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ate1904="1" showInkAnnotation="0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aripan_kpmg_co_th/Documents/Notebooks/Pink/Desktop/SCN/2024/Q3/Draft/13 Nov/ไฟล์ตลาด/EN/"/>
    </mc:Choice>
  </mc:AlternateContent>
  <xr:revisionPtr revIDLastSave="252" documentId="13_ncr:1_{0EDD720B-DDB0-472B-B7A3-369221BC0504}" xr6:coauthVersionLast="47" xr6:coauthVersionMax="47" xr10:uidLastSave="{6356F3F1-D1D5-4806-8BC7-324C807F20B7}"/>
  <bookViews>
    <workbookView xWindow="28690" yWindow="-110" windowWidth="29020" windowHeight="15700" tabRatio="622" firstSheet="1" activeTab="2" xr2:uid="{00000000-000D-0000-FFFF-FFFF00000000}"/>
  </bookViews>
  <sheets>
    <sheet name="NAV000" sheetId="1" state="hidden" r:id="rId1"/>
    <sheet name="BL 2-4" sheetId="2" r:id="rId2"/>
    <sheet name="PL 5-6" sheetId="12" r:id="rId3"/>
    <sheet name="PL 7-8" sheetId="16" r:id="rId4"/>
    <sheet name="SH 9" sheetId="13" r:id="rId5"/>
    <sheet name="SH 10" sheetId="14" r:id="rId6"/>
    <sheet name="CF 11-12" sheetId="11" r:id="rId7"/>
    <sheet name="CF 1111-12" sheetId="15" state="hidden" r:id="rId8"/>
  </sheets>
  <definedNames>
    <definedName name="_xlnm.Print_Area" localSheetId="1">'BL 2-4'!$A$1:$I$104</definedName>
    <definedName name="_xlnm.Print_Area" localSheetId="7">'CF 1111-12'!$A$1:$J$96</definedName>
    <definedName name="_xlnm.Print_Area" localSheetId="6">'CF 11-12'!$A$1:$J$107</definedName>
    <definedName name="_xlnm.Print_Area" localSheetId="2">'PL 5-6'!$A$1:$K$68</definedName>
    <definedName name="_xlnm.Print_Area" localSheetId="3">'PL 7-8'!$A$1:$K$73</definedName>
    <definedName name="_xlnm.Print_Area" localSheetId="5">'SH 10'!$A$1:$L$43</definedName>
    <definedName name="_xlnm.Print_Area" localSheetId="4">'SH 9'!$A$1:$W$54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4" i="12" l="1"/>
  <c r="D102" i="11"/>
  <c r="G96" i="2" l="1"/>
  <c r="L42" i="14" l="1"/>
  <c r="E59" i="16"/>
  <c r="G59" i="16" l="1"/>
  <c r="G36" i="12"/>
  <c r="K36" i="12"/>
  <c r="H15" i="11"/>
  <c r="J15" i="11"/>
  <c r="D15" i="11"/>
  <c r="F15" i="11"/>
  <c r="J13" i="11"/>
  <c r="H13" i="11"/>
  <c r="D13" i="11"/>
  <c r="F13" i="11"/>
  <c r="H102" i="11"/>
  <c r="H32" i="11"/>
  <c r="J32" i="11"/>
  <c r="D32" i="11"/>
  <c r="F32" i="11"/>
  <c r="H31" i="11"/>
  <c r="D31" i="11"/>
  <c r="J31" i="11"/>
  <c r="F31" i="11"/>
  <c r="H25" i="11"/>
  <c r="F25" i="11"/>
  <c r="J12" i="11"/>
  <c r="H12" i="11"/>
  <c r="D12" i="11"/>
  <c r="F12" i="11"/>
  <c r="Q52" i="13"/>
  <c r="M49" i="13"/>
  <c r="E65" i="16"/>
  <c r="E66" i="16" s="1"/>
  <c r="D25" i="11" l="1"/>
  <c r="D25" i="14"/>
  <c r="D16" i="14"/>
  <c r="O50" i="13" l="1"/>
  <c r="I50" i="13"/>
  <c r="G50" i="13"/>
  <c r="E50" i="13"/>
  <c r="U40" i="13"/>
  <c r="O40" i="13"/>
  <c r="M40" i="13"/>
  <c r="K40" i="13"/>
  <c r="I40" i="13"/>
  <c r="G40" i="13"/>
  <c r="E40" i="13"/>
  <c r="K71" i="16"/>
  <c r="I71" i="16"/>
  <c r="G71" i="16"/>
  <c r="E71" i="16"/>
  <c r="U48" i="13" s="1"/>
  <c r="K66" i="12"/>
  <c r="I66" i="12"/>
  <c r="G66" i="12"/>
  <c r="C66" i="2"/>
  <c r="G53" i="13" l="1"/>
  <c r="E53" i="13"/>
  <c r="I53" i="13"/>
  <c r="C96" i="2" s="1"/>
  <c r="O53" i="13"/>
  <c r="F65" i="16" l="1"/>
  <c r="F66" i="16" s="1"/>
  <c r="F67" i="16" s="1"/>
  <c r="G65" i="16"/>
  <c r="E12" i="12"/>
  <c r="E15" i="12" s="1"/>
  <c r="E20" i="12" s="1"/>
  <c r="G66" i="2"/>
  <c r="G44" i="2"/>
  <c r="C44" i="2"/>
  <c r="C24" i="2"/>
  <c r="H99" i="11"/>
  <c r="H81" i="11"/>
  <c r="E54" i="12"/>
  <c r="E60" i="12"/>
  <c r="G35" i="14"/>
  <c r="H35" i="14"/>
  <c r="I35" i="14"/>
  <c r="J35" i="14"/>
  <c r="E35" i="14"/>
  <c r="F35" i="14"/>
  <c r="D35" i="14"/>
  <c r="I12" i="12"/>
  <c r="I15" i="12" s="1"/>
  <c r="G66" i="16" l="1"/>
  <c r="E29" i="12"/>
  <c r="E31" i="12" s="1"/>
  <c r="E36" i="12" s="1"/>
  <c r="E34" i="12" s="1"/>
  <c r="E61" i="12"/>
  <c r="F72" i="16"/>
  <c r="F70" i="16"/>
  <c r="L32" i="14"/>
  <c r="M50" i="13" l="1"/>
  <c r="M53" i="13" s="1"/>
  <c r="M26" i="13"/>
  <c r="H16" i="14" l="1"/>
  <c r="L11" i="14"/>
  <c r="U25" i="13"/>
  <c r="S20" i="13"/>
  <c r="W20" i="13" s="1"/>
  <c r="Q48" i="13"/>
  <c r="Q49" i="13"/>
  <c r="Q37" i="13"/>
  <c r="S37" i="13" s="1"/>
  <c r="W33" i="13"/>
  <c r="S33" i="13"/>
  <c r="S12" i="13"/>
  <c r="W12" i="13"/>
  <c r="Q38" i="13"/>
  <c r="Q16" i="13"/>
  <c r="W29" i="13"/>
  <c r="S16" i="13"/>
  <c r="W16" i="13" s="1"/>
  <c r="Q12" i="13"/>
  <c r="S49" i="13" l="1"/>
  <c r="W49" i="13" s="1"/>
  <c r="Q50" i="13"/>
  <c r="W37" i="13"/>
  <c r="U50" i="13"/>
  <c r="U53" i="13" s="1"/>
  <c r="C100" i="2" s="1"/>
  <c r="G12" i="16" l="1"/>
  <c r="K65" i="16"/>
  <c r="J65" i="16"/>
  <c r="J66" i="16" s="1"/>
  <c r="J67" i="16" s="1"/>
  <c r="I65" i="16"/>
  <c r="H65" i="16"/>
  <c r="H66" i="16" s="1"/>
  <c r="H67" i="16" s="1"/>
  <c r="D65" i="16"/>
  <c r="D66" i="16" s="1"/>
  <c r="D67" i="16" s="1"/>
  <c r="K59" i="16"/>
  <c r="I59" i="16"/>
  <c r="K52" i="16"/>
  <c r="I52" i="16"/>
  <c r="E51" i="16"/>
  <c r="I51" i="16" s="1"/>
  <c r="K15" i="16"/>
  <c r="K24" i="16" s="1"/>
  <c r="I15" i="16"/>
  <c r="I24" i="16" s="1"/>
  <c r="G15" i="16"/>
  <c r="E15" i="16"/>
  <c r="E24" i="16" s="1"/>
  <c r="K12" i="16"/>
  <c r="I12" i="16"/>
  <c r="E12" i="16"/>
  <c r="K7" i="16"/>
  <c r="I7" i="16"/>
  <c r="I6" i="16"/>
  <c r="I66" i="16" l="1"/>
  <c r="K66" i="16"/>
  <c r="G24" i="16"/>
  <c r="G34" i="16" s="1"/>
  <c r="G36" i="16" s="1"/>
  <c r="E34" i="16"/>
  <c r="E36" i="16" s="1"/>
  <c r="K34" i="16"/>
  <c r="K36" i="16" s="1"/>
  <c r="I34" i="16"/>
  <c r="I36" i="16" s="1"/>
  <c r="H10" i="11" s="1"/>
  <c r="H35" i="11" s="1"/>
  <c r="H45" i="11" s="1"/>
  <c r="H47" i="11" s="1"/>
  <c r="H101" i="11" s="1"/>
  <c r="H103" i="11" s="1"/>
  <c r="D70" i="16"/>
  <c r="D72" i="16"/>
  <c r="H70" i="16"/>
  <c r="H72" i="16"/>
  <c r="J72" i="16"/>
  <c r="J70" i="16"/>
  <c r="H122" i="11" l="1"/>
  <c r="H124" i="11"/>
  <c r="F10" i="11"/>
  <c r="G41" i="16"/>
  <c r="K25" i="13" s="1"/>
  <c r="S25" i="13" s="1"/>
  <c r="K41" i="16"/>
  <c r="J10" i="11"/>
  <c r="J35" i="11" s="1"/>
  <c r="G54" i="16"/>
  <c r="G67" i="16" s="1"/>
  <c r="G72" i="16" s="1"/>
  <c r="E41" i="16"/>
  <c r="E39" i="16" s="1"/>
  <c r="D10" i="11"/>
  <c r="I41" i="16"/>
  <c r="K39" i="16" l="1"/>
  <c r="K54" i="16"/>
  <c r="K67" i="16" s="1"/>
  <c r="G70" i="16"/>
  <c r="E54" i="16"/>
  <c r="E67" i="16" s="1"/>
  <c r="I39" i="16"/>
  <c r="I54" i="16"/>
  <c r="I67" i="16" s="1"/>
  <c r="L33" i="14"/>
  <c r="S38" i="13"/>
  <c r="K48" i="13" l="1"/>
  <c r="S48" i="13" s="1"/>
  <c r="K72" i="16"/>
  <c r="K70" i="16"/>
  <c r="J20" i="14"/>
  <c r="E72" i="16"/>
  <c r="E70" i="16"/>
  <c r="W38" i="13"/>
  <c r="J38" i="14"/>
  <c r="K50" i="13" l="1"/>
  <c r="K53" i="13" s="1"/>
  <c r="C97" i="2" s="1"/>
  <c r="I70" i="16"/>
  <c r="I72" i="16"/>
  <c r="W48" i="13"/>
  <c r="S50" i="13"/>
  <c r="I97" i="2"/>
  <c r="E97" i="2"/>
  <c r="F81" i="11"/>
  <c r="J81" i="11"/>
  <c r="F55" i="11"/>
  <c r="J55" i="11" s="1"/>
  <c r="D55" i="11"/>
  <c r="H55" i="11" s="1"/>
  <c r="D54" i="11"/>
  <c r="H54" i="11" s="1"/>
  <c r="J7" i="11"/>
  <c r="H7" i="11"/>
  <c r="H6" i="11"/>
  <c r="L24" i="14"/>
  <c r="Q29" i="13"/>
  <c r="S29" i="13" s="1"/>
  <c r="K47" i="12" l="1"/>
  <c r="I47" i="12"/>
  <c r="E46" i="12"/>
  <c r="I46" i="12" s="1"/>
  <c r="K7" i="12" l="1"/>
  <c r="I7" i="12"/>
  <c r="I6" i="12"/>
  <c r="I66" i="2" l="1"/>
  <c r="E66" i="2"/>
  <c r="Q43" i="13" l="1"/>
  <c r="Q39" i="13"/>
  <c r="Q40" i="13" s="1"/>
  <c r="Q53" i="13" s="1"/>
  <c r="C98" i="2" s="1"/>
  <c r="Q26" i="13"/>
  <c r="Q25" i="13"/>
  <c r="Q20" i="13"/>
  <c r="I54" i="12" l="1"/>
  <c r="K54" i="12"/>
  <c r="G54" i="12"/>
  <c r="J99" i="11"/>
  <c r="F99" i="11"/>
  <c r="L21" i="14"/>
  <c r="E44" i="13"/>
  <c r="G44" i="13"/>
  <c r="I44" i="13"/>
  <c r="K44" i="13"/>
  <c r="M44" i="13"/>
  <c r="O44" i="13"/>
  <c r="L15" i="14"/>
  <c r="L34" i="14"/>
  <c r="L35" i="14" s="1"/>
  <c r="H22" i="14"/>
  <c r="F22" i="14"/>
  <c r="D22" i="14"/>
  <c r="D17" i="14"/>
  <c r="F17" i="14"/>
  <c r="H17" i="14"/>
  <c r="J17" i="14"/>
  <c r="J16" i="14"/>
  <c r="F16" i="14"/>
  <c r="S43" i="13"/>
  <c r="S44" i="13" s="1"/>
  <c r="S39" i="13"/>
  <c r="S40" i="13" s="1"/>
  <c r="W25" i="13"/>
  <c r="Q27" i="13"/>
  <c r="O27" i="13"/>
  <c r="M27" i="13"/>
  <c r="I27" i="13"/>
  <c r="G27" i="13"/>
  <c r="E27" i="13"/>
  <c r="S21" i="13"/>
  <c r="U21" i="13"/>
  <c r="Q21" i="13"/>
  <c r="O21" i="13"/>
  <c r="M21" i="13"/>
  <c r="K21" i="13"/>
  <c r="I21" i="13"/>
  <c r="G21" i="13"/>
  <c r="E21" i="13"/>
  <c r="S17" i="13"/>
  <c r="U17" i="13"/>
  <c r="Q17" i="13"/>
  <c r="O17" i="13"/>
  <c r="O22" i="13" s="1"/>
  <c r="M17" i="13"/>
  <c r="K17" i="13"/>
  <c r="I17" i="13"/>
  <c r="G17" i="13"/>
  <c r="E17" i="13"/>
  <c r="S26" i="13"/>
  <c r="W26" i="13" s="1"/>
  <c r="K60" i="12"/>
  <c r="G60" i="12"/>
  <c r="K15" i="12"/>
  <c r="K20" i="12" s="1"/>
  <c r="K29" i="12" s="1"/>
  <c r="G15" i="12"/>
  <c r="G20" i="12" s="1"/>
  <c r="K12" i="12"/>
  <c r="G12" i="12"/>
  <c r="I99" i="2"/>
  <c r="I101" i="2" s="1"/>
  <c r="E99" i="2"/>
  <c r="E101" i="2" s="1"/>
  <c r="I76" i="2"/>
  <c r="E76" i="2"/>
  <c r="E78" i="2" s="1"/>
  <c r="I44" i="2"/>
  <c r="E44" i="2"/>
  <c r="I24" i="2"/>
  <c r="E24" i="2"/>
  <c r="W40" i="13" l="1"/>
  <c r="G29" i="12"/>
  <c r="G31" i="12" s="1"/>
  <c r="W27" i="13"/>
  <c r="K31" i="12"/>
  <c r="S45" i="13"/>
  <c r="W39" i="13"/>
  <c r="H25" i="14"/>
  <c r="F25" i="14"/>
  <c r="G22" i="13"/>
  <c r="G30" i="13"/>
  <c r="L16" i="14"/>
  <c r="O30" i="13"/>
  <c r="L17" i="14"/>
  <c r="E22" i="13"/>
  <c r="E30" i="13" s="1"/>
  <c r="I22" i="13"/>
  <c r="I30" i="13" s="1"/>
  <c r="M22" i="13"/>
  <c r="M30" i="13" s="1"/>
  <c r="U22" i="13"/>
  <c r="K22" i="13"/>
  <c r="K61" i="12"/>
  <c r="G61" i="12"/>
  <c r="K27" i="13"/>
  <c r="L20" i="14"/>
  <c r="J22" i="14"/>
  <c r="J25" i="14" s="1"/>
  <c r="I78" i="2"/>
  <c r="I103" i="2" s="1"/>
  <c r="E103" i="2"/>
  <c r="Q22" i="13"/>
  <c r="Q30" i="13" s="1"/>
  <c r="W21" i="13"/>
  <c r="S22" i="13"/>
  <c r="W17" i="13"/>
  <c r="I46" i="2"/>
  <c r="E46" i="2"/>
  <c r="U27" i="13"/>
  <c r="S27" i="13"/>
  <c r="D60" i="12"/>
  <c r="D61" i="12" s="1"/>
  <c r="D62" i="12" s="1"/>
  <c r="F60" i="12"/>
  <c r="H60" i="12"/>
  <c r="I60" i="12"/>
  <c r="I61" i="12" s="1"/>
  <c r="J60" i="12"/>
  <c r="D81" i="11"/>
  <c r="S52" i="13"/>
  <c r="S53" i="13" s="1"/>
  <c r="W43" i="13"/>
  <c r="J45" i="11" l="1"/>
  <c r="J47" i="11" s="1"/>
  <c r="J101" i="11" s="1"/>
  <c r="J103" i="11" s="1"/>
  <c r="K49" i="12"/>
  <c r="K62" i="12" s="1"/>
  <c r="K65" i="12" s="1"/>
  <c r="K67" i="12" s="1"/>
  <c r="F35" i="11"/>
  <c r="F45" i="11" s="1"/>
  <c r="F47" i="11" s="1"/>
  <c r="F101" i="11" s="1"/>
  <c r="F103" i="11" s="1"/>
  <c r="G49" i="12"/>
  <c r="G62" i="12" s="1"/>
  <c r="G65" i="12" s="1"/>
  <c r="G67" i="12" s="1"/>
  <c r="S30" i="13"/>
  <c r="K30" i="13"/>
  <c r="U30" i="13"/>
  <c r="W22" i="13"/>
  <c r="W30" i="13" s="1"/>
  <c r="L22" i="14"/>
  <c r="L25" i="14" s="1"/>
  <c r="D67" i="12"/>
  <c r="D65" i="12"/>
  <c r="H107" i="2"/>
  <c r="F107" i="2"/>
  <c r="D107" i="2"/>
  <c r="I107" i="2"/>
  <c r="E107" i="2"/>
  <c r="H101" i="2"/>
  <c r="F101" i="2"/>
  <c r="D101" i="2"/>
  <c r="G76" i="2"/>
  <c r="C76" i="2"/>
  <c r="G24" i="2"/>
  <c r="C46" i="2" l="1"/>
  <c r="G78" i="2"/>
  <c r="C78" i="2"/>
  <c r="G46" i="2"/>
  <c r="J61" i="12" l="1"/>
  <c r="J62" i="12" s="1"/>
  <c r="H61" i="12"/>
  <c r="H62" i="12" s="1"/>
  <c r="F61" i="12"/>
  <c r="F62" i="12" s="1"/>
  <c r="F65" i="12" l="1"/>
  <c r="F67" i="12"/>
  <c r="J65" i="12"/>
  <c r="J67" i="12"/>
  <c r="H65" i="12"/>
  <c r="H67" i="12"/>
  <c r="L39" i="14" l="1"/>
  <c r="U44" i="13" l="1"/>
  <c r="I45" i="13"/>
  <c r="G45" i="13"/>
  <c r="E45" i="13"/>
  <c r="K45" i="13"/>
  <c r="M45" i="13" l="1"/>
  <c r="O45" i="13"/>
  <c r="U45" i="13"/>
  <c r="J80" i="15" l="1"/>
  <c r="H80" i="15"/>
  <c r="F80" i="15"/>
  <c r="D80" i="15"/>
  <c r="J66" i="15"/>
  <c r="H66" i="15"/>
  <c r="F66" i="15"/>
  <c r="D66" i="15"/>
  <c r="J28" i="15"/>
  <c r="J38" i="15" s="1"/>
  <c r="J40" i="15" s="1"/>
  <c r="F28" i="15"/>
  <c r="F38" i="15" s="1"/>
  <c r="F40" i="15" s="1"/>
  <c r="J82" i="15" l="1"/>
  <c r="J84" i="15" s="1"/>
  <c r="D28" i="15"/>
  <c r="D38" i="15" s="1"/>
  <c r="D40" i="15" s="1"/>
  <c r="D82" i="15" s="1"/>
  <c r="D84" i="15" s="1"/>
  <c r="H28" i="15"/>
  <c r="H38" i="15" s="1"/>
  <c r="H40" i="15" s="1"/>
  <c r="H82" i="15" s="1"/>
  <c r="H84" i="15" s="1"/>
  <c r="F82" i="15"/>
  <c r="F84" i="15" s="1"/>
  <c r="H40" i="14" l="1"/>
  <c r="H43" i="14" s="1"/>
  <c r="F40" i="14"/>
  <c r="F43" i="14" s="1"/>
  <c r="D40" i="14"/>
  <c r="D43" i="14" s="1"/>
  <c r="D99" i="11" l="1"/>
  <c r="V53" i="13" l="1"/>
  <c r="T53" i="13"/>
  <c r="R53" i="13"/>
  <c r="N53" i="13"/>
  <c r="Q44" i="13"/>
  <c r="Q45" i="13" s="1"/>
  <c r="I20" i="12"/>
  <c r="I29" i="12" s="1"/>
  <c r="I31" i="12" l="1"/>
  <c r="W44" i="13"/>
  <c r="W45" i="13" s="1"/>
  <c r="D35" i="11" l="1"/>
  <c r="L38" i="14" l="1"/>
  <c r="D45" i="11"/>
  <c r="D47" i="11" s="1"/>
  <c r="J40" i="14"/>
  <c r="J43" i="14" s="1"/>
  <c r="G97" i="2" s="1"/>
  <c r="G99" i="2" l="1"/>
  <c r="G101" i="2" s="1"/>
  <c r="L40" i="14"/>
  <c r="L43" i="14" s="1"/>
  <c r="L45" i="14" s="1"/>
  <c r="G103" i="2" l="1"/>
  <c r="G107" i="2" s="1"/>
  <c r="W50" i="13"/>
  <c r="W53" i="13" s="1"/>
  <c r="C99" i="2" l="1"/>
  <c r="C101" i="2" s="1"/>
  <c r="W56" i="13" l="1"/>
  <c r="C103" i="2"/>
  <c r="C107" i="2" s="1"/>
  <c r="D101" i="11"/>
  <c r="D103" i="11" s="1"/>
  <c r="D124" i="11" s="1"/>
  <c r="D122" i="11" l="1"/>
  <c r="I36" i="12" l="1"/>
  <c r="I49" i="12" s="1"/>
  <c r="I62" i="12" s="1"/>
  <c r="I65" i="12" s="1"/>
  <c r="I67" i="12" s="1"/>
  <c r="E49" i="12"/>
  <c r="E62" i="12" s="1"/>
  <c r="E65" i="12" l="1"/>
  <c r="E67" i="12" s="1"/>
</calcChain>
</file>

<file path=xl/sharedStrings.xml><?xml version="1.0" encoding="utf-8"?>
<sst xmlns="http://schemas.openxmlformats.org/spreadsheetml/2006/main" count="561" uniqueCount="315">
  <si>
    <t>Current assets</t>
  </si>
  <si>
    <t>Total current assets</t>
  </si>
  <si>
    <t>Current liabilities</t>
  </si>
  <si>
    <t>Total current liabilities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</si>
  <si>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</si>
  <si>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</si>
  <si>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</si>
  <si>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</si>
  <si>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</si>
  <si>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Non-current liabilities</t>
  </si>
  <si>
    <t>Total non-current liabilities</t>
  </si>
  <si>
    <t>Total liabilities</t>
  </si>
  <si>
    <t>Total</t>
  </si>
  <si>
    <t>Consolidated</t>
  </si>
  <si>
    <t>Assets</t>
  </si>
  <si>
    <t>(in thousand Baht)</t>
  </si>
  <si>
    <t>Total assets</t>
  </si>
  <si>
    <t>Total equity</t>
  </si>
  <si>
    <t>Issued</t>
  </si>
  <si>
    <t>and paid-up</t>
  </si>
  <si>
    <t>Legal</t>
  </si>
  <si>
    <t>reserve</t>
  </si>
  <si>
    <t>equity</t>
  </si>
  <si>
    <t>Cash and cash equivalents</t>
  </si>
  <si>
    <t>Other current assets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</si>
  <si>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</si>
  <si>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</si>
  <si>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</si>
  <si>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</si>
  <si>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>Other income</t>
  </si>
  <si>
    <t>Depreciation and amortisation</t>
  </si>
  <si>
    <t>Inventories</t>
  </si>
  <si>
    <t xml:space="preserve">   Unappropriated</t>
  </si>
  <si>
    <t xml:space="preserve">Other current assets </t>
  </si>
  <si>
    <t>Income tax paid</t>
  </si>
  <si>
    <t>Interest paid</t>
  </si>
  <si>
    <t>share capital</t>
  </si>
  <si>
    <t>Separate</t>
  </si>
  <si>
    <t>financial statements</t>
  </si>
  <si>
    <t>Consolidated financial statements</t>
  </si>
  <si>
    <t xml:space="preserve">        Legal reserve</t>
  </si>
  <si>
    <t>attributable to</t>
  </si>
  <si>
    <t>Unappropriated</t>
  </si>
  <si>
    <t>Separate financial statements</t>
  </si>
  <si>
    <t>31 December</t>
  </si>
  <si>
    <t>Investments in subsidiaries</t>
  </si>
  <si>
    <t>Administrative expenses</t>
  </si>
  <si>
    <t>Finance costs</t>
  </si>
  <si>
    <t>Premium</t>
  </si>
  <si>
    <t xml:space="preserve">on ordinary </t>
  </si>
  <si>
    <t>shares</t>
  </si>
  <si>
    <t>Other components of equity</t>
  </si>
  <si>
    <t>Non-controlling interests</t>
  </si>
  <si>
    <t>Total comprehensive income for the period</t>
  </si>
  <si>
    <t xml:space="preserve">  Non-controlling interests</t>
  </si>
  <si>
    <t>Comprehensive income for the period</t>
  </si>
  <si>
    <t>interests</t>
  </si>
  <si>
    <t>owners of</t>
  </si>
  <si>
    <t>the parent</t>
  </si>
  <si>
    <t>Deferred tax assets</t>
  </si>
  <si>
    <t>Deferred tax liabilities</t>
  </si>
  <si>
    <t>Goodwill</t>
  </si>
  <si>
    <t>Interest income</t>
  </si>
  <si>
    <t>Interest received</t>
  </si>
  <si>
    <t>Repayment for long-term loans from financial institutions</t>
  </si>
  <si>
    <t>Non-cash items</t>
  </si>
  <si>
    <t>Purchase of assets under finance lease agreements</t>
  </si>
  <si>
    <t>Gross profit</t>
  </si>
  <si>
    <t>Investment properties</t>
  </si>
  <si>
    <t>Property, plant and equipment</t>
  </si>
  <si>
    <t>Long-term loans from financial institutions</t>
  </si>
  <si>
    <t>Distribution costs</t>
  </si>
  <si>
    <t>Supplementary information for cash flows</t>
  </si>
  <si>
    <t>Transfer from inventories to property, plant and equipment</t>
  </si>
  <si>
    <t>A business</t>
  </si>
  <si>
    <t>Repayment for short-term loans from related parties</t>
  </si>
  <si>
    <t>Trade and other current receivables</t>
  </si>
  <si>
    <t>Trade and other current payables</t>
  </si>
  <si>
    <t>Non-current provisions for employee benefits</t>
  </si>
  <si>
    <t>Revenue from sale of goods</t>
  </si>
  <si>
    <t>Revenue from rendering of services</t>
  </si>
  <si>
    <t>Cost of sales of goods</t>
  </si>
  <si>
    <t>Cost of rendering of services</t>
  </si>
  <si>
    <t>combination</t>
  </si>
  <si>
    <t xml:space="preserve">Trade and other current receivables </t>
  </si>
  <si>
    <t>Adjustments to reconcile profit to cash receipts (payments)</t>
  </si>
  <si>
    <t>Changes in operating assets and liabilities</t>
  </si>
  <si>
    <t>Scan Inter Public Company Limited and its Subsidiaries</t>
  </si>
  <si>
    <t>Proceeds from disposals of property, plant and equipment</t>
  </si>
  <si>
    <t>Proceeds from long-term loans from financial institutions</t>
  </si>
  <si>
    <t>Statement of financial position</t>
  </si>
  <si>
    <t>Liabilities and equity</t>
  </si>
  <si>
    <t>Provisions for products and services warranty</t>
  </si>
  <si>
    <t>Equity</t>
  </si>
  <si>
    <t xml:space="preserve">Share premium on ordinary shares </t>
  </si>
  <si>
    <t>Total liabilities and equity</t>
  </si>
  <si>
    <t>Statement of comprehensive income (Unaudited)</t>
  </si>
  <si>
    <t>Investment in associate</t>
  </si>
  <si>
    <t>Other non-current receivables</t>
  </si>
  <si>
    <t>Other non-current payables</t>
  </si>
  <si>
    <t>Share capital:</t>
  </si>
  <si>
    <t>Total other</t>
  </si>
  <si>
    <t>components</t>
  </si>
  <si>
    <t>of equity</t>
  </si>
  <si>
    <t>controlling</t>
  </si>
  <si>
    <t>Non-</t>
  </si>
  <si>
    <t>under common</t>
  </si>
  <si>
    <t>control</t>
  </si>
  <si>
    <t>Translating</t>
  </si>
  <si>
    <t>foreign</t>
  </si>
  <si>
    <t>operations</t>
  </si>
  <si>
    <t>Proceeds from short-term loans from financial institutions</t>
  </si>
  <si>
    <t>Note</t>
  </si>
  <si>
    <t>Net gain on exchange rate</t>
  </si>
  <si>
    <t>Net cash provided by (used in) investing activities</t>
  </si>
  <si>
    <t>Net cash provided by (used in) financing activities</t>
  </si>
  <si>
    <t>Payment for advance for shares</t>
  </si>
  <si>
    <t>Revenue</t>
  </si>
  <si>
    <t xml:space="preserve">  net of cash payment</t>
  </si>
  <si>
    <t>Payment for acquisition of intangible assets</t>
  </si>
  <si>
    <t>Right-of-use assets</t>
  </si>
  <si>
    <t>Current portion of lease liabilities</t>
  </si>
  <si>
    <t>Profit (loss) for the period</t>
  </si>
  <si>
    <t>Profit from operating activities</t>
  </si>
  <si>
    <t xml:space="preserve">   Dividends</t>
  </si>
  <si>
    <t xml:space="preserve">Right-of-use assets </t>
  </si>
  <si>
    <t>Transfer from property, plant and equipment to investment property</t>
  </si>
  <si>
    <t>Net cash provided by operating activities</t>
  </si>
  <si>
    <t>Net cash generated from operation</t>
  </si>
  <si>
    <t>Short-term loan to associate</t>
  </si>
  <si>
    <t>Short-term loans to joint venture</t>
  </si>
  <si>
    <t>Current portion of lease receivables</t>
  </si>
  <si>
    <t>Lease receivables</t>
  </si>
  <si>
    <t>Long-term loan to other joint operator</t>
  </si>
  <si>
    <t xml:space="preserve">Lease liabilities </t>
  </si>
  <si>
    <t>Derivative liabilities</t>
  </si>
  <si>
    <t>Transactions  with owners, recorded directly in equity</t>
  </si>
  <si>
    <t>(Unaudited)</t>
  </si>
  <si>
    <t>Share of net profit of associate and joint venture</t>
  </si>
  <si>
    <t xml:space="preserve">  accounted for using equity method</t>
  </si>
  <si>
    <t>Statement of changes in equity (Unaudited)</t>
  </si>
  <si>
    <t>Statement of cash flows (Unaudited)</t>
  </si>
  <si>
    <t>Share of profit of associate and joint venture</t>
  </si>
  <si>
    <t xml:space="preserve">Gain on disposal of property, plant and equipment </t>
  </si>
  <si>
    <t>Non-current provisions for employee benefit</t>
  </si>
  <si>
    <t xml:space="preserve">Proceeds from disposals of subsidiaries,  </t>
  </si>
  <si>
    <t xml:space="preserve">Payment for acquisition of property, plant and equipment  </t>
  </si>
  <si>
    <t>Repayment for short-term loans from financial institutions</t>
  </si>
  <si>
    <t>Repayment for liabilities under lease agreements</t>
  </si>
  <si>
    <t>Proceeds from short-term loans from related parties</t>
  </si>
  <si>
    <t>Short-term loans from financial institutions</t>
  </si>
  <si>
    <t>Dividend payment</t>
  </si>
  <si>
    <t>Short-term loans to subsidiaries</t>
  </si>
  <si>
    <t>Total comprehensive income (expense) for the period</t>
  </si>
  <si>
    <t>Cash and cash equivalents at 1 January</t>
  </si>
  <si>
    <t>Short-term loans to related parties</t>
  </si>
  <si>
    <t>Long-term loans to related party</t>
  </si>
  <si>
    <t>Statement of income (Unaudited)</t>
  </si>
  <si>
    <t>Impairment loss recognised in profit or loss</t>
  </si>
  <si>
    <t>Proceeds from long-term loans to related party</t>
  </si>
  <si>
    <t>Transactions with owners, recorded directly in equity of the parent</t>
  </si>
  <si>
    <t>Proceeds from loans to related parties</t>
  </si>
  <si>
    <t>Payment for loans to related parties</t>
  </si>
  <si>
    <t>Proceeds from loans to other joint operator</t>
  </si>
  <si>
    <t xml:space="preserve">Proceeds from capital increase in subsidiary from </t>
  </si>
  <si>
    <t xml:space="preserve">   non-controlling interests</t>
  </si>
  <si>
    <t>30 June</t>
  </si>
  <si>
    <t>Unrealised loss from change in fair value of</t>
  </si>
  <si>
    <t>derivatives</t>
  </si>
  <si>
    <t xml:space="preserve">Six-month period ended
</t>
  </si>
  <si>
    <t xml:space="preserve">Six-month period ended  
</t>
  </si>
  <si>
    <t>Tax expense</t>
  </si>
  <si>
    <t>(Reversal) unrealised loss on change in fair value of derivatives</t>
  </si>
  <si>
    <t>Unrealise gain on exchange rate</t>
  </si>
  <si>
    <t xml:space="preserve">Bad debt and allowance for doubtful accounts </t>
  </si>
  <si>
    <t>4</t>
  </si>
  <si>
    <t xml:space="preserve">(Reversal) allowance for decline in value of inventory </t>
  </si>
  <si>
    <t xml:space="preserve">  and inventory obsolescence </t>
  </si>
  <si>
    <t>Gain on disposal of property, plant and equipment</t>
  </si>
  <si>
    <t>Reversal of provision for products and services warranties</t>
  </si>
  <si>
    <t>Dividend income</t>
  </si>
  <si>
    <t>Changes in restricted bank accounts</t>
  </si>
  <si>
    <t>Proceeds from short-term loans to a joint operator</t>
  </si>
  <si>
    <t>Payment for short-term loans to related parties</t>
  </si>
  <si>
    <t>Proceeds from short-term loans to related parties</t>
  </si>
  <si>
    <t>Payment for long-term loans to joint venture</t>
  </si>
  <si>
    <t>Payment for acquisition of an associate</t>
  </si>
  <si>
    <t xml:space="preserve">Payment for acquisitions of subsidiary, </t>
  </si>
  <si>
    <t xml:space="preserve">  net of cash in the subsidiaries</t>
  </si>
  <si>
    <t>Payment for the increase in registered share capital of joint venture</t>
  </si>
  <si>
    <t>Proceeds from short-term loans from related party</t>
  </si>
  <si>
    <t>Repayment for short-term loans from related party</t>
  </si>
  <si>
    <t>Finance charge paid</t>
  </si>
  <si>
    <t>Dividend received</t>
  </si>
  <si>
    <t>Net increase (decrease) in cash and cash equivalents</t>
  </si>
  <si>
    <t>Cash and cash equivalents at beginning of period</t>
  </si>
  <si>
    <t>Cash and cash equivalents at end of period</t>
  </si>
  <si>
    <t>Pyayble from dividend payment</t>
  </si>
  <si>
    <t>Payable from purchase of inventories</t>
  </si>
  <si>
    <t>Payable from purchase of property, plant and equipment</t>
  </si>
  <si>
    <t>Payable from purchase of intangible assets</t>
  </si>
  <si>
    <t>Transfer from property, plant and equipment to inventory</t>
  </si>
  <si>
    <t>Assets under lease agreements</t>
  </si>
  <si>
    <t>Total transactions  with owners, recorded directly in equity</t>
  </si>
  <si>
    <t xml:space="preserve">    Other comprehensive income</t>
  </si>
  <si>
    <t>Restricted bank account</t>
  </si>
  <si>
    <t xml:space="preserve">  Owners of parent</t>
  </si>
  <si>
    <t>Exchange differences on translating financial statements</t>
  </si>
  <si>
    <t>Total transactions with owners, recorded directly in equity</t>
  </si>
  <si>
    <t>Gain on change of status in investments</t>
  </si>
  <si>
    <t>Gain on sales investments in subsidiaries</t>
  </si>
  <si>
    <t>Share of profit of associate and joint ventures</t>
  </si>
  <si>
    <t>accounted for using equity method, net of tax</t>
  </si>
  <si>
    <t>Provisions for loss from litigation</t>
  </si>
  <si>
    <t>Dividens received</t>
  </si>
  <si>
    <t>Gain on remeasurements of defined benefit plans</t>
  </si>
  <si>
    <t>Items that will not be reclassified to profit or loss</t>
  </si>
  <si>
    <t>Other comprehensive income for the period, net of tax</t>
  </si>
  <si>
    <t xml:space="preserve">   Changes in ownership interests in subsidiaries</t>
  </si>
  <si>
    <t xml:space="preserve">   Total changes in ownership interests in subsidiaries</t>
  </si>
  <si>
    <t xml:space="preserve">    Distribution to owners </t>
  </si>
  <si>
    <t>Current portion of long-term loans to related party</t>
  </si>
  <si>
    <t>Current portion of long-term loan to other joint operator</t>
  </si>
  <si>
    <t>Current portion of long-term loan to other party</t>
  </si>
  <si>
    <t>Other non-current financial asset</t>
  </si>
  <si>
    <t>Investment in joint venture</t>
  </si>
  <si>
    <t>Long-term loan to other party</t>
  </si>
  <si>
    <t>Other intangible assets</t>
  </si>
  <si>
    <t>Long-term investments</t>
  </si>
  <si>
    <t>Current portion of long-term loans from financial institutions</t>
  </si>
  <si>
    <t>Short-term loans from related party</t>
  </si>
  <si>
    <t>Debentures</t>
  </si>
  <si>
    <t>Balance at 1 January 2023</t>
  </si>
  <si>
    <t>Gain on bargain purchase</t>
  </si>
  <si>
    <t>Transfer to legal reserve</t>
  </si>
  <si>
    <t>Impairment losses on assets</t>
  </si>
  <si>
    <t>Payment for loans to other party</t>
  </si>
  <si>
    <t>Net cash outflows for business acquisition</t>
  </si>
  <si>
    <t>Payment for acquisition of other non-current financial asset</t>
  </si>
  <si>
    <t>Equity attributable to owners of the parent</t>
  </si>
  <si>
    <t xml:space="preserve">  </t>
  </si>
  <si>
    <t>Total Item that will be reclassified subsequently to profit or loss</t>
  </si>
  <si>
    <t>Item that will be reclassified subsequently to profit or loss</t>
  </si>
  <si>
    <t>Income tax relating to items that will not be reclassified subsequently to profit or loss</t>
  </si>
  <si>
    <t>Total items that will not be reclassified subsequently to profit or loss</t>
  </si>
  <si>
    <t>Total distribution to owners</t>
  </si>
  <si>
    <t xml:space="preserve">    Dividends</t>
  </si>
  <si>
    <t>Proceeds from disposals of intangible assets</t>
  </si>
  <si>
    <t>Proceeds from issuing debentures</t>
  </si>
  <si>
    <t>Short-term loans to other joint operator</t>
  </si>
  <si>
    <t>Payment from loans to other joint operator</t>
  </si>
  <si>
    <t>Proceeds from loans to other parties</t>
  </si>
  <si>
    <t>Payment from loans to other parties</t>
  </si>
  <si>
    <t>Reversal of provision for decommission</t>
  </si>
  <si>
    <t xml:space="preserve">Gain on change of status in investments </t>
  </si>
  <si>
    <t>Balance at 1 January 2024</t>
  </si>
  <si>
    <t>Transferred to Legal reserve</t>
  </si>
  <si>
    <t>Increase in restrict cash</t>
  </si>
  <si>
    <t>Corperate income tax payable</t>
  </si>
  <si>
    <t xml:space="preserve">   Acquisition of non-controlling interests without a change in control</t>
  </si>
  <si>
    <t>Profit (loss) before income tax expense</t>
  </si>
  <si>
    <t>Profit (loss) attributable to:</t>
  </si>
  <si>
    <t xml:space="preserve">Other comprehensive (expense) income </t>
  </si>
  <si>
    <t>Total comprehensive income (expense) attributable to:</t>
  </si>
  <si>
    <t xml:space="preserve">Total comprehensive income (expense) for the period </t>
  </si>
  <si>
    <t xml:space="preserve">   Other comprehensive income</t>
  </si>
  <si>
    <t>Current portion of long-term debentures</t>
  </si>
  <si>
    <t>Share-based payment</t>
  </si>
  <si>
    <t>Proceeds from loans to joint Venture</t>
  </si>
  <si>
    <t>Long-term loans from related party</t>
  </si>
  <si>
    <t xml:space="preserve">    Loss</t>
  </si>
  <si>
    <t>Loss of impairment in accordance with TFRS 9</t>
  </si>
  <si>
    <t>2,3</t>
  </si>
  <si>
    <t xml:space="preserve">   Share-based payment</t>
  </si>
  <si>
    <t>Tax income</t>
  </si>
  <si>
    <t>Net cash from operating activities</t>
  </si>
  <si>
    <t xml:space="preserve">   Profit</t>
  </si>
  <si>
    <t xml:space="preserve">   Shares option exercised</t>
  </si>
  <si>
    <t>Adjustments to reconcile profit (loss) to cash receipts (payments)</t>
  </si>
  <si>
    <t>(Reversal) loss on provisions for products and services warranties</t>
  </si>
  <si>
    <t xml:space="preserve">  Contributions by and distributions to owners of the parent</t>
  </si>
  <si>
    <t xml:space="preserve">    Shares options exercised</t>
  </si>
  <si>
    <t xml:space="preserve">    Share-based payment transactions</t>
  </si>
  <si>
    <r>
      <t xml:space="preserve">Diluted earnings (loss) per share </t>
    </r>
    <r>
      <rPr>
        <b/>
        <i/>
        <sz val="11"/>
        <rFont val="Times New Roman"/>
        <family val="1"/>
      </rPr>
      <t xml:space="preserve">(in Baht) </t>
    </r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</si>
  <si>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</si>
  <si>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in accordance with TFRS 9</t>
  </si>
  <si>
    <t>Six-month period ended 
30 June</t>
  </si>
  <si>
    <t xml:space="preserve">   Distribution to owners</t>
  </si>
  <si>
    <t xml:space="preserve">   Total distribution to owners</t>
  </si>
  <si>
    <t>Tax (expense) income</t>
  </si>
  <si>
    <t>Impairment loss determined</t>
  </si>
  <si>
    <t>Tax paid</t>
  </si>
  <si>
    <t>Impairment loss determined in accordance with TFRS 9</t>
  </si>
  <si>
    <t>Net cash used in financing activities</t>
  </si>
  <si>
    <t>30 September</t>
  </si>
  <si>
    <t>Three-month period ended 
30 September</t>
  </si>
  <si>
    <t>Nine-month period ended 
30 September</t>
  </si>
  <si>
    <t>Nine-month period ended 30 September 2023</t>
  </si>
  <si>
    <t>Balance at 30 September 2023</t>
  </si>
  <si>
    <t>Nine-month period ended 30 September 2024</t>
  </si>
  <si>
    <t>Balance at 30 September 2024</t>
  </si>
  <si>
    <t>Payment for the invesments in joint ventures</t>
  </si>
  <si>
    <t>Payable from dividend payment</t>
  </si>
  <si>
    <t>Cash and cash equivalents at 30 September</t>
  </si>
  <si>
    <t xml:space="preserve">   Gain of non-controlling interests</t>
  </si>
  <si>
    <t>Proceeds for short-term loans from related parties</t>
  </si>
  <si>
    <t>Gains and Losses on Exchange Rate</t>
  </si>
  <si>
    <t>Proceeds from long-term loans from related parties</t>
  </si>
  <si>
    <t>Gross profit (loss)</t>
  </si>
  <si>
    <t>Profit (loss) from operating activities</t>
  </si>
  <si>
    <t>(Reversal) Loss of provision for products and services warranties</t>
  </si>
  <si>
    <t>(Reversal) loss on inventories devaluation</t>
  </si>
  <si>
    <t>Net cash from investing activities</t>
  </si>
  <si>
    <t xml:space="preserve">   Profit (loss)</t>
  </si>
  <si>
    <t>Comprehensive income (expense)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</si>
</sst>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.00\ ;\(#,##0.00\)"/>
    <numFmt numFmtId="170" formatCode="_(* #,##0_);_(* \(#,##0\);_(* &quot;-&quot;??_);_(@_)"/>
    <numFmt numFmtId="171" formatCode="_-* #,##0_-;\-* #,##0_-;_-* &quot;-&quot;??_-;_-@_-"/>
    <numFmt numFmtId="172" formatCode="_(* #,##0.00000_);_(* \(#,##0.00000\);_(* &quot;-&quot;??_);_(@_)"/>
    <numFmt numFmtId="173" formatCode="&quot;฿&quot;\t#,##0_);[Red]\(&quot;฿&quot;\t#,##0\)"/>
    <numFmt numFmtId="174" formatCode="0.00_)"/>
    <numFmt numFmtId="175" formatCode="_(* #,##0.000_);_(* \(#,##0.000\);_(* &quot;-&quot;??_);_(@_)"/>
  </numFmts>
  <fonts count="52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Cordia New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Arial"/>
      <family val="2"/>
    </font>
    <font>
      <b/>
      <sz val="15"/>
      <name val="Angsana New"/>
      <family val="1"/>
    </font>
    <font>
      <sz val="11"/>
      <color rgb="FFFF0000"/>
      <name val="Times New Roman"/>
      <family val="1"/>
    </font>
    <font>
      <sz val="11"/>
      <color theme="0" tint="-0.34998626667073579"/>
      <name val="Times New Roman"/>
      <family val="1"/>
    </font>
    <font>
      <b/>
      <sz val="11"/>
      <color rgb="FFFF0000"/>
      <name val="Times New Roman"/>
      <family val="1"/>
    </font>
    <font>
      <b/>
      <sz val="15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70F8F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0">
    <xf numFmtId="0" fontId="0" fillId="0" borderId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6" borderId="0" applyNumberFormat="0" applyBorder="0" applyAlignment="0" applyProtection="0"/>
    <xf numFmtId="0" fontId="15" fillId="5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2" borderId="0" applyNumberFormat="0" applyBorder="0" applyAlignment="0" applyProtection="0"/>
    <xf numFmtId="0" fontId="15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3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9" fontId="17" fillId="0" borderId="0"/>
    <xf numFmtId="4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8" fillId="0" borderId="0"/>
    <xf numFmtId="172" fontId="17" fillId="0" borderId="0"/>
    <xf numFmtId="0" fontId="19" fillId="0" borderId="0" applyProtection="0"/>
    <xf numFmtId="0" fontId="20" fillId="0" borderId="0"/>
    <xf numFmtId="2" fontId="19" fillId="0" borderId="0" applyProtection="0"/>
    <xf numFmtId="38" fontId="21" fillId="21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0" applyProtection="0"/>
    <xf numFmtId="0" fontId="24" fillId="0" borderId="0" applyProtection="0"/>
    <xf numFmtId="10" fontId="21" fillId="22" borderId="5" applyNumberFormat="0" applyBorder="0" applyAlignment="0" applyProtection="0"/>
    <xf numFmtId="173" fontId="20" fillId="0" borderId="0" applyFont="0" applyFill="0" applyBorder="0" applyAlignment="0" applyProtection="0"/>
    <xf numFmtId="37" fontId="25" fillId="0" borderId="0"/>
    <xf numFmtId="174" fontId="2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0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>
      <alignment vertical="justify"/>
    </xf>
    <xf numFmtId="0" fontId="13" fillId="0" borderId="0">
      <alignment vertical="justify"/>
    </xf>
    <xf numFmtId="1" fontId="13" fillId="0" borderId="8" applyNumberFormat="0" applyFill="0" applyAlignment="0" applyProtection="0">
      <alignment horizontal="center" vertical="center"/>
    </xf>
    <xf numFmtId="0" fontId="27" fillId="0" borderId="9" applyAlignment="0">
      <alignment horizontal="centerContinuous"/>
    </xf>
    <xf numFmtId="6" fontId="28" fillId="0" borderId="0" applyFont="0" applyFill="0" applyBorder="0" applyAlignment="0" applyProtection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165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4" fillId="20" borderId="2" applyNumberFormat="0" applyAlignment="0" applyProtection="0"/>
    <xf numFmtId="0" fontId="35" fillId="0" borderId="10" applyNumberFormat="0" applyFill="0" applyAlignment="0" applyProtection="0"/>
    <xf numFmtId="0" fontId="41" fillId="8" borderId="0" applyNumberFormat="0" applyBorder="0" applyAlignment="0" applyProtection="0"/>
    <xf numFmtId="0" fontId="42" fillId="23" borderId="7" applyNumberFormat="0" applyAlignment="0" applyProtection="0"/>
    <xf numFmtId="0" fontId="29" fillId="23" borderId="1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9" borderId="0" applyNumberFormat="0" applyBorder="0" applyAlignment="0" applyProtection="0"/>
    <xf numFmtId="9" fontId="37" fillId="0" borderId="0" applyFont="0" applyFill="0" applyBorder="0" applyAlignment="0" applyProtection="0"/>
    <xf numFmtId="0" fontId="32" fillId="0" borderId="0"/>
    <xf numFmtId="0" fontId="38" fillId="5" borderId="1" applyNumberFormat="0" applyAlignment="0" applyProtection="0"/>
    <xf numFmtId="0" fontId="39" fillId="11" borderId="0" applyNumberFormat="0" applyBorder="0" applyAlignment="0" applyProtection="0"/>
    <xf numFmtId="0" fontId="40" fillId="0" borderId="11" applyNumberFormat="0" applyFill="0" applyAlignment="0" applyProtection="0"/>
    <xf numFmtId="6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7" fontId="13" fillId="0" borderId="0" applyFont="0" applyFill="0" applyBorder="0" applyAlignment="0" applyProtection="0"/>
    <xf numFmtId="0" fontId="37" fillId="0" borderId="0"/>
    <xf numFmtId="0" fontId="16" fillId="24" borderId="0" applyNumberFormat="0" applyBorder="0" applyAlignment="0" applyProtection="0"/>
    <xf numFmtId="0" fontId="16" fillId="19" borderId="0" applyNumberFormat="0" applyBorder="0" applyAlignment="0" applyProtection="0"/>
    <xf numFmtId="0" fontId="16" fillId="2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7" fillId="4" borderId="6" applyNumberFormat="0" applyFont="0" applyAlignment="0" applyProtection="0"/>
    <xf numFmtId="0" fontId="43" fillId="0" borderId="12" applyNumberFormat="0" applyFill="0" applyAlignment="0" applyProtection="0"/>
    <xf numFmtId="0" fontId="44" fillId="0" borderId="13" applyNumberFormat="0" applyFill="0" applyAlignment="0" applyProtection="0"/>
    <xf numFmtId="0" fontId="45" fillId="0" borderId="14" applyNumberFormat="0" applyFill="0" applyAlignment="0" applyProtection="0"/>
    <xf numFmtId="0" fontId="45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</cellStyleXfs>
  <cellXfs count="364">
    <xf numFmtId="0" fontId="0" fillId="0" borderId="0" xfId="0"/>
    <xf numFmtId="37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0" fontId="8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/>
    <xf numFmtId="168" fontId="4" fillId="0" borderId="0" xfId="0" applyNumberFormat="1" applyFont="1"/>
    <xf numFmtId="37" fontId="4" fillId="0" borderId="0" xfId="0" applyNumberFormat="1" applyFont="1"/>
    <xf numFmtId="168" fontId="4" fillId="0" borderId="0" xfId="0" applyNumberFormat="1" applyFont="1" applyAlignment="1">
      <alignment horizontal="right"/>
    </xf>
    <xf numFmtId="0" fontId="4" fillId="0" borderId="0" xfId="0" applyFont="1"/>
    <xf numFmtId="3" fontId="4" fillId="0" borderId="0" xfId="20" applyNumberFormat="1" applyFont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41" fontId="4" fillId="0" borderId="0" xfId="0" applyNumberFormat="1" applyFont="1"/>
    <xf numFmtId="41" fontId="4" fillId="0" borderId="15" xfId="0" applyNumberFormat="1" applyFont="1" applyBorder="1" applyAlignment="1">
      <alignment horizontal="right"/>
    </xf>
    <xf numFmtId="168" fontId="4" fillId="0" borderId="0" xfId="0" applyNumberFormat="1" applyFont="1" applyAlignment="1">
      <alignment horizontal="left"/>
    </xf>
    <xf numFmtId="168" fontId="4" fillId="0" borderId="15" xfId="0" applyNumberFormat="1" applyFont="1" applyBorder="1" applyAlignment="1">
      <alignment horizontal="right"/>
    </xf>
    <xf numFmtId="41" fontId="0" fillId="0" borderId="0" xfId="20" applyNumberFormat="1" applyFont="1" applyFill="1" applyAlignment="1">
      <alignment horizontal="right"/>
    </xf>
    <xf numFmtId="41" fontId="0" fillId="0" borderId="0" xfId="20" applyNumberFormat="1" applyFont="1" applyFill="1" applyBorder="1" applyAlignment="1">
      <alignment horizontal="right"/>
    </xf>
    <xf numFmtId="43" fontId="0" fillId="0" borderId="0" xfId="20" applyNumberFormat="1" applyFont="1" applyFill="1" applyAlignment="1">
      <alignment horizontal="right"/>
    </xf>
    <xf numFmtId="43" fontId="0" fillId="0" borderId="16" xfId="20" applyNumberFormat="1" applyFont="1" applyFill="1" applyBorder="1" applyAlignment="1">
      <alignment horizontal="right"/>
    </xf>
    <xf numFmtId="0" fontId="3" fillId="0" borderId="0" xfId="0" applyFont="1"/>
    <xf numFmtId="43" fontId="0" fillId="0" borderId="0" xfId="20" applyNumberFormat="1" applyFont="1" applyAlignment="1"/>
    <xf numFmtId="0" fontId="6" fillId="0" borderId="0" xfId="0" applyFont="1"/>
    <xf numFmtId="170" fontId="4" fillId="0" borderId="0" xfId="20" applyNumberFormat="1" applyFont="1" applyFill="1" applyBorder="1" applyAlignment="1"/>
    <xf numFmtId="170" fontId="4" fillId="0" borderId="16" xfId="20" applyNumberFormat="1" applyFont="1" applyFill="1" applyBorder="1" applyAlignment="1"/>
    <xf numFmtId="168" fontId="10" fillId="0" borderId="0" xfId="0" applyNumberFormat="1" applyFont="1" applyAlignment="1">
      <alignment horizontal="right" vertical="center"/>
    </xf>
    <xf numFmtId="43" fontId="0" fillId="0" borderId="0" xfId="20" applyNumberFormat="1" applyFont="1" applyFill="1" applyBorder="1" applyAlignment="1">
      <alignment horizontal="right"/>
    </xf>
    <xf numFmtId="41" fontId="4" fillId="0" borderId="0" xfId="0" applyNumberFormat="1" applyFont="1" applyAlignment="1">
      <alignment horizontal="right"/>
    </xf>
    <xf numFmtId="170" fontId="0" fillId="0" borderId="0" xfId="20" applyNumberFormat="1" applyFont="1" applyAlignment="1"/>
    <xf numFmtId="170" fontId="0" fillId="0" borderId="0" xfId="20" applyNumberFormat="1" applyFont="1" applyFill="1" applyAlignment="1">
      <alignment horizontal="right"/>
    </xf>
    <xf numFmtId="168" fontId="0" fillId="0" borderId="16" xfId="20" applyNumberFormat="1" applyFont="1" applyFill="1" applyBorder="1" applyAlignment="1">
      <alignment horizontal="right"/>
    </xf>
    <xf numFmtId="3" fontId="0" fillId="0" borderId="0" xfId="20" applyNumberFormat="1" applyFont="1" applyFill="1" applyBorder="1" applyAlignment="1"/>
    <xf numFmtId="41" fontId="0" fillId="0" borderId="0" xfId="20" applyNumberFormat="1" applyFont="1" applyFill="1" applyBorder="1" applyAlignment="1"/>
    <xf numFmtId="3" fontId="0" fillId="0" borderId="0" xfId="20" applyNumberFormat="1" applyFont="1" applyFill="1" applyAlignment="1">
      <alignment horizontal="left"/>
    </xf>
    <xf numFmtId="168" fontId="0" fillId="0" borderId="0" xfId="20" applyNumberFormat="1" applyFont="1" applyFill="1" applyBorder="1" applyAlignment="1">
      <alignment horizontal="right"/>
    </xf>
    <xf numFmtId="43" fontId="0" fillId="0" borderId="16" xfId="20" applyNumberFormat="1" applyFont="1" applyBorder="1" applyAlignment="1"/>
    <xf numFmtId="170" fontId="0" fillId="0" borderId="16" xfId="20" applyNumberFormat="1" applyFont="1" applyBorder="1" applyAlignment="1"/>
    <xf numFmtId="170" fontId="0" fillId="0" borderId="0" xfId="20" applyNumberFormat="1" applyFont="1" applyBorder="1" applyAlignment="1"/>
    <xf numFmtId="170" fontId="0" fillId="0" borderId="16" xfId="20" applyNumberFormat="1" applyFont="1" applyFill="1" applyBorder="1" applyAlignment="1"/>
    <xf numFmtId="41" fontId="0" fillId="0" borderId="17" xfId="20" applyNumberFormat="1" applyFont="1" applyFill="1" applyBorder="1" applyAlignment="1">
      <alignment horizontal="left"/>
    </xf>
    <xf numFmtId="170" fontId="4" fillId="0" borderId="4" xfId="27" applyNumberFormat="1" applyFont="1" applyFill="1" applyBorder="1" applyAlignment="1">
      <alignment horizontal="center" vertical="center"/>
    </xf>
    <xf numFmtId="43" fontId="0" fillId="0" borderId="0" xfId="27" applyFont="1" applyFill="1" applyAlignment="1">
      <alignment vertical="center"/>
    </xf>
    <xf numFmtId="170" fontId="0" fillId="0" borderId="0" xfId="27" applyNumberFormat="1" applyFont="1" applyFill="1" applyAlignment="1">
      <alignment vertical="center"/>
    </xf>
    <xf numFmtId="3" fontId="0" fillId="0" borderId="0" xfId="20" applyNumberFormat="1" applyFont="1" applyFill="1" applyBorder="1" applyAlignment="1">
      <alignment horizontal="right"/>
    </xf>
    <xf numFmtId="41" fontId="0" fillId="0" borderId="0" xfId="20" applyNumberFormat="1" applyFont="1" applyFill="1" applyAlignment="1"/>
    <xf numFmtId="41" fontId="4" fillId="0" borderId="16" xfId="20" applyNumberFormat="1" applyFont="1" applyFill="1" applyBorder="1" applyAlignment="1">
      <alignment horizontal="right"/>
    </xf>
    <xf numFmtId="41" fontId="4" fillId="0" borderId="0" xfId="20" applyNumberFormat="1" applyFont="1" applyFill="1" applyBorder="1" applyAlignment="1">
      <alignment horizontal="right"/>
    </xf>
    <xf numFmtId="41" fontId="4" fillId="0" borderId="4" xfId="20" applyNumberFormat="1" applyFont="1" applyFill="1" applyBorder="1" applyAlignment="1">
      <alignment horizontal="right"/>
    </xf>
    <xf numFmtId="41" fontId="0" fillId="0" borderId="0" xfId="20" applyNumberFormat="1" applyFont="1" applyFill="1" applyBorder="1" applyAlignment="1">
      <alignment horizontal="left"/>
    </xf>
    <xf numFmtId="41" fontId="4" fillId="0" borderId="0" xfId="20" applyNumberFormat="1" applyFont="1" applyFill="1" applyAlignment="1">
      <alignment horizontal="right"/>
    </xf>
    <xf numFmtId="41" fontId="4" fillId="0" borderId="18" xfId="20" applyNumberFormat="1" applyFont="1" applyFill="1" applyBorder="1" applyAlignment="1">
      <alignment horizontal="right"/>
    </xf>
    <xf numFmtId="170" fontId="4" fillId="0" borderId="0" xfId="30" applyNumberFormat="1" applyFont="1" applyFill="1" applyBorder="1" applyAlignment="1">
      <alignment horizontal="right"/>
    </xf>
    <xf numFmtId="4" fontId="0" fillId="0" borderId="0" xfId="20" applyFont="1" applyFill="1" applyAlignment="1">
      <alignment horizontal="center"/>
    </xf>
    <xf numFmtId="170" fontId="0" fillId="0" borderId="0" xfId="30" applyNumberFormat="1" applyFont="1" applyFill="1" applyBorder="1" applyAlignment="1">
      <alignment horizontal="right"/>
    </xf>
    <xf numFmtId="43" fontId="0" fillId="0" borderId="0" xfId="20" applyNumberFormat="1" applyFont="1" applyBorder="1" applyAlignment="1"/>
    <xf numFmtId="43" fontId="4" fillId="0" borderId="0" xfId="20" applyNumberFormat="1" applyFont="1" applyBorder="1" applyAlignment="1"/>
    <xf numFmtId="168" fontId="8" fillId="0" borderId="0" xfId="0" applyNumberFormat="1" applyFont="1"/>
    <xf numFmtId="168" fontId="10" fillId="0" borderId="0" xfId="0" applyNumberFormat="1" applyFont="1"/>
    <xf numFmtId="0" fontId="0" fillId="0" borderId="0" xfId="0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0" fillId="0" borderId="0" xfId="0" applyNumberFormat="1" applyAlignment="1">
      <alignment vertical="center"/>
    </xf>
    <xf numFmtId="168" fontId="0" fillId="0" borderId="0" xfId="0" applyNumberFormat="1" applyAlignment="1">
      <alignment vertical="center"/>
    </xf>
    <xf numFmtId="168" fontId="0" fillId="0" borderId="0" xfId="0" applyNumberFormat="1" applyAlignment="1">
      <alignment horizontal="right" vertical="center"/>
    </xf>
    <xf numFmtId="37" fontId="4" fillId="0" borderId="0" xfId="0" applyNumberFormat="1" applyFont="1" applyAlignment="1">
      <alignment vertical="center"/>
    </xf>
    <xf numFmtId="37" fontId="4" fillId="0" borderId="16" xfId="0" applyNumberFormat="1" applyFont="1" applyBorder="1" applyAlignment="1">
      <alignment vertical="center"/>
    </xf>
    <xf numFmtId="168" fontId="9" fillId="0" borderId="0" xfId="0" applyNumberFormat="1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8" fontId="4" fillId="0" borderId="0" xfId="0" applyNumberFormat="1" applyFont="1" applyAlignment="1">
      <alignment vertical="center"/>
    </xf>
    <xf numFmtId="170" fontId="0" fillId="0" borderId="0" xfId="20" applyNumberFormat="1" applyFont="1" applyFill="1" applyBorder="1" applyAlignment="1"/>
    <xf numFmtId="43" fontId="4" fillId="0" borderId="0" xfId="0" applyNumberFormat="1" applyFont="1"/>
    <xf numFmtId="0" fontId="5" fillId="0" borderId="0" xfId="0" applyFont="1" applyAlignment="1">
      <alignment vertical="center"/>
    </xf>
    <xf numFmtId="41" fontId="4" fillId="0" borderId="0" xfId="0" applyNumberFormat="1" applyFont="1" applyAlignment="1">
      <alignment horizontal="left"/>
    </xf>
    <xf numFmtId="43" fontId="0" fillId="0" borderId="0" xfId="0" applyNumberFormat="1" applyAlignment="1">
      <alignment vertical="center"/>
    </xf>
    <xf numFmtId="170" fontId="0" fillId="0" borderId="0" xfId="27" applyNumberFormat="1" applyFont="1" applyFill="1" applyBorder="1" applyAlignment="1">
      <alignment vertical="center"/>
    </xf>
    <xf numFmtId="0" fontId="11" fillId="0" borderId="0" xfId="0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41" fontId="4" fillId="0" borderId="0" xfId="20" applyNumberFormat="1" applyFont="1" applyFill="1" applyBorder="1" applyAlignment="1"/>
    <xf numFmtId="4" fontId="0" fillId="0" borderId="0" xfId="20" applyFont="1" applyAlignment="1"/>
    <xf numFmtId="49" fontId="48" fillId="0" borderId="0" xfId="0" applyNumberFormat="1" applyFont="1"/>
    <xf numFmtId="0" fontId="6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left" vertical="center"/>
    </xf>
    <xf numFmtId="4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168" fontId="4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2" fillId="0" borderId="0" xfId="20" applyNumberFormat="1" applyFont="1" applyFill="1" applyAlignment="1">
      <alignment horizontal="left" vertical="center"/>
    </xf>
    <xf numFmtId="3" fontId="2" fillId="0" borderId="0" xfId="20" applyNumberFormat="1" applyFont="1" applyFill="1" applyBorder="1" applyAlignment="1">
      <alignment vertical="center"/>
    </xf>
    <xf numFmtId="168" fontId="2" fillId="30" borderId="0" xfId="63" applyNumberFormat="1" applyFont="1" applyFill="1" applyAlignment="1">
      <alignment vertical="center"/>
    </xf>
    <xf numFmtId="168" fontId="2" fillId="0" borderId="0" xfId="63" applyNumberFormat="1" applyFont="1" applyAlignment="1">
      <alignment vertical="center"/>
    </xf>
    <xf numFmtId="41" fontId="2" fillId="0" borderId="0" xfId="20" applyNumberFormat="1" applyFont="1" applyFill="1" applyAlignment="1">
      <alignment horizontal="right" vertical="center"/>
    </xf>
    <xf numFmtId="41" fontId="2" fillId="0" borderId="0" xfId="20" applyNumberFormat="1" applyFont="1" applyFill="1" applyBorder="1" applyAlignment="1">
      <alignment horizontal="right" vertical="center"/>
    </xf>
    <xf numFmtId="168" fontId="2" fillId="30" borderId="0" xfId="63" applyNumberFormat="1" applyFont="1" applyFill="1" applyAlignment="1">
      <alignment horizontal="right" vertical="center"/>
    </xf>
    <xf numFmtId="168" fontId="2" fillId="0" borderId="0" xfId="63" applyNumberFormat="1" applyFont="1" applyAlignment="1">
      <alignment horizontal="right" vertical="center"/>
    </xf>
    <xf numFmtId="41" fontId="2" fillId="30" borderId="0" xfId="20" applyNumberFormat="1" applyFont="1" applyFill="1" applyAlignment="1">
      <alignment horizontal="right" vertical="center"/>
    </xf>
    <xf numFmtId="0" fontId="0" fillId="29" borderId="0" xfId="0" applyFill="1" applyAlignment="1">
      <alignment horizontal="left" vertical="center"/>
    </xf>
    <xf numFmtId="168" fontId="2" fillId="29" borderId="0" xfId="63" applyNumberFormat="1" applyFont="1" applyFill="1" applyAlignment="1">
      <alignment horizontal="right" vertical="center"/>
    </xf>
    <xf numFmtId="41" fontId="2" fillId="29" borderId="0" xfId="20" applyNumberFormat="1" applyFont="1" applyFill="1" applyAlignment="1">
      <alignment horizontal="right" vertical="center"/>
    </xf>
    <xf numFmtId="170" fontId="2" fillId="0" borderId="0" xfId="27" applyNumberFormat="1" applyFont="1" applyFill="1" applyAlignment="1">
      <alignment horizontal="right" vertical="center"/>
    </xf>
    <xf numFmtId="170" fontId="2" fillId="30" borderId="0" xfId="27" applyNumberFormat="1" applyFont="1" applyFill="1" applyAlignment="1">
      <alignment horizontal="right" vertical="center"/>
    </xf>
    <xf numFmtId="170" fontId="2" fillId="0" borderId="0" xfId="27" applyNumberFormat="1" applyFont="1" applyAlignment="1">
      <alignment vertical="center"/>
    </xf>
    <xf numFmtId="170" fontId="2" fillId="0" borderId="0" xfId="27" applyNumberFormat="1" applyFont="1" applyFill="1" applyAlignment="1">
      <alignment vertical="center"/>
    </xf>
    <xf numFmtId="170" fontId="2" fillId="0" borderId="0" xfId="27" applyNumberFormat="1" applyFont="1" applyFill="1" applyBorder="1" applyAlignment="1">
      <alignment vertical="center"/>
    </xf>
    <xf numFmtId="170" fontId="2" fillId="0" borderId="0" xfId="27" applyNumberFormat="1" applyFont="1" applyFill="1" applyBorder="1" applyAlignment="1">
      <alignment horizontal="right" vertical="center"/>
    </xf>
    <xf numFmtId="170" fontId="2" fillId="30" borderId="0" xfId="27" applyNumberFormat="1" applyFont="1" applyFill="1" applyAlignment="1">
      <alignment vertical="center"/>
    </xf>
    <xf numFmtId="0" fontId="0" fillId="0" borderId="0" xfId="68" applyFont="1" applyAlignment="1">
      <alignment horizontal="left" vertical="center"/>
    </xf>
    <xf numFmtId="3" fontId="2" fillId="0" borderId="0" xfId="2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41" fontId="2" fillId="0" borderId="17" xfId="20" applyNumberFormat="1" applyFont="1" applyFill="1" applyBorder="1" applyAlignment="1">
      <alignment horizontal="left" vertical="center"/>
    </xf>
    <xf numFmtId="41" fontId="2" fillId="0" borderId="0" xfId="20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43" fontId="2" fillId="0" borderId="0" xfId="20" applyNumberFormat="1" applyFont="1" applyFill="1" applyAlignment="1">
      <alignment horizontal="right" vertical="center"/>
    </xf>
    <xf numFmtId="4" fontId="2" fillId="0" borderId="0" xfId="20" applyFont="1" applyFill="1" applyBorder="1" applyAlignment="1">
      <alignment horizontal="right" vertical="center"/>
    </xf>
    <xf numFmtId="170" fontId="2" fillId="0" borderId="16" xfId="30" applyNumberFormat="1" applyFont="1" applyFill="1" applyBorder="1" applyAlignment="1">
      <alignment horizontal="right" vertical="center"/>
    </xf>
    <xf numFmtId="170" fontId="2" fillId="0" borderId="0" xfId="30" applyNumberFormat="1" applyFont="1" applyFill="1" applyBorder="1" applyAlignment="1">
      <alignment horizontal="right" vertical="center"/>
    </xf>
    <xf numFmtId="168" fontId="2" fillId="0" borderId="16" xfId="0" applyNumberFormat="1" applyFont="1" applyBorder="1" applyAlignment="1">
      <alignment horizontal="right" vertical="center"/>
    </xf>
    <xf numFmtId="168" fontId="4" fillId="0" borderId="16" xfId="0" applyNumberFormat="1" applyFont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8" fontId="0" fillId="0" borderId="0" xfId="0" applyNumberFormat="1" applyAlignment="1">
      <alignment horizontal="left" vertical="center"/>
    </xf>
    <xf numFmtId="170" fontId="0" fillId="0" borderId="0" xfId="27" applyNumberFormat="1" applyFont="1" applyFill="1" applyAlignment="1">
      <alignment horizontal="right" vertical="center"/>
    </xf>
    <xf numFmtId="41" fontId="0" fillId="0" borderId="16" xfId="20" applyNumberFormat="1" applyFont="1" applyFill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170" fontId="47" fillId="0" borderId="4" xfId="20" applyNumberFormat="1" applyFont="1" applyFill="1" applyBorder="1" applyAlignment="1">
      <alignment vertical="center"/>
    </xf>
    <xf numFmtId="41" fontId="4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vertical="center"/>
    </xf>
    <xf numFmtId="41" fontId="4" fillId="0" borderId="4" xfId="0" applyNumberFormat="1" applyFont="1" applyBorder="1" applyAlignment="1">
      <alignment horizontal="right" vertical="center"/>
    </xf>
    <xf numFmtId="37" fontId="0" fillId="0" borderId="0" xfId="0" applyNumberFormat="1" applyAlignment="1">
      <alignment horizontal="left" vertical="center"/>
    </xf>
    <xf numFmtId="41" fontId="4" fillId="0" borderId="18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8" fontId="2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vertical="center"/>
    </xf>
    <xf numFmtId="0" fontId="48" fillId="0" borderId="0" xfId="0" applyFont="1" applyAlignment="1">
      <alignment horizontal="left" vertical="center"/>
    </xf>
    <xf numFmtId="168" fontId="2" fillId="30" borderId="0" xfId="0" applyNumberFormat="1" applyFont="1" applyFill="1" applyAlignment="1">
      <alignment horizontal="right" vertical="center"/>
    </xf>
    <xf numFmtId="170" fontId="2" fillId="30" borderId="0" xfId="20" applyNumberFormat="1" applyFont="1" applyFill="1" applyAlignment="1">
      <alignment horizontal="right" vertical="center"/>
    </xf>
    <xf numFmtId="170" fontId="2" fillId="30" borderId="16" xfId="30" applyNumberFormat="1" applyFont="1" applyFill="1" applyBorder="1" applyAlignment="1">
      <alignment horizontal="right" vertical="center"/>
    </xf>
    <xf numFmtId="43" fontId="2" fillId="30" borderId="0" xfId="20" applyNumberFormat="1" applyFont="1" applyFill="1" applyAlignment="1">
      <alignment horizontal="right" vertical="center"/>
    </xf>
    <xf numFmtId="168" fontId="2" fillId="30" borderId="16" xfId="0" applyNumberFormat="1" applyFont="1" applyFill="1" applyBorder="1" applyAlignment="1">
      <alignment horizontal="right" vertical="center"/>
    </xf>
    <xf numFmtId="0" fontId="0" fillId="30" borderId="0" xfId="0" applyFill="1" applyAlignment="1">
      <alignment horizontal="left" vertical="center"/>
    </xf>
    <xf numFmtId="170" fontId="0" fillId="30" borderId="0" xfId="27" applyNumberFormat="1" applyFont="1" applyFill="1" applyAlignment="1">
      <alignment horizontal="right" vertical="center"/>
    </xf>
    <xf numFmtId="168" fontId="0" fillId="30" borderId="0" xfId="0" applyNumberFormat="1" applyFill="1" applyAlignment="1">
      <alignment horizontal="right" vertical="center"/>
    </xf>
    <xf numFmtId="0" fontId="2" fillId="30" borderId="0" xfId="0" applyFont="1" applyFill="1" applyAlignment="1">
      <alignment horizontal="center" vertical="center"/>
    </xf>
    <xf numFmtId="0" fontId="0" fillId="28" borderId="0" xfId="0" applyFill="1" applyAlignment="1">
      <alignment horizontal="left" vertical="center"/>
    </xf>
    <xf numFmtId="170" fontId="0" fillId="28" borderId="0" xfId="27" applyNumberFormat="1" applyFont="1" applyFill="1" applyAlignment="1">
      <alignment horizontal="right" vertical="center"/>
    </xf>
    <xf numFmtId="0" fontId="3" fillId="28" borderId="0" xfId="0" applyFont="1" applyFill="1" applyAlignment="1">
      <alignment horizontal="center" vertical="center"/>
    </xf>
    <xf numFmtId="37" fontId="0" fillId="28" borderId="0" xfId="0" applyNumberFormat="1" applyFill="1" applyAlignment="1">
      <alignment vertical="center"/>
    </xf>
    <xf numFmtId="170" fontId="0" fillId="31" borderId="0" xfId="27" applyNumberFormat="1" applyFont="1" applyFill="1" applyAlignment="1">
      <alignment horizontal="right" vertical="center"/>
    </xf>
    <xf numFmtId="170" fontId="2" fillId="31" borderId="0" xfId="27" applyNumberFormat="1" applyFont="1" applyFill="1" applyAlignment="1">
      <alignment horizontal="right" vertical="center"/>
    </xf>
    <xf numFmtId="170" fontId="0" fillId="27" borderId="0" xfId="27" applyNumberFormat="1" applyFont="1" applyFill="1" applyAlignment="1">
      <alignment horizontal="right" vertical="center"/>
    </xf>
    <xf numFmtId="0" fontId="0" fillId="27" borderId="0" xfId="0" applyFill="1" applyAlignment="1">
      <alignment horizontal="left" vertical="center"/>
    </xf>
    <xf numFmtId="0" fontId="3" fillId="27" borderId="0" xfId="0" applyFont="1" applyFill="1" applyAlignment="1">
      <alignment horizontal="center" vertical="center"/>
    </xf>
    <xf numFmtId="37" fontId="0" fillId="27" borderId="0" xfId="0" applyNumberFormat="1" applyFill="1" applyAlignment="1">
      <alignment vertical="center"/>
    </xf>
    <xf numFmtId="41" fontId="0" fillId="31" borderId="16" xfId="20" applyNumberFormat="1" applyFont="1" applyFill="1" applyBorder="1" applyAlignment="1">
      <alignment horizontal="right" vertical="center"/>
    </xf>
    <xf numFmtId="170" fontId="0" fillId="29" borderId="0" xfId="27" applyNumberFormat="1" applyFont="1" applyFill="1" applyAlignment="1">
      <alignment horizontal="right" vertical="center"/>
    </xf>
    <xf numFmtId="0" fontId="3" fillId="29" borderId="0" xfId="0" applyFont="1" applyFill="1" applyAlignment="1">
      <alignment horizontal="center" vertical="center"/>
    </xf>
    <xf numFmtId="37" fontId="0" fillId="29" borderId="0" xfId="0" applyNumberFormat="1" applyFill="1" applyAlignment="1">
      <alignment vertical="center"/>
    </xf>
    <xf numFmtId="0" fontId="0" fillId="29" borderId="0" xfId="0" applyFill="1" applyAlignment="1">
      <alignment vertical="center"/>
    </xf>
    <xf numFmtId="167" fontId="4" fillId="0" borderId="0" xfId="0" applyNumberFormat="1" applyFont="1"/>
    <xf numFmtId="167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4" fontId="4" fillId="0" borderId="0" xfId="20" applyFont="1" applyFill="1"/>
    <xf numFmtId="4" fontId="5" fillId="0" borderId="0" xfId="20" applyFont="1" applyFill="1" applyAlignment="1"/>
    <xf numFmtId="4" fontId="0" fillId="0" borderId="0" xfId="20" applyFont="1" applyFill="1" applyAlignment="1"/>
    <xf numFmtId="4" fontId="0" fillId="0" borderId="0" xfId="20" applyFont="1" applyFill="1" applyBorder="1" applyAlignment="1"/>
    <xf numFmtId="4" fontId="9" fillId="0" borderId="0" xfId="20" applyFont="1" applyFill="1" applyBorder="1" applyAlignment="1"/>
    <xf numFmtId="4" fontId="8" fillId="0" borderId="0" xfId="20" applyFont="1" applyFill="1" applyBorder="1" applyAlignment="1"/>
    <xf numFmtId="43" fontId="4" fillId="0" borderId="16" xfId="20" applyNumberFormat="1" applyFont="1" applyBorder="1" applyAlignment="1"/>
    <xf numFmtId="170" fontId="4" fillId="0" borderId="16" xfId="20" applyNumberFormat="1" applyFont="1" applyBorder="1" applyAlignment="1"/>
    <xf numFmtId="170" fontId="0" fillId="0" borderId="0" xfId="27" applyNumberFormat="1" applyFont="1" applyFill="1" applyAlignment="1"/>
    <xf numFmtId="43" fontId="4" fillId="0" borderId="4" xfId="20" applyNumberFormat="1" applyFont="1" applyBorder="1" applyAlignment="1"/>
    <xf numFmtId="170" fontId="4" fillId="0" borderId="4" xfId="20" applyNumberFormat="1" applyFont="1" applyBorder="1" applyAlignment="1"/>
    <xf numFmtId="0" fontId="10" fillId="0" borderId="0" xfId="0" applyFont="1"/>
    <xf numFmtId="0" fontId="48" fillId="0" borderId="0" xfId="0" applyFont="1"/>
    <xf numFmtId="168" fontId="5" fillId="0" borderId="0" xfId="0" applyNumberFormat="1" applyFont="1"/>
    <xf numFmtId="37" fontId="4" fillId="0" borderId="4" xfId="0" applyNumberFormat="1" applyFont="1" applyBorder="1" applyAlignment="1">
      <alignment vertical="center"/>
    </xf>
    <xf numFmtId="0" fontId="9" fillId="0" borderId="0" xfId="0" applyFont="1"/>
    <xf numFmtId="3" fontId="49" fillId="0" borderId="0" xfId="20" applyNumberFormat="1" applyFont="1"/>
    <xf numFmtId="3" fontId="49" fillId="0" borderId="0" xfId="20" applyNumberFormat="1" applyFont="1" applyFill="1" applyBorder="1" applyAlignment="1"/>
    <xf numFmtId="0" fontId="3" fillId="0" borderId="0" xfId="0" applyFont="1" applyAlignment="1">
      <alignment horizontal="left"/>
    </xf>
    <xf numFmtId="170" fontId="0" fillId="0" borderId="16" xfId="20" applyNumberFormat="1" applyFont="1" applyFill="1" applyBorder="1" applyAlignment="1">
      <alignment horizontal="right"/>
    </xf>
    <xf numFmtId="43" fontId="4" fillId="0" borderId="16" xfId="20" applyNumberFormat="1" applyFont="1" applyFill="1" applyBorder="1" applyAlignment="1">
      <alignment horizontal="right"/>
    </xf>
    <xf numFmtId="4" fontId="48" fillId="0" borderId="0" xfId="20" applyFont="1" applyFill="1" applyAlignment="1"/>
    <xf numFmtId="0" fontId="50" fillId="0" borderId="0" xfId="0" applyFont="1" applyAlignment="1">
      <alignment horizontal="left"/>
    </xf>
    <xf numFmtId="4" fontId="48" fillId="0" borderId="0" xfId="20" applyFont="1"/>
    <xf numFmtId="170" fontId="4" fillId="0" borderId="0" xfId="27" applyNumberFormat="1" applyFont="1" applyFill="1" applyBorder="1" applyAlignment="1">
      <alignment horizontal="center" vertical="center"/>
    </xf>
    <xf numFmtId="43" fontId="4" fillId="0" borderId="0" xfId="20" applyNumberFormat="1" applyFont="1" applyFill="1" applyBorder="1" applyAlignment="1">
      <alignment horizontal="right"/>
    </xf>
    <xf numFmtId="170" fontId="4" fillId="0" borderId="16" xfId="27" applyNumberFormat="1" applyFont="1" applyFill="1" applyBorder="1" applyAlignment="1">
      <alignment horizontal="center" vertical="center"/>
    </xf>
    <xf numFmtId="170" fontId="4" fillId="0" borderId="0" xfId="0" applyNumberFormat="1" applyFont="1"/>
    <xf numFmtId="170" fontId="4" fillId="0" borderId="0" xfId="20" applyNumberFormat="1" applyFont="1" applyBorder="1" applyAlignment="1"/>
    <xf numFmtId="170" fontId="4" fillId="0" borderId="16" xfId="20" applyNumberFormat="1" applyFont="1" applyFill="1" applyBorder="1" applyAlignment="1">
      <alignment horizontal="right"/>
    </xf>
    <xf numFmtId="171" fontId="0" fillId="32" borderId="0" xfId="20" applyNumberFormat="1" applyFont="1" applyFill="1" applyBorder="1" applyAlignment="1">
      <alignment horizontal="right"/>
    </xf>
    <xf numFmtId="170" fontId="4" fillId="0" borderId="0" xfId="0" applyNumberFormat="1" applyFont="1" applyAlignment="1">
      <alignment horizontal="center"/>
    </xf>
    <xf numFmtId="170" fontId="4" fillId="0" borderId="0" xfId="20" applyNumberFormat="1" applyFont="1" applyFill="1" applyAlignment="1">
      <alignment horizontal="right"/>
    </xf>
    <xf numFmtId="37" fontId="4" fillId="0" borderId="0" xfId="0" applyNumberFormat="1" applyFont="1" applyAlignment="1">
      <alignment horizontal="left"/>
    </xf>
    <xf numFmtId="171" fontId="4" fillId="0" borderId="15" xfId="20" applyNumberFormat="1" applyFont="1" applyFill="1" applyBorder="1" applyAlignment="1">
      <alignment horizontal="right"/>
    </xf>
    <xf numFmtId="4" fontId="0" fillId="32" borderId="0" xfId="20" applyFont="1" applyFill="1" applyAlignment="1"/>
    <xf numFmtId="4" fontId="0" fillId="32" borderId="0" xfId="20" applyFont="1" applyFill="1" applyBorder="1" applyAlignment="1"/>
    <xf numFmtId="41" fontId="0" fillId="0" borderId="0" xfId="0" applyNumberFormat="1"/>
    <xf numFmtId="41" fontId="0" fillId="0" borderId="0" xfId="0" applyNumberFormat="1" applyAlignment="1">
      <alignment horizontal="center"/>
    </xf>
    <xf numFmtId="170" fontId="4" fillId="0" borderId="4" xfId="30" applyNumberFormat="1" applyFont="1" applyFill="1" applyBorder="1" applyAlignment="1">
      <alignment horizontal="right"/>
    </xf>
    <xf numFmtId="41" fontId="0" fillId="0" borderId="16" xfId="0" applyNumberFormat="1" applyBorder="1"/>
    <xf numFmtId="0" fontId="3" fillId="0" borderId="0" xfId="0" applyFont="1" applyAlignment="1">
      <alignment horizontal="center"/>
    </xf>
    <xf numFmtId="168" fontId="4" fillId="0" borderId="0" xfId="20" applyNumberFormat="1" applyFont="1" applyFill="1" applyBorder="1" applyAlignment="1">
      <alignment horizontal="right"/>
    </xf>
    <xf numFmtId="9" fontId="0" fillId="0" borderId="0" xfId="74" applyFont="1" applyFill="1" applyBorder="1" applyAlignment="1"/>
    <xf numFmtId="169" fontId="4" fillId="0" borderId="0" xfId="0" applyNumberFormat="1" applyFont="1" applyAlignment="1">
      <alignment horizontal="right"/>
    </xf>
    <xf numFmtId="169" fontId="4" fillId="0" borderId="0" xfId="0" applyNumberFormat="1" applyFont="1" applyAlignment="1">
      <alignment horizontal="left"/>
    </xf>
    <xf numFmtId="169" fontId="4" fillId="0" borderId="0" xfId="0" applyNumberFormat="1" applyFont="1"/>
    <xf numFmtId="39" fontId="4" fillId="0" borderId="0" xfId="0" applyNumberFormat="1" applyFont="1" applyAlignment="1">
      <alignment horizontal="right"/>
    </xf>
    <xf numFmtId="49" fontId="4" fillId="0" borderId="0" xfId="0" applyNumberFormat="1" applyFont="1"/>
    <xf numFmtId="0" fontId="4" fillId="0" borderId="0" xfId="0" applyFont="1" applyAlignment="1">
      <alignment wrapText="1"/>
    </xf>
    <xf numFmtId="37" fontId="4" fillId="0" borderId="0" xfId="0" applyNumberFormat="1" applyFont="1" applyAlignment="1">
      <alignment horizontal="right"/>
    </xf>
    <xf numFmtId="171" fontId="4" fillId="0" borderId="0" xfId="0" applyNumberFormat="1" applyFont="1" applyAlignment="1">
      <alignment horizontal="right"/>
    </xf>
    <xf numFmtId="170" fontId="4" fillId="0" borderId="18" xfId="0" applyNumberFormat="1" applyFont="1" applyBorder="1" applyAlignment="1">
      <alignment horizontal="center"/>
    </xf>
    <xf numFmtId="170" fontId="4" fillId="0" borderId="0" xfId="27" applyNumberFormat="1" applyFont="1" applyFill="1" applyBorder="1" applyAlignment="1">
      <alignment vertical="center"/>
    </xf>
    <xf numFmtId="170" fontId="0" fillId="0" borderId="0" xfId="27" applyNumberFormat="1" applyFont="1" applyFill="1" applyBorder="1" applyAlignment="1"/>
    <xf numFmtId="41" fontId="0" fillId="0" borderId="16" xfId="27" applyNumberFormat="1" applyFont="1" applyFill="1" applyBorder="1" applyAlignment="1"/>
    <xf numFmtId="170" fontId="0" fillId="0" borderId="0" xfId="118" applyNumberFormat="1" applyFont="1" applyFill="1" applyAlignment="1">
      <alignment vertical="center"/>
    </xf>
    <xf numFmtId="168" fontId="0" fillId="0" borderId="0" xfId="27" applyNumberFormat="1" applyFont="1" applyFill="1" applyBorder="1" applyAlignment="1">
      <alignment vertical="center"/>
    </xf>
    <xf numFmtId="170" fontId="4" fillId="0" borderId="0" xfId="0" applyNumberFormat="1" applyFont="1" applyAlignment="1">
      <alignment horizontal="right"/>
    </xf>
    <xf numFmtId="170" fontId="0" fillId="0" borderId="0" xfId="118" applyNumberFormat="1" applyFont="1" applyFill="1" applyAlignment="1"/>
    <xf numFmtId="170" fontId="4" fillId="0" borderId="0" xfId="27" applyNumberFormat="1" applyFont="1" applyFill="1" applyBorder="1" applyAlignment="1">
      <alignment horizontal="center"/>
    </xf>
    <xf numFmtId="41" fontId="4" fillId="0" borderId="18" xfId="0" applyNumberFormat="1" applyFont="1" applyBorder="1" applyAlignment="1">
      <alignment horizontal="right"/>
    </xf>
    <xf numFmtId="170" fontId="4" fillId="0" borderId="4" xfId="0" applyNumberFormat="1" applyFont="1" applyBorder="1" applyAlignment="1">
      <alignment vertical="center"/>
    </xf>
    <xf numFmtId="170" fontId="4" fillId="0" borderId="15" xfId="0" applyNumberFormat="1" applyFont="1" applyBorder="1" applyAlignment="1">
      <alignment vertical="center"/>
    </xf>
    <xf numFmtId="170" fontId="4" fillId="0" borderId="16" xfId="0" applyNumberFormat="1" applyFont="1" applyBorder="1" applyAlignment="1">
      <alignment vertical="center"/>
    </xf>
    <xf numFmtId="170" fontId="0" fillId="0" borderId="16" xfId="27" applyNumberFormat="1" applyFont="1" applyFill="1" applyBorder="1" applyAlignment="1"/>
    <xf numFmtId="170" fontId="2" fillId="0" borderId="0" xfId="27" applyNumberFormat="1" applyFont="1" applyFill="1" applyBorder="1" applyAlignment="1">
      <alignment horizontal="center" vertical="center"/>
    </xf>
    <xf numFmtId="168" fontId="0" fillId="0" borderId="0" xfId="0" applyNumberFormat="1"/>
    <xf numFmtId="170" fontId="0" fillId="0" borderId="16" xfId="27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0" fillId="0" borderId="0" xfId="0" quotePrefix="1" applyNumberFormat="1" applyAlignment="1">
      <alignment horizontal="center"/>
    </xf>
    <xf numFmtId="168" fontId="0" fillId="0" borderId="0" xfId="0" applyNumberFormat="1" applyAlignment="1">
      <alignment horizontal="center"/>
    </xf>
    <xf numFmtId="170" fontId="0" fillId="0" borderId="0" xfId="0" applyNumberFormat="1" applyAlignment="1">
      <alignment vertical="center"/>
    </xf>
    <xf numFmtId="171" fontId="0" fillId="0" borderId="0" xfId="20" applyNumberFormat="1" applyFont="1" applyFill="1" applyBorder="1" applyAlignment="1">
      <alignment horizontal="right"/>
    </xf>
    <xf numFmtId="0" fontId="0" fillId="0" borderId="0" xfId="0" applyAlignment="1">
      <alignment vertical="center" wrapText="1"/>
    </xf>
    <xf numFmtId="43" fontId="0" fillId="32" borderId="0" xfId="0" applyNumberFormat="1" applyFill="1" applyAlignment="1">
      <alignment vertical="center"/>
    </xf>
    <xf numFmtId="0" fontId="0" fillId="32" borderId="0" xfId="0" applyFill="1"/>
    <xf numFmtId="37" fontId="0" fillId="0" borderId="15" xfId="0" applyNumberFormat="1" applyBorder="1" applyAlignment="1">
      <alignment vertical="center"/>
    </xf>
    <xf numFmtId="43" fontId="0" fillId="0" borderId="0" xfId="20" applyNumberFormat="1" applyFont="1" applyFill="1" applyBorder="1" applyAlignment="1">
      <alignment horizontal="center"/>
    </xf>
    <xf numFmtId="37" fontId="0" fillId="0" borderId="0" xfId="0" applyNumberFormat="1"/>
    <xf numFmtId="37" fontId="51" fillId="0" borderId="0" xfId="0" applyNumberFormat="1" applyFont="1"/>
    <xf numFmtId="3" fontId="0" fillId="0" borderId="0" xfId="0" applyNumberFormat="1" applyAlignment="1">
      <alignment horizontal="left"/>
    </xf>
    <xf numFmtId="3" fontId="0" fillId="0" borderId="0" xfId="0" applyNumberFormat="1"/>
    <xf numFmtId="170" fontId="0" fillId="0" borderId="0" xfId="0" applyNumberFormat="1"/>
    <xf numFmtId="43" fontId="0" fillId="0" borderId="0" xfId="0" applyNumberFormat="1"/>
    <xf numFmtId="168" fontId="0" fillId="0" borderId="0" xfId="0" applyNumberFormat="1" applyAlignment="1">
      <alignment horizontal="right"/>
    </xf>
    <xf numFmtId="168" fontId="0" fillId="0" borderId="16" xfId="0" applyNumberFormat="1" applyBorder="1" applyAlignment="1">
      <alignment horizontal="right"/>
    </xf>
    <xf numFmtId="43" fontId="0" fillId="0" borderId="0" xfId="0" applyNumberFormat="1" applyAlignment="1">
      <alignment horizontal="right"/>
    </xf>
    <xf numFmtId="171" fontId="0" fillId="0" borderId="0" xfId="0" applyNumberFormat="1"/>
    <xf numFmtId="168" fontId="0" fillId="32" borderId="0" xfId="0" applyNumberFormat="1" applyFill="1"/>
    <xf numFmtId="171" fontId="0" fillId="32" borderId="0" xfId="0" applyNumberFormat="1" applyFill="1"/>
    <xf numFmtId="0" fontId="0" fillId="0" borderId="0" xfId="0" applyAlignment="1">
      <alignment horizontal="left" indent="1"/>
    </xf>
    <xf numFmtId="168" fontId="0" fillId="0" borderId="0" xfId="0" applyNumberFormat="1" applyAlignment="1">
      <alignment horizontal="left"/>
    </xf>
    <xf numFmtId="170" fontId="0" fillId="0" borderId="0" xfId="0" applyNumberFormat="1" applyAlignment="1">
      <alignment horizontal="right"/>
    </xf>
    <xf numFmtId="49" fontId="0" fillId="0" borderId="0" xfId="0" applyNumberFormat="1"/>
    <xf numFmtId="39" fontId="0" fillId="0" borderId="0" xfId="0" applyNumberFormat="1" applyAlignment="1">
      <alignment horizontal="right"/>
    </xf>
    <xf numFmtId="170" fontId="0" fillId="0" borderId="16" xfId="0" applyNumberFormat="1" applyBorder="1" applyAlignment="1">
      <alignment horizontal="center"/>
    </xf>
    <xf numFmtId="170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7" fontId="0" fillId="0" borderId="0" xfId="0" applyNumberFormat="1"/>
    <xf numFmtId="170" fontId="0" fillId="0" borderId="4" xfId="20" applyNumberFormat="1" applyFont="1" applyBorder="1" applyAlignment="1"/>
    <xf numFmtId="49" fontId="0" fillId="0" borderId="0" xfId="0" applyNumberFormat="1" applyAlignment="1">
      <alignment horizontal="center"/>
    </xf>
    <xf numFmtId="41" fontId="0" fillId="0" borderId="16" xfId="20" applyNumberFormat="1" applyFont="1" applyFill="1" applyBorder="1" applyAlignment="1"/>
    <xf numFmtId="41" fontId="0" fillId="0" borderId="0" xfId="0" applyNumberFormat="1" applyAlignment="1">
      <alignment horizontal="right"/>
    </xf>
    <xf numFmtId="170" fontId="0" fillId="0" borderId="16" xfId="27" applyNumberFormat="1" applyFont="1" applyFill="1" applyBorder="1" applyAlignment="1">
      <alignment horizontal="center" vertical="center"/>
    </xf>
    <xf numFmtId="170" fontId="0" fillId="0" borderId="0" xfId="20" applyNumberFormat="1" applyFont="1" applyFill="1" applyBorder="1" applyAlignment="1">
      <alignment horizontal="right"/>
    </xf>
    <xf numFmtId="3" fontId="0" fillId="0" borderId="0" xfId="20" applyNumberFormat="1" applyFont="1" applyAlignment="1"/>
    <xf numFmtId="170" fontId="0" fillId="0" borderId="0" xfId="27" applyNumberFormat="1" applyFont="1" applyFill="1" applyBorder="1" applyAlignment="1">
      <alignment horizontal="center" vertical="center"/>
    </xf>
    <xf numFmtId="43" fontId="0" fillId="0" borderId="0" xfId="0" quotePrefix="1" applyNumberFormat="1"/>
    <xf numFmtId="3" fontId="0" fillId="0" borderId="0" xfId="20" applyNumberFormat="1" applyFont="1" applyFill="1" applyAlignment="1">
      <alignment horizontal="right"/>
    </xf>
    <xf numFmtId="170" fontId="0" fillId="0" borderId="17" xfId="30" applyNumberFormat="1" applyFont="1" applyFill="1" applyBorder="1" applyAlignment="1">
      <alignment horizontal="right"/>
    </xf>
    <xf numFmtId="37" fontId="0" fillId="0" borderId="0" xfId="0" applyNumberFormat="1" applyAlignment="1">
      <alignment horizontal="left"/>
    </xf>
    <xf numFmtId="37" fontId="0" fillId="0" borderId="0" xfId="0" applyNumberFormat="1" applyAlignment="1">
      <alignment horizontal="center"/>
    </xf>
    <xf numFmtId="43" fontId="0" fillId="26" borderId="0" xfId="0" applyNumberFormat="1" applyFill="1"/>
    <xf numFmtId="0" fontId="0" fillId="32" borderId="0" xfId="0" applyFill="1" applyAlignment="1">
      <alignment horizontal="left"/>
    </xf>
    <xf numFmtId="4" fontId="0" fillId="0" borderId="0" xfId="20" applyFont="1" applyAlignment="1">
      <alignment horizontal="center"/>
    </xf>
    <xf numFmtId="43" fontId="2" fillId="0" borderId="16" xfId="27" applyFont="1" applyFill="1" applyBorder="1" applyAlignment="1">
      <alignment vertical="center"/>
    </xf>
    <xf numFmtId="43" fontId="2" fillId="0" borderId="0" xfId="27" applyFont="1" applyFill="1" applyBorder="1" applyAlignment="1">
      <alignment vertical="center"/>
    </xf>
    <xf numFmtId="43" fontId="0" fillId="0" borderId="16" xfId="0" applyNumberFormat="1" applyBorder="1"/>
    <xf numFmtId="43" fontId="4" fillId="0" borderId="0" xfId="0" applyNumberFormat="1" applyFont="1" applyAlignment="1">
      <alignment horizontal="right"/>
    </xf>
    <xf numFmtId="171" fontId="4" fillId="0" borderId="16" xfId="0" applyNumberFormat="1" applyFont="1" applyBorder="1" applyAlignment="1">
      <alignment horizontal="right"/>
    </xf>
    <xf numFmtId="170" fontId="4" fillId="0" borderId="16" xfId="0" applyNumberFormat="1" applyFont="1" applyBorder="1" applyAlignment="1">
      <alignment horizontal="center"/>
    </xf>
    <xf numFmtId="171" fontId="4" fillId="0" borderId="4" xfId="0" applyNumberFormat="1" applyFont="1" applyBorder="1" applyAlignment="1">
      <alignment horizontal="right"/>
    </xf>
    <xf numFmtId="170" fontId="4" fillId="0" borderId="4" xfId="0" applyNumberFormat="1" applyFont="1" applyBorder="1" applyAlignment="1">
      <alignment horizontal="center"/>
    </xf>
    <xf numFmtId="170" fontId="2" fillId="0" borderId="0" xfId="20" applyNumberFormat="1" applyFont="1" applyFill="1" applyAlignment="1">
      <alignment horizontal="right"/>
    </xf>
    <xf numFmtId="170" fontId="4" fillId="0" borderId="15" xfId="0" applyNumberFormat="1" applyFont="1" applyBorder="1"/>
    <xf numFmtId="170" fontId="4" fillId="0" borderId="18" xfId="0" applyNumberFormat="1" applyFont="1" applyBorder="1" applyAlignment="1">
      <alignment horizontal="right"/>
    </xf>
    <xf numFmtId="170" fontId="4" fillId="0" borderId="0" xfId="0" applyNumberFormat="1" applyFont="1" applyAlignment="1">
      <alignment horizontal="left"/>
    </xf>
    <xf numFmtId="170" fontId="0" fillId="0" borderId="0" xfId="20" applyNumberFormat="1" applyFont="1" applyFill="1" applyAlignment="1">
      <alignment horizontal="left"/>
    </xf>
    <xf numFmtId="170" fontId="0" fillId="0" borderId="0" xfId="0" applyNumberFormat="1" applyAlignment="1">
      <alignment horizontal="left"/>
    </xf>
    <xf numFmtId="170" fontId="0" fillId="0" borderId="0" xfId="20" applyNumberFormat="1" applyFont="1" applyFill="1" applyAlignment="1"/>
    <xf numFmtId="170" fontId="4" fillId="0" borderId="4" xfId="20" applyNumberFormat="1" applyFont="1" applyFill="1" applyBorder="1" applyAlignment="1">
      <alignment horizontal="right"/>
    </xf>
    <xf numFmtId="170" fontId="0" fillId="0" borderId="0" xfId="20" applyNumberFormat="1" applyFont="1" applyFill="1" applyBorder="1" applyAlignment="1">
      <alignment horizontal="left"/>
    </xf>
    <xf numFmtId="170" fontId="4" fillId="0" borderId="18" xfId="20" applyNumberFormat="1" applyFont="1" applyFill="1" applyBorder="1" applyAlignment="1">
      <alignment horizontal="right"/>
    </xf>
    <xf numFmtId="170" fontId="4" fillId="0" borderId="0" xfId="20" applyNumberFormat="1" applyFont="1" applyFill="1" applyBorder="1" applyAlignment="1">
      <alignment horizontal="right"/>
    </xf>
    <xf numFmtId="170" fontId="3" fillId="0" borderId="0" xfId="0" applyNumberFormat="1" applyFont="1" applyAlignment="1">
      <alignment horizontal="center"/>
    </xf>
    <xf numFmtId="170" fontId="0" fillId="0" borderId="0" xfId="20" applyNumberFormat="1" applyFont="1" applyAlignment="1">
      <alignment horizontal="center"/>
    </xf>
    <xf numFmtId="170" fontId="0" fillId="0" borderId="0" xfId="27" applyNumberFormat="1" applyFont="1" applyFill="1" applyAlignment="1">
      <alignment horizontal="center" vertical="center"/>
    </xf>
    <xf numFmtId="170" fontId="4" fillId="0" borderId="0" xfId="20" applyNumberFormat="1" applyFont="1" applyBorder="1" applyAlignment="1">
      <alignment horizontal="right"/>
    </xf>
    <xf numFmtId="170" fontId="4" fillId="0" borderId="18" xfId="20" applyNumberFormat="1" applyFont="1" applyBorder="1" applyAlignment="1">
      <alignment horizontal="right"/>
    </xf>
    <xf numFmtId="175" fontId="4" fillId="0" borderId="15" xfId="20" applyNumberFormat="1" applyFont="1" applyFill="1" applyBorder="1" applyAlignment="1">
      <alignment horizontal="right"/>
    </xf>
    <xf numFmtId="175" fontId="4" fillId="0" borderId="15" xfId="0" applyNumberFormat="1" applyFont="1" applyBorder="1" applyAlignment="1">
      <alignment horizontal="right"/>
    </xf>
    <xf numFmtId="175" fontId="4" fillId="0" borderId="0" xfId="0" applyNumberFormat="1" applyFont="1" applyAlignment="1">
      <alignment horizontal="right"/>
    </xf>
    <xf numFmtId="175" fontId="4" fillId="0" borderId="15" xfId="118" applyNumberFormat="1" applyFont="1" applyFill="1" applyBorder="1" applyAlignment="1"/>
    <xf numFmtId="4" fontId="4" fillId="0" borderId="0" xfId="20" applyFont="1"/>
    <xf numFmtId="37" fontId="0" fillId="0" borderId="0" xfId="0" applyNumberFormat="1" applyFill="1" applyAlignment="1">
      <alignment vertical="center"/>
    </xf>
    <xf numFmtId="37" fontId="0" fillId="0" borderId="16" xfId="0" applyNumberFormat="1" applyFill="1" applyBorder="1" applyAlignment="1">
      <alignment vertical="center"/>
    </xf>
    <xf numFmtId="170" fontId="4" fillId="0" borderId="0" xfId="0" applyNumberFormat="1" applyFont="1" applyFill="1" applyAlignment="1">
      <alignment vertical="center"/>
    </xf>
    <xf numFmtId="168" fontId="4" fillId="0" borderId="0" xfId="0" applyNumberFormat="1" applyFont="1" applyFill="1" applyAlignment="1">
      <alignment vertical="center"/>
    </xf>
    <xf numFmtId="170" fontId="4" fillId="0" borderId="4" xfId="0" applyNumberFormat="1" applyFont="1" applyFill="1" applyBorder="1" applyAlignment="1">
      <alignment vertical="center"/>
    </xf>
    <xf numFmtId="168" fontId="4" fillId="0" borderId="0" xfId="0" applyNumberFormat="1" applyFont="1" applyFill="1"/>
    <xf numFmtId="37" fontId="4" fillId="0" borderId="0" xfId="0" applyNumberFormat="1" applyFont="1" applyFill="1"/>
    <xf numFmtId="37" fontId="0" fillId="0" borderId="0" xfId="0" applyNumberFormat="1" applyFill="1"/>
    <xf numFmtId="37" fontId="4" fillId="0" borderId="0" xfId="0" applyNumberFormat="1" applyFont="1" applyFill="1" applyAlignment="1">
      <alignment vertical="center"/>
    </xf>
    <xf numFmtId="41" fontId="4" fillId="0" borderId="15" xfId="0" applyNumberFormat="1" applyFont="1" applyFill="1" applyBorder="1" applyAlignment="1">
      <alignment horizontal="right"/>
    </xf>
    <xf numFmtId="168" fontId="0" fillId="0" borderId="0" xfId="0" applyNumberFormat="1" applyFill="1"/>
    <xf numFmtId="41" fontId="4" fillId="0" borderId="18" xfId="0" applyNumberFormat="1" applyFont="1" applyFill="1" applyBorder="1" applyAlignment="1">
      <alignment horizontal="right"/>
    </xf>
    <xf numFmtId="168" fontId="0" fillId="0" borderId="0" xfId="63" applyNumberFormat="1" applyFont="1" applyFill="1" applyAlignment="1">
      <alignment horizontal="right"/>
    </xf>
    <xf numFmtId="37" fontId="0" fillId="0" borderId="0" xfId="0" applyNumberFormat="1" applyFill="1" applyAlignment="1">
      <alignment horizontal="left"/>
    </xf>
    <xf numFmtId="168" fontId="0" fillId="0" borderId="0" xfId="0" applyNumberFormat="1" applyFill="1" applyAlignment="1">
      <alignment horizontal="right"/>
    </xf>
    <xf numFmtId="168" fontId="0" fillId="0" borderId="16" xfId="0" applyNumberFormat="1" applyFill="1" applyBorder="1" applyAlignment="1">
      <alignment horizontal="right"/>
    </xf>
    <xf numFmtId="170" fontId="0" fillId="0" borderId="0" xfId="0" applyNumberFormat="1" applyBorder="1" applyAlignment="1">
      <alignment horizontal="center"/>
    </xf>
    <xf numFmtId="170" fontId="0" fillId="0" borderId="0" xfId="63" applyNumberFormat="1" applyFont="1" applyFill="1" applyAlignment="1">
      <alignment horizontal="right"/>
    </xf>
    <xf numFmtId="43" fontId="0" fillId="0" borderId="0" xfId="0" applyNumberFormat="1" applyFill="1"/>
    <xf numFmtId="170" fontId="0" fillId="0" borderId="0" xfId="0" applyNumberFormat="1" applyFill="1"/>
    <xf numFmtId="37" fontId="0" fillId="0" borderId="0" xfId="0" applyNumberFormat="1" applyFill="1" applyAlignment="1">
      <alignment horizontal="right"/>
    </xf>
    <xf numFmtId="170" fontId="0" fillId="0" borderId="0" xfId="0" applyNumberFormat="1" applyFill="1" applyAlignment="1">
      <alignment horizontal="right"/>
    </xf>
    <xf numFmtId="170" fontId="0" fillId="0" borderId="16" xfId="0" applyNumberFormat="1" applyFill="1" applyBorder="1" applyAlignment="1">
      <alignment horizontal="right"/>
    </xf>
    <xf numFmtId="168" fontId="4" fillId="0" borderId="0" xfId="0" applyNumberFormat="1" applyFont="1" applyFill="1" applyAlignment="1">
      <alignment horizontal="right"/>
    </xf>
    <xf numFmtId="168" fontId="4" fillId="0" borderId="16" xfId="0" applyNumberFormat="1" applyFont="1" applyFill="1" applyBorder="1" applyAlignment="1">
      <alignment horizontal="right"/>
    </xf>
    <xf numFmtId="168" fontId="4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168" fontId="0" fillId="0" borderId="0" xfId="0" applyNumberFormat="1" applyAlignment="1">
      <alignment horizontal="center" wrapText="1"/>
    </xf>
    <xf numFmtId="0" fontId="0" fillId="0" borderId="16" xfId="0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6" xfId="0" applyFont="1" applyBorder="1" applyAlignment="1">
      <alignment horizontal="center"/>
    </xf>
    <xf numFmtId="168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168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</cellXfs>
  <cellStyles count="120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75" xfId="19" xr:uid="{00000000-0005-0000-0000-000012000000}"/>
    <cellStyle name="Comma" xfId="20" builtinId="3"/>
    <cellStyle name="Comma 10" xfId="21" xr:uid="{00000000-0005-0000-0000-000014000000}"/>
    <cellStyle name="Comma 11" xfId="22" xr:uid="{00000000-0005-0000-0000-000015000000}"/>
    <cellStyle name="Comma 12" xfId="23" xr:uid="{00000000-0005-0000-0000-000016000000}"/>
    <cellStyle name="Comma 13" xfId="24" xr:uid="{00000000-0005-0000-0000-000017000000}"/>
    <cellStyle name="Comma 14" xfId="25" xr:uid="{00000000-0005-0000-0000-000018000000}"/>
    <cellStyle name="Comma 15" xfId="26" xr:uid="{00000000-0005-0000-0000-000019000000}"/>
    <cellStyle name="Comma 16" xfId="27" xr:uid="{00000000-0005-0000-0000-00001A000000}"/>
    <cellStyle name="Comma 16 2 2" xfId="118" xr:uid="{570DFA27-215D-45AD-B188-6914FECA1BB9}"/>
    <cellStyle name="Comma 16 3" xfId="117" xr:uid="{DDFFAEB5-119C-4C13-9CFF-8FE63A788E3D}"/>
    <cellStyle name="Comma 17" xfId="28" xr:uid="{00000000-0005-0000-0000-00001B000000}"/>
    <cellStyle name="Comma 18" xfId="29" xr:uid="{00000000-0005-0000-0000-00001C000000}"/>
    <cellStyle name="Comma 2" xfId="30" xr:uid="{00000000-0005-0000-0000-00001D000000}"/>
    <cellStyle name="Comma 3" xfId="31" xr:uid="{00000000-0005-0000-0000-00001E000000}"/>
    <cellStyle name="Comma 4" xfId="32" xr:uid="{00000000-0005-0000-0000-00001F000000}"/>
    <cellStyle name="Comma 5" xfId="33" xr:uid="{00000000-0005-0000-0000-000020000000}"/>
    <cellStyle name="Comma 6" xfId="34" xr:uid="{00000000-0005-0000-0000-000021000000}"/>
    <cellStyle name="Comma 7" xfId="35" xr:uid="{00000000-0005-0000-0000-000022000000}"/>
    <cellStyle name="Comma 75" xfId="119" xr:uid="{39DCEF86-7C40-4F44-A0DF-6B0EC0900259}"/>
    <cellStyle name="Comma 8" xfId="36" xr:uid="{00000000-0005-0000-0000-000023000000}"/>
    <cellStyle name="Comma 9" xfId="37" xr:uid="{00000000-0005-0000-0000-000024000000}"/>
    <cellStyle name="comma zerodec" xfId="38" xr:uid="{00000000-0005-0000-0000-000025000000}"/>
    <cellStyle name="Currency1" xfId="39" xr:uid="{00000000-0005-0000-0000-000026000000}"/>
    <cellStyle name="Date" xfId="40" xr:uid="{00000000-0005-0000-0000-000027000000}"/>
    <cellStyle name="Dollar (zero dec)" xfId="41" xr:uid="{00000000-0005-0000-0000-000028000000}"/>
    <cellStyle name="Fixed" xfId="42" xr:uid="{00000000-0005-0000-0000-000029000000}"/>
    <cellStyle name="Grey" xfId="43" xr:uid="{00000000-0005-0000-0000-00002A000000}"/>
    <cellStyle name="Header1" xfId="44" xr:uid="{00000000-0005-0000-0000-00002B000000}"/>
    <cellStyle name="Header2" xfId="45" xr:uid="{00000000-0005-0000-0000-00002C000000}"/>
    <cellStyle name="HEADING1" xfId="46" xr:uid="{00000000-0005-0000-0000-00002D000000}"/>
    <cellStyle name="HEADING2" xfId="47" xr:uid="{00000000-0005-0000-0000-00002E000000}"/>
    <cellStyle name="Input [yellow]" xfId="48" xr:uid="{00000000-0005-0000-0000-00002F000000}"/>
    <cellStyle name="Migliaia (0)" xfId="49" xr:uid="{00000000-0005-0000-0000-000030000000}"/>
    <cellStyle name="no dec" xfId="50" xr:uid="{00000000-0005-0000-0000-000031000000}"/>
    <cellStyle name="Normal" xfId="0" builtinId="0"/>
    <cellStyle name="Normal - Style1" xfId="51" xr:uid="{00000000-0005-0000-0000-000033000000}"/>
    <cellStyle name="Normal - Style1 2" xfId="52" xr:uid="{00000000-0005-0000-0000-000034000000}"/>
    <cellStyle name="Normal 10" xfId="53" xr:uid="{00000000-0005-0000-0000-000035000000}"/>
    <cellStyle name="Normal 11" xfId="54" xr:uid="{00000000-0005-0000-0000-000036000000}"/>
    <cellStyle name="Normal 12" xfId="55" xr:uid="{00000000-0005-0000-0000-000037000000}"/>
    <cellStyle name="Normal 13" xfId="56" xr:uid="{00000000-0005-0000-0000-000038000000}"/>
    <cellStyle name="Normal 14" xfId="57" xr:uid="{00000000-0005-0000-0000-000039000000}"/>
    <cellStyle name="Normal 15" xfId="58" xr:uid="{00000000-0005-0000-0000-00003A000000}"/>
    <cellStyle name="Normal 16" xfId="59" xr:uid="{00000000-0005-0000-0000-00003B000000}"/>
    <cellStyle name="Normal 17" xfId="60" xr:uid="{00000000-0005-0000-0000-00003C000000}"/>
    <cellStyle name="Normal 18" xfId="61" xr:uid="{00000000-0005-0000-0000-00003D000000}"/>
    <cellStyle name="Normal 19" xfId="62" xr:uid="{00000000-0005-0000-0000-00003E000000}"/>
    <cellStyle name="Normal 2" xfId="63" xr:uid="{00000000-0005-0000-0000-00003F000000}"/>
    <cellStyle name="Normal 3" xfId="64" xr:uid="{00000000-0005-0000-0000-000040000000}"/>
    <cellStyle name="Normal 4" xfId="65" xr:uid="{00000000-0005-0000-0000-000041000000}"/>
    <cellStyle name="Normal 5" xfId="66" xr:uid="{00000000-0005-0000-0000-000042000000}"/>
    <cellStyle name="Normal 6" xfId="67" xr:uid="{00000000-0005-0000-0000-000043000000}"/>
    <cellStyle name="Normal 7" xfId="68" xr:uid="{00000000-0005-0000-0000-000044000000}"/>
    <cellStyle name="Normal 8" xfId="69" xr:uid="{00000000-0005-0000-0000-000045000000}"/>
    <cellStyle name="Normal 8 2" xfId="70" xr:uid="{00000000-0005-0000-0000-000046000000}"/>
    <cellStyle name="Normal 9" xfId="71" xr:uid="{00000000-0005-0000-0000-000047000000}"/>
    <cellStyle name="Percent [2]" xfId="72" xr:uid="{00000000-0005-0000-0000-000048000000}"/>
    <cellStyle name="Percent 2" xfId="73" xr:uid="{00000000-0005-0000-0000-000049000000}"/>
    <cellStyle name="Percent 2 2" xfId="74" xr:uid="{00000000-0005-0000-0000-00004A000000}"/>
    <cellStyle name="Percent 3" xfId="75" xr:uid="{00000000-0005-0000-0000-00004B000000}"/>
    <cellStyle name="Q" xfId="76" xr:uid="{00000000-0005-0000-0000-00004C000000}"/>
    <cellStyle name="Q_Depre" xfId="77" xr:uid="{00000000-0005-0000-0000-00004D000000}"/>
    <cellStyle name="Quantity" xfId="78" xr:uid="{00000000-0005-0000-0000-00004E000000}"/>
    <cellStyle name="small border line" xfId="79" xr:uid="{00000000-0005-0000-0000-00004F000000}"/>
    <cellStyle name="Valuta (0)" xfId="80" xr:uid="{00000000-0005-0000-0000-000050000000}"/>
    <cellStyle name="W" xfId="81" xr:uid="{00000000-0005-0000-0000-000051000000}"/>
    <cellStyle name="W_Depre" xfId="82" xr:uid="{00000000-0005-0000-0000-000052000000}"/>
    <cellStyle name="เครื่องหมายจุลภาค [0]_Book3" xfId="83" xr:uid="{00000000-0005-0000-0000-000053000000}"/>
    <cellStyle name="เครื่องหมายจุลภาค_Book3" xfId="84" xr:uid="{00000000-0005-0000-0000-000054000000}"/>
    <cellStyle name="เครื่องหมายสกุลเงิน [0]_Book3" xfId="85" xr:uid="{00000000-0005-0000-0000-000055000000}"/>
    <cellStyle name="เครื่องหมายสกุลเงิน_Book3" xfId="86" xr:uid="{00000000-0005-0000-0000-000056000000}"/>
    <cellStyle name="เซลล์ตรวจสอบ" xfId="87" xr:uid="{00000000-0005-0000-0000-000057000000}"/>
    <cellStyle name="เซลล์ที่มีการเชื่อมโยง" xfId="88" xr:uid="{00000000-0005-0000-0000-000058000000}"/>
    <cellStyle name="แย่" xfId="89" xr:uid="{00000000-0005-0000-0000-000059000000}"/>
    <cellStyle name="แสดงผล" xfId="90" xr:uid="{00000000-0005-0000-0000-00005A000000}"/>
    <cellStyle name="การคำนวณ" xfId="91" xr:uid="{00000000-0005-0000-0000-00005B000000}"/>
    <cellStyle name="ข้อความเตือน" xfId="92" xr:uid="{00000000-0005-0000-0000-00005C000000}"/>
    <cellStyle name="ข้อความอธิบาย" xfId="93" xr:uid="{00000000-0005-0000-0000-00005D000000}"/>
    <cellStyle name="ชื่อเรื่อง" xfId="94" xr:uid="{00000000-0005-0000-0000-00005E000000}"/>
    <cellStyle name="ดี" xfId="95" xr:uid="{00000000-0005-0000-0000-00005F000000}"/>
    <cellStyle name="น้บะภฒ_95" xfId="96" xr:uid="{00000000-0005-0000-0000-000060000000}"/>
    <cellStyle name="ปกติ_Book3" xfId="97" xr:uid="{00000000-0005-0000-0000-000061000000}"/>
    <cellStyle name="ป้อนค่า" xfId="98" xr:uid="{00000000-0005-0000-0000-000062000000}"/>
    <cellStyle name="ปานกลาง" xfId="99" xr:uid="{00000000-0005-0000-0000-000063000000}"/>
    <cellStyle name="ผลรวม" xfId="100" xr:uid="{00000000-0005-0000-0000-000064000000}"/>
    <cellStyle name="ฤธถ [0]_95" xfId="101" xr:uid="{00000000-0005-0000-0000-000065000000}"/>
    <cellStyle name="ฤธถ_95" xfId="102" xr:uid="{00000000-0005-0000-0000-000066000000}"/>
    <cellStyle name="ล๋ศญ [0]_95" xfId="103" xr:uid="{00000000-0005-0000-0000-000067000000}"/>
    <cellStyle name="ล๋ศญ_95" xfId="104" xr:uid="{00000000-0005-0000-0000-000068000000}"/>
    <cellStyle name="วฅมุ_4ฟ๙ฝวภ๛" xfId="105" xr:uid="{00000000-0005-0000-0000-000069000000}"/>
    <cellStyle name="ส่วนที่ถูกเน้น1" xfId="106" xr:uid="{00000000-0005-0000-0000-00006A000000}"/>
    <cellStyle name="ส่วนที่ถูกเน้น2" xfId="107" xr:uid="{00000000-0005-0000-0000-00006B000000}"/>
    <cellStyle name="ส่วนที่ถูกเน้น3" xfId="108" xr:uid="{00000000-0005-0000-0000-00006C000000}"/>
    <cellStyle name="ส่วนที่ถูกเน้น4" xfId="109" xr:uid="{00000000-0005-0000-0000-00006D000000}"/>
    <cellStyle name="ส่วนที่ถูกเน้น5" xfId="110" xr:uid="{00000000-0005-0000-0000-00006E000000}"/>
    <cellStyle name="ส่วนที่ถูกเน้น6" xfId="111" xr:uid="{00000000-0005-0000-0000-00006F000000}"/>
    <cellStyle name="หมายเหตุ" xfId="112" xr:uid="{00000000-0005-0000-0000-000070000000}"/>
    <cellStyle name="หัวเรื่อง 1" xfId="113" xr:uid="{00000000-0005-0000-0000-000071000000}"/>
    <cellStyle name="หัวเรื่อง 2" xfId="114" xr:uid="{00000000-0005-0000-0000-000072000000}"/>
    <cellStyle name="หัวเรื่อง 3" xfId="115" xr:uid="{00000000-0005-0000-0000-000073000000}"/>
    <cellStyle name="หัวเรื่อง 4" xfId="116" xr:uid="{00000000-0005-0000-0000-00007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70F8F5"/>
      <color rgb="FF6699FF"/>
      <color rgb="FFFFCC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S118"/>
  <sheetViews>
    <sheetView view="pageBreakPreview" topLeftCell="A53" zoomScaleNormal="100" zoomScaleSheetLayoutView="100" workbookViewId="0">
      <selection activeCell="B54" sqref="B54"/>
    </sheetView>
  </sheetViews>
  <sheetFormatPr defaultColWidth="10.54296875" defaultRowHeight="20.25" customHeight="1"/>
  <cols>
    <col min="1" max="1" width="56.81640625" style="248" customWidth="1"/>
    <col min="2" max="2" width="7" customWidth="1"/>
    <col min="3" max="3" width="17.453125" style="243" customWidth="1"/>
    <col min="4" max="4" width="1.453125" style="243" customWidth="1"/>
    <col min="5" max="5" width="12.453125" style="243" customWidth="1"/>
    <col min="6" max="6" width="1.453125" style="243" customWidth="1"/>
    <col min="7" max="7" width="15.453125" style="243" customWidth="1"/>
    <col min="8" max="8" width="1" style="243" customWidth="1"/>
    <col min="9" max="9" width="12.453125" style="243" customWidth="1"/>
    <col min="10" max="10" width="11.453125" bestFit="1" customWidth="1"/>
    <col min="11" max="11" width="14.54296875" bestFit="1" customWidth="1"/>
    <col min="12" max="12" width="12.54296875" customWidth="1"/>
    <col min="13" max="13" width="12.453125" bestFit="1" customWidth="1"/>
    <col min="15" max="15" width="12.453125" bestFit="1" customWidth="1"/>
    <col min="17" max="17" width="12.453125" bestFit="1" customWidth="1"/>
  </cols>
  <sheetData>
    <row r="1" spans="1:19" s="3" customFormat="1" ht="20.25" customHeight="1">
      <c r="A1" s="12" t="s">
        <v>87</v>
      </c>
      <c r="C1" s="59"/>
      <c r="D1" s="59"/>
      <c r="E1" s="59"/>
      <c r="F1" s="59"/>
      <c r="G1" s="59"/>
      <c r="H1" s="59"/>
      <c r="I1" s="59"/>
    </row>
    <row r="2" spans="1:19" s="187" customFormat="1" ht="20.25" customHeight="1">
      <c r="A2" s="13" t="s">
        <v>90</v>
      </c>
      <c r="C2" s="60"/>
      <c r="D2" s="60"/>
      <c r="E2" s="60"/>
      <c r="F2" s="60"/>
      <c r="G2" s="60"/>
      <c r="H2" s="60"/>
      <c r="I2" s="60"/>
    </row>
    <row r="3" spans="1:19" ht="20.25" customHeight="1">
      <c r="A3" s="13"/>
      <c r="K3" s="188"/>
    </row>
    <row r="4" spans="1:19" ht="20.25" customHeight="1">
      <c r="B4" s="249"/>
      <c r="C4" s="350" t="s">
        <v>13</v>
      </c>
      <c r="D4" s="350"/>
      <c r="E4" s="350"/>
      <c r="F4" s="245"/>
      <c r="G4" s="350" t="s">
        <v>37</v>
      </c>
      <c r="H4" s="350"/>
      <c r="I4" s="350"/>
    </row>
    <row r="5" spans="1:19" ht="20.25" customHeight="1">
      <c r="B5" s="249"/>
      <c r="C5" s="350" t="s">
        <v>38</v>
      </c>
      <c r="D5" s="350"/>
      <c r="E5" s="350"/>
      <c r="F5" s="245"/>
      <c r="G5" s="350" t="s">
        <v>38</v>
      </c>
      <c r="H5" s="350"/>
      <c r="I5" s="350"/>
    </row>
    <row r="6" spans="1:19" ht="20.25" customHeight="1">
      <c r="C6" s="250" t="s">
        <v>294</v>
      </c>
      <c r="D6" s="250"/>
      <c r="E6" s="250" t="s">
        <v>44</v>
      </c>
      <c r="F6" s="251"/>
      <c r="G6" s="250" t="s">
        <v>294</v>
      </c>
      <c r="H6" s="250"/>
      <c r="I6" s="250" t="s">
        <v>44</v>
      </c>
    </row>
    <row r="7" spans="1:19" ht="20.25" customHeight="1">
      <c r="A7" s="5" t="s">
        <v>14</v>
      </c>
      <c r="B7" s="217" t="s">
        <v>112</v>
      </c>
      <c r="C7" s="249">
        <v>2024</v>
      </c>
      <c r="D7" s="249"/>
      <c r="E7" s="249">
        <v>2023</v>
      </c>
      <c r="F7" s="249"/>
      <c r="G7" s="249">
        <v>2024</v>
      </c>
      <c r="H7" s="249"/>
      <c r="I7" s="249">
        <v>2023</v>
      </c>
    </row>
    <row r="8" spans="1:19" ht="20.25" customHeight="1">
      <c r="A8" s="5"/>
      <c r="B8" s="217"/>
      <c r="C8" s="251" t="s">
        <v>137</v>
      </c>
      <c r="D8" s="249"/>
      <c r="E8" s="249"/>
      <c r="F8" s="249"/>
      <c r="G8" s="251" t="s">
        <v>137</v>
      </c>
      <c r="H8" s="249"/>
      <c r="I8" s="249"/>
    </row>
    <row r="9" spans="1:19" ht="20.25" customHeight="1">
      <c r="B9" s="249"/>
      <c r="C9" s="351" t="s">
        <v>15</v>
      </c>
      <c r="D9" s="351"/>
      <c r="E9" s="351"/>
      <c r="F9" s="351"/>
      <c r="G9" s="351"/>
      <c r="H9" s="351"/>
      <c r="I9" s="351"/>
    </row>
    <row r="10" spans="1:19" s="6" customFormat="1" ht="20.25" customHeight="1">
      <c r="A10" s="4" t="s">
        <v>0</v>
      </c>
      <c r="B10" s="62"/>
      <c r="C10" s="189"/>
      <c r="D10" s="189"/>
      <c r="E10" s="189"/>
      <c r="F10" s="189"/>
      <c r="G10" s="189"/>
      <c r="H10" s="189"/>
      <c r="I10" s="189"/>
      <c r="J10"/>
      <c r="K10"/>
      <c r="L10"/>
      <c r="M10"/>
      <c r="N10"/>
      <c r="O10"/>
      <c r="P10"/>
      <c r="Q10"/>
      <c r="R10"/>
      <c r="S10"/>
    </row>
    <row r="11" spans="1:19" s="93" customFormat="1" ht="20.25" customHeight="1">
      <c r="A11" s="61" t="s">
        <v>23</v>
      </c>
      <c r="B11" s="62"/>
      <c r="C11" s="63">
        <v>32185</v>
      </c>
      <c r="D11" s="64"/>
      <c r="E11" s="63">
        <v>44268</v>
      </c>
      <c r="F11" s="63"/>
      <c r="G11" s="63">
        <v>4336</v>
      </c>
      <c r="H11" s="63"/>
      <c r="I11" s="63">
        <v>18245</v>
      </c>
      <c r="K11" s="177"/>
      <c r="L11" s="177"/>
      <c r="M11" s="177"/>
      <c r="N11" s="177"/>
      <c r="O11" s="177"/>
      <c r="P11" s="177"/>
      <c r="Q11" s="177"/>
      <c r="R11" s="177"/>
      <c r="S11" s="6"/>
    </row>
    <row r="12" spans="1:19" s="93" customFormat="1" ht="20.25" customHeight="1">
      <c r="A12" s="61" t="s">
        <v>76</v>
      </c>
      <c r="B12" s="62" t="s">
        <v>272</v>
      </c>
      <c r="C12" s="63">
        <v>313840</v>
      </c>
      <c r="D12" s="64"/>
      <c r="E12" s="63">
        <v>478245</v>
      </c>
      <c r="F12" s="63"/>
      <c r="G12" s="63">
        <v>419682</v>
      </c>
      <c r="H12" s="63"/>
      <c r="I12" s="63">
        <v>635539</v>
      </c>
      <c r="K12" s="177"/>
      <c r="L12" s="177"/>
      <c r="M12" s="177"/>
      <c r="N12" s="177"/>
      <c r="O12" s="177"/>
      <c r="P12" s="177"/>
      <c r="Q12" s="177"/>
      <c r="R12" s="177"/>
      <c r="S12" s="6"/>
    </row>
    <row r="13" spans="1:19" s="93" customFormat="1" ht="20.25" customHeight="1">
      <c r="A13" s="61" t="s">
        <v>155</v>
      </c>
      <c r="B13" s="62">
        <v>2</v>
      </c>
      <c r="C13" s="63">
        <v>333920</v>
      </c>
      <c r="D13" s="64"/>
      <c r="E13" s="63">
        <v>398120</v>
      </c>
      <c r="F13" s="63"/>
      <c r="G13" s="63">
        <v>645483</v>
      </c>
      <c r="H13" s="63"/>
      <c r="I13" s="63">
        <v>713373</v>
      </c>
      <c r="K13" s="177"/>
      <c r="L13" s="177"/>
      <c r="M13" s="177"/>
      <c r="N13" s="177"/>
      <c r="O13" s="177"/>
      <c r="P13" s="177"/>
      <c r="Q13" s="177"/>
      <c r="R13" s="177"/>
      <c r="S13" s="6"/>
    </row>
    <row r="14" spans="1:19" s="93" customFormat="1" ht="20.25" hidden="1" customHeight="1">
      <c r="A14" s="61" t="s">
        <v>152</v>
      </c>
      <c r="B14" s="62">
        <v>4</v>
      </c>
      <c r="C14" s="63"/>
      <c r="D14" s="64"/>
      <c r="E14" s="63"/>
      <c r="F14" s="63"/>
      <c r="G14" s="63"/>
      <c r="H14" s="63"/>
      <c r="I14" s="63"/>
      <c r="K14" s="177"/>
      <c r="L14" s="177"/>
      <c r="M14" s="177"/>
      <c r="N14" s="177"/>
      <c r="O14" s="177"/>
      <c r="P14" s="177"/>
      <c r="Q14" s="177"/>
      <c r="R14" s="177"/>
      <c r="S14" s="6"/>
    </row>
    <row r="15" spans="1:19" s="93" customFormat="1" ht="20.25" hidden="1" customHeight="1">
      <c r="A15" s="61" t="s">
        <v>129</v>
      </c>
      <c r="B15" s="62">
        <v>4</v>
      </c>
      <c r="C15" s="63"/>
      <c r="D15" s="64"/>
      <c r="E15" s="63"/>
      <c r="F15" s="63"/>
      <c r="G15" s="63"/>
      <c r="H15" s="63"/>
      <c r="I15" s="63"/>
      <c r="K15" s="177"/>
      <c r="L15" s="177"/>
      <c r="M15" s="177"/>
      <c r="N15" s="177"/>
      <c r="O15" s="177"/>
      <c r="P15" s="177"/>
      <c r="Q15" s="177"/>
      <c r="R15" s="177"/>
      <c r="S15" s="6"/>
    </row>
    <row r="16" spans="1:19" s="93" customFormat="1" ht="20.25" hidden="1" customHeight="1">
      <c r="A16" s="61" t="s">
        <v>130</v>
      </c>
      <c r="B16" s="62">
        <v>4</v>
      </c>
      <c r="C16" s="63"/>
      <c r="D16" s="64"/>
      <c r="E16" s="63"/>
      <c r="F16" s="63"/>
      <c r="G16" s="63"/>
      <c r="H16" s="63"/>
      <c r="I16" s="63"/>
      <c r="K16" s="177"/>
      <c r="L16" s="177"/>
      <c r="M16" s="177"/>
      <c r="N16" s="177"/>
      <c r="O16" s="177"/>
      <c r="P16" s="177"/>
      <c r="Q16" s="177"/>
      <c r="R16" s="177"/>
      <c r="S16" s="6"/>
    </row>
    <row r="17" spans="1:19" s="93" customFormat="1" ht="20.25" customHeight="1">
      <c r="A17" s="61" t="s">
        <v>249</v>
      </c>
      <c r="B17" s="62"/>
      <c r="C17" s="63">
        <v>1330</v>
      </c>
      <c r="D17" s="64"/>
      <c r="E17" s="63">
        <v>1330</v>
      </c>
      <c r="F17" s="63"/>
      <c r="G17" s="63">
        <v>1330</v>
      </c>
      <c r="H17" s="63"/>
      <c r="I17" s="63">
        <v>1330</v>
      </c>
      <c r="K17" s="177"/>
      <c r="L17" s="177"/>
      <c r="M17" s="177"/>
      <c r="N17" s="177"/>
      <c r="O17" s="177"/>
      <c r="P17" s="177"/>
      <c r="Q17" s="177"/>
      <c r="R17" s="177"/>
      <c r="S17" s="6"/>
    </row>
    <row r="18" spans="1:19" s="93" customFormat="1" ht="20.25" customHeight="1">
      <c r="A18" s="61" t="s">
        <v>221</v>
      </c>
      <c r="B18" s="62">
        <v>2</v>
      </c>
      <c r="C18" s="297">
        <v>0</v>
      </c>
      <c r="D18" s="297"/>
      <c r="E18" s="297">
        <v>0</v>
      </c>
      <c r="F18" s="297"/>
      <c r="G18" s="297">
        <v>0</v>
      </c>
      <c r="H18" s="63"/>
      <c r="I18" s="63">
        <v>1868</v>
      </c>
      <c r="K18" s="177"/>
      <c r="L18" s="177"/>
      <c r="M18" s="177"/>
      <c r="N18" s="177"/>
      <c r="O18" s="177"/>
      <c r="P18" s="177"/>
      <c r="Q18" s="177"/>
      <c r="R18" s="177"/>
      <c r="S18" s="6"/>
    </row>
    <row r="19" spans="1:19" s="93" customFormat="1" ht="20.25" customHeight="1">
      <c r="A19" s="61" t="s">
        <v>222</v>
      </c>
      <c r="B19" s="62"/>
      <c r="C19" s="63">
        <v>147</v>
      </c>
      <c r="D19" s="64"/>
      <c r="E19" s="63">
        <v>556</v>
      </c>
      <c r="F19" s="63"/>
      <c r="G19" s="63">
        <v>147</v>
      </c>
      <c r="H19" s="63"/>
      <c r="I19" s="63">
        <v>556</v>
      </c>
      <c r="K19" s="177"/>
      <c r="L19" s="177"/>
      <c r="M19" s="177"/>
      <c r="N19" s="177"/>
      <c r="O19" s="177"/>
      <c r="P19" s="177"/>
      <c r="Q19" s="177"/>
      <c r="R19" s="177"/>
      <c r="S19" s="6"/>
    </row>
    <row r="20" spans="1:19" s="93" customFormat="1" ht="20.25" customHeight="1">
      <c r="A20" s="61" t="s">
        <v>223</v>
      </c>
      <c r="B20" s="62"/>
      <c r="C20" s="63">
        <v>1680</v>
      </c>
      <c r="D20" s="64"/>
      <c r="E20" s="63">
        <v>4500</v>
      </c>
      <c r="F20" s="63"/>
      <c r="G20" s="63">
        <v>1680</v>
      </c>
      <c r="H20" s="63"/>
      <c r="I20" s="63">
        <v>4500</v>
      </c>
      <c r="K20" s="177"/>
      <c r="L20" s="177"/>
      <c r="M20" s="177"/>
      <c r="N20" s="177"/>
      <c r="O20" s="177"/>
      <c r="P20" s="177"/>
      <c r="Q20" s="177"/>
      <c r="R20" s="177"/>
      <c r="S20" s="6"/>
    </row>
    <row r="21" spans="1:19" s="93" customFormat="1" ht="20.25" customHeight="1">
      <c r="A21" s="61" t="s">
        <v>131</v>
      </c>
      <c r="B21" s="62"/>
      <c r="C21" s="63">
        <v>53091</v>
      </c>
      <c r="D21" s="64"/>
      <c r="E21" s="63">
        <v>49700</v>
      </c>
      <c r="F21" s="63"/>
      <c r="G21" s="63">
        <v>22872</v>
      </c>
      <c r="H21" s="63"/>
      <c r="I21" s="63">
        <v>21828</v>
      </c>
      <c r="K21" s="177"/>
      <c r="L21" s="177"/>
      <c r="M21" s="177"/>
      <c r="N21" s="177"/>
      <c r="O21" s="177"/>
      <c r="P21" s="177"/>
      <c r="Q21" s="177"/>
      <c r="R21" s="177"/>
      <c r="S21" s="6"/>
    </row>
    <row r="22" spans="1:19" s="93" customFormat="1" ht="20.25" customHeight="1">
      <c r="A22" s="61" t="s">
        <v>31</v>
      </c>
      <c r="B22" s="62"/>
      <c r="C22" s="63">
        <v>321574</v>
      </c>
      <c r="D22" s="64"/>
      <c r="E22" s="63">
        <v>353350</v>
      </c>
      <c r="F22" s="63"/>
      <c r="G22" s="63">
        <v>302625</v>
      </c>
      <c r="H22" s="63"/>
      <c r="I22" s="63">
        <v>299854</v>
      </c>
      <c r="K22" s="177"/>
      <c r="L22" s="177"/>
      <c r="M22" s="177"/>
      <c r="N22" s="177"/>
      <c r="O22" s="177"/>
      <c r="P22" s="177"/>
      <c r="Q22" s="177"/>
      <c r="R22" s="177"/>
      <c r="S22" s="6"/>
    </row>
    <row r="23" spans="1:19" s="93" customFormat="1" ht="20.25" customHeight="1">
      <c r="A23" s="61" t="s">
        <v>33</v>
      </c>
      <c r="B23" s="62"/>
      <c r="C23" s="63">
        <v>19589</v>
      </c>
      <c r="D23" s="64"/>
      <c r="E23" s="63">
        <v>7672</v>
      </c>
      <c r="F23" s="63"/>
      <c r="G23" s="63">
        <v>15066</v>
      </c>
      <c r="H23" s="63"/>
      <c r="I23" s="63">
        <v>5214</v>
      </c>
      <c r="K23" s="177"/>
      <c r="L23" s="177"/>
      <c r="M23" s="177"/>
      <c r="N23" s="177"/>
      <c r="O23" s="177"/>
      <c r="P23" s="177"/>
      <c r="Q23" s="177"/>
      <c r="R23" s="177"/>
      <c r="S23" s="6"/>
    </row>
    <row r="24" spans="1:19" ht="20.25" customHeight="1">
      <c r="A24" s="5" t="s">
        <v>1</v>
      </c>
      <c r="B24" s="62"/>
      <c r="C24" s="238">
        <f>SUM(C11:C23)</f>
        <v>1077356</v>
      </c>
      <c r="D24" s="66"/>
      <c r="E24" s="238">
        <f>SUM(E11:E23)</f>
        <v>1337741</v>
      </c>
      <c r="F24" s="66"/>
      <c r="G24" s="238">
        <f>SUM(G11:G23)</f>
        <v>1413221</v>
      </c>
      <c r="H24" s="66"/>
      <c r="I24" s="238">
        <f>SUM(I11:I23)</f>
        <v>1702307</v>
      </c>
      <c r="K24" s="178"/>
      <c r="L24" s="178"/>
      <c r="M24" s="178"/>
      <c r="N24" s="178"/>
      <c r="O24" s="178"/>
      <c r="P24" s="178"/>
      <c r="Q24" s="178"/>
      <c r="R24" s="178"/>
    </row>
    <row r="25" spans="1:19" ht="20.25" customHeight="1">
      <c r="A25" s="5"/>
      <c r="B25" s="1"/>
      <c r="C25" s="7"/>
      <c r="D25" s="7"/>
      <c r="E25" s="7"/>
      <c r="F25" s="7"/>
      <c r="G25" s="7"/>
      <c r="H25" s="7"/>
      <c r="I25" s="7"/>
      <c r="K25" s="178"/>
      <c r="L25" s="178"/>
      <c r="M25" s="178"/>
      <c r="N25" s="178"/>
      <c r="O25" s="178"/>
      <c r="P25" s="178"/>
      <c r="Q25" s="178"/>
      <c r="R25" s="178"/>
    </row>
    <row r="26" spans="1:19" ht="20.25" customHeight="1">
      <c r="A26" s="4" t="s">
        <v>7</v>
      </c>
      <c r="B26" s="1"/>
      <c r="K26" s="178"/>
      <c r="L26" s="178"/>
      <c r="M26" s="178"/>
      <c r="N26" s="178"/>
      <c r="O26" s="178"/>
      <c r="P26" s="178"/>
      <c r="Q26" s="178"/>
      <c r="R26" s="178"/>
    </row>
    <row r="27" spans="1:19" ht="20.25" customHeight="1">
      <c r="A27" s="254" t="s">
        <v>205</v>
      </c>
      <c r="B27" s="62"/>
      <c r="C27" s="63">
        <v>8155</v>
      </c>
      <c r="D27" s="63"/>
      <c r="E27" s="63">
        <v>8155</v>
      </c>
      <c r="F27" s="63"/>
      <c r="G27" s="297">
        <v>0</v>
      </c>
      <c r="H27" s="253"/>
      <c r="I27" s="297">
        <v>0</v>
      </c>
      <c r="K27" s="178"/>
      <c r="L27" s="178"/>
      <c r="M27" s="178"/>
      <c r="N27" s="178"/>
      <c r="O27" s="178"/>
      <c r="P27" s="178"/>
      <c r="Q27" s="178"/>
      <c r="R27" s="178"/>
    </row>
    <row r="28" spans="1:19" ht="20.25" customHeight="1">
      <c r="A28" s="254" t="s">
        <v>132</v>
      </c>
      <c r="B28" s="62"/>
      <c r="C28" s="63">
        <v>821073</v>
      </c>
      <c r="D28" s="63"/>
      <c r="E28" s="63">
        <v>885763</v>
      </c>
      <c r="F28" s="63"/>
      <c r="G28" s="63">
        <v>273595</v>
      </c>
      <c r="H28" s="63"/>
      <c r="I28" s="63">
        <v>290978</v>
      </c>
      <c r="K28" s="178"/>
      <c r="L28" s="178"/>
      <c r="M28" s="178"/>
      <c r="N28" s="178"/>
      <c r="O28" s="178"/>
      <c r="P28" s="178"/>
      <c r="Q28" s="178"/>
      <c r="R28" s="178"/>
    </row>
    <row r="29" spans="1:19" ht="20.25" customHeight="1">
      <c r="A29" s="254" t="s">
        <v>224</v>
      </c>
      <c r="B29" s="62">
        <v>13</v>
      </c>
      <c r="C29" s="63">
        <v>120974</v>
      </c>
      <c r="D29" s="63"/>
      <c r="E29" s="63">
        <v>120165</v>
      </c>
      <c r="F29" s="63"/>
      <c r="G29" s="63">
        <v>120974</v>
      </c>
      <c r="H29" s="63"/>
      <c r="I29" s="63">
        <v>120165</v>
      </c>
      <c r="K29" s="178"/>
      <c r="L29" s="178"/>
      <c r="M29" s="178"/>
      <c r="N29" s="178"/>
      <c r="O29" s="178"/>
      <c r="P29" s="178"/>
      <c r="Q29" s="178"/>
      <c r="R29" s="178"/>
    </row>
    <row r="30" spans="1:19" ht="20.25" customHeight="1">
      <c r="A30" s="254" t="s">
        <v>97</v>
      </c>
      <c r="B30" s="62">
        <v>4</v>
      </c>
      <c r="C30" s="63">
        <v>1187104</v>
      </c>
      <c r="D30" s="63"/>
      <c r="E30" s="63">
        <v>1222754</v>
      </c>
      <c r="F30" s="63"/>
      <c r="G30" s="63">
        <v>958679</v>
      </c>
      <c r="H30" s="63"/>
      <c r="I30" s="63">
        <v>958679</v>
      </c>
      <c r="K30" s="178"/>
      <c r="L30" s="178"/>
      <c r="M30" s="178"/>
      <c r="N30" s="178"/>
      <c r="O30" s="178"/>
      <c r="P30" s="178"/>
      <c r="Q30" s="178"/>
      <c r="R30" s="178"/>
    </row>
    <row r="31" spans="1:19" ht="20.25" customHeight="1">
      <c r="A31" s="254" t="s">
        <v>225</v>
      </c>
      <c r="B31" s="62">
        <v>4</v>
      </c>
      <c r="C31" s="63">
        <v>402833</v>
      </c>
      <c r="D31" s="63"/>
      <c r="E31" s="63">
        <v>397545</v>
      </c>
      <c r="F31" s="63"/>
      <c r="G31" s="63">
        <v>212670</v>
      </c>
      <c r="H31" s="63"/>
      <c r="I31" s="63">
        <v>212670</v>
      </c>
      <c r="K31" s="178"/>
      <c r="L31" s="178"/>
      <c r="M31" s="178"/>
      <c r="N31" s="178"/>
      <c r="O31" s="178"/>
      <c r="P31" s="178"/>
      <c r="Q31" s="178"/>
      <c r="R31" s="178"/>
    </row>
    <row r="32" spans="1:19" ht="20.25" customHeight="1">
      <c r="A32" s="254" t="s">
        <v>45</v>
      </c>
      <c r="B32" s="62">
        <v>5</v>
      </c>
      <c r="C32" s="297">
        <v>0</v>
      </c>
      <c r="D32" s="297"/>
      <c r="E32" s="297">
        <v>0</v>
      </c>
      <c r="F32" s="63"/>
      <c r="G32" s="63">
        <v>681808</v>
      </c>
      <c r="H32" s="63"/>
      <c r="I32" s="63">
        <v>681808</v>
      </c>
      <c r="K32" s="178"/>
      <c r="L32" s="178"/>
      <c r="M32" s="178"/>
      <c r="N32" s="178"/>
      <c r="O32" s="178"/>
      <c r="P32" s="178"/>
      <c r="Q32" s="178"/>
      <c r="R32" s="178"/>
    </row>
    <row r="33" spans="1:18" ht="20.25" customHeight="1">
      <c r="A33" s="254" t="s">
        <v>98</v>
      </c>
      <c r="B33" s="62"/>
      <c r="C33" s="63">
        <v>476652</v>
      </c>
      <c r="D33" s="63"/>
      <c r="E33" s="63">
        <v>472270</v>
      </c>
      <c r="F33" s="63"/>
      <c r="G33" s="63">
        <v>463483</v>
      </c>
      <c r="H33" s="63"/>
      <c r="I33" s="63">
        <v>457112</v>
      </c>
      <c r="K33" s="178"/>
      <c r="L33" s="178"/>
      <c r="M33" s="178"/>
      <c r="N33" s="178"/>
      <c r="O33" s="178"/>
      <c r="P33" s="178"/>
      <c r="Q33" s="178"/>
      <c r="R33" s="178"/>
    </row>
    <row r="34" spans="1:18" ht="20.25" customHeight="1">
      <c r="A34" s="254" t="s">
        <v>156</v>
      </c>
      <c r="B34" s="62">
        <v>2</v>
      </c>
      <c r="C34" s="297">
        <v>0</v>
      </c>
      <c r="D34" s="297"/>
      <c r="E34" s="297">
        <v>0</v>
      </c>
      <c r="F34" s="63"/>
      <c r="G34" s="297">
        <v>0</v>
      </c>
      <c r="H34" s="63"/>
      <c r="I34" s="63">
        <v>8370</v>
      </c>
      <c r="K34" s="178"/>
      <c r="L34" s="178"/>
      <c r="M34" s="178"/>
      <c r="N34" s="178"/>
      <c r="O34" s="178"/>
      <c r="P34" s="178"/>
      <c r="Q34" s="178"/>
      <c r="R34" s="178"/>
    </row>
    <row r="35" spans="1:18" ht="20.25" hidden="1" customHeight="1">
      <c r="A35" s="254" t="s">
        <v>133</v>
      </c>
      <c r="B35" s="62"/>
      <c r="C35" s="63"/>
      <c r="D35" s="63"/>
      <c r="E35" s="63">
        <v>0</v>
      </c>
      <c r="F35" s="63"/>
      <c r="G35" s="297"/>
      <c r="H35" s="63"/>
      <c r="I35" s="63">
        <v>0</v>
      </c>
      <c r="K35" s="178"/>
      <c r="L35" s="178"/>
      <c r="M35" s="178"/>
      <c r="N35" s="178"/>
      <c r="O35" s="178"/>
      <c r="P35" s="178"/>
      <c r="Q35" s="178"/>
      <c r="R35" s="178"/>
    </row>
    <row r="36" spans="1:18" ht="20.25" customHeight="1">
      <c r="A36" s="254" t="s">
        <v>226</v>
      </c>
      <c r="B36" s="62"/>
      <c r="C36" s="113">
        <v>525</v>
      </c>
      <c r="D36" s="252"/>
      <c r="E36" s="252">
        <v>375</v>
      </c>
      <c r="F36" s="252"/>
      <c r="G36" s="113">
        <v>525</v>
      </c>
      <c r="H36" s="252"/>
      <c r="I36" s="252">
        <v>375</v>
      </c>
      <c r="K36" s="178"/>
      <c r="L36" s="178"/>
      <c r="M36" s="178"/>
      <c r="N36" s="178"/>
      <c r="O36" s="178"/>
      <c r="P36" s="178"/>
      <c r="Q36" s="178"/>
      <c r="R36" s="178"/>
    </row>
    <row r="37" spans="1:18" ht="20.25" customHeight="1">
      <c r="A37" s="254" t="s">
        <v>68</v>
      </c>
      <c r="B37" s="62"/>
      <c r="C37" s="63">
        <v>20336</v>
      </c>
      <c r="D37" s="63"/>
      <c r="E37" s="63">
        <v>21457</v>
      </c>
      <c r="F37" s="63"/>
      <c r="G37" s="63">
        <v>16232</v>
      </c>
      <c r="H37" s="63"/>
      <c r="I37" s="63">
        <v>17353</v>
      </c>
      <c r="K37" s="178"/>
      <c r="L37" s="178"/>
      <c r="M37" s="178"/>
      <c r="N37" s="178"/>
      <c r="O37" s="178"/>
      <c r="P37" s="178"/>
      <c r="Q37" s="178"/>
      <c r="R37" s="178"/>
    </row>
    <row r="38" spans="1:18" ht="20.25" customHeight="1">
      <c r="A38" s="254" t="s">
        <v>69</v>
      </c>
      <c r="B38" s="62">
        <v>7</v>
      </c>
      <c r="C38" s="63">
        <v>1112654</v>
      </c>
      <c r="D38" s="63"/>
      <c r="E38" s="63">
        <v>1273110</v>
      </c>
      <c r="F38" s="63"/>
      <c r="G38" s="63">
        <v>402290</v>
      </c>
      <c r="H38" s="63"/>
      <c r="I38" s="63">
        <v>461189</v>
      </c>
      <c r="K38" s="178"/>
      <c r="L38" s="178"/>
      <c r="M38" s="178"/>
      <c r="N38" s="178"/>
      <c r="O38" s="178"/>
      <c r="P38" s="178"/>
      <c r="Q38" s="178"/>
      <c r="R38" s="178"/>
    </row>
    <row r="39" spans="1:18" ht="20.25" customHeight="1">
      <c r="A39" s="254" t="s">
        <v>120</v>
      </c>
      <c r="B39" s="62"/>
      <c r="C39" s="63">
        <v>242038</v>
      </c>
      <c r="D39" s="63"/>
      <c r="E39" s="63">
        <v>117055</v>
      </c>
      <c r="F39" s="63"/>
      <c r="G39" s="63">
        <v>109278</v>
      </c>
      <c r="H39" s="63"/>
      <c r="I39" s="63">
        <v>42661</v>
      </c>
      <c r="K39" s="178"/>
      <c r="L39" s="178"/>
      <c r="M39" s="178"/>
      <c r="N39" s="178"/>
      <c r="O39" s="178"/>
      <c r="P39" s="178"/>
      <c r="Q39" s="178"/>
      <c r="R39" s="178"/>
    </row>
    <row r="40" spans="1:18" ht="20.25" customHeight="1">
      <c r="A40" s="254" t="s">
        <v>61</v>
      </c>
      <c r="B40" s="62"/>
      <c r="C40" s="63">
        <v>220769</v>
      </c>
      <c r="D40" s="63"/>
      <c r="E40" s="63">
        <v>220769</v>
      </c>
      <c r="F40" s="63"/>
      <c r="G40" s="297">
        <v>0</v>
      </c>
      <c r="H40" s="297"/>
      <c r="I40" s="297">
        <v>0</v>
      </c>
      <c r="J40" s="297"/>
      <c r="K40" s="178"/>
      <c r="L40" s="178"/>
      <c r="M40" s="178"/>
      <c r="N40" s="178"/>
      <c r="O40" s="178"/>
      <c r="P40" s="178"/>
      <c r="Q40" s="178"/>
      <c r="R40" s="178"/>
    </row>
    <row r="41" spans="1:18" ht="20.25" customHeight="1">
      <c r="A41" s="254" t="s">
        <v>227</v>
      </c>
      <c r="B41" s="62"/>
      <c r="C41" s="63">
        <v>65089</v>
      </c>
      <c r="D41" s="63"/>
      <c r="E41" s="63">
        <v>71427</v>
      </c>
      <c r="F41" s="63"/>
      <c r="G41" s="63">
        <v>26587</v>
      </c>
      <c r="H41" s="63"/>
      <c r="I41" s="63">
        <v>29633</v>
      </c>
      <c r="K41" s="178"/>
      <c r="L41" s="178"/>
      <c r="M41" s="178"/>
      <c r="N41" s="178"/>
      <c r="O41" s="178"/>
      <c r="P41" s="178"/>
      <c r="Q41" s="178"/>
      <c r="R41" s="178"/>
    </row>
    <row r="42" spans="1:18" ht="20.25" customHeight="1">
      <c r="A42" s="254" t="s">
        <v>59</v>
      </c>
      <c r="B42" s="62"/>
      <c r="C42" s="63">
        <v>29158</v>
      </c>
      <c r="D42" s="63"/>
      <c r="E42" s="63">
        <v>14309</v>
      </c>
      <c r="F42" s="63"/>
      <c r="G42" s="63">
        <v>27866</v>
      </c>
      <c r="H42" s="63"/>
      <c r="I42" s="63">
        <v>13089</v>
      </c>
      <c r="K42" s="178"/>
      <c r="L42" s="178"/>
      <c r="M42" s="178"/>
      <c r="N42" s="178"/>
      <c r="O42" s="178"/>
      <c r="P42" s="178"/>
      <c r="Q42" s="178"/>
      <c r="R42" s="178"/>
    </row>
    <row r="43" spans="1:18" ht="20.25" hidden="1" customHeight="1">
      <c r="A43" s="61" t="s">
        <v>228</v>
      </c>
      <c r="B43" s="62"/>
      <c r="C43" s="255">
        <v>0</v>
      </c>
      <c r="D43" s="63"/>
      <c r="E43" s="255"/>
      <c r="F43" s="63"/>
      <c r="G43" s="255">
        <v>0</v>
      </c>
      <c r="H43" s="76"/>
      <c r="I43" s="255">
        <v>0</v>
      </c>
      <c r="K43" s="178"/>
      <c r="L43" s="178"/>
      <c r="M43" s="178"/>
      <c r="N43" s="178"/>
      <c r="O43" s="178"/>
      <c r="P43" s="178"/>
      <c r="Q43" s="178"/>
      <c r="R43" s="178"/>
    </row>
    <row r="44" spans="1:18" ht="20.25" customHeight="1">
      <c r="A44" s="5" t="s">
        <v>8</v>
      </c>
      <c r="B44" s="217"/>
      <c r="C44" s="238">
        <f>SUM(C27:C43)</f>
        <v>4707360</v>
      </c>
      <c r="D44" s="7"/>
      <c r="E44" s="238">
        <f>SUM(E27:E43)</f>
        <v>4825154</v>
      </c>
      <c r="F44" s="7"/>
      <c r="G44" s="238">
        <f>SUM(G27:H43)</f>
        <v>3293987</v>
      </c>
      <c r="H44" s="7"/>
      <c r="I44" s="238">
        <f>SUM(I27:I43)</f>
        <v>3294082</v>
      </c>
      <c r="K44" s="178"/>
      <c r="L44" s="197"/>
      <c r="M44" s="178"/>
      <c r="N44" s="178"/>
      <c r="O44" s="178"/>
      <c r="P44" s="178"/>
      <c r="Q44" s="178"/>
      <c r="R44" s="178"/>
    </row>
    <row r="45" spans="1:18" ht="14.9" customHeight="1">
      <c r="A45" s="5"/>
      <c r="B45" s="217"/>
      <c r="C45" s="66"/>
      <c r="D45" s="7"/>
      <c r="E45" s="66"/>
      <c r="F45" s="7"/>
      <c r="G45" s="66"/>
      <c r="H45" s="7"/>
      <c r="I45" s="66"/>
      <c r="K45" s="178"/>
      <c r="M45" s="178"/>
      <c r="N45" s="178"/>
      <c r="O45" s="178"/>
      <c r="P45" s="178"/>
      <c r="Q45" s="178"/>
      <c r="R45" s="178"/>
    </row>
    <row r="46" spans="1:18" ht="20.25" customHeight="1" thickBot="1">
      <c r="A46" s="5" t="s">
        <v>16</v>
      </c>
      <c r="B46" s="217"/>
      <c r="C46" s="239">
        <f>SUM(C24,C44)</f>
        <v>5784716</v>
      </c>
      <c r="D46" s="66"/>
      <c r="E46" s="239">
        <f>SUM(E24,E44)</f>
        <v>6162895</v>
      </c>
      <c r="F46" s="66"/>
      <c r="G46" s="239">
        <f>SUM(G24,G44)</f>
        <v>4707208</v>
      </c>
      <c r="H46" s="66"/>
      <c r="I46" s="239">
        <f>SUM(I24,I44)</f>
        <v>4996389</v>
      </c>
      <c r="K46" s="178"/>
      <c r="L46" s="197"/>
      <c r="M46" s="178"/>
      <c r="N46" s="178"/>
      <c r="O46" s="178"/>
      <c r="P46" s="178"/>
      <c r="Q46" s="178"/>
      <c r="R46" s="178"/>
    </row>
    <row r="47" spans="1:18" ht="20.25" customHeight="1" thickTop="1">
      <c r="A47" s="5"/>
      <c r="B47" s="217"/>
      <c r="C47" s="66"/>
      <c r="D47" s="66"/>
      <c r="E47" s="66"/>
      <c r="F47" s="66"/>
      <c r="G47" s="66"/>
      <c r="H47" s="66"/>
      <c r="I47" s="66"/>
      <c r="K47" s="178"/>
      <c r="L47" s="178"/>
      <c r="M47" s="178"/>
      <c r="N47" s="178"/>
      <c r="O47" s="178"/>
      <c r="P47" s="178"/>
      <c r="Q47" s="178"/>
      <c r="R47" s="178"/>
    </row>
    <row r="48" spans="1:18" ht="20.25" customHeight="1">
      <c r="A48" s="12" t="s">
        <v>87</v>
      </c>
      <c r="K48" s="178"/>
      <c r="L48" s="178"/>
      <c r="M48" s="178"/>
      <c r="N48" s="178"/>
      <c r="O48" s="178"/>
      <c r="P48" s="178"/>
      <c r="Q48" s="178"/>
      <c r="R48" s="178"/>
    </row>
    <row r="49" spans="1:18" ht="20.25" customHeight="1">
      <c r="A49" s="13" t="s">
        <v>90</v>
      </c>
      <c r="K49" s="178"/>
      <c r="L49" s="178"/>
      <c r="M49" s="178"/>
      <c r="N49" s="178"/>
      <c r="O49" s="178"/>
      <c r="P49" s="178"/>
      <c r="Q49" s="178"/>
      <c r="R49" s="178"/>
    </row>
    <row r="50" spans="1:18" ht="20.25" customHeight="1">
      <c r="A50" s="5"/>
      <c r="K50" s="178"/>
      <c r="L50" s="178"/>
      <c r="M50" s="178"/>
      <c r="N50" s="178"/>
      <c r="O50" s="178"/>
      <c r="P50" s="178"/>
      <c r="Q50" s="178"/>
      <c r="R50" s="178"/>
    </row>
    <row r="51" spans="1:18" ht="20.25" customHeight="1">
      <c r="B51" s="249"/>
      <c r="C51" s="350" t="s">
        <v>13</v>
      </c>
      <c r="D51" s="350"/>
      <c r="E51" s="350"/>
      <c r="F51" s="245"/>
      <c r="G51" s="350" t="s">
        <v>37</v>
      </c>
      <c r="H51" s="350"/>
      <c r="I51" s="350"/>
      <c r="K51" s="178"/>
      <c r="L51" s="178"/>
      <c r="M51" s="178"/>
      <c r="N51" s="178"/>
      <c r="O51" s="178"/>
      <c r="P51" s="178"/>
      <c r="Q51" s="178"/>
      <c r="R51" s="178"/>
    </row>
    <row r="52" spans="1:18" ht="20.25" customHeight="1">
      <c r="B52" s="249"/>
      <c r="C52" s="350" t="s">
        <v>38</v>
      </c>
      <c r="D52" s="350"/>
      <c r="E52" s="350"/>
      <c r="F52" s="245"/>
      <c r="G52" s="350" t="s">
        <v>38</v>
      </c>
      <c r="H52" s="350"/>
      <c r="I52" s="350"/>
      <c r="K52" s="178"/>
      <c r="L52" s="178"/>
      <c r="M52" s="178"/>
      <c r="N52" s="178"/>
      <c r="O52" s="178"/>
      <c r="P52" s="178"/>
      <c r="Q52" s="178"/>
      <c r="R52" s="178"/>
    </row>
    <row r="53" spans="1:18" ht="20.25" customHeight="1">
      <c r="A53"/>
      <c r="C53" s="250" t="s">
        <v>294</v>
      </c>
      <c r="D53" s="250"/>
      <c r="E53" s="250" t="s">
        <v>44</v>
      </c>
      <c r="F53" s="251"/>
      <c r="G53" s="250" t="s">
        <v>294</v>
      </c>
      <c r="H53" s="250"/>
      <c r="I53" s="250" t="s">
        <v>44</v>
      </c>
      <c r="K53" s="178"/>
      <c r="L53" s="178"/>
      <c r="M53" s="178"/>
      <c r="N53" s="178"/>
      <c r="O53" s="178"/>
      <c r="P53" s="178"/>
      <c r="Q53" s="178"/>
      <c r="R53" s="178"/>
    </row>
    <row r="54" spans="1:18" ht="20.25" customHeight="1">
      <c r="A54" s="5" t="s">
        <v>91</v>
      </c>
      <c r="B54" s="217" t="s">
        <v>112</v>
      </c>
      <c r="C54" s="249">
        <v>2024</v>
      </c>
      <c r="D54" s="249"/>
      <c r="E54" s="249">
        <v>2023</v>
      </c>
      <c r="F54" s="249"/>
      <c r="G54" s="249">
        <v>2024</v>
      </c>
      <c r="H54" s="249"/>
      <c r="I54" s="249">
        <v>2023</v>
      </c>
      <c r="K54" s="178"/>
      <c r="L54" s="178"/>
      <c r="M54" s="178"/>
      <c r="N54" s="178"/>
      <c r="O54" s="178"/>
      <c r="P54" s="178"/>
      <c r="Q54" s="178"/>
      <c r="R54" s="178"/>
    </row>
    <row r="55" spans="1:18" ht="20.25" customHeight="1">
      <c r="A55" s="5"/>
      <c r="B55" s="217"/>
      <c r="C55" s="251" t="s">
        <v>137</v>
      </c>
      <c r="D55" s="249"/>
      <c r="E55" s="249"/>
      <c r="F55" s="249"/>
      <c r="G55" s="251" t="s">
        <v>137</v>
      </c>
      <c r="H55" s="249"/>
      <c r="I55" s="249"/>
      <c r="K55" s="178"/>
      <c r="L55" s="178"/>
      <c r="M55" s="178"/>
      <c r="N55" s="178"/>
      <c r="O55" s="178"/>
      <c r="P55" s="178"/>
      <c r="Q55" s="178"/>
      <c r="R55" s="178"/>
    </row>
    <row r="56" spans="1:18" ht="20.25" customHeight="1">
      <c r="B56" s="249"/>
      <c r="C56" s="351" t="s">
        <v>15</v>
      </c>
      <c r="D56" s="351"/>
      <c r="E56" s="351"/>
      <c r="F56" s="351"/>
      <c r="G56" s="351"/>
      <c r="H56" s="351"/>
      <c r="I56" s="351"/>
      <c r="K56" s="178"/>
      <c r="L56" s="178"/>
      <c r="M56" s="178"/>
      <c r="N56" s="178"/>
      <c r="O56" s="178"/>
      <c r="P56" s="178"/>
      <c r="Q56" s="178"/>
      <c r="R56" s="178"/>
    </row>
    <row r="57" spans="1:18" ht="20.25" customHeight="1">
      <c r="A57" s="4" t="s">
        <v>2</v>
      </c>
      <c r="B57" s="217"/>
      <c r="K57" s="178"/>
      <c r="L57" s="178"/>
      <c r="M57" s="178"/>
      <c r="N57" s="178"/>
      <c r="O57" s="178"/>
      <c r="P57" s="178"/>
      <c r="Q57" s="178"/>
      <c r="R57" s="178"/>
    </row>
    <row r="58" spans="1:18" ht="20.25" customHeight="1">
      <c r="A58" s="61" t="s">
        <v>150</v>
      </c>
      <c r="B58" s="95">
        <v>8</v>
      </c>
      <c r="C58" s="63">
        <v>1378155</v>
      </c>
      <c r="D58" s="63"/>
      <c r="E58" s="63">
        <v>1506358</v>
      </c>
      <c r="F58" s="63"/>
      <c r="G58" s="63">
        <v>1356379</v>
      </c>
      <c r="H58" s="63"/>
      <c r="I58" s="63">
        <v>1506358</v>
      </c>
      <c r="K58" s="178"/>
      <c r="L58" s="178"/>
      <c r="M58" s="178"/>
      <c r="N58" s="178"/>
      <c r="O58" s="178"/>
      <c r="P58" s="178"/>
      <c r="Q58" s="178"/>
      <c r="R58" s="178"/>
    </row>
    <row r="59" spans="1:18" ht="20.25" customHeight="1">
      <c r="A59" s="61" t="s">
        <v>77</v>
      </c>
      <c r="B59" s="95"/>
      <c r="C59" s="63">
        <v>211628</v>
      </c>
      <c r="D59" s="63"/>
      <c r="E59" s="63">
        <v>222145</v>
      </c>
      <c r="F59" s="63"/>
      <c r="G59" s="63">
        <v>157587</v>
      </c>
      <c r="H59" s="63"/>
      <c r="I59" s="63">
        <v>168341</v>
      </c>
      <c r="K59" s="178"/>
      <c r="L59" s="178"/>
      <c r="M59" s="178"/>
      <c r="N59" s="178"/>
      <c r="O59" s="178"/>
      <c r="P59" s="178"/>
      <c r="Q59" s="178"/>
      <c r="R59" s="178"/>
    </row>
    <row r="60" spans="1:18" ht="20.25" customHeight="1">
      <c r="A60" s="61" t="s">
        <v>229</v>
      </c>
      <c r="B60" s="95">
        <v>8</v>
      </c>
      <c r="C60" s="63">
        <v>177821</v>
      </c>
      <c r="D60" s="63"/>
      <c r="E60" s="63">
        <v>189179</v>
      </c>
      <c r="F60" s="63"/>
      <c r="G60" s="63">
        <v>123274</v>
      </c>
      <c r="H60" s="63"/>
      <c r="I60" s="63">
        <v>126458</v>
      </c>
      <c r="K60" s="178"/>
      <c r="L60" s="178"/>
      <c r="M60" s="178"/>
      <c r="N60" s="178"/>
      <c r="O60" s="178"/>
      <c r="P60" s="178"/>
      <c r="Q60" s="178"/>
      <c r="R60" s="178"/>
    </row>
    <row r="61" spans="1:18" ht="20.25" customHeight="1">
      <c r="A61" s="61" t="s">
        <v>121</v>
      </c>
      <c r="B61" s="95"/>
      <c r="C61" s="63">
        <v>55178</v>
      </c>
      <c r="D61" s="63"/>
      <c r="E61" s="63">
        <v>30096</v>
      </c>
      <c r="F61" s="63"/>
      <c r="G61" s="63">
        <v>29699</v>
      </c>
      <c r="H61" s="63"/>
      <c r="I61" s="63">
        <v>17810</v>
      </c>
      <c r="K61" s="178"/>
      <c r="L61" s="178"/>
      <c r="M61" s="178"/>
      <c r="N61" s="178"/>
      <c r="O61" s="178"/>
      <c r="P61" s="178"/>
      <c r="Q61" s="178"/>
      <c r="R61" s="178"/>
    </row>
    <row r="62" spans="1:18" s="256" customFormat="1" ht="20.25" customHeight="1">
      <c r="A62" s="61" t="s">
        <v>266</v>
      </c>
      <c r="B62" s="95"/>
      <c r="C62" s="45">
        <v>131183</v>
      </c>
      <c r="D62" s="63"/>
      <c r="E62" s="297">
        <v>0</v>
      </c>
      <c r="F62" s="63"/>
      <c r="G62" s="45">
        <v>131183</v>
      </c>
      <c r="H62" s="63"/>
      <c r="I62" s="297">
        <v>0</v>
      </c>
      <c r="K62" s="211"/>
      <c r="L62" s="211"/>
      <c r="M62" s="211"/>
      <c r="N62" s="211"/>
      <c r="O62" s="211"/>
      <c r="P62" s="211"/>
      <c r="Q62" s="211"/>
      <c r="R62" s="211"/>
    </row>
    <row r="63" spans="1:18" ht="20.25" customHeight="1">
      <c r="A63" s="61" t="s">
        <v>230</v>
      </c>
      <c r="B63" s="95">
        <v>2</v>
      </c>
      <c r="C63" s="297">
        <v>0</v>
      </c>
      <c r="D63" s="44"/>
      <c r="E63" s="45">
        <v>201120</v>
      </c>
      <c r="F63" s="63"/>
      <c r="G63" s="45">
        <v>34600</v>
      </c>
      <c r="H63" s="63"/>
      <c r="I63" s="45">
        <v>233120</v>
      </c>
      <c r="K63" s="178"/>
      <c r="L63" s="178"/>
      <c r="M63" s="178"/>
      <c r="N63" s="178"/>
      <c r="O63" s="178"/>
      <c r="P63" s="178"/>
      <c r="Q63" s="178"/>
      <c r="R63" s="178"/>
    </row>
    <row r="64" spans="1:18" ht="20.25" customHeight="1">
      <c r="A64" s="61" t="s">
        <v>258</v>
      </c>
      <c r="C64" s="63">
        <v>644</v>
      </c>
      <c r="D64" s="63"/>
      <c r="E64" s="63">
        <v>380</v>
      </c>
      <c r="F64" s="63"/>
      <c r="G64" s="297">
        <v>0</v>
      </c>
      <c r="H64" s="253"/>
      <c r="I64" s="297">
        <v>0</v>
      </c>
      <c r="K64" s="178"/>
      <c r="L64" s="178"/>
      <c r="M64" s="178"/>
      <c r="N64" s="178"/>
      <c r="O64" s="178"/>
      <c r="P64" s="178"/>
      <c r="Q64" s="178"/>
      <c r="R64" s="178"/>
    </row>
    <row r="65" spans="1:19" ht="20.25" customHeight="1">
      <c r="A65" s="61" t="s">
        <v>92</v>
      </c>
      <c r="B65" s="95"/>
      <c r="C65" s="63">
        <v>1022</v>
      </c>
      <c r="D65" s="63"/>
      <c r="E65" s="63">
        <v>1261</v>
      </c>
      <c r="F65" s="63"/>
      <c r="G65" s="63">
        <v>1022</v>
      </c>
      <c r="H65" s="63"/>
      <c r="I65" s="63">
        <v>1261</v>
      </c>
      <c r="K65" s="179"/>
      <c r="L65" s="179"/>
      <c r="M65" s="179"/>
      <c r="N65" s="179"/>
      <c r="O65" s="179"/>
      <c r="P65" s="179"/>
      <c r="Q65" s="179"/>
      <c r="R65" s="179"/>
    </row>
    <row r="66" spans="1:19" ht="20.25" customHeight="1">
      <c r="A66" s="5" t="s">
        <v>3</v>
      </c>
      <c r="B66" s="1"/>
      <c r="C66" s="238">
        <f>SUM(C58:C65)</f>
        <v>1955631</v>
      </c>
      <c r="D66" s="7"/>
      <c r="E66" s="238">
        <f>SUM(E58:E65)</f>
        <v>2150539</v>
      </c>
      <c r="F66" s="7"/>
      <c r="G66" s="238">
        <f>SUM(G58:G65)</f>
        <v>1833744</v>
      </c>
      <c r="H66" s="7"/>
      <c r="I66" s="238">
        <f>SUM(I58:I65)</f>
        <v>2053348</v>
      </c>
      <c r="K66" s="179"/>
      <c r="L66" s="179"/>
      <c r="M66" s="179"/>
      <c r="N66" s="179"/>
      <c r="O66" s="179"/>
      <c r="P66" s="179"/>
      <c r="Q66" s="179"/>
      <c r="R66" s="179"/>
    </row>
    <row r="67" spans="1:19" ht="20.25" customHeight="1">
      <c r="A67" s="5"/>
      <c r="B67" s="1"/>
      <c r="E67" s="9"/>
      <c r="I67" s="9"/>
      <c r="K67" s="179"/>
      <c r="L67" s="179"/>
      <c r="M67" s="179"/>
      <c r="N67" s="179"/>
      <c r="O67" s="179"/>
      <c r="P67" s="179"/>
      <c r="Q67" s="179"/>
      <c r="R67" s="179"/>
    </row>
    <row r="68" spans="1:19" ht="20.25" customHeight="1">
      <c r="A68" s="4" t="s">
        <v>9</v>
      </c>
      <c r="B68" s="1"/>
      <c r="K68" s="179"/>
      <c r="L68" s="179"/>
      <c r="M68" s="179"/>
      <c r="N68" s="179"/>
      <c r="O68" s="179"/>
      <c r="P68" s="179"/>
      <c r="Q68" s="179"/>
      <c r="R68" s="179"/>
    </row>
    <row r="69" spans="1:19" ht="20.25" customHeight="1">
      <c r="A69" s="61" t="s">
        <v>70</v>
      </c>
      <c r="B69" s="95">
        <v>8</v>
      </c>
      <c r="C69" s="63">
        <v>318021</v>
      </c>
      <c r="E69" s="63">
        <v>465304</v>
      </c>
      <c r="F69" s="63"/>
      <c r="G69" s="63">
        <v>151415</v>
      </c>
      <c r="H69" s="63"/>
      <c r="I69" s="63">
        <v>246356</v>
      </c>
      <c r="K69" s="179"/>
      <c r="L69" s="179"/>
      <c r="M69" s="179"/>
      <c r="N69" s="179"/>
      <c r="O69" s="179"/>
      <c r="P69" s="179"/>
      <c r="Q69" s="179"/>
      <c r="R69" s="179"/>
    </row>
    <row r="70" spans="1:19" ht="20.25" customHeight="1">
      <c r="A70" s="61" t="s">
        <v>134</v>
      </c>
      <c r="B70" s="95"/>
      <c r="C70" s="63">
        <v>142798</v>
      </c>
      <c r="E70" s="63">
        <v>65367</v>
      </c>
      <c r="F70" s="63"/>
      <c r="G70" s="63">
        <v>74231</v>
      </c>
      <c r="H70" s="63"/>
      <c r="I70" s="63">
        <v>25448</v>
      </c>
      <c r="K70" s="179"/>
      <c r="L70" s="179"/>
      <c r="M70" s="179"/>
      <c r="N70" s="179"/>
      <c r="O70" s="179"/>
      <c r="P70" s="179"/>
      <c r="Q70" s="179"/>
      <c r="R70" s="179"/>
    </row>
    <row r="71" spans="1:19" ht="20.25" customHeight="1">
      <c r="A71" s="61" t="s">
        <v>99</v>
      </c>
      <c r="B71" s="95"/>
      <c r="C71" s="63">
        <v>17758</v>
      </c>
      <c r="D71" s="63"/>
      <c r="E71" s="63">
        <v>19130</v>
      </c>
      <c r="F71" s="63"/>
      <c r="G71" s="63">
        <v>299</v>
      </c>
      <c r="H71" s="63"/>
      <c r="I71" s="63">
        <v>299</v>
      </c>
      <c r="K71" s="179"/>
      <c r="L71" s="179"/>
      <c r="M71" s="179"/>
      <c r="N71" s="179"/>
      <c r="O71" s="179"/>
      <c r="P71" s="179"/>
      <c r="Q71" s="179"/>
      <c r="R71" s="179"/>
    </row>
    <row r="72" spans="1:19" s="256" customFormat="1" ht="20.25" customHeight="1">
      <c r="A72" s="61" t="s">
        <v>269</v>
      </c>
      <c r="B72" s="95">
        <v>2</v>
      </c>
      <c r="C72" s="77">
        <v>301500</v>
      </c>
      <c r="D72" s="63"/>
      <c r="E72" s="297">
        <v>0</v>
      </c>
      <c r="F72" s="63"/>
      <c r="G72" s="77">
        <v>301500</v>
      </c>
      <c r="H72" s="63"/>
      <c r="I72" s="297">
        <v>0</v>
      </c>
      <c r="K72" s="212"/>
      <c r="L72" s="212"/>
      <c r="M72" s="212"/>
      <c r="N72" s="212"/>
      <c r="O72" s="212"/>
      <c r="P72" s="212"/>
      <c r="Q72" s="212"/>
      <c r="R72" s="212"/>
    </row>
    <row r="73" spans="1:19" ht="20.25" customHeight="1">
      <c r="A73" s="61" t="s">
        <v>231</v>
      </c>
      <c r="B73" s="95"/>
      <c r="C73" s="297">
        <v>0</v>
      </c>
      <c r="D73" s="77"/>
      <c r="E73" s="77">
        <v>130638</v>
      </c>
      <c r="F73" s="77"/>
      <c r="G73" s="297">
        <v>0</v>
      </c>
      <c r="H73" s="77"/>
      <c r="I73" s="77">
        <v>130638</v>
      </c>
      <c r="K73" s="179"/>
      <c r="L73" s="179"/>
      <c r="M73" s="179"/>
      <c r="N73" s="179"/>
      <c r="O73" s="179"/>
      <c r="P73" s="179"/>
      <c r="Q73" s="179"/>
      <c r="R73" s="179"/>
    </row>
    <row r="74" spans="1:19" ht="20.25" customHeight="1">
      <c r="A74" s="61" t="s">
        <v>60</v>
      </c>
      <c r="B74" s="62"/>
      <c r="C74" s="63">
        <v>89091</v>
      </c>
      <c r="D74" s="63"/>
      <c r="E74" s="63">
        <v>93611</v>
      </c>
      <c r="F74" s="63"/>
      <c r="G74" s="297">
        <v>0</v>
      </c>
      <c r="H74" s="63"/>
      <c r="I74" s="297">
        <v>0</v>
      </c>
      <c r="K74" s="179"/>
      <c r="L74" s="179"/>
      <c r="M74" s="179"/>
      <c r="N74" s="179"/>
      <c r="O74" s="179"/>
      <c r="P74" s="179"/>
      <c r="Q74" s="179"/>
      <c r="R74" s="179"/>
    </row>
    <row r="75" spans="1:19" ht="20.25" customHeight="1">
      <c r="A75" s="61" t="s">
        <v>78</v>
      </c>
      <c r="B75" s="62"/>
      <c r="C75" s="63">
        <v>24062</v>
      </c>
      <c r="D75" s="63"/>
      <c r="E75" s="63">
        <v>21665</v>
      </c>
      <c r="F75" s="63"/>
      <c r="G75" s="63">
        <v>18554</v>
      </c>
      <c r="H75" s="63"/>
      <c r="I75" s="63">
        <v>16846</v>
      </c>
      <c r="K75" s="179"/>
      <c r="L75" s="179"/>
      <c r="M75" s="179"/>
      <c r="N75" s="179"/>
      <c r="O75" s="179"/>
      <c r="P75" s="179"/>
      <c r="Q75" s="179"/>
      <c r="R75" s="179"/>
    </row>
    <row r="76" spans="1:19" ht="20.25" customHeight="1">
      <c r="A76" s="5" t="s">
        <v>10</v>
      </c>
      <c r="B76" s="1"/>
      <c r="C76" s="238">
        <f>SUM(C69:C75)</f>
        <v>893230</v>
      </c>
      <c r="D76" s="7"/>
      <c r="E76" s="190">
        <f>SUM(E69:E75)</f>
        <v>795715</v>
      </c>
      <c r="F76" s="7"/>
      <c r="G76" s="238">
        <f>SUM(G69:G75)</f>
        <v>545999</v>
      </c>
      <c r="H76" s="7"/>
      <c r="I76" s="190">
        <f>SUM(I69:I75)</f>
        <v>419587</v>
      </c>
      <c r="K76" s="179"/>
      <c r="L76" s="179"/>
      <c r="M76" s="179"/>
      <c r="N76" s="179"/>
      <c r="O76" s="179"/>
      <c r="P76" s="179"/>
      <c r="Q76" s="179"/>
      <c r="R76" s="179"/>
    </row>
    <row r="77" spans="1:19" s="191" customFormat="1" ht="20.25" customHeight="1">
      <c r="A77" s="5"/>
      <c r="B77" s="1"/>
      <c r="C77" s="7"/>
      <c r="D77" s="7"/>
      <c r="E77" s="7"/>
      <c r="F77" s="7"/>
      <c r="G77" s="245"/>
      <c r="H77" s="245"/>
      <c r="I77" s="245"/>
      <c r="K77" s="179"/>
      <c r="L77" s="179"/>
      <c r="M77" s="179"/>
      <c r="N77" s="179"/>
      <c r="O77" s="179"/>
      <c r="P77" s="179"/>
      <c r="Q77" s="179"/>
      <c r="R77" s="179"/>
      <c r="S77"/>
    </row>
    <row r="78" spans="1:19" s="3" customFormat="1" ht="20.25" customHeight="1">
      <c r="A78" s="5" t="s">
        <v>11</v>
      </c>
      <c r="B78" s="1"/>
      <c r="C78" s="240">
        <f>C76+C66</f>
        <v>2848861</v>
      </c>
      <c r="D78" s="66"/>
      <c r="E78" s="67">
        <f>E76+E66</f>
        <v>2946254</v>
      </c>
      <c r="F78" s="66"/>
      <c r="G78" s="240">
        <f>G76+G66</f>
        <v>2379743</v>
      </c>
      <c r="H78" s="66"/>
      <c r="I78" s="67">
        <f>I76+I66</f>
        <v>2472935</v>
      </c>
      <c r="K78" s="180"/>
      <c r="L78" s="180"/>
      <c r="M78" s="180"/>
      <c r="N78" s="180"/>
      <c r="O78" s="180"/>
      <c r="P78" s="180"/>
      <c r="Q78" s="180"/>
      <c r="R78" s="180"/>
      <c r="S78" s="191"/>
    </row>
    <row r="79" spans="1:19" ht="20.25" customHeight="1">
      <c r="A79" s="198"/>
      <c r="B79" s="1"/>
      <c r="C79" s="7"/>
      <c r="D79" s="7"/>
      <c r="E79" s="7"/>
      <c r="F79" s="7"/>
      <c r="G79" s="7"/>
      <c r="H79" s="7"/>
      <c r="I79" s="7"/>
      <c r="K79" s="181"/>
      <c r="L79" s="181"/>
      <c r="M79" s="181"/>
      <c r="N79" s="181"/>
      <c r="O79" s="181"/>
      <c r="P79" s="181"/>
      <c r="Q79" s="181"/>
      <c r="R79" s="181"/>
      <c r="S79" s="3"/>
    </row>
    <row r="80" spans="1:19" ht="20.25" customHeight="1">
      <c r="A80" s="12" t="s">
        <v>87</v>
      </c>
      <c r="B80" s="1"/>
      <c r="C80" s="68"/>
      <c r="D80" s="68"/>
      <c r="E80" s="68"/>
      <c r="F80" s="68"/>
      <c r="G80" s="68"/>
      <c r="H80" s="68"/>
      <c r="I80" s="68"/>
      <c r="K80" s="179"/>
      <c r="L80" s="179"/>
      <c r="M80" s="179"/>
      <c r="N80" s="179"/>
      <c r="O80" s="179"/>
      <c r="P80" s="179"/>
      <c r="Q80" s="179"/>
      <c r="R80" s="179"/>
    </row>
    <row r="81" spans="1:18" ht="20.25" customHeight="1">
      <c r="A81" s="13" t="s">
        <v>90</v>
      </c>
      <c r="B81" s="1"/>
      <c r="C81" s="59"/>
      <c r="D81" s="59"/>
      <c r="E81" s="59"/>
      <c r="F81" s="59"/>
      <c r="G81" s="59"/>
      <c r="H81" s="59"/>
      <c r="I81" s="59"/>
      <c r="K81" s="179"/>
      <c r="L81" s="179"/>
      <c r="M81" s="179"/>
      <c r="N81" s="179"/>
      <c r="O81" s="179"/>
      <c r="P81" s="179"/>
      <c r="Q81" s="179"/>
      <c r="R81" s="179"/>
    </row>
    <row r="82" spans="1:18" ht="20.25" customHeight="1">
      <c r="A82" s="13"/>
      <c r="B82" s="1"/>
      <c r="K82" s="179"/>
      <c r="L82" s="179"/>
      <c r="M82" s="179"/>
      <c r="N82" s="179"/>
      <c r="O82" s="179"/>
      <c r="P82" s="179"/>
      <c r="Q82" s="179"/>
      <c r="R82" s="179"/>
    </row>
    <row r="83" spans="1:18" ht="20.25" customHeight="1">
      <c r="B83" s="1"/>
      <c r="C83" s="350" t="s">
        <v>13</v>
      </c>
      <c r="D83" s="350"/>
      <c r="E83" s="350"/>
      <c r="F83" s="245"/>
      <c r="G83" s="350" t="s">
        <v>37</v>
      </c>
      <c r="H83" s="350"/>
      <c r="I83" s="350"/>
      <c r="K83" s="179"/>
      <c r="L83" s="179"/>
      <c r="M83" s="179"/>
      <c r="N83" s="179"/>
      <c r="O83" s="179"/>
      <c r="P83" s="179"/>
      <c r="Q83" s="179"/>
      <c r="R83" s="179"/>
    </row>
    <row r="84" spans="1:18" ht="20.149999999999999" customHeight="1">
      <c r="B84" s="1"/>
      <c r="C84" s="350" t="s">
        <v>38</v>
      </c>
      <c r="D84" s="350"/>
      <c r="E84" s="350"/>
      <c r="F84" s="245"/>
      <c r="G84" s="350" t="s">
        <v>38</v>
      </c>
      <c r="H84" s="350"/>
      <c r="I84" s="350"/>
      <c r="K84" s="179"/>
      <c r="L84" s="179"/>
      <c r="M84" s="179"/>
      <c r="N84" s="179"/>
      <c r="O84" s="179"/>
      <c r="P84" s="179"/>
      <c r="Q84" s="179"/>
      <c r="R84" s="179"/>
    </row>
    <row r="85" spans="1:18" ht="20.25" customHeight="1">
      <c r="A85"/>
      <c r="B85" s="217"/>
      <c r="C85" s="250" t="s">
        <v>294</v>
      </c>
      <c r="D85" s="250"/>
      <c r="E85" s="250" t="s">
        <v>44</v>
      </c>
      <c r="F85" s="251"/>
      <c r="G85" s="250" t="s">
        <v>294</v>
      </c>
      <c r="H85" s="250"/>
      <c r="I85" s="250" t="s">
        <v>44</v>
      </c>
      <c r="K85" s="179"/>
      <c r="L85" s="179"/>
      <c r="M85" s="179"/>
      <c r="N85" s="179"/>
      <c r="O85" s="179"/>
      <c r="P85" s="179"/>
      <c r="Q85" s="179"/>
      <c r="R85" s="179"/>
    </row>
    <row r="86" spans="1:18" ht="20.25" customHeight="1">
      <c r="A86" s="13" t="s">
        <v>91</v>
      </c>
      <c r="B86" s="217"/>
      <c r="C86" s="249">
        <v>2024</v>
      </c>
      <c r="D86" s="249"/>
      <c r="E86" s="249">
        <v>2023</v>
      </c>
      <c r="F86" s="249"/>
      <c r="G86" s="249">
        <v>2024</v>
      </c>
      <c r="H86" s="249"/>
      <c r="I86" s="249">
        <v>2023</v>
      </c>
      <c r="K86" s="179"/>
      <c r="L86" s="179"/>
      <c r="M86" s="179"/>
      <c r="N86" s="179"/>
      <c r="O86" s="179"/>
      <c r="P86" s="179"/>
      <c r="Q86" s="179"/>
      <c r="R86" s="179"/>
    </row>
    <row r="87" spans="1:18" ht="20.25" customHeight="1">
      <c r="A87" s="13"/>
      <c r="B87" s="217"/>
      <c r="C87" s="251" t="s">
        <v>137</v>
      </c>
      <c r="D87" s="249"/>
      <c r="E87" s="249"/>
      <c r="F87" s="249"/>
      <c r="G87" s="251" t="s">
        <v>137</v>
      </c>
      <c r="H87" s="249"/>
      <c r="I87" s="249"/>
      <c r="K87" s="179"/>
      <c r="L87" s="179"/>
      <c r="M87" s="179"/>
      <c r="N87" s="179"/>
      <c r="O87" s="179"/>
      <c r="P87" s="179"/>
      <c r="Q87" s="179"/>
      <c r="R87" s="179"/>
    </row>
    <row r="88" spans="1:18" ht="20.25" customHeight="1">
      <c r="B88" s="1"/>
      <c r="C88" s="351" t="s">
        <v>15</v>
      </c>
      <c r="D88" s="351"/>
      <c r="E88" s="351"/>
      <c r="F88" s="351"/>
      <c r="G88" s="351"/>
      <c r="H88" s="351"/>
      <c r="I88" s="351"/>
      <c r="K88" s="178"/>
      <c r="L88" s="178"/>
      <c r="M88" s="178"/>
      <c r="N88" s="178"/>
      <c r="O88" s="178"/>
      <c r="P88" s="178"/>
      <c r="Q88" s="178"/>
      <c r="R88" s="178"/>
    </row>
    <row r="89" spans="1:18" ht="20.25" customHeight="1">
      <c r="A89" s="4" t="s">
        <v>93</v>
      </c>
      <c r="B89" s="1"/>
      <c r="K89" s="178"/>
      <c r="L89" s="178"/>
      <c r="M89" s="178"/>
      <c r="N89" s="178"/>
      <c r="O89" s="178"/>
      <c r="P89" s="178"/>
      <c r="Q89" s="178"/>
      <c r="R89" s="178"/>
    </row>
    <row r="90" spans="1:18" ht="20.25" customHeight="1">
      <c r="A90" s="61" t="s">
        <v>100</v>
      </c>
      <c r="B90" s="62"/>
      <c r="C90" s="64"/>
      <c r="D90" s="64"/>
      <c r="E90" s="64"/>
      <c r="F90" s="64"/>
      <c r="G90" s="64"/>
      <c r="H90" s="64"/>
      <c r="I90" s="64"/>
      <c r="K90" s="178"/>
      <c r="L90" s="178"/>
      <c r="M90" s="178"/>
      <c r="N90" s="178"/>
      <c r="O90" s="178"/>
      <c r="P90" s="178"/>
      <c r="Q90" s="178"/>
      <c r="R90" s="178"/>
    </row>
    <row r="91" spans="1:18" ht="20.25" customHeight="1" thickBot="1">
      <c r="A91" s="61" t="s">
        <v>25</v>
      </c>
      <c r="B91" s="62">
        <v>9</v>
      </c>
      <c r="C91" s="257">
        <v>866114</v>
      </c>
      <c r="D91" s="63"/>
      <c r="E91" s="257">
        <v>660000</v>
      </c>
      <c r="F91" s="63"/>
      <c r="G91" s="257">
        <v>866114</v>
      </c>
      <c r="H91" s="63"/>
      <c r="I91" s="257">
        <v>660000</v>
      </c>
      <c r="K91" s="178"/>
      <c r="L91" s="178"/>
      <c r="M91" s="178"/>
      <c r="N91" s="178"/>
      <c r="O91" s="178"/>
      <c r="P91" s="178"/>
      <c r="Q91" s="178"/>
      <c r="R91" s="178"/>
    </row>
    <row r="92" spans="1:18" ht="20.25" customHeight="1" thickTop="1">
      <c r="A92" s="61" t="s">
        <v>26</v>
      </c>
      <c r="B92" s="62"/>
      <c r="C92" s="63">
        <v>606723</v>
      </c>
      <c r="D92" s="63"/>
      <c r="E92" s="63">
        <v>600000</v>
      </c>
      <c r="F92" s="63"/>
      <c r="G92" s="63">
        <v>606723</v>
      </c>
      <c r="H92" s="63"/>
      <c r="I92" s="63">
        <v>600000</v>
      </c>
      <c r="K92" s="178"/>
      <c r="L92" s="178"/>
      <c r="M92" s="178"/>
      <c r="N92" s="178"/>
      <c r="O92" s="178"/>
      <c r="P92" s="178"/>
      <c r="Q92" s="178"/>
      <c r="R92" s="178"/>
    </row>
    <row r="93" spans="1:18" ht="20.25" customHeight="1">
      <c r="A93" s="61" t="s">
        <v>94</v>
      </c>
      <c r="B93" s="62"/>
      <c r="C93" s="63">
        <v>1357056</v>
      </c>
      <c r="D93" s="63"/>
      <c r="E93" s="63">
        <v>1346389</v>
      </c>
      <c r="F93" s="63"/>
      <c r="G93" s="63">
        <v>1357056</v>
      </c>
      <c r="H93" s="63"/>
      <c r="I93" s="63">
        <v>1346389</v>
      </c>
      <c r="K93" s="178"/>
      <c r="L93" s="178"/>
      <c r="M93" s="178"/>
      <c r="N93" s="178"/>
      <c r="O93" s="178"/>
      <c r="P93" s="178"/>
      <c r="Q93" s="178"/>
      <c r="R93" s="178"/>
    </row>
    <row r="94" spans="1:18" ht="20.25" customHeight="1">
      <c r="A94" s="61" t="s">
        <v>27</v>
      </c>
      <c r="B94" s="62"/>
      <c r="C94" s="63"/>
      <c r="D94" s="63"/>
      <c r="E94" s="63"/>
      <c r="F94" s="63"/>
      <c r="G94" s="63"/>
      <c r="H94" s="63"/>
      <c r="I94" s="63"/>
      <c r="K94" s="178"/>
      <c r="L94" s="178"/>
      <c r="M94" s="178"/>
      <c r="N94" s="178"/>
      <c r="O94" s="178"/>
      <c r="P94" s="178"/>
      <c r="Q94" s="178"/>
      <c r="R94" s="178"/>
    </row>
    <row r="95" spans="1:18" ht="20.25" customHeight="1">
      <c r="A95" s="61" t="s">
        <v>28</v>
      </c>
      <c r="B95" s="62"/>
      <c r="C95" s="63"/>
      <c r="D95" s="63"/>
      <c r="E95" s="63"/>
      <c r="F95" s="63"/>
      <c r="G95" s="63"/>
      <c r="H95" s="63"/>
      <c r="I95" s="63"/>
      <c r="J95" s="179"/>
      <c r="K95" s="178"/>
      <c r="L95" s="178"/>
      <c r="M95" s="178"/>
      <c r="N95" s="178"/>
      <c r="O95" s="178"/>
      <c r="P95" s="178"/>
      <c r="Q95" s="178"/>
      <c r="R95" s="178"/>
    </row>
    <row r="96" spans="1:18" ht="20.25" customHeight="1">
      <c r="A96" s="61" t="s">
        <v>40</v>
      </c>
      <c r="B96" s="62"/>
      <c r="C96" s="325">
        <f>'SH 9'!I53</f>
        <v>86611</v>
      </c>
      <c r="D96" s="325"/>
      <c r="E96" s="325">
        <v>72000</v>
      </c>
      <c r="F96" s="325"/>
      <c r="G96" s="325">
        <f>'SH 10'!H43</f>
        <v>86611</v>
      </c>
      <c r="H96" s="325"/>
      <c r="I96" s="325">
        <v>72000</v>
      </c>
      <c r="K96" s="178"/>
      <c r="L96" s="178"/>
      <c r="M96" s="178"/>
      <c r="N96" s="178"/>
      <c r="O96" s="178"/>
      <c r="P96" s="178"/>
      <c r="Q96" s="178"/>
      <c r="R96" s="178"/>
    </row>
    <row r="97" spans="1:18" ht="20.25" customHeight="1">
      <c r="A97" s="61" t="s">
        <v>32</v>
      </c>
      <c r="B97" s="62"/>
      <c r="C97" s="325">
        <f>'SH 9'!K53</f>
        <v>727634</v>
      </c>
      <c r="D97" s="325"/>
      <c r="E97" s="325">
        <f>'SH 9'!K33</f>
        <v>978555</v>
      </c>
      <c r="F97" s="325"/>
      <c r="G97" s="325">
        <f>'SH 10'!J43</f>
        <v>277075</v>
      </c>
      <c r="H97" s="325"/>
      <c r="I97" s="325">
        <f>'SH 10'!J28</f>
        <v>505065</v>
      </c>
      <c r="K97" s="178"/>
      <c r="L97" s="178"/>
      <c r="M97" s="178"/>
      <c r="N97" s="178"/>
      <c r="O97" s="178"/>
      <c r="P97" s="178"/>
      <c r="Q97" s="178"/>
      <c r="R97" s="178"/>
    </row>
    <row r="98" spans="1:18" ht="20.25" customHeight="1">
      <c r="A98" s="61" t="s">
        <v>51</v>
      </c>
      <c r="B98" s="62"/>
      <c r="C98" s="326">
        <f>'SH 9'!Q53</f>
        <v>34564</v>
      </c>
      <c r="D98" s="325"/>
      <c r="E98" s="326">
        <v>100892</v>
      </c>
      <c r="F98" s="325"/>
      <c r="G98" s="296">
        <v>0</v>
      </c>
      <c r="H98" s="333"/>
      <c r="I98" s="296">
        <v>0</v>
      </c>
      <c r="K98" s="178"/>
      <c r="L98" s="178"/>
      <c r="M98" s="178"/>
      <c r="N98" s="178"/>
      <c r="O98" s="178"/>
      <c r="P98" s="178"/>
      <c r="Q98" s="178"/>
      <c r="R98" s="178"/>
    </row>
    <row r="99" spans="1:18" ht="20.25" customHeight="1">
      <c r="A99" s="70" t="s">
        <v>239</v>
      </c>
      <c r="B99" s="62"/>
      <c r="C99" s="327">
        <f>SUM(C92:C98)</f>
        <v>2812588</v>
      </c>
      <c r="D99" s="328"/>
      <c r="E99" s="327">
        <f>SUM(E92:E98)</f>
        <v>3097836</v>
      </c>
      <c r="F99" s="328"/>
      <c r="G99" s="327">
        <f>SUM(G92:G98)</f>
        <v>2327465</v>
      </c>
      <c r="H99" s="328"/>
      <c r="I99" s="327">
        <f>SUM(I92:I98)</f>
        <v>2523454</v>
      </c>
      <c r="J99" s="258"/>
      <c r="K99" s="178"/>
      <c r="L99" s="178"/>
      <c r="M99" s="178"/>
      <c r="N99" s="178"/>
      <c r="O99" s="178"/>
      <c r="P99" s="178"/>
      <c r="Q99" s="178"/>
      <c r="R99" s="178"/>
    </row>
    <row r="100" spans="1:18" ht="20.25" customHeight="1">
      <c r="A100" s="61" t="s">
        <v>52</v>
      </c>
      <c r="B100" s="62"/>
      <c r="C100" s="325">
        <f>'SH 9'!U53</f>
        <v>123267</v>
      </c>
      <c r="D100" s="325"/>
      <c r="E100" s="325">
        <v>118805</v>
      </c>
      <c r="F100" s="325"/>
      <c r="G100" s="296"/>
      <c r="H100" s="328"/>
      <c r="I100" s="296">
        <v>0</v>
      </c>
      <c r="J100" s="258"/>
      <c r="K100" s="178"/>
      <c r="L100" s="178"/>
      <c r="M100" s="178"/>
      <c r="N100" s="178"/>
      <c r="O100" s="178"/>
      <c r="P100" s="178"/>
      <c r="Q100" s="178"/>
      <c r="R100" s="178"/>
    </row>
    <row r="101" spans="1:18" ht="20.25" customHeight="1">
      <c r="A101" s="70" t="s">
        <v>17</v>
      </c>
      <c r="B101" s="85"/>
      <c r="C101" s="329">
        <f>SUM(C99:C100)</f>
        <v>2935855</v>
      </c>
      <c r="D101" s="325">
        <f t="shared" ref="D101:H101" si="0">SUM(D99:D100)</f>
        <v>0</v>
      </c>
      <c r="E101" s="329">
        <f>SUM(E99:E100)</f>
        <v>3216641</v>
      </c>
      <c r="F101" s="325">
        <f t="shared" si="0"/>
        <v>0</v>
      </c>
      <c r="G101" s="329">
        <f t="shared" si="0"/>
        <v>2327465</v>
      </c>
      <c r="H101" s="328">
        <f t="shared" si="0"/>
        <v>0</v>
      </c>
      <c r="I101" s="329">
        <f>SUM(I99:I100)</f>
        <v>2523454</v>
      </c>
      <c r="K101" s="178"/>
      <c r="L101" s="178"/>
      <c r="M101" s="178"/>
      <c r="N101" s="178"/>
      <c r="O101" s="178"/>
      <c r="P101" s="178"/>
      <c r="Q101" s="178"/>
      <c r="R101" s="178"/>
    </row>
    <row r="102" spans="1:18" ht="16.5" customHeight="1">
      <c r="A102" s="5"/>
      <c r="B102" s="2"/>
      <c r="C102" s="330"/>
      <c r="D102" s="325"/>
      <c r="E102" s="330"/>
      <c r="F102" s="325"/>
      <c r="G102" s="330"/>
      <c r="H102" s="328"/>
      <c r="I102" s="330"/>
      <c r="K102" s="178"/>
      <c r="L102" s="178"/>
      <c r="M102" s="178"/>
      <c r="N102" s="178"/>
      <c r="O102" s="178"/>
      <c r="P102" s="178"/>
      <c r="Q102" s="178"/>
      <c r="R102" s="178"/>
    </row>
    <row r="103" spans="1:18" ht="14.5" thickBot="1">
      <c r="A103" s="5" t="s">
        <v>95</v>
      </c>
      <c r="B103" s="2"/>
      <c r="C103" s="210">
        <f>C78+C101</f>
        <v>5784716</v>
      </c>
      <c r="D103" s="331"/>
      <c r="E103" s="210">
        <f>E78+E101</f>
        <v>6162895</v>
      </c>
      <c r="F103" s="332"/>
      <c r="G103" s="210">
        <f>G78+G101</f>
        <v>4707208</v>
      </c>
      <c r="H103" s="330"/>
      <c r="I103" s="210">
        <f>I78+I101</f>
        <v>4996389</v>
      </c>
      <c r="K103" s="178"/>
      <c r="L103" s="178"/>
      <c r="M103" s="178"/>
      <c r="N103" s="178"/>
      <c r="O103" s="178"/>
      <c r="P103" s="178"/>
      <c r="Q103" s="178"/>
      <c r="R103" s="178"/>
    </row>
    <row r="104" spans="1:18" ht="21.65" customHeight="1" thickTop="1">
      <c r="A104" s="198"/>
      <c r="B104" s="2"/>
      <c r="C104" s="176"/>
      <c r="D104" s="176"/>
      <c r="E104" s="176"/>
      <c r="F104" s="176"/>
      <c r="G104" s="176"/>
      <c r="H104" s="176"/>
      <c r="I104" s="176"/>
      <c r="K104" s="178"/>
      <c r="L104" s="178"/>
      <c r="M104" s="178"/>
      <c r="N104" s="178"/>
      <c r="O104" s="178"/>
      <c r="P104" s="178"/>
      <c r="Q104" s="178"/>
      <c r="R104" s="178"/>
    </row>
    <row r="105" spans="1:18" ht="20.25" customHeight="1">
      <c r="C105" s="260"/>
      <c r="D105" s="260"/>
      <c r="E105" s="260"/>
      <c r="F105" s="260"/>
      <c r="G105" s="260"/>
      <c r="H105" s="260"/>
      <c r="I105" s="260"/>
      <c r="K105" s="178"/>
      <c r="L105" s="178"/>
      <c r="M105" s="178"/>
      <c r="N105" s="178"/>
      <c r="O105" s="178"/>
      <c r="P105" s="178"/>
      <c r="Q105" s="178"/>
      <c r="R105" s="178"/>
    </row>
    <row r="106" spans="1:18" ht="20.25" customHeight="1">
      <c r="K106" s="178"/>
      <c r="L106" s="178"/>
      <c r="M106" s="178"/>
      <c r="N106" s="178"/>
      <c r="O106" s="178"/>
      <c r="P106" s="178"/>
      <c r="Q106" s="178"/>
      <c r="R106" s="178"/>
    </row>
    <row r="107" spans="1:18" ht="20.25" customHeight="1">
      <c r="A107" s="261"/>
      <c r="B107" s="262"/>
      <c r="C107" s="199">
        <f t="shared" ref="C107:I107" si="1">C46-C103</f>
        <v>0</v>
      </c>
      <c r="D107" s="199">
        <f t="shared" si="1"/>
        <v>0</v>
      </c>
      <c r="E107" s="199">
        <f t="shared" si="1"/>
        <v>0</v>
      </c>
      <c r="F107" s="199">
        <f t="shared" si="1"/>
        <v>0</v>
      </c>
      <c r="G107" s="199">
        <f t="shared" si="1"/>
        <v>0</v>
      </c>
      <c r="H107" s="199">
        <f t="shared" si="1"/>
        <v>0</v>
      </c>
      <c r="I107" s="199">
        <f t="shared" si="1"/>
        <v>0</v>
      </c>
      <c r="J107" s="193"/>
      <c r="K107" s="178"/>
      <c r="L107" s="178"/>
      <c r="M107" s="178"/>
      <c r="N107" s="178"/>
      <c r="O107" s="178"/>
      <c r="P107" s="178"/>
      <c r="Q107" s="178"/>
      <c r="R107" s="178"/>
    </row>
    <row r="108" spans="1:18" ht="20.25" customHeight="1">
      <c r="A108" s="261"/>
      <c r="B108" s="262"/>
      <c r="C108" s="192"/>
      <c r="D108" s="192"/>
      <c r="E108" s="192"/>
      <c r="F108" s="192"/>
      <c r="G108" s="192"/>
      <c r="H108" s="192"/>
      <c r="I108" s="192"/>
      <c r="J108" s="193"/>
      <c r="K108" s="178"/>
      <c r="L108" s="178"/>
      <c r="M108" s="178"/>
      <c r="N108" s="178"/>
      <c r="O108" s="178"/>
      <c r="P108" s="178"/>
      <c r="Q108" s="178"/>
      <c r="R108" s="178"/>
    </row>
    <row r="109" spans="1:18" ht="20.25" customHeight="1">
      <c r="K109" s="178"/>
      <c r="L109" s="178"/>
      <c r="M109" s="178"/>
      <c r="N109" s="178"/>
      <c r="O109" s="178"/>
      <c r="P109" s="178"/>
      <c r="Q109" s="178"/>
      <c r="R109" s="178"/>
    </row>
    <row r="110" spans="1:18" ht="20.25" customHeight="1">
      <c r="K110" s="178"/>
      <c r="L110" s="178"/>
      <c r="M110" s="178"/>
      <c r="N110" s="178"/>
      <c r="O110" s="178"/>
      <c r="P110" s="178"/>
      <c r="Q110" s="178"/>
      <c r="R110" s="178"/>
    </row>
    <row r="111" spans="1:18" ht="20.25" customHeight="1">
      <c r="K111" s="178"/>
      <c r="L111" s="178"/>
      <c r="M111" s="178"/>
      <c r="N111" s="178"/>
      <c r="O111" s="178"/>
      <c r="P111" s="178"/>
      <c r="Q111" s="178"/>
      <c r="R111" s="178"/>
    </row>
    <row r="112" spans="1:18" ht="20.25" customHeight="1">
      <c r="K112" s="178"/>
      <c r="L112" s="178"/>
      <c r="M112" s="178"/>
      <c r="N112" s="178"/>
      <c r="O112" s="178"/>
      <c r="P112" s="178"/>
      <c r="Q112" s="178"/>
      <c r="R112" s="178"/>
    </row>
    <row r="113" spans="11:18" ht="20.25" customHeight="1">
      <c r="K113" s="178"/>
      <c r="L113" s="178"/>
      <c r="M113" s="178"/>
      <c r="N113" s="178"/>
      <c r="O113" s="178"/>
      <c r="P113" s="178"/>
      <c r="Q113" s="178"/>
      <c r="R113" s="178"/>
    </row>
    <row r="114" spans="11:18" ht="20.25" customHeight="1">
      <c r="K114" s="178"/>
      <c r="L114" s="178"/>
      <c r="M114" s="178"/>
      <c r="N114" s="178"/>
      <c r="O114" s="178"/>
      <c r="P114" s="178"/>
      <c r="Q114" s="178"/>
      <c r="R114" s="178"/>
    </row>
    <row r="115" spans="11:18" ht="20.25" customHeight="1">
      <c r="K115" s="178"/>
      <c r="L115" s="178"/>
      <c r="M115" s="178"/>
      <c r="N115" s="178"/>
      <c r="O115" s="178"/>
      <c r="P115" s="178"/>
      <c r="Q115" s="178"/>
      <c r="R115" s="178"/>
    </row>
    <row r="116" spans="11:18" ht="20.25" customHeight="1">
      <c r="K116" s="178"/>
      <c r="L116" s="178"/>
      <c r="M116" s="178"/>
      <c r="N116" s="178"/>
      <c r="O116" s="178"/>
      <c r="P116" s="178"/>
      <c r="Q116" s="178"/>
      <c r="R116" s="178"/>
    </row>
    <row r="117" spans="11:18" ht="20.25" customHeight="1">
      <c r="K117" s="178"/>
      <c r="L117" s="178"/>
      <c r="M117" s="178"/>
      <c r="N117" s="178"/>
      <c r="O117" s="178"/>
      <c r="P117" s="178"/>
      <c r="Q117" s="178"/>
      <c r="R117" s="178"/>
    </row>
    <row r="118" spans="11:18" ht="20.25" customHeight="1">
      <c r="K118" s="178"/>
      <c r="L118" s="178"/>
      <c r="M118" s="178"/>
      <c r="N118" s="178"/>
      <c r="O118" s="178"/>
      <c r="P118" s="178"/>
      <c r="Q118" s="178"/>
      <c r="R118" s="178"/>
    </row>
  </sheetData>
  <mergeCells count="15">
    <mergeCell ref="C88:I88"/>
    <mergeCell ref="G51:I51"/>
    <mergeCell ref="C52:E52"/>
    <mergeCell ref="G52:I52"/>
    <mergeCell ref="C56:I56"/>
    <mergeCell ref="C84:E84"/>
    <mergeCell ref="G84:I84"/>
    <mergeCell ref="C83:E83"/>
    <mergeCell ref="G83:I83"/>
    <mergeCell ref="C51:E51"/>
    <mergeCell ref="C4:E4"/>
    <mergeCell ref="G4:I4"/>
    <mergeCell ref="C9:I9"/>
    <mergeCell ref="C5:E5"/>
    <mergeCell ref="G5:I5"/>
  </mergeCells>
  <phoneticPr fontId="0" type="noConversion"/>
  <pageMargins left="0.7" right="0.7" top="0.75" bottom="0.75" header="0.3" footer="0.3"/>
  <pageSetup paperSize="9" scale="71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7" max="8" man="1"/>
    <brk id="7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68"/>
  <sheetViews>
    <sheetView showGridLines="0" tabSelected="1" view="pageBreakPreview" topLeftCell="A30" zoomScaleNormal="80" zoomScaleSheetLayoutView="100" workbookViewId="0">
      <selection activeCell="R63" sqref="R63"/>
    </sheetView>
  </sheetViews>
  <sheetFormatPr defaultColWidth="10.54296875" defaultRowHeight="19.399999999999999" customHeight="1"/>
  <cols>
    <col min="1" max="1" width="59.81640625" style="248" customWidth="1"/>
    <col min="2" max="2" width="9.81640625" customWidth="1"/>
    <col min="3" max="3" width="12.54296875" customWidth="1"/>
    <col min="4" max="4" width="1.453125" style="243" customWidth="1"/>
    <col min="5" max="5" width="13.08984375" style="272" customWidth="1"/>
    <col min="6" max="6" width="1.453125" style="243" customWidth="1"/>
    <col min="7" max="7" width="13.08984375" style="272" customWidth="1"/>
    <col min="8" max="8" width="1.453125" style="243" customWidth="1"/>
    <col min="9" max="9" width="13" style="272" customWidth="1"/>
    <col min="10" max="10" width="1.453125" style="243" customWidth="1"/>
    <col min="11" max="11" width="13" style="272" customWidth="1"/>
    <col min="12" max="12" width="12.453125" style="263" bestFit="1" customWidth="1"/>
    <col min="13" max="13" width="11.54296875" style="263" bestFit="1" customWidth="1"/>
    <col min="14" max="14" width="11.54296875" style="264" bestFit="1" customWidth="1"/>
    <col min="15" max="16" width="10.54296875" style="264" customWidth="1"/>
    <col min="17" max="20" width="10.54296875" customWidth="1"/>
  </cols>
  <sheetData>
    <row r="1" spans="1:20" ht="20.25" customHeight="1">
      <c r="A1" s="12" t="s">
        <v>87</v>
      </c>
      <c r="B1" s="2"/>
      <c r="C1" s="2"/>
      <c r="D1" s="7"/>
      <c r="E1" s="17"/>
      <c r="F1" s="7"/>
      <c r="G1" s="17"/>
      <c r="H1" s="7"/>
      <c r="I1" s="17"/>
      <c r="J1" s="7"/>
      <c r="K1" s="17"/>
    </row>
    <row r="2" spans="1:20" ht="20.25" customHeight="1">
      <c r="A2" s="13" t="s">
        <v>157</v>
      </c>
      <c r="B2" s="2"/>
      <c r="C2" s="2"/>
      <c r="D2" s="7"/>
      <c r="E2" s="17"/>
      <c r="F2" s="7"/>
      <c r="G2" s="17"/>
      <c r="H2" s="7"/>
      <c r="I2" s="17"/>
      <c r="J2" s="7"/>
      <c r="K2" s="17"/>
    </row>
    <row r="3" spans="1:20" ht="20.25" customHeight="1">
      <c r="A3" s="14"/>
      <c r="B3" s="14"/>
      <c r="C3" s="14"/>
      <c r="D3" s="14"/>
      <c r="E3" s="13"/>
      <c r="F3" s="14"/>
      <c r="G3" s="13"/>
      <c r="H3" s="7"/>
      <c r="I3" s="17"/>
      <c r="J3" s="7"/>
      <c r="K3" s="17"/>
    </row>
    <row r="4" spans="1:20" ht="20.25" customHeight="1">
      <c r="A4" s="5"/>
      <c r="B4" s="249"/>
      <c r="C4" s="249"/>
      <c r="D4" s="249"/>
      <c r="E4" s="350" t="s">
        <v>13</v>
      </c>
      <c r="F4" s="350"/>
      <c r="G4" s="350"/>
      <c r="H4" s="245"/>
      <c r="I4" s="350" t="s">
        <v>37</v>
      </c>
      <c r="J4" s="350"/>
      <c r="K4" s="350"/>
    </row>
    <row r="5" spans="1:20" ht="20.25" customHeight="1">
      <c r="A5" s="5"/>
      <c r="B5" s="249"/>
      <c r="C5" s="249"/>
      <c r="D5" s="249"/>
      <c r="E5" s="350" t="s">
        <v>38</v>
      </c>
      <c r="F5" s="350"/>
      <c r="G5" s="350"/>
      <c r="H5" s="245"/>
      <c r="I5" s="350" t="s">
        <v>38</v>
      </c>
      <c r="J5" s="350"/>
      <c r="K5" s="350"/>
    </row>
    <row r="6" spans="1:20" ht="33" customHeight="1">
      <c r="A6" s="5"/>
      <c r="B6" s="249"/>
      <c r="C6" s="249"/>
      <c r="D6" s="249"/>
      <c r="E6" s="352" t="s">
        <v>295</v>
      </c>
      <c r="F6" s="352"/>
      <c r="G6" s="352"/>
      <c r="H6" s="251"/>
      <c r="I6" s="352" t="str">
        <f>E6</f>
        <v>Three-month period ended 
30 September</v>
      </c>
      <c r="J6" s="352"/>
      <c r="K6" s="352"/>
    </row>
    <row r="7" spans="1:20" ht="20.25" customHeight="1">
      <c r="A7" s="5"/>
      <c r="B7" s="217"/>
      <c r="C7" s="217" t="s">
        <v>112</v>
      </c>
      <c r="D7" s="249"/>
      <c r="E7" s="249">
        <v>2024</v>
      </c>
      <c r="F7" s="249"/>
      <c r="G7" s="249">
        <v>2023</v>
      </c>
      <c r="H7" s="249"/>
      <c r="I7" s="249">
        <f>E7</f>
        <v>2024</v>
      </c>
      <c r="J7" s="249"/>
      <c r="K7" s="249">
        <f>G7</f>
        <v>2023</v>
      </c>
    </row>
    <row r="8" spans="1:20" s="264" customFormat="1" ht="20.25" customHeight="1">
      <c r="A8" s="5"/>
      <c r="B8" s="249"/>
      <c r="C8" s="249"/>
      <c r="D8" s="249"/>
      <c r="E8" s="351" t="s">
        <v>15</v>
      </c>
      <c r="F8" s="351"/>
      <c r="G8" s="351"/>
      <c r="H8" s="351"/>
      <c r="I8" s="351"/>
      <c r="J8" s="351"/>
      <c r="K8" s="351"/>
      <c r="L8" s="263"/>
      <c r="M8" s="263"/>
      <c r="Q8"/>
      <c r="R8"/>
      <c r="S8"/>
      <c r="T8"/>
    </row>
    <row r="9" spans="1:20" s="264" customFormat="1" ht="20.25" customHeight="1">
      <c r="A9" s="4" t="s">
        <v>117</v>
      </c>
      <c r="B9" s="249"/>
      <c r="C9" s="249"/>
      <c r="D9" s="246"/>
      <c r="E9" s="246"/>
      <c r="F9" s="246"/>
      <c r="G9" s="246"/>
      <c r="H9" s="246"/>
      <c r="I9" s="246"/>
      <c r="J9" s="246"/>
      <c r="K9" s="246"/>
      <c r="L9" s="263"/>
      <c r="M9" s="263"/>
      <c r="Q9"/>
      <c r="R9"/>
      <c r="S9"/>
      <c r="T9"/>
    </row>
    <row r="10" spans="1:20" s="264" customFormat="1" ht="20.25" customHeight="1">
      <c r="A10" s="248" t="s">
        <v>79</v>
      </c>
      <c r="B10" s="1"/>
      <c r="C10" s="1"/>
      <c r="D10" s="243"/>
      <c r="E10" s="265">
        <v>166849</v>
      </c>
      <c r="F10" s="243"/>
      <c r="G10" s="265">
        <v>338923</v>
      </c>
      <c r="H10" s="243"/>
      <c r="I10" s="265">
        <v>12253</v>
      </c>
      <c r="J10" s="243"/>
      <c r="K10" s="265">
        <v>206075</v>
      </c>
      <c r="L10" s="263"/>
      <c r="M10" s="263"/>
      <c r="Q10"/>
      <c r="R10"/>
      <c r="S10"/>
      <c r="T10"/>
    </row>
    <row r="11" spans="1:20" s="264" customFormat="1" ht="20.25" customHeight="1">
      <c r="A11" s="248" t="s">
        <v>80</v>
      </c>
      <c r="B11" s="1"/>
      <c r="C11" s="1"/>
      <c r="D11" s="243"/>
      <c r="E11" s="266">
        <v>174149</v>
      </c>
      <c r="F11" s="243"/>
      <c r="G11" s="266">
        <v>140766</v>
      </c>
      <c r="H11" s="243"/>
      <c r="I11" s="266">
        <v>137898</v>
      </c>
      <c r="J11" s="243"/>
      <c r="K11" s="266">
        <v>110370</v>
      </c>
      <c r="L11" s="263"/>
      <c r="M11" s="263"/>
      <c r="Q11"/>
      <c r="R11"/>
      <c r="S11"/>
      <c r="T11"/>
    </row>
    <row r="12" spans="1:20" s="264" customFormat="1" ht="20.25" customHeight="1">
      <c r="A12" s="5"/>
      <c r="B12" s="1"/>
      <c r="C12" s="1"/>
      <c r="D12" s="7"/>
      <c r="E12" s="229">
        <f>SUM(E10:E11)</f>
        <v>340998</v>
      </c>
      <c r="F12" s="7"/>
      <c r="G12" s="229">
        <f>SUM(G10:G11)</f>
        <v>479689</v>
      </c>
      <c r="H12" s="7"/>
      <c r="I12" s="229">
        <f>SUM(I10:I11)</f>
        <v>150151</v>
      </c>
      <c r="J12" s="7"/>
      <c r="K12" s="229">
        <f>SUM(K10:K11)</f>
        <v>316445</v>
      </c>
      <c r="L12" s="263"/>
      <c r="M12" s="263"/>
      <c r="Q12"/>
      <c r="R12"/>
      <c r="S12"/>
      <c r="T12"/>
    </row>
    <row r="13" spans="1:20" s="264" customFormat="1" ht="20.25" customHeight="1">
      <c r="A13" s="248" t="s">
        <v>81</v>
      </c>
      <c r="B13" s="259"/>
      <c r="C13" s="259"/>
      <c r="D13" s="243"/>
      <c r="E13" s="265">
        <v>-259414</v>
      </c>
      <c r="F13" s="243"/>
      <c r="G13" s="265">
        <v>-309881</v>
      </c>
      <c r="H13" s="243"/>
      <c r="I13" s="265">
        <v>-119640</v>
      </c>
      <c r="J13" s="243"/>
      <c r="K13" s="265">
        <v>-193475</v>
      </c>
      <c r="L13" s="263"/>
      <c r="M13" s="263"/>
      <c r="Q13"/>
      <c r="R13"/>
      <c r="S13"/>
      <c r="T13"/>
    </row>
    <row r="14" spans="1:20" s="264" customFormat="1" ht="20.25" customHeight="1">
      <c r="A14" s="248" t="s">
        <v>82</v>
      </c>
      <c r="B14" s="259"/>
      <c r="C14" s="259"/>
      <c r="D14" s="243"/>
      <c r="E14" s="266">
        <v>-119783</v>
      </c>
      <c r="F14" s="243"/>
      <c r="G14" s="266">
        <v>-95430</v>
      </c>
      <c r="H14" s="243"/>
      <c r="I14" s="266">
        <v>-94606</v>
      </c>
      <c r="J14" s="243"/>
      <c r="K14" s="266">
        <v>-73963</v>
      </c>
      <c r="L14" s="263"/>
      <c r="M14" s="263"/>
      <c r="Q14"/>
      <c r="R14"/>
      <c r="S14"/>
      <c r="T14"/>
    </row>
    <row r="15" spans="1:20" s="264" customFormat="1" ht="20.25" customHeight="1">
      <c r="A15" s="5" t="s">
        <v>308</v>
      </c>
      <c r="B15" s="8"/>
      <c r="C15" s="8"/>
      <c r="D15" s="7"/>
      <c r="E15" s="229">
        <f>SUM(E12:E14)</f>
        <v>-38199</v>
      </c>
      <c r="F15" s="7"/>
      <c r="G15" s="229">
        <f>+G10+G13+G11+G14</f>
        <v>74378</v>
      </c>
      <c r="H15" s="7"/>
      <c r="I15" s="229">
        <f>SUM(I12:I14)</f>
        <v>-64095</v>
      </c>
      <c r="J15" s="7"/>
      <c r="K15" s="229">
        <f>+K10+K13+K11+K14</f>
        <v>49007</v>
      </c>
      <c r="L15" s="263"/>
      <c r="M15" s="263"/>
      <c r="Q15"/>
      <c r="R15"/>
      <c r="S15"/>
      <c r="T15"/>
    </row>
    <row r="16" spans="1:20" s="264" customFormat="1" ht="14">
      <c r="A16" s="5"/>
      <c r="B16" s="8"/>
      <c r="C16" s="8"/>
      <c r="D16" s="7"/>
      <c r="E16" s="218"/>
      <c r="F16" s="7"/>
      <c r="G16" s="218"/>
      <c r="H16" s="7"/>
      <c r="I16" s="218"/>
      <c r="J16" s="7"/>
      <c r="K16" s="218"/>
      <c r="L16" s="263"/>
      <c r="M16" s="263"/>
      <c r="Q16"/>
      <c r="R16"/>
      <c r="S16"/>
      <c r="T16"/>
    </row>
    <row r="17" spans="1:20" s="264" customFormat="1" ht="20.25" customHeight="1">
      <c r="A17" s="248" t="s">
        <v>29</v>
      </c>
      <c r="B17" s="1"/>
      <c r="C17" s="1"/>
      <c r="D17" s="243"/>
      <c r="E17" s="265">
        <v>19447</v>
      </c>
      <c r="F17" s="243"/>
      <c r="G17" s="265">
        <v>25154</v>
      </c>
      <c r="H17" s="243"/>
      <c r="I17" s="265">
        <v>23883</v>
      </c>
      <c r="J17" s="243"/>
      <c r="K17" s="265">
        <v>32769</v>
      </c>
      <c r="L17" s="263"/>
      <c r="M17" s="263"/>
      <c r="Q17"/>
      <c r="R17"/>
      <c r="S17"/>
      <c r="T17"/>
    </row>
    <row r="18" spans="1:20" s="264" customFormat="1" ht="20.25" customHeight="1">
      <c r="A18" s="248" t="s">
        <v>71</v>
      </c>
      <c r="B18" s="1"/>
      <c r="C18" s="1"/>
      <c r="D18" s="243"/>
      <c r="E18" s="265">
        <v>-1240</v>
      </c>
      <c r="F18" s="243"/>
      <c r="G18" s="265">
        <v>-1993</v>
      </c>
      <c r="H18" s="243"/>
      <c r="I18" s="265">
        <v>-1158</v>
      </c>
      <c r="J18" s="243"/>
      <c r="K18" s="265">
        <v>-1803</v>
      </c>
      <c r="L18" s="263"/>
      <c r="M18" s="263"/>
      <c r="Q18"/>
      <c r="R18"/>
      <c r="S18"/>
      <c r="T18"/>
    </row>
    <row r="19" spans="1:20" s="264" customFormat="1" ht="20.25" customHeight="1">
      <c r="A19" s="248" t="s">
        <v>46</v>
      </c>
      <c r="B19" s="1"/>
      <c r="C19" s="1"/>
      <c r="D19" s="243"/>
      <c r="E19" s="266">
        <v>-47383</v>
      </c>
      <c r="F19" s="243"/>
      <c r="G19" s="266">
        <v>-43237</v>
      </c>
      <c r="H19" s="243"/>
      <c r="I19" s="266">
        <v>-38429</v>
      </c>
      <c r="J19" s="243"/>
      <c r="K19" s="266">
        <v>-34745</v>
      </c>
      <c r="L19" s="263"/>
      <c r="M19" s="263"/>
      <c r="Q19"/>
      <c r="R19"/>
      <c r="S19"/>
      <c r="T19"/>
    </row>
    <row r="20" spans="1:20" s="264" customFormat="1" ht="20.25" customHeight="1">
      <c r="A20" s="5" t="s">
        <v>309</v>
      </c>
      <c r="B20" s="259"/>
      <c r="C20" s="259"/>
      <c r="D20" s="7"/>
      <c r="E20" s="229">
        <f>SUM(E15:F19)</f>
        <v>-67375</v>
      </c>
      <c r="F20" s="7"/>
      <c r="G20" s="229">
        <f>SUM(G15:G19)</f>
        <v>54302</v>
      </c>
      <c r="H20" s="7"/>
      <c r="I20" s="229">
        <f>SUM(I15:I19)</f>
        <v>-79799</v>
      </c>
      <c r="J20" s="7"/>
      <c r="K20" s="229">
        <f>SUM(K15:K19)</f>
        <v>45228</v>
      </c>
      <c r="L20" s="263"/>
      <c r="M20" s="263"/>
      <c r="Q20"/>
      <c r="R20"/>
      <c r="S20"/>
      <c r="T20"/>
    </row>
    <row r="21" spans="1:20" s="264" customFormat="1" ht="20.25" customHeight="1">
      <c r="A21" s="5"/>
      <c r="B21" s="259"/>
      <c r="C21" s="259"/>
      <c r="D21" s="243"/>
      <c r="E21" s="265"/>
      <c r="F21" s="243"/>
      <c r="G21" s="265"/>
      <c r="H21" s="243"/>
      <c r="I21" s="265"/>
      <c r="J21" s="243"/>
      <c r="K21" s="265"/>
      <c r="L21" s="263"/>
      <c r="M21" s="263"/>
      <c r="Q21"/>
      <c r="R21"/>
      <c r="S21"/>
      <c r="T21"/>
    </row>
    <row r="22" spans="1:20" s="264" customFormat="1" ht="20.25" customHeight="1">
      <c r="A22" s="248" t="s">
        <v>47</v>
      </c>
      <c r="B22" s="259"/>
      <c r="C22" s="259"/>
      <c r="D22" s="265"/>
      <c r="E22" s="265">
        <v>-32210</v>
      </c>
      <c r="F22" s="265"/>
      <c r="G22" s="265">
        <v>-30509</v>
      </c>
      <c r="H22" s="265"/>
      <c r="I22" s="265">
        <v>-28235</v>
      </c>
      <c r="J22" s="265"/>
      <c r="K22" s="265">
        <v>-26035</v>
      </c>
      <c r="L22" s="263"/>
      <c r="M22" s="263"/>
      <c r="Q22"/>
      <c r="R22"/>
      <c r="S22"/>
      <c r="T22"/>
    </row>
    <row r="23" spans="1:20" s="264" customFormat="1" ht="20.25" customHeight="1">
      <c r="A23" s="248" t="s">
        <v>292</v>
      </c>
      <c r="B23" s="259"/>
      <c r="C23" s="259"/>
      <c r="D23" s="265"/>
      <c r="E23" s="265">
        <v>-83429</v>
      </c>
      <c r="F23" s="265"/>
      <c r="G23" s="265">
        <v>-6986</v>
      </c>
      <c r="H23" s="265"/>
      <c r="I23" s="265">
        <v>-85550</v>
      </c>
      <c r="J23" s="265"/>
      <c r="K23" s="265">
        <v>-6157</v>
      </c>
      <c r="L23" s="263"/>
      <c r="M23" s="263"/>
      <c r="Q23"/>
      <c r="R23"/>
      <c r="S23"/>
      <c r="T23"/>
    </row>
    <row r="24" spans="1:20" s="264" customFormat="1" ht="20.25" customHeight="1">
      <c r="A24" s="248" t="s">
        <v>235</v>
      </c>
      <c r="B24" s="259"/>
      <c r="C24" s="259"/>
      <c r="D24" s="265"/>
      <c r="E24" s="265">
        <v>-77412</v>
      </c>
      <c r="F24" s="265"/>
      <c r="G24" s="341">
        <v>0</v>
      </c>
      <c r="H24" s="341"/>
      <c r="I24" s="341">
        <v>0</v>
      </c>
      <c r="J24" s="341"/>
      <c r="K24" s="341">
        <v>0</v>
      </c>
      <c r="L24" s="263"/>
      <c r="M24" s="263"/>
      <c r="Q24"/>
      <c r="R24"/>
      <c r="S24"/>
      <c r="T24"/>
    </row>
    <row r="25" spans="1:20" s="264" customFormat="1" ht="20.25" customHeight="1">
      <c r="A25" s="248" t="s">
        <v>142</v>
      </c>
      <c r="B25" s="259"/>
      <c r="C25" s="259"/>
      <c r="D25" s="265"/>
      <c r="E25" s="37"/>
      <c r="F25" s="265"/>
      <c r="G25" s="37"/>
      <c r="H25" s="265"/>
      <c r="I25" s="37"/>
      <c r="J25" s="265"/>
      <c r="K25" s="37"/>
      <c r="L25" s="263"/>
      <c r="M25" s="263"/>
      <c r="Q25"/>
      <c r="R25"/>
      <c r="S25"/>
      <c r="T25"/>
    </row>
    <row r="26" spans="1:20" s="264" customFormat="1" ht="20.25" customHeight="1">
      <c r="A26" s="248" t="s">
        <v>139</v>
      </c>
      <c r="B26" s="259"/>
      <c r="C26" s="1"/>
      <c r="D26" s="243"/>
      <c r="E26" s="33">
        <v>5277</v>
      </c>
      <c r="F26" s="243"/>
      <c r="G26" s="33">
        <v>7667</v>
      </c>
      <c r="H26" s="268"/>
      <c r="I26" s="276">
        <v>0</v>
      </c>
      <c r="J26" s="203"/>
      <c r="K26" s="276">
        <v>0</v>
      </c>
      <c r="L26" s="263"/>
      <c r="M26" s="263"/>
      <c r="Q26"/>
      <c r="R26"/>
      <c r="S26"/>
      <c r="T26"/>
    </row>
    <row r="27" spans="1:20" s="264" customFormat="1" ht="20.25" hidden="1" customHeight="1">
      <c r="A27" s="248" t="s">
        <v>167</v>
      </c>
      <c r="B27" s="259"/>
      <c r="C27" s="259"/>
      <c r="D27" s="243"/>
      <c r="E27" s="206"/>
      <c r="F27" s="269"/>
      <c r="G27" s="206"/>
      <c r="H27" s="270"/>
      <c r="I27" s="206"/>
      <c r="J27" s="270"/>
      <c r="K27" s="206"/>
      <c r="L27" s="263"/>
      <c r="M27" s="263"/>
      <c r="Q27"/>
      <c r="R27"/>
      <c r="S27"/>
      <c r="T27"/>
    </row>
    <row r="28" spans="1:20" s="264" customFormat="1" ht="20.25" hidden="1" customHeight="1">
      <c r="A28" s="271" t="s">
        <v>168</v>
      </c>
      <c r="B28" s="259"/>
      <c r="C28" s="259"/>
      <c r="D28" s="243"/>
      <c r="E28" s="206"/>
      <c r="F28" s="269"/>
      <c r="G28" s="206"/>
      <c r="H28" s="270"/>
      <c r="I28" s="206"/>
      <c r="J28" s="270"/>
      <c r="K28" s="206"/>
      <c r="L28" s="263"/>
      <c r="M28" s="263"/>
      <c r="Q28"/>
      <c r="R28"/>
      <c r="S28"/>
      <c r="T28"/>
    </row>
    <row r="29" spans="1:20" ht="20.25" customHeight="1">
      <c r="A29" s="5" t="s">
        <v>260</v>
      </c>
      <c r="B29" s="2"/>
      <c r="C29" s="2"/>
      <c r="D29" s="9"/>
      <c r="E29" s="318">
        <f>SUM(E20:E26)</f>
        <v>-255149</v>
      </c>
      <c r="F29" s="9"/>
      <c r="G29" s="9">
        <f>SUM(G20:G26)</f>
        <v>24474</v>
      </c>
      <c r="H29" s="9"/>
      <c r="I29" s="318">
        <f>SUM(I20:I26)</f>
        <v>-193584</v>
      </c>
      <c r="J29" s="9"/>
      <c r="K29" s="9">
        <f>SUM(K20:K26)</f>
        <v>13036</v>
      </c>
      <c r="R29" s="219"/>
      <c r="T29" s="219"/>
    </row>
    <row r="30" spans="1:20" ht="20.25" customHeight="1">
      <c r="A30" s="248" t="s">
        <v>289</v>
      </c>
      <c r="B30" s="1"/>
      <c r="C30" s="1"/>
      <c r="D30" s="265"/>
      <c r="E30" s="266">
        <v>10782</v>
      </c>
      <c r="F30" s="265"/>
      <c r="G30" s="266">
        <v>1187</v>
      </c>
      <c r="H30" s="265"/>
      <c r="I30" s="266">
        <v>11117</v>
      </c>
      <c r="J30" s="265"/>
      <c r="K30" s="266">
        <v>-1903</v>
      </c>
    </row>
    <row r="31" spans="1:20" ht="20.25" customHeight="1" thickBot="1">
      <c r="A31" s="5" t="s">
        <v>122</v>
      </c>
      <c r="B31" s="1"/>
      <c r="C31" s="1"/>
      <c r="D31" s="9"/>
      <c r="E31" s="319">
        <f>SUM(E29:E30)</f>
        <v>-244367</v>
      </c>
      <c r="F31" s="9"/>
      <c r="G31" s="210">
        <f>SUM(G28:G30)</f>
        <v>25661</v>
      </c>
      <c r="H31" s="9"/>
      <c r="I31" s="319">
        <f>SUM(I28:I30)</f>
        <v>-182467</v>
      </c>
      <c r="J31" s="9"/>
      <c r="K31" s="210">
        <f>SUM(K28:K30)</f>
        <v>11133</v>
      </c>
    </row>
    <row r="32" spans="1:20" ht="20.25" customHeight="1" thickTop="1">
      <c r="A32" s="5"/>
      <c r="B32" s="1"/>
      <c r="C32" s="1"/>
      <c r="D32" s="9"/>
      <c r="E32" s="9"/>
      <c r="F32" s="9"/>
      <c r="G32" s="9"/>
      <c r="H32" s="9"/>
      <c r="I32" s="9"/>
      <c r="J32" s="9"/>
      <c r="K32" s="9"/>
    </row>
    <row r="33" spans="1:20" ht="20.25" customHeight="1">
      <c r="A33" s="5" t="s">
        <v>261</v>
      </c>
    </row>
    <row r="34" spans="1:20" ht="20.25" customHeight="1">
      <c r="A34" s="248" t="s">
        <v>206</v>
      </c>
      <c r="D34" s="265"/>
      <c r="E34" s="318">
        <f>+E36-E35</f>
        <v>-245775</v>
      </c>
      <c r="F34" s="77"/>
      <c r="G34" s="265">
        <v>24574</v>
      </c>
      <c r="H34" s="77"/>
      <c r="I34" s="318">
        <f>I31</f>
        <v>-182467</v>
      </c>
      <c r="J34" s="233"/>
      <c r="K34" s="265">
        <v>11133</v>
      </c>
    </row>
    <row r="35" spans="1:20" s="264" customFormat="1" ht="20.25" customHeight="1">
      <c r="A35" s="248" t="s">
        <v>54</v>
      </c>
      <c r="B35"/>
      <c r="C35"/>
      <c r="D35" s="265"/>
      <c r="E35" s="266">
        <v>1408</v>
      </c>
      <c r="F35" s="243"/>
      <c r="G35" s="266">
        <v>1087</v>
      </c>
      <c r="H35" s="268"/>
      <c r="I35" s="298">
        <v>0</v>
      </c>
      <c r="J35" s="203"/>
      <c r="K35" s="298">
        <v>0</v>
      </c>
      <c r="L35" s="263"/>
      <c r="M35" s="263"/>
      <c r="Q35"/>
      <c r="R35"/>
    </row>
    <row r="36" spans="1:20" s="264" customFormat="1" ht="20.25" customHeight="1" thickBot="1">
      <c r="A36" s="5" t="s">
        <v>122</v>
      </c>
      <c r="B36"/>
      <c r="C36"/>
      <c r="D36" s="9"/>
      <c r="E36" s="319">
        <f>+E31</f>
        <v>-244367</v>
      </c>
      <c r="F36" s="227"/>
      <c r="G36" s="210">
        <f>SUM(G34:G35)</f>
        <v>25661</v>
      </c>
      <c r="H36" s="227"/>
      <c r="I36" s="319">
        <f>SUM(I34:I35)</f>
        <v>-182467</v>
      </c>
      <c r="J36" s="234"/>
      <c r="K36" s="210">
        <f>SUM(K34:K35)</f>
        <v>11133</v>
      </c>
      <c r="L36" s="263"/>
      <c r="M36" s="263"/>
      <c r="Q36"/>
      <c r="R36"/>
    </row>
    <row r="37" spans="1:20" s="264" customFormat="1" ht="20.25" customHeight="1" thickTop="1">
      <c r="A37" s="248"/>
      <c r="B37" s="249"/>
      <c r="C37" s="249"/>
      <c r="D37" s="265"/>
      <c r="E37" s="265"/>
      <c r="F37" s="265"/>
      <c r="G37" s="265"/>
      <c r="H37" s="265"/>
      <c r="I37" s="265"/>
      <c r="J37" s="273"/>
      <c r="K37" s="265"/>
      <c r="L37" s="263"/>
      <c r="M37" s="263"/>
      <c r="Q37"/>
      <c r="R37"/>
    </row>
    <row r="38" spans="1:20" s="264" customFormat="1" ht="20.25" customHeight="1" thickBot="1">
      <c r="A38" s="5" t="s">
        <v>284</v>
      </c>
      <c r="B38" s="1"/>
      <c r="C38" s="1">
        <v>11</v>
      </c>
      <c r="D38" s="220"/>
      <c r="E38" s="320">
        <v>-0.20300000000000001</v>
      </c>
      <c r="F38" s="299"/>
      <c r="G38" s="320">
        <v>2.0478333333333334E-2</v>
      </c>
      <c r="H38" s="322"/>
      <c r="I38" s="321">
        <v>-0.15037105101590925</v>
      </c>
      <c r="J38" s="322"/>
      <c r="K38" s="320">
        <v>0.01</v>
      </c>
      <c r="L38" s="263"/>
      <c r="M38" s="263"/>
      <c r="Q38"/>
      <c r="R38"/>
    </row>
    <row r="39" spans="1:20" s="264" customFormat="1" ht="20.25" customHeight="1" thickTop="1" thickBot="1">
      <c r="A39" s="5" t="s">
        <v>283</v>
      </c>
      <c r="B39" s="1"/>
      <c r="C39" s="1">
        <v>11</v>
      </c>
      <c r="D39" s="220"/>
      <c r="E39" s="321">
        <v>-0.15244450840018708</v>
      </c>
      <c r="F39" s="299"/>
      <c r="G39" s="321">
        <v>2.0478333333333334E-2</v>
      </c>
      <c r="H39" s="322"/>
      <c r="I39" s="321">
        <v>-0.11317706078428211</v>
      </c>
      <c r="J39" s="322"/>
      <c r="K39" s="321">
        <v>0.01</v>
      </c>
      <c r="L39" s="263"/>
      <c r="M39" s="263"/>
      <c r="Q39"/>
      <c r="R39"/>
    </row>
    <row r="40" spans="1:20" s="264" customFormat="1" ht="20.25" customHeight="1" thickTop="1">
      <c r="A40" s="248"/>
      <c r="B40" s="1"/>
      <c r="C40" s="1"/>
      <c r="D40" s="220"/>
      <c r="E40" s="221"/>
      <c r="F40" s="220"/>
      <c r="G40" s="221"/>
      <c r="H40" s="222"/>
      <c r="I40" s="17"/>
      <c r="J40" s="7"/>
      <c r="K40" s="17"/>
      <c r="L40" s="263"/>
      <c r="M40" s="263"/>
      <c r="Q40"/>
      <c r="R40"/>
      <c r="S40"/>
      <c r="T40"/>
    </row>
    <row r="41" spans="1:20" s="264" customFormat="1" ht="20.25" customHeight="1">
      <c r="A41" s="12" t="s">
        <v>87</v>
      </c>
      <c r="B41" s="2"/>
      <c r="C41" s="2"/>
      <c r="D41" s="7"/>
      <c r="E41" s="17"/>
      <c r="F41" s="7"/>
      <c r="G41" s="17"/>
      <c r="H41" s="7"/>
      <c r="I41" s="17"/>
      <c r="J41" s="7"/>
      <c r="K41" s="17"/>
      <c r="L41" s="263"/>
      <c r="M41" s="263"/>
      <c r="Q41"/>
      <c r="R41"/>
      <c r="S41"/>
      <c r="T41"/>
    </row>
    <row r="42" spans="1:20" s="264" customFormat="1" ht="20.25" customHeight="1">
      <c r="A42" s="13" t="s">
        <v>96</v>
      </c>
      <c r="B42" s="2"/>
      <c r="C42" s="2"/>
      <c r="D42" s="7"/>
      <c r="E42" s="17"/>
      <c r="F42" s="7"/>
      <c r="G42" s="17"/>
      <c r="H42" s="7"/>
      <c r="I42" s="17"/>
      <c r="J42" s="7"/>
      <c r="K42" s="17"/>
      <c r="L42" s="263"/>
      <c r="M42" s="263"/>
      <c r="Q42"/>
      <c r="R42"/>
      <c r="S42"/>
      <c r="T42"/>
    </row>
    <row r="43" spans="1:20" s="264" customFormat="1" ht="20.25" customHeight="1">
      <c r="A43" s="14"/>
      <c r="B43" s="14"/>
      <c r="C43" s="14"/>
      <c r="D43" s="14"/>
      <c r="E43" s="13"/>
      <c r="F43" s="14"/>
      <c r="G43" s="13"/>
      <c r="H43" s="7"/>
      <c r="I43" s="17"/>
      <c r="J43" s="7"/>
      <c r="K43" s="17"/>
      <c r="L43" s="263"/>
      <c r="M43" s="263"/>
      <c r="Q43"/>
      <c r="R43"/>
      <c r="S43"/>
      <c r="T43"/>
    </row>
    <row r="44" spans="1:20" s="264" customFormat="1" ht="20.25" customHeight="1">
      <c r="A44" s="5"/>
      <c r="B44" s="1"/>
      <c r="C44" s="1"/>
      <c r="D44" s="1"/>
      <c r="E44" s="350" t="s">
        <v>13</v>
      </c>
      <c r="F44" s="350"/>
      <c r="G44" s="350"/>
      <c r="H44" s="245"/>
      <c r="I44" s="350" t="s">
        <v>37</v>
      </c>
      <c r="J44" s="350"/>
      <c r="K44" s="350"/>
      <c r="L44" s="263"/>
      <c r="M44" s="263"/>
      <c r="Q44"/>
      <c r="R44"/>
      <c r="S44"/>
      <c r="T44"/>
    </row>
    <row r="45" spans="1:20" s="264" customFormat="1" ht="20.25" customHeight="1">
      <c r="A45" s="5"/>
      <c r="B45" s="1"/>
      <c r="C45" s="1"/>
      <c r="D45" s="1"/>
      <c r="E45" s="350" t="s">
        <v>38</v>
      </c>
      <c r="F45" s="350"/>
      <c r="G45" s="350"/>
      <c r="H45" s="245"/>
      <c r="I45" s="350" t="s">
        <v>38</v>
      </c>
      <c r="J45" s="350"/>
      <c r="K45" s="350"/>
      <c r="L45" s="263"/>
      <c r="M45" s="263"/>
      <c r="Q45"/>
      <c r="R45"/>
      <c r="S45"/>
      <c r="T45"/>
    </row>
    <row r="46" spans="1:20" s="264" customFormat="1" ht="33" customHeight="1">
      <c r="A46" s="5"/>
      <c r="B46" s="1"/>
      <c r="C46" s="1"/>
      <c r="D46" s="1"/>
      <c r="E46" s="352" t="str">
        <f>E6</f>
        <v>Three-month period ended 
30 September</v>
      </c>
      <c r="F46" s="352"/>
      <c r="G46" s="352"/>
      <c r="H46" s="251"/>
      <c r="I46" s="352" t="str">
        <f>E46</f>
        <v>Three-month period ended 
30 September</v>
      </c>
      <c r="J46" s="352"/>
      <c r="K46" s="352"/>
      <c r="L46" s="263"/>
      <c r="M46" s="263"/>
      <c r="Q46"/>
      <c r="R46"/>
      <c r="S46"/>
      <c r="T46"/>
    </row>
    <row r="47" spans="1:20" s="264" customFormat="1" ht="20.25" customHeight="1">
      <c r="A47" s="5"/>
      <c r="B47" s="217"/>
      <c r="C47" s="217"/>
      <c r="D47" s="249"/>
      <c r="E47" s="249">
        <v>2024</v>
      </c>
      <c r="F47" s="249"/>
      <c r="G47" s="249">
        <v>2023</v>
      </c>
      <c r="H47" s="249"/>
      <c r="I47" s="249">
        <f>E47</f>
        <v>2024</v>
      </c>
      <c r="J47" s="249"/>
      <c r="K47" s="249">
        <f>G47</f>
        <v>2023</v>
      </c>
      <c r="L47" s="263"/>
      <c r="M47" s="263"/>
      <c r="Q47"/>
      <c r="R47"/>
      <c r="S47"/>
      <c r="T47"/>
    </row>
    <row r="48" spans="1:20" ht="20.25" customHeight="1">
      <c r="A48" s="5"/>
      <c r="B48" s="217"/>
      <c r="C48" s="217"/>
      <c r="D48" s="217"/>
      <c r="E48" s="351" t="s">
        <v>15</v>
      </c>
      <c r="F48" s="351"/>
      <c r="G48" s="351"/>
      <c r="H48" s="351"/>
      <c r="I48" s="351"/>
      <c r="J48" s="351"/>
      <c r="K48" s="351"/>
    </row>
    <row r="49" spans="1:20" ht="20.25" customHeight="1">
      <c r="A49" s="10" t="s">
        <v>122</v>
      </c>
      <c r="D49" s="265"/>
      <c r="E49" s="273">
        <f>E36</f>
        <v>-244367</v>
      </c>
      <c r="F49" s="265"/>
      <c r="G49" s="265">
        <f>G36</f>
        <v>25661</v>
      </c>
      <c r="H49" s="265"/>
      <c r="I49" s="273">
        <f>I36</f>
        <v>-182467</v>
      </c>
      <c r="J49" s="265"/>
      <c r="K49" s="265">
        <f>K36</f>
        <v>11133</v>
      </c>
    </row>
    <row r="50" spans="1:20" ht="20.25" customHeight="1">
      <c r="A50" s="274"/>
      <c r="D50" s="223"/>
      <c r="E50" s="275"/>
      <c r="F50" s="275"/>
      <c r="G50" s="275"/>
      <c r="H50" s="275"/>
      <c r="I50" s="275"/>
      <c r="J50" s="275"/>
      <c r="K50" s="275"/>
    </row>
    <row r="51" spans="1:20" ht="20.25" customHeight="1">
      <c r="A51" s="224" t="s">
        <v>262</v>
      </c>
      <c r="D51" s="223"/>
      <c r="E51" s="275"/>
      <c r="F51" s="275"/>
      <c r="G51" s="275"/>
      <c r="H51" s="275"/>
      <c r="I51" s="275"/>
      <c r="J51" s="275"/>
      <c r="K51" s="275"/>
    </row>
    <row r="52" spans="1:20" ht="20.25" customHeight="1">
      <c r="A52" s="6" t="s">
        <v>242</v>
      </c>
      <c r="D52" s="223"/>
      <c r="E52" s="275"/>
      <c r="F52" s="275"/>
      <c r="G52" s="275"/>
      <c r="H52" s="275"/>
      <c r="I52" s="275"/>
      <c r="J52" s="275"/>
      <c r="K52" s="275"/>
    </row>
    <row r="53" spans="1:20" ht="20.25" customHeight="1">
      <c r="A53" s="248" t="s">
        <v>207</v>
      </c>
      <c r="B53" s="1"/>
      <c r="C53" s="1"/>
      <c r="D53" s="223"/>
      <c r="E53" s="276">
        <v>-159113</v>
      </c>
      <c r="F53" s="277"/>
      <c r="G53" s="276">
        <v>34064</v>
      </c>
      <c r="H53" s="277"/>
      <c r="I53" s="276">
        <v>0</v>
      </c>
      <c r="J53" s="277"/>
      <c r="K53" s="276">
        <v>0</v>
      </c>
      <c r="T53" s="34"/>
    </row>
    <row r="54" spans="1:20" ht="20.25" hidden="1" customHeight="1">
      <c r="A54" s="10" t="s">
        <v>241</v>
      </c>
      <c r="B54" s="1"/>
      <c r="C54" s="1"/>
      <c r="D54" s="223"/>
      <c r="E54" s="207">
        <f>E53</f>
        <v>-159113</v>
      </c>
      <c r="F54" s="207"/>
      <c r="G54" s="207">
        <f>G53</f>
        <v>34064</v>
      </c>
      <c r="H54" s="207"/>
      <c r="I54" s="207">
        <f>I53</f>
        <v>0</v>
      </c>
      <c r="J54" s="207"/>
      <c r="K54" s="207">
        <f>K53</f>
        <v>0</v>
      </c>
      <c r="T54" s="34"/>
    </row>
    <row r="55" spans="1:20" ht="20.25" hidden="1" customHeight="1">
      <c r="A55" s="225" t="s">
        <v>240</v>
      </c>
      <c r="B55" s="1"/>
      <c r="C55" s="1"/>
      <c r="F55" s="272"/>
      <c r="H55" s="272"/>
      <c r="J55" s="272"/>
      <c r="T55" s="34"/>
    </row>
    <row r="56" spans="1:20" ht="20.25" hidden="1" customHeight="1">
      <c r="B56" s="1"/>
      <c r="C56" s="1"/>
      <c r="D56" s="223"/>
      <c r="E56" s="277"/>
      <c r="F56" s="277"/>
      <c r="G56" s="277"/>
      <c r="H56" s="277"/>
      <c r="I56" s="277"/>
      <c r="J56" s="277"/>
      <c r="K56" s="277"/>
      <c r="T56" s="34"/>
    </row>
    <row r="57" spans="1:20" ht="20.25" hidden="1" customHeight="1">
      <c r="A57" s="6" t="s">
        <v>216</v>
      </c>
      <c r="D57" s="223"/>
      <c r="E57" s="226"/>
      <c r="F57" s="226"/>
      <c r="G57" s="226"/>
      <c r="H57" s="226"/>
      <c r="I57" s="226"/>
      <c r="J57" s="226"/>
      <c r="K57" s="226"/>
      <c r="T57" s="34"/>
    </row>
    <row r="58" spans="1:20" ht="20.25" hidden="1" customHeight="1">
      <c r="A58" t="s">
        <v>215</v>
      </c>
      <c r="D58" s="223"/>
      <c r="E58" s="207">
        <v>0</v>
      </c>
      <c r="F58" s="207"/>
      <c r="G58" s="207">
        <v>0</v>
      </c>
      <c r="H58" s="207"/>
      <c r="I58" s="207">
        <v>0</v>
      </c>
      <c r="J58" s="207"/>
      <c r="K58" s="207">
        <v>0</v>
      </c>
      <c r="T58" s="34"/>
    </row>
    <row r="59" spans="1:20" ht="20.25" hidden="1" customHeight="1">
      <c r="A59" t="s">
        <v>243</v>
      </c>
      <c r="D59" s="223"/>
      <c r="E59" s="207">
        <v>0</v>
      </c>
      <c r="F59" s="207"/>
      <c r="G59" s="207">
        <v>0</v>
      </c>
      <c r="H59" s="207"/>
      <c r="I59" s="207">
        <v>0</v>
      </c>
      <c r="J59" s="207"/>
      <c r="K59" s="207">
        <v>0</v>
      </c>
      <c r="T59" s="34"/>
    </row>
    <row r="60" spans="1:20" ht="20.25" hidden="1" customHeight="1">
      <c r="A60" s="10" t="s">
        <v>244</v>
      </c>
      <c r="D60" s="226">
        <f t="shared" ref="D60" si="0">SUM(D58:D59)</f>
        <v>0</v>
      </c>
      <c r="E60" s="227">
        <f t="shared" ref="E60:G60" si="1">SUM(E58:E59)</f>
        <v>0</v>
      </c>
      <c r="F60" s="227">
        <f t="shared" ref="F60:K60" si="2">SUM(F58:F59)</f>
        <v>0</v>
      </c>
      <c r="G60" s="227">
        <f t="shared" si="1"/>
        <v>0</v>
      </c>
      <c r="H60" s="227">
        <f t="shared" si="2"/>
        <v>0</v>
      </c>
      <c r="I60" s="227">
        <f t="shared" si="2"/>
        <v>0</v>
      </c>
      <c r="J60" s="227">
        <f t="shared" si="2"/>
        <v>0</v>
      </c>
      <c r="K60" s="227">
        <f t="shared" si="2"/>
        <v>0</v>
      </c>
      <c r="T60" s="34"/>
    </row>
    <row r="61" spans="1:20" ht="20.25" hidden="1" customHeight="1">
      <c r="A61" s="10" t="s">
        <v>217</v>
      </c>
      <c r="D61" s="226">
        <f>SUM(D54,D60)</f>
        <v>0</v>
      </c>
      <c r="E61" s="277">
        <f>E54+E60</f>
        <v>-159113</v>
      </c>
      <c r="F61" s="277">
        <f>SUM(F54,F60)</f>
        <v>0</v>
      </c>
      <c r="G61" s="277">
        <f>G54+G60</f>
        <v>34064</v>
      </c>
      <c r="H61" s="277">
        <f>SUM(H54,H60)</f>
        <v>0</v>
      </c>
      <c r="I61" s="277">
        <f>I54+I60</f>
        <v>0</v>
      </c>
      <c r="J61" s="277">
        <f>SUM(J54,J60)</f>
        <v>0</v>
      </c>
      <c r="K61" s="277">
        <f>K54+K60</f>
        <v>0</v>
      </c>
      <c r="T61" s="34"/>
    </row>
    <row r="62" spans="1:20" ht="20.25" customHeight="1" thickBot="1">
      <c r="A62" s="10" t="s">
        <v>153</v>
      </c>
      <c r="D62" s="7">
        <f t="shared" ref="D62:J62" si="3">SUM(D49,D61)</f>
        <v>0</v>
      </c>
      <c r="E62" s="305">
        <f>SUM(E49:F53)</f>
        <v>-403480</v>
      </c>
      <c r="F62" s="203">
        <f t="shared" si="3"/>
        <v>0</v>
      </c>
      <c r="G62" s="305">
        <f>SUM(G49:H53)</f>
        <v>59725</v>
      </c>
      <c r="H62" s="203">
        <f t="shared" si="3"/>
        <v>0</v>
      </c>
      <c r="I62" s="305">
        <f>SUM(I49:J53)</f>
        <v>-182467</v>
      </c>
      <c r="J62" s="203">
        <f t="shared" si="3"/>
        <v>0</v>
      </c>
      <c r="K62" s="305">
        <f>SUM(K49:L53)</f>
        <v>11133</v>
      </c>
      <c r="T62" s="34"/>
    </row>
    <row r="63" spans="1:20" ht="20.25" customHeight="1" thickTop="1">
      <c r="B63" s="1"/>
      <c r="C63" s="1"/>
      <c r="D63" s="223"/>
      <c r="E63" s="277"/>
      <c r="F63" s="277"/>
      <c r="G63" s="277"/>
      <c r="H63" s="277"/>
      <c r="I63" s="277"/>
      <c r="J63" s="277"/>
      <c r="K63" s="277"/>
      <c r="T63" s="34"/>
    </row>
    <row r="64" spans="1:20" ht="20.25" customHeight="1">
      <c r="A64" s="10" t="s">
        <v>263</v>
      </c>
      <c r="D64" s="223"/>
      <c r="E64" s="226"/>
      <c r="F64" s="226"/>
      <c r="G64" s="226"/>
      <c r="H64" s="226"/>
      <c r="I64" s="226"/>
      <c r="J64" s="226"/>
      <c r="K64" s="226"/>
    </row>
    <row r="65" spans="1:19" s="10" customFormat="1" ht="20.25" customHeight="1">
      <c r="A65" s="248" t="s">
        <v>206</v>
      </c>
      <c r="D65" s="77">
        <f t="shared" ref="D65" si="4">D62</f>
        <v>0</v>
      </c>
      <c r="E65" s="77">
        <f>+E62-E66</f>
        <v>-404534</v>
      </c>
      <c r="F65" s="77">
        <f t="shared" ref="F65:J65" si="5">F62</f>
        <v>0</v>
      </c>
      <c r="G65" s="77">
        <f>+G62-G66</f>
        <v>58638</v>
      </c>
      <c r="H65" s="77">
        <f t="shared" si="5"/>
        <v>0</v>
      </c>
      <c r="I65" s="77">
        <f>+I62-I66</f>
        <v>-182467</v>
      </c>
      <c r="J65" s="77">
        <f t="shared" si="5"/>
        <v>0</v>
      </c>
      <c r="K65" s="77">
        <f>+K62-K66</f>
        <v>11133</v>
      </c>
      <c r="L65" s="263"/>
      <c r="M65" s="263"/>
      <c r="N65" s="264"/>
      <c r="O65" s="264"/>
      <c r="P65" s="264"/>
      <c r="Q65"/>
      <c r="R65"/>
      <c r="S65"/>
    </row>
    <row r="66" spans="1:19" ht="20.25" customHeight="1">
      <c r="A66" t="s">
        <v>54</v>
      </c>
      <c r="D66" s="223"/>
      <c r="E66" s="276">
        <v>1054</v>
      </c>
      <c r="F66" s="277"/>
      <c r="G66" s="276">
        <f>G35</f>
        <v>1087</v>
      </c>
      <c r="H66" s="277"/>
      <c r="I66" s="276">
        <f>I35</f>
        <v>0</v>
      </c>
      <c r="J66" s="277"/>
      <c r="K66" s="276">
        <f>K35</f>
        <v>0</v>
      </c>
    </row>
    <row r="67" spans="1:19" ht="20.25" customHeight="1" thickBot="1">
      <c r="A67" s="10" t="s">
        <v>264</v>
      </c>
      <c r="D67" s="9">
        <f t="shared" ref="D67" si="6">D62</f>
        <v>0</v>
      </c>
      <c r="E67" s="306">
        <f>SUM(E65:E66)</f>
        <v>-403480</v>
      </c>
      <c r="F67" s="234">
        <f t="shared" ref="F67:J67" si="7">F62</f>
        <v>0</v>
      </c>
      <c r="G67" s="306">
        <f>SUM(G65:G66)</f>
        <v>59725</v>
      </c>
      <c r="H67" s="234">
        <f t="shared" si="7"/>
        <v>0</v>
      </c>
      <c r="I67" s="306">
        <f>SUM(I65:I66)</f>
        <v>-182467</v>
      </c>
      <c r="J67" s="234">
        <f t="shared" si="7"/>
        <v>0</v>
      </c>
      <c r="K67" s="306">
        <f>SUM(K65:K66)</f>
        <v>11133</v>
      </c>
    </row>
    <row r="68" spans="1:19" ht="20.25" customHeight="1" thickTop="1">
      <c r="B68" s="1"/>
      <c r="C68" s="1"/>
      <c r="D68" s="220"/>
      <c r="E68" s="248"/>
      <c r="F68" s="220"/>
      <c r="G68" s="248"/>
      <c r="H68" s="222"/>
      <c r="I68" s="248"/>
      <c r="J68" s="222"/>
      <c r="K68" s="248"/>
    </row>
  </sheetData>
  <mergeCells count="14">
    <mergeCell ref="E4:G4"/>
    <mergeCell ref="I4:K4"/>
    <mergeCell ref="E5:G5"/>
    <mergeCell ref="I5:K5"/>
    <mergeCell ref="E8:K8"/>
    <mergeCell ref="E6:G6"/>
    <mergeCell ref="I6:K6"/>
    <mergeCell ref="E48:K48"/>
    <mergeCell ref="E44:G44"/>
    <mergeCell ref="I45:K45"/>
    <mergeCell ref="E46:G46"/>
    <mergeCell ref="I46:K46"/>
    <mergeCell ref="E45:G45"/>
    <mergeCell ref="I44:K44"/>
  </mergeCells>
  <printOptions gridLinesSet="0"/>
  <pageMargins left="0.7" right="0.7" top="0.75" bottom="0.75" header="0.3" footer="0.3"/>
  <pageSetup paperSize="9" scale="63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0" max="10" man="1"/>
  </rowBreaks>
  <ignoredErrors>
    <ignoredError sqref="E62:I62 E67:K67 F65:K65 F66:K6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C1718-F744-4518-A743-9D7EE1C8BF45}">
  <sheetPr>
    <pageSetUpPr fitToPage="1"/>
  </sheetPr>
  <dimension ref="A1:T73"/>
  <sheetViews>
    <sheetView showGridLines="0" view="pageBreakPreview" topLeftCell="A13" zoomScale="80" zoomScaleNormal="80" zoomScaleSheetLayoutView="80" workbookViewId="0">
      <selection activeCell="C25" sqref="C25"/>
    </sheetView>
  </sheetViews>
  <sheetFormatPr defaultColWidth="10.54296875" defaultRowHeight="19.399999999999999" customHeight="1"/>
  <cols>
    <col min="1" max="1" width="59.81640625" style="248" customWidth="1"/>
    <col min="2" max="2" width="9.81640625" customWidth="1"/>
    <col min="3" max="3" width="12.54296875" customWidth="1"/>
    <col min="4" max="4" width="1.453125" style="243" customWidth="1"/>
    <col min="5" max="5" width="12.54296875" style="272" customWidth="1"/>
    <col min="6" max="6" width="1.453125" style="243" customWidth="1"/>
    <col min="7" max="7" width="13.54296875" style="272" customWidth="1"/>
    <col min="8" max="8" width="1.453125" style="243" customWidth="1"/>
    <col min="9" max="9" width="12.7265625" style="272" customWidth="1"/>
    <col min="10" max="10" width="1.453125" style="243" customWidth="1"/>
    <col min="11" max="11" width="12.453125" style="272" customWidth="1"/>
    <col min="12" max="12" width="12.453125" style="263" bestFit="1" customWidth="1"/>
    <col min="13" max="13" width="11.54296875" style="263" bestFit="1" customWidth="1"/>
    <col min="14" max="14" width="11.54296875" style="264" bestFit="1" customWidth="1"/>
    <col min="15" max="16" width="10.54296875" style="264" customWidth="1"/>
    <col min="17" max="20" width="10.54296875" customWidth="1"/>
  </cols>
  <sheetData>
    <row r="1" spans="1:20" ht="20.25" customHeight="1">
      <c r="A1" s="12" t="s">
        <v>87</v>
      </c>
      <c r="B1" s="2"/>
      <c r="C1" s="2"/>
      <c r="D1" s="7"/>
      <c r="E1" s="17"/>
      <c r="F1" s="7"/>
      <c r="G1" s="17"/>
      <c r="H1" s="7"/>
      <c r="I1" s="17"/>
      <c r="J1" s="7"/>
      <c r="K1" s="17"/>
    </row>
    <row r="2" spans="1:20" ht="20.25" customHeight="1">
      <c r="A2" s="13" t="s">
        <v>157</v>
      </c>
      <c r="B2" s="2"/>
      <c r="C2" s="2"/>
      <c r="D2" s="7"/>
      <c r="E2" s="17"/>
      <c r="F2" s="7"/>
      <c r="G2" s="17"/>
      <c r="H2" s="7"/>
      <c r="I2" s="17"/>
      <c r="J2" s="7"/>
      <c r="K2" s="17"/>
    </row>
    <row r="3" spans="1:20" ht="20.25" customHeight="1">
      <c r="A3" s="14"/>
      <c r="B3" s="14"/>
      <c r="C3" s="14"/>
      <c r="D3" s="14"/>
      <c r="E3" s="13"/>
      <c r="F3" s="14"/>
      <c r="G3" s="13"/>
      <c r="H3" s="7"/>
      <c r="I3" s="17"/>
      <c r="J3" s="7"/>
      <c r="K3" s="17"/>
    </row>
    <row r="4" spans="1:20" ht="20.25" customHeight="1">
      <c r="A4" s="5"/>
      <c r="B4" s="249"/>
      <c r="C4" s="249"/>
      <c r="D4" s="249"/>
      <c r="E4" s="350" t="s">
        <v>13</v>
      </c>
      <c r="F4" s="350"/>
      <c r="G4" s="350"/>
      <c r="H4" s="245"/>
      <c r="I4" s="350" t="s">
        <v>37</v>
      </c>
      <c r="J4" s="350"/>
      <c r="K4" s="350"/>
    </row>
    <row r="5" spans="1:20" ht="20.25" customHeight="1">
      <c r="A5" s="5"/>
      <c r="B5" s="249"/>
      <c r="C5" s="249"/>
      <c r="D5" s="249"/>
      <c r="E5" s="350" t="s">
        <v>38</v>
      </c>
      <c r="F5" s="350"/>
      <c r="G5" s="350"/>
      <c r="H5" s="245"/>
      <c r="I5" s="350" t="s">
        <v>38</v>
      </c>
      <c r="J5" s="350"/>
      <c r="K5" s="350"/>
    </row>
    <row r="6" spans="1:20" ht="33" customHeight="1">
      <c r="A6" s="5"/>
      <c r="B6" s="249"/>
      <c r="C6" s="249"/>
      <c r="D6" s="249"/>
      <c r="E6" s="352" t="s">
        <v>296</v>
      </c>
      <c r="F6" s="352"/>
      <c r="G6" s="352"/>
      <c r="H6" s="251"/>
      <c r="I6" s="352" t="str">
        <f>E6</f>
        <v>Nine-month period ended 
30 September</v>
      </c>
      <c r="J6" s="352"/>
      <c r="K6" s="352"/>
    </row>
    <row r="7" spans="1:20" ht="20.25" customHeight="1">
      <c r="A7" s="5"/>
      <c r="B7" s="217"/>
      <c r="C7" s="217" t="s">
        <v>112</v>
      </c>
      <c r="D7" s="249"/>
      <c r="E7" s="249">
        <v>2024</v>
      </c>
      <c r="F7" s="249"/>
      <c r="G7" s="249">
        <v>2023</v>
      </c>
      <c r="H7" s="249"/>
      <c r="I7" s="249">
        <f>E7</f>
        <v>2024</v>
      </c>
      <c r="J7" s="249"/>
      <c r="K7" s="249">
        <f>G7</f>
        <v>2023</v>
      </c>
    </row>
    <row r="8" spans="1:20" s="264" customFormat="1" ht="20.25" customHeight="1">
      <c r="A8" s="5"/>
      <c r="B8" s="249"/>
      <c r="C8" s="249"/>
      <c r="D8" s="249"/>
      <c r="E8" s="351" t="s">
        <v>15</v>
      </c>
      <c r="F8" s="351"/>
      <c r="G8" s="351"/>
      <c r="H8" s="351"/>
      <c r="I8" s="351"/>
      <c r="J8" s="351"/>
      <c r="K8" s="351"/>
      <c r="L8" s="263"/>
      <c r="M8" s="263"/>
      <c r="Q8"/>
      <c r="R8"/>
      <c r="S8"/>
      <c r="T8"/>
    </row>
    <row r="9" spans="1:20" s="264" customFormat="1" ht="20.25" customHeight="1">
      <c r="A9" s="4" t="s">
        <v>117</v>
      </c>
      <c r="B9" s="249"/>
      <c r="C9" s="249"/>
      <c r="D9" s="246"/>
      <c r="E9" s="246"/>
      <c r="F9" s="246"/>
      <c r="G9" s="246"/>
      <c r="H9" s="246"/>
      <c r="I9" s="246"/>
      <c r="J9" s="246"/>
      <c r="K9" s="246"/>
      <c r="L9" s="263"/>
      <c r="M9" s="263"/>
      <c r="Q9"/>
      <c r="R9"/>
      <c r="S9"/>
      <c r="T9"/>
    </row>
    <row r="10" spans="1:20" s="264" customFormat="1" ht="20.25" customHeight="1">
      <c r="A10" s="248" t="s">
        <v>79</v>
      </c>
      <c r="B10" s="1"/>
      <c r="C10" s="1">
        <v>10</v>
      </c>
      <c r="D10" s="243"/>
      <c r="E10" s="235">
        <v>713707</v>
      </c>
      <c r="F10" s="243"/>
      <c r="G10" s="235">
        <v>977330</v>
      </c>
      <c r="H10" s="243"/>
      <c r="I10" s="235">
        <v>253853</v>
      </c>
      <c r="J10" s="243"/>
      <c r="K10" s="235">
        <v>471613</v>
      </c>
      <c r="L10" s="263"/>
      <c r="M10" s="263"/>
      <c r="Q10"/>
      <c r="R10"/>
      <c r="S10"/>
      <c r="T10"/>
    </row>
    <row r="11" spans="1:20" s="264" customFormat="1" ht="20.25" customHeight="1">
      <c r="A11" s="248" t="s">
        <v>80</v>
      </c>
      <c r="B11" s="1"/>
      <c r="C11" s="1">
        <v>10</v>
      </c>
      <c r="D11" s="243"/>
      <c r="E11" s="266">
        <v>517569</v>
      </c>
      <c r="F11" s="243"/>
      <c r="G11" s="266">
        <v>405759</v>
      </c>
      <c r="H11" s="243"/>
      <c r="I11" s="266">
        <v>410604</v>
      </c>
      <c r="J11" s="243"/>
      <c r="K11" s="266">
        <v>327627</v>
      </c>
      <c r="L11" s="263"/>
      <c r="M11" s="263"/>
      <c r="Q11"/>
      <c r="R11"/>
      <c r="S11"/>
      <c r="T11"/>
    </row>
    <row r="12" spans="1:20" s="264" customFormat="1" ht="20.25" customHeight="1">
      <c r="A12" s="5"/>
      <c r="B12" s="1"/>
      <c r="C12" s="1"/>
      <c r="D12" s="7"/>
      <c r="E12" s="229">
        <f>SUM(E10:E11)</f>
        <v>1231276</v>
      </c>
      <c r="F12" s="7"/>
      <c r="G12" s="229">
        <f>SUM(G10:G11)</f>
        <v>1383089</v>
      </c>
      <c r="H12" s="7"/>
      <c r="I12" s="229">
        <f>SUM(I10:I11)</f>
        <v>664457</v>
      </c>
      <c r="J12" s="7"/>
      <c r="K12" s="229">
        <f>SUM(K10:K11)</f>
        <v>799240</v>
      </c>
      <c r="L12" s="263"/>
      <c r="M12" s="263"/>
      <c r="Q12"/>
      <c r="R12"/>
      <c r="S12"/>
      <c r="T12"/>
    </row>
    <row r="13" spans="1:20" s="264" customFormat="1" ht="20.25" customHeight="1">
      <c r="A13" s="248" t="s">
        <v>81</v>
      </c>
      <c r="B13" s="259"/>
      <c r="C13" s="259"/>
      <c r="D13" s="243"/>
      <c r="E13" s="265">
        <v>-803905</v>
      </c>
      <c r="F13" s="243"/>
      <c r="G13" s="265">
        <v>-876816</v>
      </c>
      <c r="H13" s="243"/>
      <c r="I13" s="265">
        <v>-387150</v>
      </c>
      <c r="J13" s="243"/>
      <c r="K13" s="265">
        <v>-440525</v>
      </c>
      <c r="L13" s="263"/>
      <c r="M13" s="263"/>
      <c r="Q13"/>
      <c r="R13"/>
      <c r="S13"/>
      <c r="T13"/>
    </row>
    <row r="14" spans="1:20" s="264" customFormat="1" ht="20.25" customHeight="1">
      <c r="A14" s="248" t="s">
        <v>82</v>
      </c>
      <c r="B14" s="259"/>
      <c r="C14" s="259"/>
      <c r="D14" s="243"/>
      <c r="E14" s="266">
        <v>-336249</v>
      </c>
      <c r="F14" s="243"/>
      <c r="G14" s="266">
        <v>-271476</v>
      </c>
      <c r="H14" s="243"/>
      <c r="I14" s="266">
        <v>-262542</v>
      </c>
      <c r="J14" s="243"/>
      <c r="K14" s="266">
        <v>-209990</v>
      </c>
      <c r="L14" s="263"/>
      <c r="M14" s="263"/>
      <c r="Q14"/>
      <c r="R14"/>
      <c r="S14"/>
      <c r="T14"/>
    </row>
    <row r="15" spans="1:20" s="264" customFormat="1" ht="20.25" customHeight="1">
      <c r="A15" s="5" t="s">
        <v>67</v>
      </c>
      <c r="B15" s="8"/>
      <c r="C15" s="8"/>
      <c r="D15" s="7"/>
      <c r="E15" s="229">
        <f>+E10+E13+E11+E14</f>
        <v>91122</v>
      </c>
      <c r="F15" s="7"/>
      <c r="G15" s="229">
        <f>+G10+G13+G11+G14</f>
        <v>234797</v>
      </c>
      <c r="H15" s="7"/>
      <c r="I15" s="229">
        <f>+I10+I13+I11+I14</f>
        <v>14765</v>
      </c>
      <c r="J15" s="7"/>
      <c r="K15" s="229">
        <f>+K10+K13+K11+K14</f>
        <v>148725</v>
      </c>
      <c r="L15" s="263"/>
      <c r="M15" s="263"/>
      <c r="Q15"/>
      <c r="R15"/>
      <c r="S15"/>
      <c r="T15"/>
    </row>
    <row r="16" spans="1:20" s="264" customFormat="1" ht="20.25" customHeight="1">
      <c r="A16" s="5"/>
      <c r="B16" s="8"/>
      <c r="C16" s="8"/>
      <c r="D16" s="7"/>
      <c r="E16" s="218"/>
      <c r="F16" s="7"/>
      <c r="G16" s="218"/>
      <c r="H16" s="7"/>
      <c r="I16" s="218"/>
      <c r="J16" s="7"/>
      <c r="K16" s="218"/>
      <c r="L16" s="263"/>
      <c r="M16" s="263"/>
      <c r="Q16"/>
      <c r="R16"/>
      <c r="S16"/>
      <c r="T16"/>
    </row>
    <row r="17" spans="1:20" s="264" customFormat="1" ht="20.25" hidden="1" customHeight="1">
      <c r="A17" s="248" t="s">
        <v>113</v>
      </c>
      <c r="B17" s="259"/>
      <c r="C17" s="259"/>
      <c r="E17" s="267"/>
      <c r="G17" s="267"/>
      <c r="I17" s="267"/>
      <c r="J17" s="268"/>
      <c r="K17" s="267"/>
      <c r="L17" s="263"/>
      <c r="M17" s="263"/>
      <c r="Q17"/>
      <c r="R17"/>
      <c r="S17"/>
      <c r="T17"/>
    </row>
    <row r="18" spans="1:20" s="264" customFormat="1" ht="20.25" customHeight="1">
      <c r="A18" s="248" t="s">
        <v>29</v>
      </c>
      <c r="B18" s="259"/>
      <c r="C18" s="1">
        <v>15</v>
      </c>
      <c r="D18" s="243"/>
      <c r="E18" s="265">
        <v>113016</v>
      </c>
      <c r="F18" s="243"/>
      <c r="G18" s="265">
        <v>72830</v>
      </c>
      <c r="H18" s="243"/>
      <c r="I18" s="265">
        <v>126382</v>
      </c>
      <c r="J18" s="243"/>
      <c r="K18" s="265">
        <v>89472</v>
      </c>
      <c r="L18" s="263"/>
      <c r="M18" s="263"/>
      <c r="Q18"/>
      <c r="R18"/>
      <c r="S18"/>
      <c r="T18"/>
    </row>
    <row r="19" spans="1:20" s="264" customFormat="1" ht="20.25" hidden="1" customHeight="1">
      <c r="A19" s="248" t="s">
        <v>306</v>
      </c>
      <c r="B19" s="259"/>
      <c r="C19" s="1"/>
      <c r="D19" s="243"/>
      <c r="E19" s="265"/>
      <c r="F19" s="243"/>
      <c r="G19" s="277">
        <v>0</v>
      </c>
      <c r="H19" s="243"/>
      <c r="I19" s="265"/>
      <c r="J19" s="243"/>
      <c r="K19" s="277">
        <v>0</v>
      </c>
      <c r="L19" s="263"/>
      <c r="M19" s="263"/>
      <c r="Q19"/>
      <c r="R19"/>
      <c r="S19"/>
      <c r="T19"/>
    </row>
    <row r="20" spans="1:20" s="264" customFormat="1" ht="20.25" customHeight="1">
      <c r="A20" s="248" t="s">
        <v>233</v>
      </c>
      <c r="B20" s="259"/>
      <c r="C20" s="1"/>
      <c r="D20" s="243"/>
      <c r="E20" s="277">
        <v>0</v>
      </c>
      <c r="F20" s="243"/>
      <c r="G20" s="253">
        <v>16582</v>
      </c>
      <c r="H20" s="243"/>
      <c r="I20" s="277">
        <v>0</v>
      </c>
      <c r="J20" s="277"/>
      <c r="K20" s="277">
        <v>0</v>
      </c>
      <c r="L20" s="263"/>
      <c r="M20" s="263"/>
      <c r="Q20"/>
      <c r="R20"/>
      <c r="S20"/>
      <c r="T20"/>
    </row>
    <row r="21" spans="1:20" s="264" customFormat="1" ht="20.25" customHeight="1">
      <c r="A21" s="248" t="s">
        <v>254</v>
      </c>
      <c r="B21" s="259"/>
      <c r="C21" s="1"/>
      <c r="D21" s="243"/>
      <c r="E21" s="277">
        <v>0</v>
      </c>
      <c r="F21" s="243"/>
      <c r="G21" s="253">
        <v>67722</v>
      </c>
      <c r="H21" s="243"/>
      <c r="I21" s="277">
        <v>0</v>
      </c>
      <c r="J21" s="277"/>
      <c r="K21" s="277">
        <v>0</v>
      </c>
      <c r="L21" s="263"/>
      <c r="M21" s="263"/>
      <c r="Q21"/>
      <c r="R21"/>
      <c r="S21"/>
      <c r="T21"/>
    </row>
    <row r="22" spans="1:20" s="264" customFormat="1" ht="20.25" customHeight="1">
      <c r="A22" s="248" t="s">
        <v>71</v>
      </c>
      <c r="B22" s="259"/>
      <c r="C22" s="259"/>
      <c r="D22" s="243"/>
      <c r="E22" s="265">
        <v>-4649</v>
      </c>
      <c r="F22" s="243"/>
      <c r="G22" s="265">
        <v>-5440</v>
      </c>
      <c r="H22" s="243"/>
      <c r="I22" s="265">
        <v>-4189</v>
      </c>
      <c r="J22" s="243"/>
      <c r="K22" s="265">
        <v>-4852</v>
      </c>
      <c r="L22" s="263"/>
      <c r="M22" s="263"/>
      <c r="Q22"/>
      <c r="R22"/>
      <c r="S22"/>
      <c r="T22"/>
    </row>
    <row r="23" spans="1:20" s="264" customFormat="1" ht="20.25" customHeight="1">
      <c r="A23" s="248" t="s">
        <v>46</v>
      </c>
      <c r="B23" s="259"/>
      <c r="C23" s="259"/>
      <c r="D23" s="243"/>
      <c r="E23" s="266">
        <v>-165236</v>
      </c>
      <c r="F23" s="243"/>
      <c r="G23" s="266">
        <v>-133927</v>
      </c>
      <c r="H23" s="243"/>
      <c r="I23" s="266">
        <v>-136036</v>
      </c>
      <c r="J23" s="243"/>
      <c r="K23" s="266">
        <v>-106040</v>
      </c>
      <c r="L23" s="263"/>
      <c r="M23" s="263"/>
      <c r="Q23"/>
      <c r="R23"/>
      <c r="S23"/>
      <c r="T23"/>
    </row>
    <row r="24" spans="1:20" s="264" customFormat="1" ht="20.25" customHeight="1">
      <c r="A24" s="5" t="s">
        <v>123</v>
      </c>
      <c r="B24" s="259"/>
      <c r="C24" s="259"/>
      <c r="D24" s="7"/>
      <c r="E24" s="236">
        <f>SUM(E15:E23)</f>
        <v>34253</v>
      </c>
      <c r="F24" s="245"/>
      <c r="G24" s="236">
        <f>SUM(G15:G23)</f>
        <v>252564</v>
      </c>
      <c r="H24" s="245"/>
      <c r="I24" s="236">
        <f>SUM(I15:I23)</f>
        <v>922</v>
      </c>
      <c r="J24" s="7"/>
      <c r="K24" s="236">
        <f>SUM(K15:K23)</f>
        <v>127305</v>
      </c>
      <c r="L24" s="263"/>
      <c r="M24" s="263"/>
      <c r="Q24"/>
      <c r="R24"/>
      <c r="S24"/>
      <c r="T24"/>
    </row>
    <row r="25" spans="1:20" s="264" customFormat="1" ht="20.25" customHeight="1">
      <c r="A25" s="5"/>
      <c r="B25" s="259"/>
      <c r="C25" s="259"/>
      <c r="D25" s="243"/>
      <c r="E25" s="265"/>
      <c r="F25" s="243"/>
      <c r="G25" s="265"/>
      <c r="H25" s="243"/>
      <c r="I25" s="265"/>
      <c r="J25" s="243"/>
      <c r="K25" s="265"/>
      <c r="L25" s="263"/>
      <c r="M25" s="263"/>
      <c r="Q25"/>
      <c r="R25"/>
      <c r="S25"/>
      <c r="T25"/>
    </row>
    <row r="26" spans="1:20" s="264" customFormat="1" ht="20.25" customHeight="1">
      <c r="A26" s="248" t="s">
        <v>47</v>
      </c>
      <c r="B26" s="259"/>
      <c r="C26" s="259"/>
      <c r="D26" s="265"/>
      <c r="E26" s="265">
        <v>-97614</v>
      </c>
      <c r="F26" s="265"/>
      <c r="G26" s="265">
        <v>-83572</v>
      </c>
      <c r="H26" s="265"/>
      <c r="I26" s="265">
        <v>-84976</v>
      </c>
      <c r="J26" s="265"/>
      <c r="K26" s="265">
        <v>-71742</v>
      </c>
      <c r="L26" s="263"/>
      <c r="M26" s="263"/>
      <c r="Q26"/>
      <c r="R26"/>
      <c r="S26"/>
      <c r="T26"/>
    </row>
    <row r="27" spans="1:20" s="264" customFormat="1" ht="20.25" customHeight="1">
      <c r="A27" s="248" t="s">
        <v>290</v>
      </c>
      <c r="B27" s="259"/>
      <c r="C27" s="259"/>
      <c r="D27" s="265"/>
      <c r="E27" s="37"/>
      <c r="F27" s="265"/>
      <c r="G27" s="37"/>
      <c r="H27" s="265"/>
      <c r="I27" s="37"/>
      <c r="J27" s="265"/>
      <c r="K27" s="37"/>
      <c r="L27" s="263"/>
      <c r="M27" s="263"/>
      <c r="Q27"/>
      <c r="R27"/>
      <c r="S27"/>
      <c r="T27"/>
    </row>
    <row r="28" spans="1:20" s="264" customFormat="1" ht="20.25" customHeight="1">
      <c r="A28" s="248" t="s">
        <v>285</v>
      </c>
      <c r="B28" s="259"/>
      <c r="C28" s="1">
        <v>3</v>
      </c>
      <c r="D28" s="265"/>
      <c r="E28" s="265">
        <v>-93828</v>
      </c>
      <c r="F28" s="265"/>
      <c r="G28" s="265">
        <v>-15507</v>
      </c>
      <c r="H28" s="265"/>
      <c r="I28" s="265">
        <v>-94126</v>
      </c>
      <c r="J28" s="265"/>
      <c r="K28" s="265">
        <v>-57015</v>
      </c>
      <c r="L28" s="263"/>
      <c r="M28" s="263"/>
      <c r="Q28"/>
      <c r="R28"/>
      <c r="S28"/>
      <c r="T28"/>
    </row>
    <row r="29" spans="1:20" s="264" customFormat="1" ht="20.25" customHeight="1">
      <c r="A29" s="248" t="s">
        <v>235</v>
      </c>
      <c r="B29" s="259"/>
      <c r="C29" s="1">
        <v>7</v>
      </c>
      <c r="D29" s="265"/>
      <c r="E29" s="265">
        <v>-112342</v>
      </c>
      <c r="F29" s="265"/>
      <c r="G29" s="265">
        <v>-54230</v>
      </c>
      <c r="H29" s="265"/>
      <c r="I29" s="265">
        <v>-34930</v>
      </c>
      <c r="J29" s="265"/>
      <c r="K29" s="265">
        <v>-10130</v>
      </c>
      <c r="L29" s="263"/>
      <c r="M29" s="263"/>
      <c r="Q29"/>
      <c r="R29"/>
      <c r="S29"/>
      <c r="T29"/>
    </row>
    <row r="30" spans="1:20" s="264" customFormat="1" ht="20.25" customHeight="1">
      <c r="A30" s="248" t="s">
        <v>142</v>
      </c>
      <c r="B30" s="259"/>
      <c r="C30" s="259"/>
      <c r="D30" s="265"/>
      <c r="E30" s="37"/>
      <c r="F30" s="265"/>
      <c r="G30" s="37"/>
      <c r="H30" s="265"/>
      <c r="I30" s="37"/>
      <c r="J30" s="265"/>
      <c r="K30" s="37"/>
      <c r="L30" s="263"/>
      <c r="M30" s="263"/>
      <c r="Q30"/>
      <c r="R30"/>
      <c r="S30"/>
      <c r="T30"/>
    </row>
    <row r="31" spans="1:20" s="264" customFormat="1" ht="20.25" customHeight="1">
      <c r="A31" s="248" t="s">
        <v>139</v>
      </c>
      <c r="B31" s="259"/>
      <c r="C31" s="1">
        <v>4</v>
      </c>
      <c r="D31" s="243"/>
      <c r="E31" s="266">
        <v>35966</v>
      </c>
      <c r="F31" s="243"/>
      <c r="G31" s="266">
        <v>34001</v>
      </c>
      <c r="H31" s="268"/>
      <c r="I31" s="276">
        <v>0</v>
      </c>
      <c r="J31" s="277"/>
      <c r="K31" s="276">
        <v>0</v>
      </c>
      <c r="L31" s="263"/>
      <c r="M31" s="263"/>
      <c r="Q31"/>
      <c r="R31"/>
      <c r="S31"/>
      <c r="T31"/>
    </row>
    <row r="32" spans="1:20" s="264" customFormat="1" ht="20.25" hidden="1" customHeight="1">
      <c r="A32" s="248" t="s">
        <v>167</v>
      </c>
      <c r="B32" s="259"/>
      <c r="C32" s="259"/>
      <c r="D32" s="243"/>
      <c r="E32" s="206"/>
      <c r="F32" s="269"/>
      <c r="G32" s="206"/>
      <c r="H32" s="270"/>
      <c r="I32" s="206"/>
      <c r="J32" s="270"/>
      <c r="K32" s="206"/>
      <c r="L32" s="263"/>
      <c r="M32" s="263"/>
      <c r="Q32"/>
      <c r="R32"/>
      <c r="S32"/>
      <c r="T32"/>
    </row>
    <row r="33" spans="1:20" s="264" customFormat="1" ht="20.25" hidden="1" customHeight="1">
      <c r="A33" s="271" t="s">
        <v>168</v>
      </c>
      <c r="B33" s="259"/>
      <c r="C33" s="259"/>
      <c r="D33" s="243"/>
      <c r="E33" s="206"/>
      <c r="F33" s="269"/>
      <c r="G33" s="206"/>
      <c r="H33" s="270"/>
      <c r="I33" s="206"/>
      <c r="J33" s="270"/>
      <c r="K33" s="206"/>
      <c r="L33" s="263"/>
      <c r="M33" s="263"/>
      <c r="Q33"/>
      <c r="R33"/>
      <c r="S33"/>
      <c r="T33"/>
    </row>
    <row r="34" spans="1:20" ht="20.25" customHeight="1">
      <c r="A34" s="5" t="s">
        <v>260</v>
      </c>
      <c r="B34" s="2"/>
      <c r="C34" s="2"/>
      <c r="D34" s="9"/>
      <c r="E34" s="234">
        <f>SUM(E24:E31)</f>
        <v>-233565</v>
      </c>
      <c r="F34" s="9"/>
      <c r="G34" s="9">
        <f>SUM(G24:G31)</f>
        <v>133256</v>
      </c>
      <c r="H34" s="9"/>
      <c r="I34" s="234">
        <f>SUM(I24:I31)</f>
        <v>-213110</v>
      </c>
      <c r="J34" s="9"/>
      <c r="K34" s="9">
        <f>SUM(K24:K31)</f>
        <v>-11582</v>
      </c>
      <c r="R34" s="219"/>
      <c r="T34" s="219"/>
    </row>
    <row r="35" spans="1:20" ht="20.25" customHeight="1">
      <c r="A35" s="248" t="s">
        <v>274</v>
      </c>
      <c r="B35" s="1"/>
      <c r="C35" s="1"/>
      <c r="D35" s="265"/>
      <c r="E35" s="266">
        <v>16763</v>
      </c>
      <c r="F35" s="265"/>
      <c r="G35" s="266">
        <v>16504</v>
      </c>
      <c r="H35" s="265"/>
      <c r="I35" s="266">
        <v>14777</v>
      </c>
      <c r="J35" s="265"/>
      <c r="K35" s="266">
        <v>26514</v>
      </c>
    </row>
    <row r="36" spans="1:20" ht="20.25" customHeight="1" thickBot="1">
      <c r="A36" s="5" t="s">
        <v>122</v>
      </c>
      <c r="B36" s="1"/>
      <c r="C36" s="1"/>
      <c r="D36" s="9"/>
      <c r="E36" s="306">
        <f>SUM(E33:E35)</f>
        <v>-216802</v>
      </c>
      <c r="F36" s="9"/>
      <c r="G36" s="210">
        <f>SUM(G33:G35)</f>
        <v>149760</v>
      </c>
      <c r="H36" s="9"/>
      <c r="I36" s="306">
        <f>SUM(I33:I35)</f>
        <v>-198333</v>
      </c>
      <c r="J36" s="9"/>
      <c r="K36" s="210">
        <f>SUM(K33:K35)</f>
        <v>14932</v>
      </c>
    </row>
    <row r="37" spans="1:20" ht="20.25" customHeight="1" thickTop="1">
      <c r="A37" s="5"/>
      <c r="B37" s="1"/>
      <c r="C37" s="1"/>
      <c r="D37" s="9"/>
      <c r="E37" s="9"/>
      <c r="F37" s="9"/>
      <c r="G37" s="9"/>
      <c r="H37" s="9"/>
      <c r="I37" s="9"/>
      <c r="J37" s="9"/>
      <c r="K37" s="9"/>
    </row>
    <row r="38" spans="1:20" ht="20.25" customHeight="1">
      <c r="A38" s="5" t="s">
        <v>261</v>
      </c>
    </row>
    <row r="39" spans="1:20" ht="20.25" customHeight="1">
      <c r="A39" s="248" t="s">
        <v>206</v>
      </c>
      <c r="D39" s="265"/>
      <c r="E39" s="273">
        <f>E41-E40</f>
        <v>-221264</v>
      </c>
      <c r="F39" s="265"/>
      <c r="G39" s="265">
        <v>140284</v>
      </c>
      <c r="H39" s="265"/>
      <c r="I39" s="273">
        <f>I41-I40</f>
        <v>-198333</v>
      </c>
      <c r="J39" s="265"/>
      <c r="K39" s="265">
        <f>K41-K40</f>
        <v>14932</v>
      </c>
    </row>
    <row r="40" spans="1:20" s="264" customFormat="1" ht="20.25" customHeight="1">
      <c r="A40" s="248" t="s">
        <v>54</v>
      </c>
      <c r="B40"/>
      <c r="C40"/>
      <c r="D40" s="265"/>
      <c r="E40" s="266">
        <v>4462</v>
      </c>
      <c r="F40" s="265"/>
      <c r="G40" s="266">
        <v>9476</v>
      </c>
      <c r="H40" s="232"/>
      <c r="I40" s="276"/>
      <c r="J40" s="277"/>
      <c r="K40" s="276">
        <v>0</v>
      </c>
      <c r="L40" s="263"/>
      <c r="M40" s="263"/>
      <c r="Q40"/>
      <c r="R40"/>
    </row>
    <row r="41" spans="1:20" s="264" customFormat="1" ht="20.25" customHeight="1" thickBot="1">
      <c r="A41" s="5" t="s">
        <v>122</v>
      </c>
      <c r="B41"/>
      <c r="C41"/>
      <c r="D41" s="9"/>
      <c r="E41" s="306">
        <f>E36</f>
        <v>-216802</v>
      </c>
      <c r="F41" s="9"/>
      <c r="G41" s="210">
        <f>G36</f>
        <v>149760</v>
      </c>
      <c r="H41" s="9"/>
      <c r="I41" s="306">
        <f>I36</f>
        <v>-198333</v>
      </c>
      <c r="J41" s="9"/>
      <c r="K41" s="210">
        <f>K36</f>
        <v>14932</v>
      </c>
      <c r="L41" s="263"/>
      <c r="M41" s="263"/>
      <c r="Q41"/>
      <c r="R41"/>
    </row>
    <row r="42" spans="1:20" s="264" customFormat="1" ht="20.25" customHeight="1" thickTop="1">
      <c r="A42" s="248"/>
      <c r="B42" s="249"/>
      <c r="C42" s="249"/>
      <c r="D42" s="265"/>
      <c r="E42" s="232"/>
      <c r="F42" s="265"/>
      <c r="G42" s="232"/>
      <c r="H42" s="265"/>
      <c r="I42" s="232"/>
      <c r="J42" s="273"/>
      <c r="K42" s="232"/>
      <c r="L42" s="263"/>
      <c r="M42" s="263"/>
      <c r="Q42"/>
      <c r="R42"/>
    </row>
    <row r="43" spans="1:20" s="264" customFormat="1" ht="20.25" customHeight="1" thickBot="1">
      <c r="A43" s="5" t="s">
        <v>284</v>
      </c>
      <c r="B43" s="1"/>
      <c r="C43" s="1">
        <v>11</v>
      </c>
      <c r="D43" s="220"/>
      <c r="E43" s="323">
        <v>-0.183</v>
      </c>
      <c r="F43" s="322"/>
      <c r="G43" s="323">
        <v>0.12</v>
      </c>
      <c r="H43" s="322"/>
      <c r="I43" s="323">
        <v>-0.16400000000000001</v>
      </c>
      <c r="J43" s="322"/>
      <c r="K43" s="323">
        <v>0.01</v>
      </c>
      <c r="L43" s="263"/>
      <c r="M43" s="263"/>
      <c r="Q43"/>
      <c r="R43"/>
    </row>
    <row r="44" spans="1:20" s="264" customFormat="1" ht="20.25" customHeight="1" thickTop="1" thickBot="1">
      <c r="A44" s="5" t="s">
        <v>283</v>
      </c>
      <c r="B44" s="1"/>
      <c r="C44" s="1">
        <v>11</v>
      </c>
      <c r="D44" s="220"/>
      <c r="E44" s="323">
        <v>-0.14499999999999999</v>
      </c>
      <c r="F44" s="322"/>
      <c r="G44" s="323">
        <v>0.12</v>
      </c>
      <c r="H44" s="322"/>
      <c r="I44" s="323">
        <v>-0.13</v>
      </c>
      <c r="J44" s="322"/>
      <c r="K44" s="323">
        <v>0.01</v>
      </c>
      <c r="L44" s="263"/>
      <c r="M44" s="263"/>
      <c r="Q44"/>
      <c r="R44"/>
    </row>
    <row r="45" spans="1:20" s="264" customFormat="1" ht="20.25" customHeight="1" thickTop="1">
      <c r="A45" s="248"/>
      <c r="B45" s="1"/>
      <c r="C45" s="1"/>
      <c r="D45" s="220"/>
      <c r="E45" s="221"/>
      <c r="F45" s="220"/>
      <c r="G45" s="221"/>
      <c r="H45" s="222"/>
      <c r="I45" s="221"/>
      <c r="J45" s="222"/>
      <c r="K45" s="221"/>
      <c r="L45" s="263"/>
      <c r="M45" s="263"/>
      <c r="Q45"/>
      <c r="R45"/>
      <c r="S45"/>
      <c r="T45"/>
    </row>
    <row r="46" spans="1:20" s="264" customFormat="1" ht="20.25" customHeight="1">
      <c r="A46" s="12" t="s">
        <v>87</v>
      </c>
      <c r="B46" s="2"/>
      <c r="C46" s="2"/>
      <c r="D46" s="7"/>
      <c r="E46" s="17"/>
      <c r="F46" s="7"/>
      <c r="G46" s="17"/>
      <c r="H46" s="7"/>
      <c r="I46" s="17"/>
      <c r="J46" s="7"/>
      <c r="K46" s="17"/>
      <c r="L46" s="263"/>
      <c r="M46" s="263"/>
      <c r="Q46"/>
      <c r="R46"/>
      <c r="S46"/>
      <c r="T46"/>
    </row>
    <row r="47" spans="1:20" s="264" customFormat="1" ht="20.25" customHeight="1">
      <c r="A47" s="13" t="s">
        <v>96</v>
      </c>
      <c r="B47" s="2"/>
      <c r="C47" s="2"/>
      <c r="D47" s="7"/>
      <c r="E47" s="17"/>
      <c r="F47" s="7"/>
      <c r="G47" s="17"/>
      <c r="H47" s="7"/>
      <c r="I47" s="17"/>
      <c r="J47" s="7"/>
      <c r="K47" s="17"/>
      <c r="L47" s="263"/>
      <c r="M47" s="263"/>
      <c r="Q47"/>
      <c r="R47"/>
      <c r="S47"/>
      <c r="T47"/>
    </row>
    <row r="48" spans="1:20" s="264" customFormat="1" ht="20.25" customHeight="1">
      <c r="A48" s="14"/>
      <c r="B48" s="14"/>
      <c r="C48" s="14"/>
      <c r="D48" s="14"/>
      <c r="E48" s="13"/>
      <c r="F48" s="14"/>
      <c r="G48" s="13"/>
      <c r="H48" s="7"/>
      <c r="I48" s="17"/>
      <c r="J48" s="7"/>
      <c r="K48" s="17"/>
      <c r="L48" s="263"/>
      <c r="M48" s="263"/>
      <c r="Q48"/>
      <c r="R48"/>
      <c r="S48"/>
      <c r="T48"/>
    </row>
    <row r="49" spans="1:20" s="264" customFormat="1" ht="20.25" customHeight="1">
      <c r="A49" s="5"/>
      <c r="B49" s="1"/>
      <c r="C49" s="1"/>
      <c r="D49" s="1"/>
      <c r="E49" s="350" t="s">
        <v>13</v>
      </c>
      <c r="F49" s="350"/>
      <c r="G49" s="350"/>
      <c r="H49" s="245"/>
      <c r="I49" s="350" t="s">
        <v>37</v>
      </c>
      <c r="J49" s="350"/>
      <c r="K49" s="350"/>
      <c r="L49" s="263"/>
      <c r="M49" s="263"/>
      <c r="Q49"/>
      <c r="R49"/>
      <c r="S49"/>
      <c r="T49"/>
    </row>
    <row r="50" spans="1:20" s="264" customFormat="1" ht="20.25" customHeight="1">
      <c r="A50" s="5"/>
      <c r="B50" s="1"/>
      <c r="C50" s="1"/>
      <c r="D50" s="1"/>
      <c r="E50" s="350" t="s">
        <v>38</v>
      </c>
      <c r="F50" s="350"/>
      <c r="G50" s="350"/>
      <c r="H50" s="245"/>
      <c r="I50" s="350" t="s">
        <v>38</v>
      </c>
      <c r="J50" s="350"/>
      <c r="K50" s="350"/>
      <c r="L50" s="263"/>
      <c r="M50" s="263"/>
      <c r="Q50"/>
      <c r="R50"/>
      <c r="S50"/>
      <c r="T50"/>
    </row>
    <row r="51" spans="1:20" s="264" customFormat="1" ht="33" customHeight="1">
      <c r="A51" s="5"/>
      <c r="B51" s="1"/>
      <c r="C51" s="1"/>
      <c r="D51" s="1"/>
      <c r="E51" s="352" t="str">
        <f>E6</f>
        <v>Nine-month period ended 
30 September</v>
      </c>
      <c r="F51" s="352"/>
      <c r="G51" s="352"/>
      <c r="H51" s="251"/>
      <c r="I51" s="352" t="str">
        <f>E51</f>
        <v>Nine-month period ended 
30 September</v>
      </c>
      <c r="J51" s="352"/>
      <c r="K51" s="352"/>
      <c r="L51" s="263"/>
      <c r="M51" s="263"/>
      <c r="Q51"/>
      <c r="R51"/>
      <c r="S51"/>
      <c r="T51"/>
    </row>
    <row r="52" spans="1:20" s="264" customFormat="1" ht="20.25" customHeight="1">
      <c r="A52" s="5"/>
      <c r="B52" s="217"/>
      <c r="C52" s="217"/>
      <c r="D52" s="249"/>
      <c r="E52" s="249">
        <v>2024</v>
      </c>
      <c r="F52" s="249"/>
      <c r="G52" s="249">
        <v>2023</v>
      </c>
      <c r="H52" s="249"/>
      <c r="I52" s="249">
        <f>E52</f>
        <v>2024</v>
      </c>
      <c r="J52" s="249"/>
      <c r="K52" s="249">
        <f>G52</f>
        <v>2023</v>
      </c>
      <c r="L52" s="263"/>
      <c r="M52" s="263"/>
      <c r="Q52"/>
      <c r="R52"/>
      <c r="S52"/>
      <c r="T52"/>
    </row>
    <row r="53" spans="1:20" ht="20.25" customHeight="1">
      <c r="A53" s="5"/>
      <c r="B53" s="217"/>
      <c r="C53" s="217"/>
      <c r="D53" s="217"/>
      <c r="E53" s="351" t="s">
        <v>15</v>
      </c>
      <c r="F53" s="351"/>
      <c r="G53" s="351"/>
      <c r="H53" s="351"/>
      <c r="I53" s="351"/>
      <c r="J53" s="351"/>
      <c r="K53" s="351"/>
    </row>
    <row r="54" spans="1:20" ht="20.25" customHeight="1">
      <c r="A54" s="10" t="s">
        <v>122</v>
      </c>
      <c r="D54" s="265"/>
      <c r="E54" s="77">
        <f>E41</f>
        <v>-216802</v>
      </c>
      <c r="F54" s="265"/>
      <c r="G54" s="265">
        <f>G41</f>
        <v>149760</v>
      </c>
      <c r="H54" s="265"/>
      <c r="I54" s="77">
        <f>I41</f>
        <v>-198333</v>
      </c>
      <c r="J54" s="265"/>
      <c r="K54" s="265">
        <f>K41</f>
        <v>14932</v>
      </c>
    </row>
    <row r="55" spans="1:20" ht="20.25" customHeight="1">
      <c r="A55" s="274"/>
      <c r="D55" s="223"/>
      <c r="E55" s="275"/>
      <c r="F55" s="275"/>
      <c r="G55" s="275"/>
      <c r="H55" s="275"/>
      <c r="I55" s="275"/>
      <c r="J55" s="275"/>
      <c r="K55" s="275"/>
    </row>
    <row r="56" spans="1:20" ht="20.25" customHeight="1">
      <c r="A56" s="224" t="s">
        <v>262</v>
      </c>
      <c r="D56" s="223"/>
      <c r="E56" s="275"/>
      <c r="F56" s="275"/>
      <c r="G56" s="275"/>
      <c r="H56" s="275"/>
      <c r="I56" s="275"/>
      <c r="J56" s="275"/>
      <c r="K56" s="275"/>
    </row>
    <row r="57" spans="1:20" ht="20.25" customHeight="1">
      <c r="A57" s="6" t="s">
        <v>242</v>
      </c>
      <c r="D57" s="223"/>
      <c r="E57" s="275"/>
      <c r="F57" s="275"/>
      <c r="G57" s="275"/>
      <c r="H57" s="275"/>
      <c r="I57" s="275"/>
      <c r="J57" s="275"/>
      <c r="K57" s="275"/>
    </row>
    <row r="58" spans="1:20" ht="20.25" customHeight="1">
      <c r="A58" s="248" t="s">
        <v>207</v>
      </c>
      <c r="B58" s="1"/>
      <c r="C58" s="1"/>
      <c r="D58" s="223"/>
      <c r="E58" s="276">
        <v>-66328</v>
      </c>
      <c r="F58" s="277"/>
      <c r="G58" s="276">
        <v>71665</v>
      </c>
      <c r="H58" s="277"/>
      <c r="I58" s="276">
        <v>0</v>
      </c>
      <c r="J58" s="277"/>
      <c r="K58" s="276">
        <v>0</v>
      </c>
      <c r="T58" s="34"/>
    </row>
    <row r="59" spans="1:20" ht="20.25" hidden="1" customHeight="1" thickBot="1">
      <c r="A59" s="10" t="s">
        <v>241</v>
      </c>
      <c r="B59" s="1"/>
      <c r="C59" s="1"/>
      <c r="D59" s="223"/>
      <c r="E59" s="228">
        <f>E58</f>
        <v>-66328</v>
      </c>
      <c r="F59" s="207"/>
      <c r="G59" s="228">
        <f>G58</f>
        <v>71665</v>
      </c>
      <c r="H59" s="207"/>
      <c r="I59" s="228">
        <f>I58</f>
        <v>0</v>
      </c>
      <c r="J59" s="207"/>
      <c r="K59" s="228">
        <f>K58</f>
        <v>0</v>
      </c>
      <c r="T59" s="34"/>
    </row>
    <row r="60" spans="1:20" ht="20.25" hidden="1" customHeight="1" thickTop="1">
      <c r="A60" s="225" t="s">
        <v>240</v>
      </c>
      <c r="B60" s="1"/>
      <c r="C60" s="1"/>
      <c r="F60" s="272"/>
      <c r="H60" s="272"/>
      <c r="J60" s="272"/>
      <c r="T60" s="34"/>
    </row>
    <row r="61" spans="1:20" ht="20.25" hidden="1" customHeight="1">
      <c r="B61" s="1"/>
      <c r="C61" s="1"/>
      <c r="D61" s="223"/>
      <c r="E61" s="277"/>
      <c r="F61" s="277"/>
      <c r="G61" s="277"/>
      <c r="H61" s="277"/>
      <c r="I61" s="277"/>
      <c r="J61" s="277"/>
      <c r="K61" s="277"/>
      <c r="T61" s="34"/>
    </row>
    <row r="62" spans="1:20" ht="20.25" hidden="1" customHeight="1">
      <c r="A62" s="6" t="s">
        <v>216</v>
      </c>
      <c r="D62" s="223"/>
      <c r="E62" s="226"/>
      <c r="F62" s="226"/>
      <c r="G62" s="226"/>
      <c r="H62" s="226"/>
      <c r="I62" s="226"/>
      <c r="J62" s="226"/>
      <c r="K62" s="226"/>
      <c r="T62" s="34"/>
    </row>
    <row r="63" spans="1:20" ht="20.25" hidden="1" customHeight="1">
      <c r="A63" t="s">
        <v>215</v>
      </c>
      <c r="D63" s="223"/>
      <c r="E63" s="207">
        <v>0</v>
      </c>
      <c r="F63" s="207"/>
      <c r="G63" s="277">
        <v>0</v>
      </c>
      <c r="H63" s="207"/>
      <c r="I63" s="207">
        <v>0</v>
      </c>
      <c r="J63" s="207"/>
      <c r="K63" s="207">
        <v>0</v>
      </c>
      <c r="T63" s="34"/>
    </row>
    <row r="64" spans="1:20" ht="20.25" hidden="1" customHeight="1">
      <c r="A64" t="s">
        <v>243</v>
      </c>
      <c r="D64" s="223"/>
      <c r="E64" s="301">
        <v>0</v>
      </c>
      <c r="F64" s="207"/>
      <c r="G64" s="276">
        <v>0</v>
      </c>
      <c r="H64" s="207"/>
      <c r="I64" s="301">
        <v>0</v>
      </c>
      <c r="J64" s="207"/>
      <c r="K64" s="301">
        <v>0</v>
      </c>
      <c r="T64" s="34"/>
    </row>
    <row r="65" spans="1:20" ht="20.25" hidden="1" customHeight="1">
      <c r="A65" s="10" t="s">
        <v>244</v>
      </c>
      <c r="D65" s="226">
        <f t="shared" ref="D65" si="0">SUM(D63:D64)</f>
        <v>0</v>
      </c>
      <c r="E65" s="300">
        <f t="shared" ref="E65:K65" si="1">SUM(E63:E64)</f>
        <v>0</v>
      </c>
      <c r="F65" s="227">
        <f t="shared" si="1"/>
        <v>0</v>
      </c>
      <c r="G65" s="300">
        <f t="shared" si="1"/>
        <v>0</v>
      </c>
      <c r="H65" s="227">
        <f t="shared" si="1"/>
        <v>0</v>
      </c>
      <c r="I65" s="302">
        <f t="shared" si="1"/>
        <v>0</v>
      </c>
      <c r="J65" s="227">
        <f t="shared" si="1"/>
        <v>0</v>
      </c>
      <c r="K65" s="302">
        <f t="shared" si="1"/>
        <v>0</v>
      </c>
      <c r="T65" s="34"/>
    </row>
    <row r="66" spans="1:20" ht="20.25" hidden="1" customHeight="1">
      <c r="A66" s="10" t="s">
        <v>217</v>
      </c>
      <c r="D66" s="226">
        <f>SUM(D59,D65)</f>
        <v>0</v>
      </c>
      <c r="E66" s="301">
        <f>E59+E65</f>
        <v>-66328</v>
      </c>
      <c r="F66" s="207">
        <f>SUM(F59,F65)</f>
        <v>0</v>
      </c>
      <c r="G66" s="301">
        <f>G59+G65</f>
        <v>71665</v>
      </c>
      <c r="H66" s="207">
        <f>SUM(H59,H65)</f>
        <v>0</v>
      </c>
      <c r="I66" s="303">
        <f>I59+I65</f>
        <v>0</v>
      </c>
      <c r="J66" s="207">
        <f>SUM(J59,J65)</f>
        <v>0</v>
      </c>
      <c r="K66" s="303">
        <f>K59+K65</f>
        <v>0</v>
      </c>
      <c r="T66" s="34"/>
    </row>
    <row r="67" spans="1:20" ht="20.25" customHeight="1" thickBot="1">
      <c r="A67" s="10" t="s">
        <v>153</v>
      </c>
      <c r="D67" s="7">
        <f t="shared" ref="D67:J67" si="2">SUM(D54,D66)</f>
        <v>0</v>
      </c>
      <c r="E67" s="228">
        <f>SUM(E66,E54)</f>
        <v>-283130</v>
      </c>
      <c r="F67" s="324">
        <f t="shared" si="2"/>
        <v>0</v>
      </c>
      <c r="G67" s="228">
        <f>SUM(G66,G54)</f>
        <v>221425</v>
      </c>
      <c r="H67" s="324">
        <f t="shared" si="2"/>
        <v>0</v>
      </c>
      <c r="I67" s="228">
        <f>SUM(I66,I54)</f>
        <v>-198333</v>
      </c>
      <c r="J67" s="324">
        <f t="shared" si="2"/>
        <v>0</v>
      </c>
      <c r="K67" s="228">
        <f>SUM(K66,K54)</f>
        <v>14932</v>
      </c>
      <c r="T67" s="34"/>
    </row>
    <row r="68" spans="1:20" ht="20.25" customHeight="1" thickTop="1">
      <c r="B68" s="1"/>
      <c r="C68" s="1"/>
      <c r="D68" s="223"/>
      <c r="E68" s="277"/>
      <c r="F68" s="277"/>
      <c r="G68" s="277"/>
      <c r="H68" s="277"/>
      <c r="I68" s="277"/>
      <c r="J68" s="277"/>
      <c r="K68" s="277"/>
      <c r="T68" s="34"/>
    </row>
    <row r="69" spans="1:20" ht="20.25" customHeight="1">
      <c r="A69" s="10" t="s">
        <v>263</v>
      </c>
      <c r="D69" s="223"/>
      <c r="E69" s="226"/>
      <c r="F69" s="226"/>
      <c r="G69" s="226"/>
      <c r="H69" s="226"/>
      <c r="I69" s="226"/>
      <c r="J69" s="226"/>
      <c r="K69" s="226"/>
    </row>
    <row r="70" spans="1:20" s="10" customFormat="1" ht="20.25" customHeight="1">
      <c r="A70" s="248" t="s">
        <v>206</v>
      </c>
      <c r="D70" s="77">
        <f t="shared" ref="D70" si="3">D67</f>
        <v>0</v>
      </c>
      <c r="E70" s="77">
        <f>E67-E71</f>
        <v>-287592</v>
      </c>
      <c r="F70" s="77">
        <f t="shared" ref="F70:J70" si="4">F67</f>
        <v>0</v>
      </c>
      <c r="G70" s="77">
        <f>G67-G71</f>
        <v>211949</v>
      </c>
      <c r="H70" s="77">
        <f t="shared" si="4"/>
        <v>0</v>
      </c>
      <c r="I70" s="77">
        <f>I67-I71</f>
        <v>-198333</v>
      </c>
      <c r="J70" s="77">
        <f t="shared" si="4"/>
        <v>0</v>
      </c>
      <c r="K70" s="77">
        <f>K54</f>
        <v>14932</v>
      </c>
      <c r="L70" s="263"/>
      <c r="M70" s="263"/>
      <c r="N70" s="264"/>
      <c r="O70" s="264"/>
      <c r="P70" s="264"/>
      <c r="Q70"/>
      <c r="R70"/>
      <c r="S70"/>
    </row>
    <row r="71" spans="1:20" ht="20.25" customHeight="1">
      <c r="A71" t="s">
        <v>54</v>
      </c>
      <c r="D71" s="223"/>
      <c r="E71" s="276">
        <f>E40</f>
        <v>4462</v>
      </c>
      <c r="F71" s="277"/>
      <c r="G71" s="276">
        <f>G40</f>
        <v>9476</v>
      </c>
      <c r="H71" s="277"/>
      <c r="I71" s="276">
        <f>I40</f>
        <v>0</v>
      </c>
      <c r="J71" s="277"/>
      <c r="K71" s="276">
        <f>K40</f>
        <v>0</v>
      </c>
    </row>
    <row r="72" spans="1:20" ht="20.25" customHeight="1" thickBot="1">
      <c r="A72" s="10" t="s">
        <v>264</v>
      </c>
      <c r="D72" s="9">
        <f t="shared" ref="D72" si="5">D67</f>
        <v>0</v>
      </c>
      <c r="E72" s="228">
        <f>E67</f>
        <v>-283130</v>
      </c>
      <c r="F72" s="324">
        <f t="shared" ref="F72:J72" si="6">F67</f>
        <v>0</v>
      </c>
      <c r="G72" s="228">
        <f>G67</f>
        <v>221425</v>
      </c>
      <c r="H72" s="324">
        <f t="shared" si="6"/>
        <v>0</v>
      </c>
      <c r="I72" s="228">
        <f>I67</f>
        <v>-198333</v>
      </c>
      <c r="J72" s="324">
        <f t="shared" si="6"/>
        <v>0</v>
      </c>
      <c r="K72" s="228">
        <f>K67</f>
        <v>14932</v>
      </c>
    </row>
    <row r="73" spans="1:20" ht="20.25" customHeight="1" thickTop="1">
      <c r="B73" s="1"/>
      <c r="C73" s="1"/>
      <c r="D73" s="220"/>
      <c r="E73" s="248"/>
      <c r="F73" s="220"/>
      <c r="G73" s="248"/>
      <c r="H73" s="222"/>
      <c r="I73" s="248"/>
      <c r="J73" s="222"/>
      <c r="K73" s="248"/>
    </row>
  </sheetData>
  <mergeCells count="14">
    <mergeCell ref="E53:K53"/>
    <mergeCell ref="E8:K8"/>
    <mergeCell ref="E49:G49"/>
    <mergeCell ref="I49:K49"/>
    <mergeCell ref="E50:G50"/>
    <mergeCell ref="I50:K50"/>
    <mergeCell ref="E51:G51"/>
    <mergeCell ref="I51:K51"/>
    <mergeCell ref="E4:G4"/>
    <mergeCell ref="I4:K4"/>
    <mergeCell ref="E5:G5"/>
    <mergeCell ref="I5:K5"/>
    <mergeCell ref="E6:G6"/>
    <mergeCell ref="I6:K6"/>
  </mergeCells>
  <printOptions gridLinesSet="0"/>
  <pageMargins left="0.7" right="0.7" top="0.75" bottom="0.75" header="0.3" footer="0.3"/>
  <pageSetup paperSize="9" scale="64" firstPageNumber="7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5" max="10" man="1"/>
  </rowBreaks>
  <ignoredErrors>
    <ignoredError sqref="I70 E66:I67 E70:G7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6"/>
  <sheetViews>
    <sheetView view="pageBreakPreview" topLeftCell="A21" zoomScale="60" zoomScaleNormal="60" workbookViewId="0">
      <selection activeCell="A51" sqref="A51"/>
    </sheetView>
  </sheetViews>
  <sheetFormatPr defaultColWidth="38.453125" defaultRowHeight="20.9" customHeight="1"/>
  <cols>
    <col min="1" max="1" width="68" customWidth="1"/>
    <col min="2" max="2" width="44.1796875" hidden="1" customWidth="1"/>
    <col min="3" max="3" width="18.81640625" customWidth="1"/>
    <col min="4" max="4" width="1.54296875" customWidth="1"/>
    <col min="5" max="5" width="15.54296875" customWidth="1"/>
    <col min="6" max="6" width="1.54296875" customWidth="1"/>
    <col min="7" max="7" width="15.54296875" customWidth="1"/>
    <col min="8" max="8" width="1.54296875" customWidth="1"/>
    <col min="9" max="9" width="15.54296875" customWidth="1"/>
    <col min="10" max="10" width="1.54296875" customWidth="1"/>
    <col min="11" max="11" width="15.54296875" customWidth="1"/>
    <col min="12" max="12" width="1.54296875" customWidth="1"/>
    <col min="13" max="13" width="15.54296875" customWidth="1"/>
    <col min="14" max="14" width="1.54296875" customWidth="1"/>
    <col min="15" max="15" width="15.54296875" customWidth="1"/>
    <col min="16" max="16" width="1.54296875" customWidth="1"/>
    <col min="17" max="17" width="15.54296875" customWidth="1"/>
    <col min="18" max="18" width="1.54296875" customWidth="1"/>
    <col min="19" max="19" width="15.54296875" customWidth="1"/>
    <col min="20" max="20" width="1.54296875" customWidth="1"/>
    <col min="21" max="21" width="15.54296875" customWidth="1"/>
    <col min="22" max="22" width="1.54296875" customWidth="1"/>
    <col min="23" max="23" width="15.54296875" customWidth="1"/>
    <col min="24" max="24" width="12.54296875" customWidth="1"/>
    <col min="25" max="25" width="9.453125" customWidth="1"/>
  </cols>
  <sheetData>
    <row r="1" spans="1:24" ht="19.5" customHeight="1">
      <c r="A1" s="12" t="s">
        <v>87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</row>
    <row r="2" spans="1:24" ht="19.5" customHeight="1">
      <c r="A2" s="14" t="s">
        <v>140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</row>
    <row r="3" spans="1:24" ht="19.5" customHeigh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4" spans="1:24" ht="19.5" customHeight="1">
      <c r="A4" s="14"/>
      <c r="B4" s="14"/>
      <c r="C4" s="14"/>
      <c r="D4" s="14"/>
      <c r="E4" s="354" t="s">
        <v>39</v>
      </c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14"/>
    </row>
    <row r="5" spans="1:24" ht="19.5" customHeight="1">
      <c r="B5" s="249"/>
      <c r="C5" s="249"/>
      <c r="D5" s="249"/>
      <c r="E5" s="23"/>
      <c r="F5" s="23"/>
      <c r="G5" s="23"/>
      <c r="H5" s="23"/>
      <c r="I5" s="353" t="s">
        <v>27</v>
      </c>
      <c r="J5" s="353"/>
      <c r="K5" s="353"/>
      <c r="L5" s="23"/>
      <c r="M5" s="353" t="s">
        <v>51</v>
      </c>
      <c r="N5" s="353"/>
      <c r="O5" s="353"/>
      <c r="P5" s="353"/>
      <c r="Q5" s="353"/>
      <c r="R5" s="23"/>
      <c r="S5" s="23"/>
    </row>
    <row r="6" spans="1:24" ht="19.5" customHeight="1">
      <c r="B6" s="249"/>
      <c r="C6" s="249"/>
      <c r="D6" s="249"/>
      <c r="E6" s="23"/>
      <c r="F6" s="23"/>
      <c r="G6" s="217"/>
      <c r="H6" s="217"/>
      <c r="K6" s="249"/>
      <c r="L6" s="217"/>
      <c r="M6" s="249"/>
      <c r="N6" s="249"/>
      <c r="O6" s="249" t="s">
        <v>74</v>
      </c>
      <c r="P6" s="249"/>
      <c r="R6" s="249"/>
      <c r="S6" s="249" t="s">
        <v>17</v>
      </c>
      <c r="T6" s="249"/>
      <c r="U6" s="249"/>
      <c r="V6" s="249"/>
      <c r="W6" s="249"/>
    </row>
    <row r="7" spans="1:24" ht="19.5" customHeight="1">
      <c r="B7" s="249"/>
      <c r="C7" s="249"/>
      <c r="D7" s="249"/>
      <c r="E7" s="249" t="s">
        <v>18</v>
      </c>
      <c r="F7" s="249"/>
      <c r="G7" s="249" t="s">
        <v>48</v>
      </c>
      <c r="H7" s="249"/>
      <c r="I7" s="249"/>
      <c r="J7" s="249"/>
      <c r="K7" s="249"/>
      <c r="L7" s="249"/>
      <c r="M7" s="249" t="s">
        <v>108</v>
      </c>
      <c r="N7" s="249"/>
      <c r="O7" s="249" t="s">
        <v>83</v>
      </c>
      <c r="P7" s="249"/>
      <c r="Q7" s="55" t="s">
        <v>101</v>
      </c>
      <c r="R7" s="249"/>
      <c r="S7" s="249" t="s">
        <v>41</v>
      </c>
      <c r="T7" s="249"/>
      <c r="U7" s="249" t="s">
        <v>105</v>
      </c>
      <c r="V7" s="249"/>
      <c r="W7" s="249"/>
    </row>
    <row r="8" spans="1:24" ht="19.5" customHeight="1">
      <c r="B8" s="249"/>
      <c r="C8" s="249"/>
      <c r="D8" s="249"/>
      <c r="E8" s="249" t="s">
        <v>19</v>
      </c>
      <c r="F8" s="249"/>
      <c r="G8" s="249" t="s">
        <v>49</v>
      </c>
      <c r="H8" s="249"/>
      <c r="I8" s="249" t="s">
        <v>20</v>
      </c>
      <c r="J8" s="249"/>
      <c r="K8" s="249"/>
      <c r="L8" s="249"/>
      <c r="M8" s="249" t="s">
        <v>109</v>
      </c>
      <c r="N8" s="249"/>
      <c r="O8" s="249" t="s">
        <v>106</v>
      </c>
      <c r="P8" s="249"/>
      <c r="Q8" s="55" t="s">
        <v>102</v>
      </c>
      <c r="R8" s="249"/>
      <c r="S8" s="249" t="s">
        <v>57</v>
      </c>
      <c r="T8" s="249"/>
      <c r="U8" s="249" t="s">
        <v>104</v>
      </c>
      <c r="V8" s="249"/>
      <c r="W8" s="249" t="s">
        <v>12</v>
      </c>
    </row>
    <row r="9" spans="1:24" ht="19.5" customHeight="1">
      <c r="B9" s="249"/>
      <c r="C9" s="217" t="s">
        <v>112</v>
      </c>
      <c r="D9" s="249"/>
      <c r="E9" s="249" t="s">
        <v>36</v>
      </c>
      <c r="F9" s="249"/>
      <c r="G9" s="249" t="s">
        <v>50</v>
      </c>
      <c r="H9" s="249"/>
      <c r="I9" s="249" t="s">
        <v>21</v>
      </c>
      <c r="J9" s="249"/>
      <c r="K9" s="249" t="s">
        <v>42</v>
      </c>
      <c r="L9" s="249"/>
      <c r="M9" s="249" t="s">
        <v>110</v>
      </c>
      <c r="N9" s="249"/>
      <c r="O9" s="249" t="s">
        <v>107</v>
      </c>
      <c r="P9" s="249"/>
      <c r="Q9" s="55" t="s">
        <v>103</v>
      </c>
      <c r="R9" s="249"/>
      <c r="S9" s="249" t="s">
        <v>58</v>
      </c>
      <c r="T9" s="249"/>
      <c r="U9" s="249" t="s">
        <v>56</v>
      </c>
      <c r="V9" s="249"/>
      <c r="W9" s="249" t="s">
        <v>22</v>
      </c>
    </row>
    <row r="10" spans="1:24" ht="19.5" customHeight="1">
      <c r="B10" s="249"/>
      <c r="C10" s="249"/>
      <c r="D10" s="249"/>
      <c r="E10" s="355" t="s">
        <v>15</v>
      </c>
      <c r="F10" s="355"/>
      <c r="G10" s="355"/>
      <c r="H10" s="355"/>
      <c r="I10" s="355"/>
      <c r="J10" s="355"/>
      <c r="K10" s="355"/>
      <c r="L10" s="355"/>
      <c r="M10" s="355"/>
      <c r="N10" s="355"/>
      <c r="O10" s="355"/>
      <c r="P10" s="355"/>
      <c r="Q10" s="355"/>
      <c r="R10" s="355"/>
      <c r="S10" s="355"/>
      <c r="T10" s="355"/>
      <c r="U10" s="355"/>
      <c r="V10" s="355"/>
      <c r="W10" s="355"/>
      <c r="X10" s="23"/>
    </row>
    <row r="11" spans="1:24" ht="19.5" customHeight="1">
      <c r="A11" s="10" t="s">
        <v>297</v>
      </c>
    </row>
    <row r="12" spans="1:24" ht="19.5" customHeight="1">
      <c r="A12" s="10" t="s">
        <v>232</v>
      </c>
      <c r="B12" s="10"/>
      <c r="C12" s="10"/>
      <c r="D12" s="10"/>
      <c r="E12" s="15">
        <v>600000</v>
      </c>
      <c r="F12" s="15"/>
      <c r="G12" s="15">
        <v>1346389</v>
      </c>
      <c r="H12" s="15">
        <v>0</v>
      </c>
      <c r="I12" s="15">
        <v>60000</v>
      </c>
      <c r="J12" s="15"/>
      <c r="K12" s="15">
        <v>888734</v>
      </c>
      <c r="L12" s="15"/>
      <c r="M12" s="15">
        <v>89766</v>
      </c>
      <c r="N12" s="15">
        <v>0</v>
      </c>
      <c r="O12" s="15">
        <v>21713</v>
      </c>
      <c r="P12" s="15"/>
      <c r="Q12" s="15">
        <f>SUM(M12:O12)</f>
        <v>111479</v>
      </c>
      <c r="R12" s="15">
        <v>0</v>
      </c>
      <c r="S12" s="15">
        <f>SUM(E12:O12)</f>
        <v>3006602</v>
      </c>
      <c r="T12" s="15">
        <v>0</v>
      </c>
      <c r="U12" s="15">
        <v>10</v>
      </c>
      <c r="V12" s="15">
        <v>0</v>
      </c>
      <c r="W12" s="15">
        <f>SUM(S12:U12)</f>
        <v>3006612</v>
      </c>
    </row>
    <row r="13" spans="1:24" ht="19.5" customHeight="1">
      <c r="A13" s="10"/>
      <c r="B13" s="10"/>
      <c r="C13" s="10"/>
      <c r="D13" s="10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</row>
    <row r="14" spans="1:24" ht="19.5" customHeight="1">
      <c r="A14" s="10" t="s">
        <v>136</v>
      </c>
      <c r="B14" s="10"/>
      <c r="C14" s="10"/>
      <c r="D14" s="10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</row>
    <row r="15" spans="1:24" ht="19.5" customHeight="1">
      <c r="A15" s="6" t="s">
        <v>287</v>
      </c>
      <c r="B15" s="10"/>
      <c r="C15" s="10"/>
      <c r="D15" s="10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</row>
    <row r="16" spans="1:24" ht="19.5" customHeight="1">
      <c r="A16" t="s">
        <v>124</v>
      </c>
      <c r="B16" s="10"/>
      <c r="C16" s="217">
        <v>12</v>
      </c>
      <c r="D16" s="10"/>
      <c r="E16" s="57">
        <v>0</v>
      </c>
      <c r="F16" s="278"/>
      <c r="G16" s="57">
        <v>0</v>
      </c>
      <c r="H16" s="278"/>
      <c r="I16" s="57">
        <v>0</v>
      </c>
      <c r="J16" s="213"/>
      <c r="K16" s="39">
        <v>-66000</v>
      </c>
      <c r="L16" s="213"/>
      <c r="M16" s="57">
        <v>0</v>
      </c>
      <c r="N16" s="279"/>
      <c r="O16" s="57">
        <v>0</v>
      </c>
      <c r="P16" s="279"/>
      <c r="Q16" s="57">
        <f>SUM(M16:O16)</f>
        <v>0</v>
      </c>
      <c r="R16" s="213"/>
      <c r="S16" s="39">
        <f>SUM(E16:K16,Q16)</f>
        <v>-66000</v>
      </c>
      <c r="T16" s="213"/>
      <c r="U16" s="40">
        <v>0</v>
      </c>
      <c r="V16" s="213"/>
      <c r="W16" s="40">
        <f>SUM(S16:U16)</f>
        <v>-66000</v>
      </c>
    </row>
    <row r="17" spans="1:23" ht="19.5" customHeight="1">
      <c r="A17" s="6" t="s">
        <v>288</v>
      </c>
      <c r="B17" s="10"/>
      <c r="C17" s="217"/>
      <c r="D17" s="10"/>
      <c r="E17" s="186">
        <f>E16</f>
        <v>0</v>
      </c>
      <c r="F17" s="175"/>
      <c r="G17" s="186">
        <f>G16</f>
        <v>0</v>
      </c>
      <c r="H17" s="175"/>
      <c r="I17" s="186">
        <f>I16</f>
        <v>0</v>
      </c>
      <c r="J17" s="15"/>
      <c r="K17" s="186">
        <f>K16</f>
        <v>-66000</v>
      </c>
      <c r="L17" s="15"/>
      <c r="M17" s="280">
        <f>M16</f>
        <v>0</v>
      </c>
      <c r="N17" s="173"/>
      <c r="O17" s="185">
        <f>O16</f>
        <v>0</v>
      </c>
      <c r="P17" s="173"/>
      <c r="Q17" s="185">
        <f>Q16</f>
        <v>0</v>
      </c>
      <c r="R17" s="15"/>
      <c r="S17" s="186">
        <f>S16</f>
        <v>-66000</v>
      </c>
      <c r="T17" s="15"/>
      <c r="U17" s="186">
        <f>U16</f>
        <v>0</v>
      </c>
      <c r="V17" s="15"/>
      <c r="W17" s="186">
        <f>W16</f>
        <v>-66000</v>
      </c>
    </row>
    <row r="18" spans="1:23" ht="10.5" customHeight="1">
      <c r="A18" s="6"/>
      <c r="B18" s="10"/>
      <c r="C18" s="217"/>
      <c r="D18" s="10"/>
      <c r="E18" s="175"/>
      <c r="F18" s="175"/>
      <c r="G18" s="175"/>
      <c r="H18" s="175"/>
      <c r="I18" s="175"/>
      <c r="J18" s="15"/>
      <c r="K18" s="15"/>
      <c r="L18" s="15"/>
      <c r="M18" s="173"/>
      <c r="N18" s="173"/>
      <c r="O18" s="173"/>
      <c r="P18" s="173"/>
      <c r="Q18" s="174"/>
      <c r="R18" s="15"/>
      <c r="S18" s="9"/>
      <c r="T18" s="15"/>
      <c r="U18" s="175"/>
      <c r="V18" s="15"/>
      <c r="W18" s="9"/>
    </row>
    <row r="19" spans="1:23" ht="19.5" customHeight="1">
      <c r="A19" s="6" t="s">
        <v>218</v>
      </c>
      <c r="B19" s="10"/>
      <c r="C19" s="217"/>
      <c r="D19" s="10"/>
      <c r="E19" s="175"/>
      <c r="F19" s="175"/>
      <c r="G19" s="175"/>
      <c r="H19" s="175"/>
      <c r="I19" s="175"/>
      <c r="J19" s="15"/>
      <c r="K19" s="15"/>
      <c r="L19" s="15"/>
      <c r="M19" s="173"/>
      <c r="N19" s="173"/>
      <c r="O19" s="173"/>
      <c r="P19" s="173"/>
      <c r="Q19" s="174"/>
      <c r="R19" s="15"/>
      <c r="S19" s="9"/>
      <c r="T19" s="15"/>
      <c r="U19" s="175"/>
      <c r="V19" s="15"/>
      <c r="W19" s="9"/>
    </row>
    <row r="20" spans="1:23" ht="19.5" customHeight="1">
      <c r="A20" t="s">
        <v>304</v>
      </c>
      <c r="B20" s="10"/>
      <c r="C20" s="217"/>
      <c r="D20" s="10"/>
      <c r="E20" s="40">
        <v>0</v>
      </c>
      <c r="F20" s="40"/>
      <c r="G20" s="40">
        <v>0</v>
      </c>
      <c r="H20" s="40"/>
      <c r="I20" s="40">
        <v>0</v>
      </c>
      <c r="J20" s="263"/>
      <c r="K20" s="40">
        <v>0</v>
      </c>
      <c r="L20" s="203"/>
      <c r="M20" s="40">
        <v>0</v>
      </c>
      <c r="N20" s="203"/>
      <c r="O20" s="40">
        <v>0</v>
      </c>
      <c r="P20" s="203"/>
      <c r="Q20" s="40">
        <f>SUM(M20:O20)</f>
        <v>0</v>
      </c>
      <c r="R20" s="203"/>
      <c r="S20" s="40">
        <f>SUM(E20:K20,Q20)</f>
        <v>0</v>
      </c>
      <c r="T20" s="203"/>
      <c r="U20" s="40">
        <v>108862</v>
      </c>
      <c r="V20" s="203"/>
      <c r="W20" s="40">
        <f>SUM(S20:U20)</f>
        <v>108862</v>
      </c>
    </row>
    <row r="21" spans="1:23" ht="19.5" customHeight="1">
      <c r="A21" s="6" t="s">
        <v>219</v>
      </c>
      <c r="B21" s="10"/>
      <c r="C21" s="217"/>
      <c r="D21" s="10"/>
      <c r="E21" s="186">
        <f>E20</f>
        <v>0</v>
      </c>
      <c r="F21" s="204"/>
      <c r="G21" s="186">
        <f>G20</f>
        <v>0</v>
      </c>
      <c r="H21" s="204"/>
      <c r="I21" s="186">
        <f>I20</f>
        <v>0</v>
      </c>
      <c r="J21" s="203"/>
      <c r="K21" s="186">
        <f>K20</f>
        <v>0</v>
      </c>
      <c r="L21" s="203"/>
      <c r="M21" s="186">
        <f>M20</f>
        <v>0</v>
      </c>
      <c r="N21" s="203"/>
      <c r="O21" s="186">
        <f>O20</f>
        <v>0</v>
      </c>
      <c r="P21" s="203"/>
      <c r="Q21" s="186">
        <f>Q20</f>
        <v>0</v>
      </c>
      <c r="R21" s="203"/>
      <c r="S21" s="186">
        <f>S20</f>
        <v>0</v>
      </c>
      <c r="T21" s="203"/>
      <c r="U21" s="186">
        <f>U20</f>
        <v>108862</v>
      </c>
      <c r="V21" s="203"/>
      <c r="W21" s="186">
        <f>W20</f>
        <v>108862</v>
      </c>
    </row>
    <row r="22" spans="1:23" ht="19.5" customHeight="1">
      <c r="A22" s="10" t="s">
        <v>208</v>
      </c>
      <c r="B22" s="10"/>
      <c r="C22" s="10"/>
      <c r="D22" s="10"/>
      <c r="E22" s="183">
        <f>E17+E21</f>
        <v>0</v>
      </c>
      <c r="F22" s="203"/>
      <c r="G22" s="183">
        <f>G17+G21</f>
        <v>0</v>
      </c>
      <c r="H22" s="204"/>
      <c r="I22" s="183">
        <f>I17+I21</f>
        <v>0</v>
      </c>
      <c r="J22" s="203"/>
      <c r="K22" s="183">
        <f>K17+K21</f>
        <v>-66000</v>
      </c>
      <c r="L22" s="203"/>
      <c r="M22" s="183">
        <f>M17+M21</f>
        <v>0</v>
      </c>
      <c r="N22" s="203"/>
      <c r="O22" s="183">
        <f>O17+O21</f>
        <v>0</v>
      </c>
      <c r="P22" s="203"/>
      <c r="Q22" s="183">
        <f>Q17+Q21</f>
        <v>0</v>
      </c>
      <c r="R22" s="203"/>
      <c r="S22" s="183">
        <f>S17+S21</f>
        <v>-66000</v>
      </c>
      <c r="T22" s="203"/>
      <c r="U22" s="183">
        <f>U17+U21</f>
        <v>108862</v>
      </c>
      <c r="V22" s="203"/>
      <c r="W22" s="183">
        <f>W17+W21</f>
        <v>42862</v>
      </c>
    </row>
    <row r="23" spans="1:23" ht="19.5" customHeight="1">
      <c r="B23" s="10"/>
      <c r="C23" s="10"/>
      <c r="D23" s="10"/>
      <c r="E23" s="263"/>
      <c r="F23" s="263"/>
      <c r="G23" s="263"/>
      <c r="H23" s="263"/>
      <c r="I23" s="263"/>
      <c r="J23" s="263"/>
      <c r="K23" s="263"/>
      <c r="L23" s="203"/>
      <c r="M23" s="203"/>
      <c r="N23" s="203"/>
      <c r="O23" s="203"/>
      <c r="P23" s="203"/>
      <c r="Q23" s="203"/>
      <c r="R23" s="203"/>
      <c r="S23" s="203"/>
      <c r="T23" s="203"/>
      <c r="U23" s="203"/>
      <c r="V23" s="203"/>
      <c r="W23" s="203"/>
    </row>
    <row r="24" spans="1:23" ht="19.5" customHeight="1">
      <c r="A24" s="5" t="s">
        <v>55</v>
      </c>
      <c r="Q24" s="9"/>
    </row>
    <row r="25" spans="1:23" ht="19.5" customHeight="1">
      <c r="A25" s="248" t="s">
        <v>276</v>
      </c>
      <c r="E25" s="57">
        <v>0</v>
      </c>
      <c r="F25" s="57"/>
      <c r="G25" s="57">
        <v>0</v>
      </c>
      <c r="H25" s="57"/>
      <c r="I25" s="57">
        <v>0</v>
      </c>
      <c r="J25" s="57"/>
      <c r="K25" s="40">
        <f>'PL 7-8'!G39</f>
        <v>140284</v>
      </c>
      <c r="L25" s="40"/>
      <c r="M25" s="40">
        <v>0</v>
      </c>
      <c r="N25" s="40"/>
      <c r="O25" s="72">
        <v>0</v>
      </c>
      <c r="P25" s="40"/>
      <c r="Q25" s="40">
        <f>SUM(M25:O25)</f>
        <v>0</v>
      </c>
      <c r="R25" s="40"/>
      <c r="S25" s="40">
        <f>SUM(E25:K25,Q25)</f>
        <v>140284</v>
      </c>
      <c r="T25" s="40"/>
      <c r="U25" s="40">
        <f>'PL 7-8'!G71</f>
        <v>9476</v>
      </c>
      <c r="V25" s="57"/>
      <c r="W25" s="213">
        <f>SUM(S25:U25)</f>
        <v>149760</v>
      </c>
    </row>
    <row r="26" spans="1:23" ht="19.5" customHeight="1">
      <c r="A26" s="248" t="s">
        <v>265</v>
      </c>
      <c r="E26" s="38">
        <v>0</v>
      </c>
      <c r="F26" s="24">
        <v>0</v>
      </c>
      <c r="G26" s="38">
        <v>0</v>
      </c>
      <c r="H26" s="24">
        <v>0</v>
      </c>
      <c r="I26" s="38">
        <v>0</v>
      </c>
      <c r="J26" s="24"/>
      <c r="K26" s="39">
        <v>0</v>
      </c>
      <c r="L26" s="31"/>
      <c r="M26" s="41">
        <f>'PL 7-8'!G58</f>
        <v>71665</v>
      </c>
      <c r="N26" s="40"/>
      <c r="O26" s="41">
        <v>0</v>
      </c>
      <c r="P26" s="40"/>
      <c r="Q26" s="39">
        <f>SUM(M26:O26)</f>
        <v>71665</v>
      </c>
      <c r="R26" s="40"/>
      <c r="S26" s="39">
        <f>SUM(E26:K26,Q26)</f>
        <v>71665</v>
      </c>
      <c r="T26" s="31"/>
      <c r="U26" s="39">
        <v>0</v>
      </c>
      <c r="V26" s="24"/>
      <c r="W26" s="216">
        <f>SUM(S26:U26)</f>
        <v>71665</v>
      </c>
    </row>
    <row r="27" spans="1:23" ht="19.5" customHeight="1">
      <c r="A27" s="5" t="s">
        <v>53</v>
      </c>
      <c r="E27" s="27">
        <f>SUM(E25:E26)</f>
        <v>0</v>
      </c>
      <c r="F27" s="26">
        <v>0</v>
      </c>
      <c r="G27" s="27">
        <f>SUM(G25:G26)</f>
        <v>0</v>
      </c>
      <c r="H27" s="27">
        <v>0</v>
      </c>
      <c r="I27" s="27">
        <f>SUM(I25:I26)</f>
        <v>0</v>
      </c>
      <c r="J27" s="26">
        <v>0</v>
      </c>
      <c r="K27" s="27">
        <f>SUM(K25:K26)</f>
        <v>140284</v>
      </c>
      <c r="L27" s="26">
        <v>0</v>
      </c>
      <c r="M27" s="27">
        <f>SUM(M25:M26)</f>
        <v>71665</v>
      </c>
      <c r="N27" s="26"/>
      <c r="O27" s="27">
        <f>SUM(O25:O26)</f>
        <v>0</v>
      </c>
      <c r="P27" s="26"/>
      <c r="Q27" s="27">
        <f>SUM(Q25:Q26)</f>
        <v>71665</v>
      </c>
      <c r="R27" s="26"/>
      <c r="S27" s="27">
        <f>SUM(S25:S26)</f>
        <v>211949</v>
      </c>
      <c r="T27" s="26">
        <v>0</v>
      </c>
      <c r="U27" s="27">
        <f>SUM(U25:U26)</f>
        <v>9476</v>
      </c>
      <c r="V27" s="26">
        <v>0</v>
      </c>
      <c r="W27" s="27">
        <f>SUM(W25:W26)</f>
        <v>221425</v>
      </c>
    </row>
    <row r="28" spans="1:23" ht="19.5" customHeight="1">
      <c r="A28" s="5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</row>
    <row r="29" spans="1:23" ht="19.5" customHeight="1">
      <c r="A29" s="248" t="s">
        <v>256</v>
      </c>
      <c r="E29" s="41">
        <v>0</v>
      </c>
      <c r="F29" s="72"/>
      <c r="G29" s="41">
        <v>0</v>
      </c>
      <c r="H29" s="72"/>
      <c r="I29" s="41">
        <v>12000</v>
      </c>
      <c r="J29" s="72"/>
      <c r="K29" s="41">
        <v>-12000</v>
      </c>
      <c r="L29" s="72"/>
      <c r="M29" s="41">
        <v>0</v>
      </c>
      <c r="N29" s="72"/>
      <c r="O29" s="41">
        <v>0</v>
      </c>
      <c r="P29" s="72"/>
      <c r="Q29" s="39">
        <f>SUM(M29:O29)</f>
        <v>0</v>
      </c>
      <c r="R29" s="72"/>
      <c r="S29" s="39">
        <f>SUM(E29:K29,Q29)</f>
        <v>0</v>
      </c>
      <c r="T29" s="72"/>
      <c r="U29" s="41">
        <v>0</v>
      </c>
      <c r="V29" s="72"/>
      <c r="W29" s="41">
        <f>SUM(S29:U29)</f>
        <v>0</v>
      </c>
    </row>
    <row r="30" spans="1:23" ht="19.5" customHeight="1" thickBot="1">
      <c r="A30" s="10" t="s">
        <v>298</v>
      </c>
      <c r="E30" s="18">
        <f>+E27+E12+E22+E29</f>
        <v>600000</v>
      </c>
      <c r="F30" s="8"/>
      <c r="G30" s="18">
        <f>+G27+G12+G22+G29</f>
        <v>1346389</v>
      </c>
      <c r="H30" s="8">
        <v>0</v>
      </c>
      <c r="I30" s="18">
        <f>+I27+I12+I22+I29</f>
        <v>72000</v>
      </c>
      <c r="J30" s="8"/>
      <c r="K30" s="18">
        <f>+K27+K12+K22+K29</f>
        <v>951018</v>
      </c>
      <c r="M30" s="18">
        <f>+M27+M12+M22+M29</f>
        <v>161431</v>
      </c>
      <c r="N30" s="9">
        <v>0</v>
      </c>
      <c r="O30" s="18">
        <f>+O27+O12+O22+O29</f>
        <v>21713</v>
      </c>
      <c r="P30" s="9"/>
      <c r="Q30" s="18">
        <f>+Q27+Q12+Q22+Q29</f>
        <v>183144</v>
      </c>
      <c r="R30" s="9">
        <v>0</v>
      </c>
      <c r="S30" s="18">
        <f>+S27+S12+S22+S29</f>
        <v>3152551</v>
      </c>
      <c r="T30" s="9">
        <v>0</v>
      </c>
      <c r="U30" s="18">
        <f>+U27+U12+U22+U29</f>
        <v>118348</v>
      </c>
      <c r="V30" s="9">
        <v>0</v>
      </c>
      <c r="W30" s="18">
        <f>+W27+W12+W22+W29</f>
        <v>3270899</v>
      </c>
    </row>
    <row r="31" spans="1:23" ht="20.9" customHeight="1" thickTop="1"/>
    <row r="32" spans="1:23" ht="19.5" customHeight="1">
      <c r="A32" s="10" t="s">
        <v>299</v>
      </c>
    </row>
    <row r="33" spans="1:24" ht="19.5" customHeight="1">
      <c r="A33" s="10" t="s">
        <v>255</v>
      </c>
      <c r="B33" s="10"/>
      <c r="C33" s="10"/>
      <c r="D33" s="10"/>
      <c r="E33" s="15">
        <v>600000</v>
      </c>
      <c r="F33" s="15"/>
      <c r="G33" s="15">
        <v>1346389</v>
      </c>
      <c r="H33" s="15">
        <v>0</v>
      </c>
      <c r="I33" s="15">
        <v>72000</v>
      </c>
      <c r="J33" s="15"/>
      <c r="K33" s="15">
        <v>978555</v>
      </c>
      <c r="L33" s="15"/>
      <c r="M33" s="15">
        <v>79179</v>
      </c>
      <c r="N33" s="15">
        <v>0</v>
      </c>
      <c r="O33" s="15">
        <v>21713</v>
      </c>
      <c r="P33" s="15"/>
      <c r="Q33" s="15">
        <v>100892</v>
      </c>
      <c r="R33" s="15">
        <v>0</v>
      </c>
      <c r="S33" s="15">
        <f>SUM(E33:O33)</f>
        <v>3097836</v>
      </c>
      <c r="T33" s="15">
        <v>0</v>
      </c>
      <c r="U33" s="15">
        <v>118805</v>
      </c>
      <c r="V33" s="15">
        <v>0</v>
      </c>
      <c r="W33" s="15">
        <f>SUM(S33:U33)</f>
        <v>3216641</v>
      </c>
      <c r="X33" s="213"/>
    </row>
    <row r="34" spans="1:24" ht="19.5" customHeight="1">
      <c r="A34" s="10"/>
      <c r="B34" s="10"/>
      <c r="C34" s="10"/>
      <c r="D34" s="10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</row>
    <row r="35" spans="1:24" ht="19.5" customHeight="1">
      <c r="A35" s="10" t="s">
        <v>136</v>
      </c>
      <c r="B35" s="10"/>
      <c r="C35" s="10"/>
      <c r="D35" s="10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</row>
    <row r="36" spans="1:24" ht="19.5" customHeight="1">
      <c r="A36" s="6" t="s">
        <v>280</v>
      </c>
      <c r="B36" s="10"/>
      <c r="C36" s="10"/>
      <c r="D36" s="10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</row>
    <row r="37" spans="1:24" ht="19.5" customHeight="1">
      <c r="A37" t="s">
        <v>281</v>
      </c>
      <c r="C37" s="217">
        <v>9</v>
      </c>
      <c r="E37" s="230">
        <v>6723</v>
      </c>
      <c r="F37" s="213"/>
      <c r="G37" s="230">
        <v>2139</v>
      </c>
      <c r="H37" s="213"/>
      <c r="I37" s="57">
        <v>0</v>
      </c>
      <c r="J37" s="214"/>
      <c r="K37" s="57">
        <v>0</v>
      </c>
      <c r="L37" s="214"/>
      <c r="M37" s="57">
        <v>0</v>
      </c>
      <c r="N37" s="214"/>
      <c r="O37" s="57">
        <v>0</v>
      </c>
      <c r="P37" s="214"/>
      <c r="Q37" s="57">
        <f>SUM(M37:O37)</f>
        <v>0</v>
      </c>
      <c r="R37" s="213"/>
      <c r="S37" s="40">
        <f>SUM(E37:K37,Q37)</f>
        <v>8862</v>
      </c>
      <c r="T37" s="213"/>
      <c r="U37" s="57">
        <v>0</v>
      </c>
      <c r="V37" s="213"/>
      <c r="W37" s="40">
        <f>SUM(S37:U37)</f>
        <v>8862</v>
      </c>
    </row>
    <row r="38" spans="1:24" ht="19.5" customHeight="1">
      <c r="A38" t="s">
        <v>282</v>
      </c>
      <c r="C38" s="217"/>
      <c r="E38" s="57">
        <v>0</v>
      </c>
      <c r="F38" s="213"/>
      <c r="G38" s="213">
        <v>8528</v>
      </c>
      <c r="H38" s="213"/>
      <c r="I38" s="57">
        <v>0</v>
      </c>
      <c r="J38" s="214"/>
      <c r="K38" s="57">
        <v>0</v>
      </c>
      <c r="L38" s="214"/>
      <c r="M38" s="57">
        <v>0</v>
      </c>
      <c r="N38" s="214"/>
      <c r="O38" s="57">
        <v>0</v>
      </c>
      <c r="P38" s="214"/>
      <c r="Q38" s="57">
        <f>SUM(M38:O38)</f>
        <v>0</v>
      </c>
      <c r="R38" s="213"/>
      <c r="S38" s="40">
        <f>SUM(E38:K38,Q38)</f>
        <v>8528</v>
      </c>
      <c r="T38" s="213"/>
      <c r="U38" s="57">
        <v>0</v>
      </c>
      <c r="V38" s="213"/>
      <c r="W38" s="40">
        <f t="shared" ref="W38:W39" si="0">SUM(S38:U38)</f>
        <v>8528</v>
      </c>
    </row>
    <row r="39" spans="1:24" ht="19.5" customHeight="1">
      <c r="A39" t="s">
        <v>246</v>
      </c>
      <c r="B39" s="10"/>
      <c r="C39" s="217">
        <v>12</v>
      </c>
      <c r="D39" s="10"/>
      <c r="E39" s="57">
        <v>0</v>
      </c>
      <c r="F39" s="278"/>
      <c r="G39" s="57">
        <v>0</v>
      </c>
      <c r="H39" s="278"/>
      <c r="I39" s="57">
        <v>0</v>
      </c>
      <c r="J39" s="213"/>
      <c r="K39" s="184">
        <v>-15046</v>
      </c>
      <c r="L39" s="213"/>
      <c r="M39" s="57">
        <v>0</v>
      </c>
      <c r="N39" s="279"/>
      <c r="O39" s="57">
        <v>0</v>
      </c>
      <c r="P39" s="279"/>
      <c r="Q39" s="57">
        <f>SUM(M39:O39)</f>
        <v>0</v>
      </c>
      <c r="R39" s="213"/>
      <c r="S39" s="40">
        <f>SUM(E39:K39,Q39)</f>
        <v>-15046</v>
      </c>
      <c r="T39" s="213"/>
      <c r="U39" s="57">
        <v>0</v>
      </c>
      <c r="V39" s="213"/>
      <c r="W39" s="40">
        <f t="shared" si="0"/>
        <v>-15046</v>
      </c>
    </row>
    <row r="40" spans="1:24" ht="19.5" customHeight="1">
      <c r="A40" s="10" t="s">
        <v>203</v>
      </c>
      <c r="B40" s="10"/>
      <c r="C40" s="217"/>
      <c r="D40" s="10"/>
      <c r="E40" s="186">
        <f>SUM(E37:E39)</f>
        <v>6723</v>
      </c>
      <c r="F40" s="207"/>
      <c r="G40" s="186">
        <f>SUM(G37:G39)</f>
        <v>10667</v>
      </c>
      <c r="H40" s="175"/>
      <c r="I40" s="185">
        <f>SUM(I37:I39)</f>
        <v>0</v>
      </c>
      <c r="J40" s="15"/>
      <c r="K40" s="186">
        <f>SUM(K37:K39)</f>
        <v>-15046</v>
      </c>
      <c r="L40" s="15"/>
      <c r="M40" s="185">
        <f>SUM(M37:M39)</f>
        <v>0</v>
      </c>
      <c r="N40" s="173"/>
      <c r="O40" s="185">
        <f>SUM(O37:O39)</f>
        <v>0</v>
      </c>
      <c r="P40" s="173"/>
      <c r="Q40" s="185">
        <f>SUM(Q37:Q39)</f>
        <v>0</v>
      </c>
      <c r="R40" s="15"/>
      <c r="S40" s="186">
        <f>SUM(S37:S39)</f>
        <v>2344</v>
      </c>
      <c r="T40" s="15"/>
      <c r="U40" s="185">
        <f>SUM(U37:U39)</f>
        <v>0</v>
      </c>
      <c r="V40" s="15"/>
      <c r="W40" s="186">
        <f>S40</f>
        <v>2344</v>
      </c>
    </row>
    <row r="41" spans="1:24" ht="10.5" hidden="1" customHeight="1">
      <c r="A41" s="6"/>
      <c r="B41" s="10"/>
      <c r="C41" s="217"/>
      <c r="D41" s="10"/>
      <c r="E41" s="175"/>
      <c r="F41" s="175"/>
      <c r="G41" s="175"/>
      <c r="H41" s="175"/>
      <c r="I41" s="175"/>
      <c r="J41" s="15"/>
      <c r="K41" s="15"/>
      <c r="L41" s="15"/>
      <c r="M41" s="173"/>
      <c r="N41" s="173"/>
      <c r="O41" s="173"/>
      <c r="P41" s="173"/>
      <c r="Q41" s="174"/>
      <c r="R41" s="15"/>
      <c r="S41" s="9"/>
      <c r="T41" s="15"/>
      <c r="U41" s="175"/>
      <c r="V41" s="15"/>
      <c r="W41" s="9"/>
    </row>
    <row r="42" spans="1:24" ht="19.5" hidden="1" customHeight="1">
      <c r="A42" s="6" t="s">
        <v>218</v>
      </c>
      <c r="B42" s="10"/>
      <c r="C42" s="217"/>
      <c r="D42" s="10"/>
      <c r="E42" s="175"/>
      <c r="F42" s="175"/>
      <c r="G42" s="175"/>
      <c r="H42" s="175"/>
      <c r="I42" s="175"/>
      <c r="J42" s="15"/>
      <c r="K42" s="15"/>
      <c r="L42" s="15"/>
      <c r="M42" s="173"/>
      <c r="N42" s="173"/>
      <c r="O42" s="173"/>
      <c r="P42" s="173"/>
      <c r="Q42" s="174"/>
      <c r="R42" s="15"/>
      <c r="S42" s="9"/>
      <c r="T42" s="15"/>
      <c r="U42" s="175"/>
      <c r="V42" s="15"/>
      <c r="W42" s="9"/>
    </row>
    <row r="43" spans="1:24" ht="19.5" hidden="1" customHeight="1">
      <c r="A43" t="s">
        <v>259</v>
      </c>
      <c r="B43" s="10"/>
      <c r="C43" s="217"/>
      <c r="D43" s="10"/>
      <c r="E43" s="57"/>
      <c r="F43" s="57"/>
      <c r="G43" s="57"/>
      <c r="H43" s="57"/>
      <c r="I43" s="57"/>
      <c r="J43" s="213"/>
      <c r="K43" s="57"/>
      <c r="L43" s="15"/>
      <c r="M43" s="57"/>
      <c r="N43" s="15"/>
      <c r="O43" s="57"/>
      <c r="P43" s="15"/>
      <c r="Q43" s="57">
        <f>SUM(M43:O43)</f>
        <v>0</v>
      </c>
      <c r="R43" s="15"/>
      <c r="S43" s="40">
        <f>SUM(E43:K43,Q43)</f>
        <v>0</v>
      </c>
      <c r="T43" s="15"/>
      <c r="U43" s="40"/>
      <c r="V43" s="15"/>
      <c r="W43" s="38">
        <f>+U43</f>
        <v>0</v>
      </c>
    </row>
    <row r="44" spans="1:24" ht="19.5" hidden="1" customHeight="1">
      <c r="A44" s="6" t="s">
        <v>219</v>
      </c>
      <c r="B44" s="10"/>
      <c r="C44" s="217"/>
      <c r="D44" s="10"/>
      <c r="E44" s="185">
        <f>E43</f>
        <v>0</v>
      </c>
      <c r="F44" s="58"/>
      <c r="G44" s="185">
        <f>G43</f>
        <v>0</v>
      </c>
      <c r="H44" s="58"/>
      <c r="I44" s="185">
        <f>I43</f>
        <v>0</v>
      </c>
      <c r="J44" s="15"/>
      <c r="K44" s="185">
        <f>K43</f>
        <v>0</v>
      </c>
      <c r="L44" s="15"/>
      <c r="M44" s="185">
        <f>M43</f>
        <v>0</v>
      </c>
      <c r="N44" s="15"/>
      <c r="O44" s="185">
        <f>O43</f>
        <v>0</v>
      </c>
      <c r="P44" s="15"/>
      <c r="Q44" s="185">
        <f>Q43</f>
        <v>0</v>
      </c>
      <c r="R44" s="15"/>
      <c r="S44" s="185">
        <f>S43</f>
        <v>0</v>
      </c>
      <c r="T44" s="15"/>
      <c r="U44" s="186">
        <f>U43</f>
        <v>0</v>
      </c>
      <c r="V44" s="15"/>
      <c r="W44" s="186">
        <f>W43</f>
        <v>0</v>
      </c>
    </row>
    <row r="45" spans="1:24" ht="19.5" hidden="1" customHeight="1">
      <c r="A45" s="10" t="s">
        <v>203</v>
      </c>
      <c r="B45" s="10"/>
      <c r="C45" s="10"/>
      <c r="D45" s="10"/>
      <c r="E45" s="182">
        <f>E40+E44</f>
        <v>6723</v>
      </c>
      <c r="F45" s="15"/>
      <c r="G45" s="182">
        <f>G40+G44</f>
        <v>10667</v>
      </c>
      <c r="H45" s="58"/>
      <c r="I45" s="182">
        <f>I40+I44</f>
        <v>0</v>
      </c>
      <c r="J45" s="15"/>
      <c r="K45" s="183">
        <f>K40+K44</f>
        <v>-15046</v>
      </c>
      <c r="L45" s="15"/>
      <c r="M45" s="182">
        <f>M40+M44</f>
        <v>0</v>
      </c>
      <c r="N45" s="15"/>
      <c r="O45" s="182">
        <f>O40+O44</f>
        <v>0</v>
      </c>
      <c r="P45" s="15"/>
      <c r="Q45" s="182">
        <f>Q40+Q44</f>
        <v>0</v>
      </c>
      <c r="R45" s="15"/>
      <c r="S45" s="183">
        <f>S40+S44</f>
        <v>2344</v>
      </c>
      <c r="T45" s="15"/>
      <c r="U45" s="183">
        <f>U40+U44</f>
        <v>0</v>
      </c>
      <c r="V45" s="15"/>
      <c r="W45" s="183">
        <f>W40+W44</f>
        <v>2344</v>
      </c>
    </row>
    <row r="46" spans="1:24" ht="19.5" customHeight="1">
      <c r="B46" s="10"/>
      <c r="C46" s="10"/>
      <c r="D46" s="10"/>
      <c r="E46" s="213"/>
      <c r="F46" s="213"/>
      <c r="G46" s="213"/>
      <c r="H46" s="213"/>
      <c r="I46" s="213"/>
      <c r="J46" s="213"/>
      <c r="K46" s="213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</row>
    <row r="47" spans="1:24" ht="19.5" customHeight="1">
      <c r="A47" s="5" t="s">
        <v>314</v>
      </c>
      <c r="Q47" s="9"/>
    </row>
    <row r="48" spans="1:24" ht="19.5" customHeight="1">
      <c r="A48" s="248" t="s">
        <v>313</v>
      </c>
      <c r="E48" s="57">
        <v>0</v>
      </c>
      <c r="F48" s="57"/>
      <c r="G48" s="57">
        <v>0</v>
      </c>
      <c r="H48" s="57"/>
      <c r="I48" s="57">
        <v>0</v>
      </c>
      <c r="J48" s="57"/>
      <c r="K48" s="40">
        <f>'PL 7-8'!E39</f>
        <v>-221264</v>
      </c>
      <c r="L48" s="40"/>
      <c r="M48" s="40">
        <v>0</v>
      </c>
      <c r="N48" s="40"/>
      <c r="O48" s="72">
        <v>0</v>
      </c>
      <c r="P48" s="40"/>
      <c r="Q48" s="57">
        <f>SUM(M48:O48)</f>
        <v>0</v>
      </c>
      <c r="R48" s="40"/>
      <c r="S48" s="40">
        <f>SUM(E48:K48,Q48)</f>
        <v>-221264</v>
      </c>
      <c r="T48" s="40"/>
      <c r="U48" s="72">
        <f>'PL 7-8'!E71</f>
        <v>4462</v>
      </c>
      <c r="V48" s="57"/>
      <c r="W48" s="40">
        <f>+S48+U48</f>
        <v>-216802</v>
      </c>
    </row>
    <row r="49" spans="1:23" ht="19.5" customHeight="1">
      <c r="A49" s="248" t="s">
        <v>265</v>
      </c>
      <c r="E49" s="38">
        <v>0</v>
      </c>
      <c r="F49" s="24"/>
      <c r="G49" s="38">
        <v>0</v>
      </c>
      <c r="H49" s="24"/>
      <c r="I49" s="38">
        <v>0</v>
      </c>
      <c r="J49" s="24"/>
      <c r="K49" s="39">
        <v>0</v>
      </c>
      <c r="L49" s="31"/>
      <c r="M49" s="39">
        <f>'PL 7-8'!E58</f>
        <v>-66328</v>
      </c>
      <c r="N49" s="40"/>
      <c r="O49" s="41">
        <v>0</v>
      </c>
      <c r="P49" s="40"/>
      <c r="Q49" s="39">
        <f>SUM(M49:O49)</f>
        <v>-66328</v>
      </c>
      <c r="R49" s="40"/>
      <c r="S49" s="39">
        <f>SUM(E49:K49,Q49)</f>
        <v>-66328</v>
      </c>
      <c r="T49" s="31"/>
      <c r="U49" s="41">
        <v>0</v>
      </c>
      <c r="V49" s="24"/>
      <c r="W49" s="39">
        <f>+S49+U49</f>
        <v>-66328</v>
      </c>
    </row>
    <row r="50" spans="1:23" ht="19.5" customHeight="1">
      <c r="A50" s="5" t="s">
        <v>153</v>
      </c>
      <c r="E50" s="27">
        <f>SUM(E48:E49)</f>
        <v>0</v>
      </c>
      <c r="F50" s="26">
        <v>0</v>
      </c>
      <c r="G50" s="27">
        <f>SUM(G48:G49)</f>
        <v>0</v>
      </c>
      <c r="H50" s="27">
        <v>0</v>
      </c>
      <c r="I50" s="27">
        <f>SUM(I48:I49)</f>
        <v>0</v>
      </c>
      <c r="J50" s="26">
        <v>0</v>
      </c>
      <c r="K50" s="27">
        <f>SUM(K48:K49)</f>
        <v>-221264</v>
      </c>
      <c r="L50" s="26">
        <v>0</v>
      </c>
      <c r="M50" s="27">
        <f>SUM(M48:M49)</f>
        <v>-66328</v>
      </c>
      <c r="N50" s="26"/>
      <c r="O50" s="27">
        <f>SUM(O48:O49)</f>
        <v>0</v>
      </c>
      <c r="P50" s="26"/>
      <c r="Q50" s="27">
        <f>SUM(Q48:Q49)</f>
        <v>-66328</v>
      </c>
      <c r="R50" s="26"/>
      <c r="S50" s="27">
        <f>SUM(S48:S49)</f>
        <v>-287592</v>
      </c>
      <c r="T50" s="26">
        <v>0</v>
      </c>
      <c r="U50" s="27">
        <f>SUM(U48:U49)</f>
        <v>4462</v>
      </c>
      <c r="V50" s="26">
        <v>0</v>
      </c>
      <c r="W50" s="27">
        <f>SUM(W48:W49)</f>
        <v>-283130</v>
      </c>
    </row>
    <row r="51" spans="1:23" ht="19.5" customHeight="1">
      <c r="A51" s="5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</row>
    <row r="52" spans="1:23" ht="19.5" customHeight="1">
      <c r="A52" s="248" t="s">
        <v>234</v>
      </c>
      <c r="E52" s="41">
        <v>0</v>
      </c>
      <c r="F52" s="72"/>
      <c r="G52" s="41">
        <v>0</v>
      </c>
      <c r="H52" s="72"/>
      <c r="I52" s="241">
        <v>14611</v>
      </c>
      <c r="J52" s="72"/>
      <c r="K52" s="241">
        <v>-14611</v>
      </c>
      <c r="L52" s="72"/>
      <c r="M52" s="41">
        <v>0</v>
      </c>
      <c r="N52" s="72"/>
      <c r="O52" s="41">
        <v>0</v>
      </c>
      <c r="P52" s="72"/>
      <c r="Q52" s="38">
        <f>SUM(M52:O52)</f>
        <v>0</v>
      </c>
      <c r="R52" s="72"/>
      <c r="S52" s="39">
        <f>SUM(E52:K52,Q52)</f>
        <v>0</v>
      </c>
      <c r="T52" s="72"/>
      <c r="U52" s="41">
        <v>0</v>
      </c>
      <c r="V52" s="72"/>
      <c r="W52" s="41">
        <v>0</v>
      </c>
    </row>
    <row r="53" spans="1:23" ht="19.5" customHeight="1" thickBot="1">
      <c r="A53" s="10" t="s">
        <v>300</v>
      </c>
      <c r="E53" s="18">
        <f>+E50+E33+E40+E52</f>
        <v>606723</v>
      </c>
      <c r="F53" s="8"/>
      <c r="G53" s="18">
        <f>+G50+G33+G40+G52</f>
        <v>1357056</v>
      </c>
      <c r="H53" s="8">
        <v>0</v>
      </c>
      <c r="I53" s="18">
        <f>+I50+I33+I40+I52</f>
        <v>86611</v>
      </c>
      <c r="J53" s="8"/>
      <c r="K53" s="18">
        <f>+K50+K33+K40+K52</f>
        <v>727634</v>
      </c>
      <c r="M53" s="18">
        <f>+M50+M33+M40+M52</f>
        <v>12851</v>
      </c>
      <c r="N53" s="9">
        <f>+N50+N33+N45</f>
        <v>0</v>
      </c>
      <c r="O53" s="18">
        <f>+O50+O33+O40+O52</f>
        <v>21713</v>
      </c>
      <c r="P53" s="9"/>
      <c r="Q53" s="18">
        <f>+Q50+Q33+Q40+Q52</f>
        <v>34564</v>
      </c>
      <c r="R53" s="9">
        <f t="shared" ref="R53:V53" si="1">+R50+R33+R45</f>
        <v>0</v>
      </c>
      <c r="S53" s="18">
        <f>+S50+S33+S40+S52</f>
        <v>2812588</v>
      </c>
      <c r="T53" s="9">
        <f t="shared" si="1"/>
        <v>0</v>
      </c>
      <c r="U53" s="18">
        <f>+U50+U33+U40+U52</f>
        <v>123267</v>
      </c>
      <c r="V53" s="9">
        <f t="shared" si="1"/>
        <v>0</v>
      </c>
      <c r="W53" s="18">
        <f>+W50+W33+W40+W52</f>
        <v>2935855</v>
      </c>
    </row>
    <row r="54" spans="1:23" ht="11.15" customHeight="1" thickTop="1"/>
    <row r="55" spans="1:23" ht="20.9" customHeight="1">
      <c r="W55" s="82"/>
    </row>
    <row r="56" spans="1:23" ht="20.9" customHeight="1">
      <c r="W56" s="243">
        <f>W53-'BL 2-4'!C101</f>
        <v>0</v>
      </c>
    </row>
  </sheetData>
  <mergeCells count="4">
    <mergeCell ref="I5:K5"/>
    <mergeCell ref="E4:W4"/>
    <mergeCell ref="E10:W10"/>
    <mergeCell ref="M5:Q5"/>
  </mergeCells>
  <pageMargins left="0.7" right="0.7" top="0.75" bottom="0.75" header="0.3" footer="0.3"/>
  <pageSetup paperSize="9" scale="51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46"/>
  <sheetViews>
    <sheetView view="pageBreakPreview" topLeftCell="A13" zoomScale="70" zoomScaleNormal="60" zoomScaleSheetLayoutView="70" workbookViewId="0">
      <selection activeCell="A14" sqref="A14"/>
    </sheetView>
  </sheetViews>
  <sheetFormatPr defaultColWidth="9.453125" defaultRowHeight="19.5" customHeight="1"/>
  <cols>
    <col min="1" max="1" width="111.7265625" customWidth="1"/>
    <col min="2" max="2" width="17.7265625" style="217" customWidth="1"/>
    <col min="3" max="3" width="2.54296875" customWidth="1"/>
    <col min="4" max="4" width="16.453125" customWidth="1"/>
    <col min="5" max="5" width="1.54296875" customWidth="1"/>
    <col min="6" max="6" width="16.453125" customWidth="1"/>
    <col min="7" max="7" width="1.54296875" customWidth="1"/>
    <col min="8" max="8" width="16.453125" customWidth="1"/>
    <col min="9" max="9" width="1.54296875" customWidth="1"/>
    <col min="10" max="10" width="16.453125" customWidth="1"/>
    <col min="11" max="11" width="1.54296875" customWidth="1"/>
    <col min="12" max="12" width="16.453125" customWidth="1"/>
    <col min="13" max="13" width="1.453125" customWidth="1"/>
    <col min="14" max="14" width="11.54296875" customWidth="1"/>
    <col min="15" max="15" width="1.453125" customWidth="1"/>
    <col min="16" max="16" width="14" customWidth="1"/>
    <col min="17" max="17" width="1.453125" customWidth="1"/>
    <col min="18" max="18" width="14" customWidth="1"/>
  </cols>
  <sheetData>
    <row r="1" spans="1:18" s="3" customFormat="1" ht="19.5" customHeight="1">
      <c r="A1" s="12" t="s">
        <v>87</v>
      </c>
      <c r="B1" s="78"/>
      <c r="R1" s="28"/>
    </row>
    <row r="2" spans="1:18" ht="19.5" customHeight="1">
      <c r="A2" s="14" t="s">
        <v>140</v>
      </c>
      <c r="R2" s="28"/>
    </row>
    <row r="3" spans="1:18" ht="19.5" customHeight="1">
      <c r="A3" s="79"/>
    </row>
    <row r="4" spans="1:18" ht="19.5" customHeight="1">
      <c r="A4" s="281"/>
      <c r="C4" s="249"/>
      <c r="D4" s="10"/>
      <c r="E4" s="10"/>
      <c r="F4" s="10"/>
      <c r="G4" s="10"/>
      <c r="H4" s="356" t="s">
        <v>43</v>
      </c>
      <c r="I4" s="356"/>
      <c r="J4" s="356"/>
      <c r="K4" s="10"/>
      <c r="L4" s="10"/>
      <c r="M4" s="10"/>
      <c r="N4" s="10"/>
      <c r="O4" s="10"/>
      <c r="P4" s="10"/>
      <c r="Q4" s="10"/>
      <c r="R4" s="10"/>
    </row>
    <row r="5" spans="1:18" ht="19.5" customHeight="1">
      <c r="A5" s="281"/>
      <c r="C5" s="249"/>
      <c r="D5" s="217"/>
      <c r="E5" s="217"/>
      <c r="F5" s="23"/>
      <c r="G5" s="217"/>
      <c r="H5" s="357" t="s">
        <v>27</v>
      </c>
      <c r="I5" s="357"/>
      <c r="J5" s="357"/>
      <c r="K5" s="23"/>
      <c r="Q5" s="249"/>
    </row>
    <row r="6" spans="1:18" ht="19.5" customHeight="1">
      <c r="A6" s="281"/>
      <c r="C6" s="249"/>
      <c r="D6" s="249" t="s">
        <v>18</v>
      </c>
      <c r="E6" s="249"/>
      <c r="F6" s="249" t="s">
        <v>48</v>
      </c>
      <c r="G6" s="249"/>
      <c r="H6" s="249"/>
      <c r="I6" s="249"/>
      <c r="J6" s="249"/>
      <c r="K6" s="249"/>
      <c r="L6" s="249"/>
      <c r="Q6" s="249"/>
      <c r="R6" s="249"/>
    </row>
    <row r="7" spans="1:18" ht="19.5" customHeight="1">
      <c r="A7" s="281"/>
      <c r="C7" s="249"/>
      <c r="D7" s="249" t="s">
        <v>19</v>
      </c>
      <c r="E7" s="249"/>
      <c r="F7" s="249" t="s">
        <v>49</v>
      </c>
      <c r="G7" s="249"/>
      <c r="H7" s="249" t="s">
        <v>20</v>
      </c>
      <c r="I7" s="249"/>
      <c r="K7" s="249"/>
      <c r="L7" s="249" t="s">
        <v>12</v>
      </c>
      <c r="Q7" s="249"/>
    </row>
    <row r="8" spans="1:18" ht="19.5" customHeight="1">
      <c r="A8" s="281"/>
      <c r="B8" s="217" t="s">
        <v>112</v>
      </c>
      <c r="C8" s="249"/>
      <c r="D8" s="249" t="s">
        <v>36</v>
      </c>
      <c r="E8" s="249"/>
      <c r="F8" s="249" t="s">
        <v>50</v>
      </c>
      <c r="G8" s="249"/>
      <c r="H8" s="249" t="s">
        <v>21</v>
      </c>
      <c r="I8" s="249"/>
      <c r="J8" s="249" t="s">
        <v>42</v>
      </c>
      <c r="K8" s="249"/>
      <c r="L8" s="249" t="s">
        <v>22</v>
      </c>
      <c r="Q8" s="249"/>
    </row>
    <row r="9" spans="1:18" ht="19.5" customHeight="1">
      <c r="A9" s="83"/>
      <c r="B9" s="80"/>
      <c r="C9" s="247"/>
      <c r="D9" s="355" t="s">
        <v>15</v>
      </c>
      <c r="E9" s="355"/>
      <c r="F9" s="355"/>
      <c r="G9" s="355"/>
      <c r="H9" s="355"/>
      <c r="I9" s="355"/>
      <c r="J9" s="355"/>
      <c r="K9" s="355"/>
      <c r="L9" s="355"/>
      <c r="M9" s="23"/>
      <c r="N9" s="23"/>
      <c r="O9" s="23"/>
      <c r="P9" s="23"/>
      <c r="Q9" s="23"/>
      <c r="R9" s="23"/>
    </row>
    <row r="10" spans="1:18" ht="19.5" customHeight="1">
      <c r="A10" s="10" t="s">
        <v>297</v>
      </c>
      <c r="D10" s="29"/>
      <c r="E10" s="213"/>
      <c r="F10" s="29"/>
      <c r="G10" s="213"/>
      <c r="H10" s="29"/>
      <c r="I10" s="213"/>
      <c r="J10" s="35"/>
      <c r="K10" s="35"/>
      <c r="L10" s="35"/>
      <c r="Q10" s="11"/>
    </row>
    <row r="11" spans="1:18" ht="19.5" customHeight="1">
      <c r="A11" s="10" t="s">
        <v>232</v>
      </c>
      <c r="D11" s="81">
        <v>600000</v>
      </c>
      <c r="E11" s="81"/>
      <c r="F11" s="81">
        <v>1346389</v>
      </c>
      <c r="G11" s="81"/>
      <c r="H11" s="81">
        <v>60000</v>
      </c>
      <c r="I11" s="81"/>
      <c r="J11" s="81">
        <v>548922</v>
      </c>
      <c r="K11" s="81"/>
      <c r="L11" s="81">
        <f>SUM(D11:J11)</f>
        <v>2555311</v>
      </c>
      <c r="Q11" s="11"/>
    </row>
    <row r="12" spans="1:18" ht="19.5" customHeight="1">
      <c r="A12" s="10"/>
      <c r="D12" s="81"/>
      <c r="E12" s="81"/>
      <c r="F12" s="81"/>
      <c r="G12" s="81"/>
      <c r="H12" s="81"/>
      <c r="I12" s="81"/>
      <c r="J12" s="81"/>
      <c r="K12" s="81"/>
      <c r="L12" s="49"/>
      <c r="Q12" s="11"/>
    </row>
    <row r="13" spans="1:18" ht="19.5" customHeight="1">
      <c r="A13" s="10" t="s">
        <v>136</v>
      </c>
      <c r="D13" s="81"/>
      <c r="E13" s="81"/>
      <c r="F13" s="81"/>
      <c r="G13" s="81"/>
      <c r="H13" s="81"/>
      <c r="I13" s="81"/>
      <c r="J13" s="81"/>
      <c r="K13" s="81"/>
      <c r="L13" s="49"/>
      <c r="Q13" s="11"/>
    </row>
    <row r="14" spans="1:18" ht="19.5" customHeight="1">
      <c r="A14" s="6" t="s">
        <v>220</v>
      </c>
      <c r="D14" s="81"/>
      <c r="E14" s="81"/>
      <c r="F14" s="81"/>
      <c r="G14" s="81"/>
      <c r="H14" s="81"/>
      <c r="I14" s="81"/>
      <c r="J14" s="81"/>
      <c r="K14" s="81"/>
      <c r="L14" s="49"/>
      <c r="Q14" s="11"/>
    </row>
    <row r="15" spans="1:18" ht="19.5" customHeight="1">
      <c r="A15" t="s">
        <v>246</v>
      </c>
      <c r="B15" s="217">
        <v>12</v>
      </c>
      <c r="D15" s="196">
        <v>0</v>
      </c>
      <c r="E15" s="81"/>
      <c r="F15" s="196">
        <v>0</v>
      </c>
      <c r="G15" s="81"/>
      <c r="H15" s="196">
        <v>0</v>
      </c>
      <c r="I15" s="35"/>
      <c r="J15" s="282">
        <v>-66000</v>
      </c>
      <c r="K15" s="35"/>
      <c r="L15" s="282">
        <f>SUM(D15:J15)</f>
        <v>-66000</v>
      </c>
      <c r="Q15" s="11"/>
    </row>
    <row r="16" spans="1:18" ht="19.5" customHeight="1">
      <c r="A16" s="10" t="s">
        <v>208</v>
      </c>
      <c r="D16" s="196">
        <f>D15</f>
        <v>0</v>
      </c>
      <c r="E16" s="81"/>
      <c r="F16" s="196">
        <f>F15</f>
        <v>0</v>
      </c>
      <c r="G16" s="81"/>
      <c r="H16" s="196">
        <f>H15</f>
        <v>0</v>
      </c>
      <c r="I16" s="81"/>
      <c r="J16" s="205">
        <f>J15</f>
        <v>-66000</v>
      </c>
      <c r="K16" s="81"/>
      <c r="L16" s="205">
        <f>SUM(D16:J16)</f>
        <v>-66000</v>
      </c>
      <c r="Q16" s="11"/>
    </row>
    <row r="17" spans="1:17" ht="19.5" hidden="1" customHeight="1">
      <c r="A17" s="10" t="s">
        <v>245</v>
      </c>
      <c r="D17" s="43">
        <f>D15</f>
        <v>0</v>
      </c>
      <c r="E17" s="81"/>
      <c r="F17" s="43">
        <f>F15</f>
        <v>0</v>
      </c>
      <c r="G17" s="81"/>
      <c r="H17" s="43">
        <f>H15</f>
        <v>0</v>
      </c>
      <c r="I17" s="81"/>
      <c r="J17" s="43">
        <f>J15</f>
        <v>-66000</v>
      </c>
      <c r="K17" s="81"/>
      <c r="L17" s="43">
        <f>SUM(D17:J17)</f>
        <v>-66000</v>
      </c>
      <c r="Q17" s="11"/>
    </row>
    <row r="18" spans="1:17" ht="19.5" customHeight="1">
      <c r="A18" s="10"/>
      <c r="D18" s="81"/>
      <c r="E18" s="81"/>
      <c r="F18" s="81"/>
      <c r="G18" s="81"/>
      <c r="H18" s="81"/>
      <c r="I18" s="81"/>
      <c r="J18" s="81"/>
      <c r="K18" s="81"/>
      <c r="L18" s="81"/>
      <c r="Q18" s="11"/>
    </row>
    <row r="19" spans="1:17" ht="19.5" customHeight="1">
      <c r="A19" s="5" t="s">
        <v>55</v>
      </c>
      <c r="D19" s="251"/>
      <c r="E19" s="243"/>
      <c r="F19" s="251"/>
      <c r="G19" s="243"/>
      <c r="H19" s="251"/>
      <c r="I19" s="243"/>
      <c r="J19" s="265"/>
      <c r="K19" s="243"/>
      <c r="L19" s="265"/>
      <c r="Q19" s="11"/>
    </row>
    <row r="20" spans="1:17" ht="19.5" customHeight="1">
      <c r="A20" s="248" t="s">
        <v>276</v>
      </c>
      <c r="D20" s="29">
        <v>0</v>
      </c>
      <c r="E20" s="213"/>
      <c r="F20" s="29">
        <v>0</v>
      </c>
      <c r="G20" s="213"/>
      <c r="H20" s="29">
        <v>0</v>
      </c>
      <c r="I20" s="213"/>
      <c r="J20" s="283">
        <f>'PL 7-8'!K39</f>
        <v>14932</v>
      </c>
      <c r="K20" s="213"/>
      <c r="L20" s="283">
        <f>SUM(D20:J20)</f>
        <v>14932</v>
      </c>
      <c r="Q20" s="11"/>
    </row>
    <row r="21" spans="1:17" ht="19.5" customHeight="1">
      <c r="A21" s="248" t="s">
        <v>265</v>
      </c>
      <c r="D21" s="22">
        <v>0</v>
      </c>
      <c r="E21" s="213"/>
      <c r="F21" s="22">
        <v>0</v>
      </c>
      <c r="G21" s="213"/>
      <c r="H21" s="22">
        <v>0</v>
      </c>
      <c r="I21" s="213"/>
      <c r="J21" s="195">
        <v>0</v>
      </c>
      <c r="K21" s="213"/>
      <c r="L21" s="195">
        <f>SUM(D21:J21)</f>
        <v>0</v>
      </c>
      <c r="Q21" s="11"/>
    </row>
    <row r="22" spans="1:17" ht="19.5" customHeight="1">
      <c r="A22" s="5" t="s">
        <v>53</v>
      </c>
      <c r="D22" s="43">
        <f>SUM(D20:D21)</f>
        <v>0</v>
      </c>
      <c r="E22" s="7"/>
      <c r="F22" s="43">
        <f>SUM(F20:F21)</f>
        <v>0</v>
      </c>
      <c r="G22" s="7"/>
      <c r="H22" s="43">
        <f>SUM(H20:H21)</f>
        <v>0</v>
      </c>
      <c r="I22" s="7"/>
      <c r="J22" s="43">
        <f>SUM(J20:J21)</f>
        <v>14932</v>
      </c>
      <c r="K22" s="7"/>
      <c r="L22" s="43">
        <f>SUM(D22:J22)</f>
        <v>14932</v>
      </c>
      <c r="Q22" s="11"/>
    </row>
    <row r="23" spans="1:17" ht="19.5" customHeight="1">
      <c r="A23" s="5"/>
      <c r="D23" s="200"/>
      <c r="E23" s="7"/>
      <c r="F23" s="200"/>
      <c r="G23" s="7"/>
      <c r="H23" s="200"/>
      <c r="I23" s="7"/>
      <c r="J23" s="200"/>
      <c r="K23" s="7"/>
      <c r="L23" s="200"/>
      <c r="Q23" s="11"/>
    </row>
    <row r="24" spans="1:17" ht="19.5" customHeight="1">
      <c r="A24" s="248" t="s">
        <v>234</v>
      </c>
      <c r="D24" s="202">
        <v>0</v>
      </c>
      <c r="E24" s="7"/>
      <c r="F24" s="202">
        <v>0</v>
      </c>
      <c r="G24" s="7"/>
      <c r="H24" s="284">
        <v>12000</v>
      </c>
      <c r="I24" s="243"/>
      <c r="J24" s="284">
        <v>-12000</v>
      </c>
      <c r="K24" s="7"/>
      <c r="L24" s="284">
        <f>SUM(D24:J24)</f>
        <v>0</v>
      </c>
      <c r="Q24" s="11"/>
    </row>
    <row r="25" spans="1:17" ht="19.5" customHeight="1" thickBot="1">
      <c r="A25" s="10" t="s">
        <v>298</v>
      </c>
      <c r="D25" s="16">
        <f>SUM(D11+D17+D22+D24)</f>
        <v>600000</v>
      </c>
      <c r="E25" s="243"/>
      <c r="F25" s="16">
        <f>SUM(F11+F17+F22+F24)</f>
        <v>1346389</v>
      </c>
      <c r="G25" s="243"/>
      <c r="H25" s="16">
        <f>SUM(H11+H17+H22+H24)</f>
        <v>72000</v>
      </c>
      <c r="I25" s="243"/>
      <c r="J25" s="16">
        <f>SUM(J11+J17+J22+J24)</f>
        <v>485854</v>
      </c>
      <c r="K25" s="243"/>
      <c r="L25" s="16">
        <f>SUM(L11+L17+L22+L24)</f>
        <v>2504243</v>
      </c>
    </row>
    <row r="26" spans="1:17" ht="19.5" customHeight="1" thickTop="1">
      <c r="A26" s="10"/>
      <c r="D26" s="30"/>
      <c r="E26" s="243"/>
      <c r="F26" s="30"/>
      <c r="G26" s="243"/>
      <c r="H26" s="30"/>
      <c r="I26" s="243"/>
      <c r="J26" s="30"/>
      <c r="K26" s="243"/>
      <c r="L26" s="30"/>
    </row>
    <row r="27" spans="1:17" ht="19.5" customHeight="1">
      <c r="A27" s="10" t="s">
        <v>299</v>
      </c>
      <c r="D27" s="29"/>
      <c r="E27" s="213"/>
      <c r="F27" s="29"/>
      <c r="G27" s="213"/>
      <c r="H27" s="29"/>
      <c r="I27" s="213"/>
      <c r="J27" s="35"/>
      <c r="K27" s="35"/>
      <c r="L27" s="35"/>
      <c r="Q27" s="11"/>
    </row>
    <row r="28" spans="1:17" ht="19.5" customHeight="1">
      <c r="A28" s="10" t="s">
        <v>255</v>
      </c>
      <c r="D28" s="81">
        <v>600000</v>
      </c>
      <c r="E28" s="81"/>
      <c r="F28" s="81">
        <v>1346389</v>
      </c>
      <c r="G28" s="81"/>
      <c r="H28" s="81">
        <v>72000</v>
      </c>
      <c r="I28" s="81"/>
      <c r="J28" s="81">
        <v>505065</v>
      </c>
      <c r="K28" s="81"/>
      <c r="L28" s="81">
        <v>2523454</v>
      </c>
      <c r="N28" s="213"/>
      <c r="Q28" s="11"/>
    </row>
    <row r="29" spans="1:17" ht="19.5" customHeight="1">
      <c r="A29" s="10"/>
      <c r="D29" s="81"/>
      <c r="E29" s="81"/>
      <c r="F29" s="81"/>
      <c r="G29" s="81"/>
      <c r="H29" s="81"/>
      <c r="I29" s="81"/>
      <c r="J29" s="81"/>
      <c r="K29" s="81"/>
      <c r="L29" s="81"/>
      <c r="Q29" s="11"/>
    </row>
    <row r="30" spans="1:17" ht="19.5" customHeight="1">
      <c r="A30" s="10" t="s">
        <v>160</v>
      </c>
      <c r="D30" s="81"/>
      <c r="E30" s="81"/>
      <c r="F30" s="81"/>
      <c r="G30" s="81"/>
      <c r="H30" s="81"/>
      <c r="I30" s="81"/>
      <c r="J30" s="81"/>
      <c r="K30" s="81"/>
      <c r="L30" s="81"/>
      <c r="Q30" s="11"/>
    </row>
    <row r="31" spans="1:17" ht="19.5" customHeight="1">
      <c r="A31" s="6" t="s">
        <v>280</v>
      </c>
      <c r="D31" s="81"/>
      <c r="E31" s="81"/>
      <c r="F31" s="81"/>
      <c r="G31" s="81"/>
      <c r="H31" s="81"/>
      <c r="I31" s="81"/>
      <c r="J31" s="81"/>
      <c r="K31" s="81"/>
      <c r="L31" s="81"/>
      <c r="Q31" s="11"/>
    </row>
    <row r="32" spans="1:17" ht="19.5" customHeight="1">
      <c r="A32" t="s">
        <v>277</v>
      </c>
      <c r="B32" s="217">
        <v>9</v>
      </c>
      <c r="D32" s="35">
        <v>6723</v>
      </c>
      <c r="E32" s="35"/>
      <c r="F32" s="35">
        <v>2139</v>
      </c>
      <c r="G32" s="35"/>
      <c r="H32" s="200">
        <v>0</v>
      </c>
      <c r="I32" s="81"/>
      <c r="J32" s="200">
        <v>0</v>
      </c>
      <c r="K32" s="35"/>
      <c r="L32" s="242">
        <f>SUM(D32:J32)</f>
        <v>8862</v>
      </c>
      <c r="Q32" s="286"/>
    </row>
    <row r="33" spans="1:17" ht="19.5" customHeight="1">
      <c r="A33" t="s">
        <v>273</v>
      </c>
      <c r="D33" s="200">
        <v>0</v>
      </c>
      <c r="E33" s="35"/>
      <c r="F33" s="35">
        <v>8528</v>
      </c>
      <c r="G33" s="35"/>
      <c r="H33" s="200">
        <v>0</v>
      </c>
      <c r="I33" s="81"/>
      <c r="J33" s="200">
        <v>0</v>
      </c>
      <c r="K33" s="35"/>
      <c r="L33" s="242">
        <f>SUM(D33:J33)</f>
        <v>8528</v>
      </c>
      <c r="Q33" s="286"/>
    </row>
    <row r="34" spans="1:17" ht="19.5" customHeight="1">
      <c r="A34" t="s">
        <v>124</v>
      </c>
      <c r="B34" s="217">
        <v>12</v>
      </c>
      <c r="D34" s="201">
        <v>0</v>
      </c>
      <c r="E34" s="35"/>
      <c r="F34" s="201">
        <v>0</v>
      </c>
      <c r="G34" s="35"/>
      <c r="H34" s="196">
        <v>0</v>
      </c>
      <c r="I34" s="35"/>
      <c r="J34" s="231">
        <v>-15046</v>
      </c>
      <c r="K34" s="35"/>
      <c r="L34" s="284">
        <f>SUM(D34:J34)</f>
        <v>-15046</v>
      </c>
      <c r="Q34" s="11"/>
    </row>
    <row r="35" spans="1:17" ht="19.5" customHeight="1">
      <c r="A35" s="10" t="s">
        <v>208</v>
      </c>
      <c r="D35" s="43">
        <f>SUM(D32:D34)</f>
        <v>6723</v>
      </c>
      <c r="E35" s="43">
        <f t="shared" ref="E35:F35" si="0">SUM(E32:E34)</f>
        <v>0</v>
      </c>
      <c r="F35" s="43">
        <f t="shared" si="0"/>
        <v>10667</v>
      </c>
      <c r="G35" s="43">
        <f t="shared" ref="G35" si="1">SUM(G32:G34)</f>
        <v>0</v>
      </c>
      <c r="H35" s="43">
        <f t="shared" ref="H35" si="2">SUM(H32:H34)</f>
        <v>0</v>
      </c>
      <c r="I35" s="43">
        <f t="shared" ref="I35" si="3">SUM(I32:I34)</f>
        <v>0</v>
      </c>
      <c r="J35" s="43">
        <f t="shared" ref="J35" si="4">SUM(J32:J34)</f>
        <v>-15046</v>
      </c>
      <c r="K35" s="81"/>
      <c r="L35" s="43">
        <f>SUM(L32:L34)</f>
        <v>2344</v>
      </c>
      <c r="Q35" s="11"/>
    </row>
    <row r="36" spans="1:17" ht="19.5" customHeight="1">
      <c r="A36" s="10"/>
      <c r="D36" s="81"/>
      <c r="E36" s="81"/>
      <c r="F36" s="81"/>
      <c r="G36" s="81"/>
      <c r="H36" s="81"/>
      <c r="I36" s="81"/>
      <c r="J36" s="81"/>
      <c r="K36" s="81"/>
      <c r="L36" s="81"/>
      <c r="Q36" s="11"/>
    </row>
    <row r="37" spans="1:17" ht="19.5" customHeight="1">
      <c r="A37" s="5" t="s">
        <v>55</v>
      </c>
      <c r="D37" s="251"/>
      <c r="E37" s="243"/>
      <c r="F37" s="251"/>
      <c r="G37" s="243"/>
      <c r="H37" s="251"/>
      <c r="I37" s="243"/>
      <c r="J37" s="265"/>
      <c r="K37" s="243"/>
      <c r="L37" s="265"/>
      <c r="Q37" s="11"/>
    </row>
    <row r="38" spans="1:17" ht="19.5" customHeight="1">
      <c r="A38" s="248" t="s">
        <v>270</v>
      </c>
      <c r="D38" s="287">
        <v>0</v>
      </c>
      <c r="E38" s="213"/>
      <c r="F38" s="287">
        <v>0</v>
      </c>
      <c r="G38" s="213"/>
      <c r="H38" s="287">
        <v>0</v>
      </c>
      <c r="I38" s="213"/>
      <c r="J38" s="285">
        <f>'PL 7-8'!I39</f>
        <v>-198333</v>
      </c>
      <c r="K38" s="213"/>
      <c r="L38" s="285">
        <f>SUM(D38:J38)</f>
        <v>-198333</v>
      </c>
      <c r="Q38" s="11"/>
    </row>
    <row r="39" spans="1:17" ht="19.5" customHeight="1">
      <c r="A39" s="248" t="s">
        <v>204</v>
      </c>
      <c r="D39" s="284">
        <v>0</v>
      </c>
      <c r="E39" s="213"/>
      <c r="F39" s="284">
        <v>0</v>
      </c>
      <c r="G39" s="213"/>
      <c r="H39" s="284">
        <v>0</v>
      </c>
      <c r="I39" s="213"/>
      <c r="J39" s="284">
        <v>0</v>
      </c>
      <c r="K39" s="213"/>
      <c r="L39" s="284">
        <f>SUM(D39:J39)</f>
        <v>0</v>
      </c>
      <c r="Q39" s="11"/>
    </row>
    <row r="40" spans="1:17" ht="19.5" customHeight="1">
      <c r="A40" s="5" t="s">
        <v>53</v>
      </c>
      <c r="D40" s="202">
        <f>SUM(D38:D39)</f>
        <v>0</v>
      </c>
      <c r="E40" s="7"/>
      <c r="F40" s="202">
        <f>SUM(F38:F39)</f>
        <v>0</v>
      </c>
      <c r="G40" s="7"/>
      <c r="H40" s="43">
        <f>SUM(H38:H39)</f>
        <v>0</v>
      </c>
      <c r="I40" s="7"/>
      <c r="J40" s="43">
        <f>SUM(J38:J39)</f>
        <v>-198333</v>
      </c>
      <c r="K40" s="7"/>
      <c r="L40" s="43">
        <f>SUM(D40:J40)</f>
        <v>-198333</v>
      </c>
      <c r="Q40" s="11"/>
    </row>
    <row r="41" spans="1:17" ht="19.5" customHeight="1">
      <c r="A41" s="5"/>
      <c r="D41" s="200"/>
      <c r="E41" s="7"/>
      <c r="F41" s="200"/>
      <c r="G41" s="7"/>
      <c r="H41" s="200"/>
      <c r="I41" s="7"/>
      <c r="J41" s="200"/>
      <c r="K41" s="7"/>
      <c r="L41" s="200"/>
      <c r="Q41" s="11"/>
    </row>
    <row r="42" spans="1:17" ht="19.5" customHeight="1">
      <c r="A42" s="248" t="s">
        <v>234</v>
      </c>
      <c r="D42" s="22">
        <v>0</v>
      </c>
      <c r="E42" s="243"/>
      <c r="F42" s="22">
        <v>0</v>
      </c>
      <c r="G42" s="243"/>
      <c r="H42" s="285">
        <v>14611</v>
      </c>
      <c r="I42" s="243"/>
      <c r="J42" s="285">
        <v>-14611</v>
      </c>
      <c r="K42" s="243"/>
      <c r="L42" s="285">
        <f>SUM(D42:J42)</f>
        <v>0</v>
      </c>
      <c r="Q42" s="286"/>
    </row>
    <row r="43" spans="1:17" ht="19.5" customHeight="1" thickBot="1">
      <c r="A43" s="10" t="s">
        <v>300</v>
      </c>
      <c r="D43" s="16">
        <f>D28+D40+D35+D42</f>
        <v>606723</v>
      </c>
      <c r="E43" s="243"/>
      <c r="F43" s="334">
        <f>F28+F40+F35+F42</f>
        <v>1357056</v>
      </c>
      <c r="G43" s="335"/>
      <c r="H43" s="336">
        <f>H28+H40+H35+H42</f>
        <v>86611</v>
      </c>
      <c r="I43" s="335"/>
      <c r="J43" s="336">
        <f>J28+J40+J35+J42</f>
        <v>277075</v>
      </c>
      <c r="K43" s="243"/>
      <c r="L43" s="237">
        <f>L28+L40+L35+L42</f>
        <v>2327465</v>
      </c>
    </row>
    <row r="44" spans="1:17" ht="19.5" customHeight="1" thickTop="1"/>
    <row r="45" spans="1:17" ht="19.5" customHeight="1">
      <c r="F45" s="259"/>
      <c r="J45" s="259"/>
      <c r="L45" s="213">
        <f>L43-'BL 2-4'!G101</f>
        <v>0</v>
      </c>
    </row>
    <row r="46" spans="1:17" ht="19.5" customHeight="1">
      <c r="F46" s="213"/>
      <c r="J46" s="213"/>
      <c r="L46" s="213"/>
    </row>
  </sheetData>
  <mergeCells count="3">
    <mergeCell ref="H4:J4"/>
    <mergeCell ref="H5:J5"/>
    <mergeCell ref="D9:L9"/>
  </mergeCells>
  <pageMargins left="0.7" right="0.7" top="0.75" bottom="0.75" header="0.3" footer="0.3"/>
  <pageSetup paperSize="9" scale="59" firstPageNumber="1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132"/>
  <sheetViews>
    <sheetView view="pageBreakPreview" zoomScale="120" zoomScaleNormal="80" zoomScaleSheetLayoutView="120" workbookViewId="0">
      <selection activeCell="C7" sqref="C7"/>
    </sheetView>
  </sheetViews>
  <sheetFormatPr defaultColWidth="10.54296875" defaultRowHeight="14"/>
  <cols>
    <col min="1" max="1" width="58.453125" style="248" customWidth="1"/>
    <col min="2" max="2" width="1.1796875" customWidth="1"/>
    <col min="3" max="3" width="5.54296875" style="1" customWidth="1"/>
    <col min="4" max="4" width="13.54296875" style="272" customWidth="1"/>
    <col min="5" max="5" width="0.81640625" style="243" customWidth="1"/>
    <col min="6" max="6" width="12.54296875" style="272" customWidth="1"/>
    <col min="7" max="7" width="0.81640625" style="243" customWidth="1"/>
    <col min="8" max="8" width="13.81640625" style="309" customWidth="1"/>
    <col min="9" max="9" width="0.81640625" style="243" customWidth="1"/>
    <col min="10" max="10" width="12.54296875" style="272" customWidth="1"/>
    <col min="11" max="11" width="10.54296875" style="264"/>
    <col min="12" max="12" width="11.453125" style="264" bestFit="1" customWidth="1"/>
    <col min="13" max="13" width="10.54296875" style="264"/>
    <col min="14" max="14" width="13.54296875" style="264" bestFit="1" customWidth="1"/>
    <col min="15" max="15" width="10.54296875" style="264"/>
  </cols>
  <sheetData>
    <row r="1" spans="1:19" s="264" customFormat="1" ht="16.5" customHeight="1">
      <c r="A1" s="12" t="s">
        <v>87</v>
      </c>
      <c r="B1" s="2"/>
      <c r="C1" s="1"/>
      <c r="D1" s="17"/>
      <c r="E1" s="7"/>
      <c r="F1" s="17"/>
      <c r="G1" s="7"/>
      <c r="H1" s="307"/>
      <c r="I1" s="7"/>
      <c r="J1" s="17"/>
      <c r="P1"/>
      <c r="Q1"/>
      <c r="R1"/>
      <c r="S1"/>
    </row>
    <row r="2" spans="1:19" s="264" customFormat="1" ht="19.5" customHeight="1">
      <c r="A2" s="13" t="s">
        <v>141</v>
      </c>
      <c r="B2" s="2"/>
      <c r="C2" s="1"/>
      <c r="D2" s="17"/>
      <c r="E2" s="7"/>
      <c r="F2" s="17"/>
      <c r="G2" s="7"/>
      <c r="H2" s="307"/>
      <c r="I2" s="7"/>
      <c r="J2" s="17"/>
      <c r="P2"/>
      <c r="Q2"/>
      <c r="R2"/>
      <c r="S2"/>
    </row>
    <row r="3" spans="1:19" s="264" customFormat="1" ht="10.5" customHeight="1">
      <c r="A3" s="5"/>
      <c r="B3" s="2"/>
      <c r="C3" s="1"/>
      <c r="D3" s="17"/>
      <c r="E3" s="7"/>
      <c r="F3" s="17"/>
      <c r="G3" s="7"/>
      <c r="H3" s="307"/>
      <c r="I3" s="7"/>
      <c r="J3" s="17"/>
      <c r="P3"/>
      <c r="Q3"/>
      <c r="R3"/>
      <c r="S3"/>
    </row>
    <row r="4" spans="1:19" s="264" customFormat="1" ht="19.5" customHeight="1">
      <c r="A4" s="5"/>
      <c r="B4" s="249"/>
      <c r="C4" s="217"/>
      <c r="D4" s="350" t="s">
        <v>13</v>
      </c>
      <c r="E4" s="350"/>
      <c r="F4" s="350"/>
      <c r="G4" s="245"/>
      <c r="H4" s="350" t="s">
        <v>37</v>
      </c>
      <c r="I4" s="350"/>
      <c r="J4" s="350"/>
      <c r="P4"/>
      <c r="Q4"/>
      <c r="R4"/>
      <c r="S4"/>
    </row>
    <row r="5" spans="1:19" s="264" customFormat="1" ht="19.5" customHeight="1">
      <c r="A5" s="5"/>
      <c r="B5" s="249"/>
      <c r="C5" s="217"/>
      <c r="D5" s="350" t="s">
        <v>38</v>
      </c>
      <c r="E5" s="350"/>
      <c r="F5" s="350"/>
      <c r="G5" s="245"/>
      <c r="H5" s="350" t="s">
        <v>38</v>
      </c>
      <c r="I5" s="350"/>
      <c r="J5" s="350"/>
      <c r="P5"/>
      <c r="Q5"/>
      <c r="R5"/>
      <c r="S5"/>
    </row>
    <row r="6" spans="1:19" s="264" customFormat="1" ht="33" customHeight="1">
      <c r="A6" s="5"/>
      <c r="B6" s="249"/>
      <c r="C6" s="217"/>
      <c r="D6" s="352" t="s">
        <v>296</v>
      </c>
      <c r="E6" s="352"/>
      <c r="F6" s="352"/>
      <c r="G6" s="251"/>
      <c r="H6" s="352" t="str">
        <f>D6</f>
        <v>Nine-month period ended 
30 September</v>
      </c>
      <c r="I6" s="352"/>
      <c r="J6" s="352"/>
      <c r="P6"/>
      <c r="Q6"/>
      <c r="R6"/>
      <c r="S6"/>
    </row>
    <row r="7" spans="1:19" s="264" customFormat="1" ht="19.5" customHeight="1">
      <c r="A7" s="5"/>
      <c r="B7" s="249"/>
      <c r="C7" s="217" t="s">
        <v>112</v>
      </c>
      <c r="D7" s="249">
        <v>2024</v>
      </c>
      <c r="E7" s="249"/>
      <c r="F7" s="249">
        <v>2023</v>
      </c>
      <c r="G7" s="249"/>
      <c r="H7" s="249">
        <f>D7</f>
        <v>2024</v>
      </c>
      <c r="I7" s="249"/>
      <c r="J7" s="249">
        <f>F7</f>
        <v>2023</v>
      </c>
      <c r="P7"/>
      <c r="Q7"/>
      <c r="R7"/>
      <c r="S7"/>
    </row>
    <row r="8" spans="1:19" s="264" customFormat="1" ht="15" customHeight="1">
      <c r="A8" s="5"/>
      <c r="B8" s="249"/>
      <c r="C8" s="217"/>
      <c r="D8" s="351" t="s">
        <v>15</v>
      </c>
      <c r="E8" s="351"/>
      <c r="F8" s="351"/>
      <c r="G8" s="351"/>
      <c r="H8" s="351"/>
      <c r="I8" s="351"/>
      <c r="J8" s="351"/>
      <c r="L8" s="288"/>
      <c r="P8"/>
      <c r="Q8"/>
      <c r="R8"/>
      <c r="S8"/>
    </row>
    <row r="9" spans="1:19" s="264" customFormat="1" ht="19.5" customHeight="1">
      <c r="A9" s="4" t="s">
        <v>4</v>
      </c>
      <c r="B9"/>
      <c r="C9" s="1"/>
      <c r="D9" s="36"/>
      <c r="E9" s="34"/>
      <c r="F9" s="36"/>
      <c r="G9" s="34"/>
      <c r="H9" s="308"/>
      <c r="I9" s="34"/>
      <c r="J9" s="36"/>
      <c r="L9" s="288"/>
      <c r="P9"/>
      <c r="Q9"/>
      <c r="R9"/>
      <c r="S9"/>
    </row>
    <row r="10" spans="1:19" s="264" customFormat="1" ht="19.5" customHeight="1">
      <c r="A10" s="248" t="s">
        <v>122</v>
      </c>
      <c r="B10"/>
      <c r="C10" s="1"/>
      <c r="D10" s="56">
        <f>'PL 7-8'!E36</f>
        <v>-216802</v>
      </c>
      <c r="E10" s="46"/>
      <c r="F10" s="19">
        <f>'PL 7-8'!G36</f>
        <v>149760</v>
      </c>
      <c r="G10" s="46"/>
      <c r="H10" s="56">
        <f>'PL 7-8'!I36</f>
        <v>-198333</v>
      </c>
      <c r="I10" s="46"/>
      <c r="J10" s="19">
        <f>'PL 7-8'!K36</f>
        <v>14932</v>
      </c>
      <c r="L10" s="288"/>
      <c r="P10"/>
      <c r="Q10"/>
      <c r="R10"/>
      <c r="S10"/>
    </row>
    <row r="11" spans="1:19" s="264" customFormat="1" ht="19.5" customHeight="1">
      <c r="A11" s="194" t="s">
        <v>278</v>
      </c>
      <c r="B11"/>
      <c r="C11" s="1"/>
      <c r="D11" s="289"/>
      <c r="E11" s="20"/>
      <c r="F11" s="289"/>
      <c r="G11" s="20"/>
      <c r="H11" s="32"/>
      <c r="I11" s="20"/>
      <c r="J11" s="19"/>
      <c r="L11" s="288"/>
      <c r="P11"/>
      <c r="Q11"/>
      <c r="R11"/>
      <c r="S11"/>
    </row>
    <row r="12" spans="1:19" s="264" customFormat="1" ht="19.5" customHeight="1">
      <c r="A12" s="248" t="s">
        <v>274</v>
      </c>
      <c r="B12"/>
      <c r="C12" s="1"/>
      <c r="D12" s="56">
        <f>-'PL 7-8'!E35</f>
        <v>-16763</v>
      </c>
      <c r="E12" s="19"/>
      <c r="F12" s="337">
        <f>-'PL 7-8'!G35</f>
        <v>-16504</v>
      </c>
      <c r="G12" s="19"/>
      <c r="H12" s="56">
        <f>-'PL 7-8'!I35</f>
        <v>-14777</v>
      </c>
      <c r="I12" s="19"/>
      <c r="J12" s="337">
        <f>-'PL 7-8'!K35</f>
        <v>-26514</v>
      </c>
      <c r="L12" s="288"/>
      <c r="P12"/>
      <c r="Q12"/>
      <c r="R12"/>
      <c r="S12"/>
    </row>
    <row r="13" spans="1:19" s="264" customFormat="1" ht="19.5" customHeight="1">
      <c r="A13" s="248" t="s">
        <v>47</v>
      </c>
      <c r="B13"/>
      <c r="C13" s="1"/>
      <c r="D13" s="56">
        <f>-'PL 7-8'!E26</f>
        <v>97614</v>
      </c>
      <c r="E13" s="19"/>
      <c r="F13" s="19">
        <f>-'PL 7-8'!G26</f>
        <v>83572</v>
      </c>
      <c r="G13" s="19"/>
      <c r="H13" s="56">
        <f>-'PL 7-8'!I26</f>
        <v>84976</v>
      </c>
      <c r="I13" s="19"/>
      <c r="J13" s="19">
        <f>-'PL 7-8'!K26</f>
        <v>71742</v>
      </c>
      <c r="L13" s="288"/>
      <c r="P13"/>
      <c r="Q13"/>
      <c r="R13"/>
      <c r="S13"/>
    </row>
    <row r="14" spans="1:19" s="264" customFormat="1" ht="19.5" customHeight="1">
      <c r="A14" s="248" t="s">
        <v>30</v>
      </c>
      <c r="B14"/>
      <c r="C14" s="1"/>
      <c r="D14" s="337">
        <v>97610</v>
      </c>
      <c r="E14" s="19"/>
      <c r="F14" s="337">
        <v>90831</v>
      </c>
      <c r="G14" s="19"/>
      <c r="H14" s="32">
        <v>61367</v>
      </c>
      <c r="I14" s="19"/>
      <c r="J14" s="19">
        <v>58640</v>
      </c>
      <c r="P14"/>
      <c r="Q14"/>
      <c r="R14"/>
      <c r="S14"/>
    </row>
    <row r="15" spans="1:19" s="264" customFormat="1" ht="19.5" customHeight="1">
      <c r="A15" s="248" t="s">
        <v>271</v>
      </c>
      <c r="B15"/>
      <c r="C15" s="217"/>
      <c r="D15" s="184">
        <f>-'PL 7-8'!E28</f>
        <v>93828</v>
      </c>
      <c r="E15" s="19"/>
      <c r="F15" s="184">
        <f>-'PL 7-8'!G28</f>
        <v>15507</v>
      </c>
      <c r="G15" s="19"/>
      <c r="H15" s="32">
        <f>-'PL 7-8'!I28</f>
        <v>94126</v>
      </c>
      <c r="I15" s="19"/>
      <c r="J15" s="32">
        <f>-'PL 7-8'!K28</f>
        <v>57015</v>
      </c>
      <c r="P15"/>
      <c r="Q15"/>
      <c r="R15"/>
      <c r="S15"/>
    </row>
    <row r="16" spans="1:19" s="264" customFormat="1" ht="19.5" hidden="1" customHeight="1">
      <c r="A16" s="248" t="s">
        <v>271</v>
      </c>
      <c r="B16"/>
      <c r="C16" s="217"/>
      <c r="D16" s="184"/>
      <c r="E16" s="19"/>
      <c r="F16" s="184"/>
      <c r="G16" s="19"/>
      <c r="H16" s="32"/>
      <c r="I16" s="19"/>
      <c r="J16" s="32"/>
      <c r="P16"/>
      <c r="Q16"/>
      <c r="R16"/>
      <c r="S16"/>
    </row>
    <row r="17" spans="1:19" s="264" customFormat="1" ht="19.5" hidden="1" customHeight="1">
      <c r="A17" s="248" t="s">
        <v>271</v>
      </c>
      <c r="B17"/>
      <c r="C17" s="1"/>
      <c r="D17" s="19"/>
      <c r="E17" s="19"/>
      <c r="F17" s="19"/>
      <c r="G17" s="19"/>
      <c r="H17" s="32"/>
      <c r="I17" s="19"/>
      <c r="J17" s="19"/>
      <c r="P17"/>
      <c r="Q17"/>
      <c r="R17"/>
      <c r="S17"/>
    </row>
    <row r="18" spans="1:19" s="264" customFormat="1" ht="19.5" hidden="1" customHeight="1">
      <c r="A18" s="248" t="s">
        <v>213</v>
      </c>
      <c r="B18"/>
      <c r="C18" s="1"/>
      <c r="D18" s="32"/>
      <c r="E18" s="19"/>
      <c r="F18" s="32"/>
      <c r="G18" s="19"/>
      <c r="H18" s="208"/>
      <c r="I18" s="208"/>
      <c r="J18" s="208"/>
      <c r="P18"/>
      <c r="Q18"/>
      <c r="R18"/>
      <c r="S18"/>
    </row>
    <row r="19" spans="1:19" s="264" customFormat="1" ht="19.5" hidden="1" customHeight="1">
      <c r="A19" s="248" t="s">
        <v>213</v>
      </c>
      <c r="B19"/>
      <c r="C19" s="1"/>
      <c r="D19" s="32"/>
      <c r="E19" s="19"/>
      <c r="F19" s="337"/>
      <c r="G19" s="19"/>
      <c r="H19" s="32"/>
      <c r="I19" s="208"/>
      <c r="J19" s="337"/>
      <c r="P19"/>
      <c r="Q19"/>
      <c r="R19"/>
      <c r="S19"/>
    </row>
    <row r="20" spans="1:19" s="264" customFormat="1" ht="19.5" hidden="1" customHeight="1">
      <c r="A20" s="248" t="s">
        <v>279</v>
      </c>
      <c r="B20"/>
      <c r="C20" s="1"/>
      <c r="D20" s="337"/>
      <c r="E20" s="19"/>
      <c r="F20" s="337"/>
      <c r="G20" s="19"/>
      <c r="H20" s="342"/>
      <c r="I20" s="208"/>
      <c r="J20" s="337"/>
      <c r="P20"/>
      <c r="Q20"/>
      <c r="R20"/>
      <c r="S20"/>
    </row>
    <row r="21" spans="1:19" s="264" customFormat="1" ht="19.5" customHeight="1">
      <c r="A21" s="248" t="s">
        <v>310</v>
      </c>
      <c r="B21"/>
      <c r="C21" s="1"/>
      <c r="D21" s="32">
        <v>-239</v>
      </c>
      <c r="E21" s="19"/>
      <c r="F21" s="337">
        <v>391</v>
      </c>
      <c r="G21" s="19"/>
      <c r="H21" s="32">
        <v>-239</v>
      </c>
      <c r="I21" s="19"/>
      <c r="J21" s="304">
        <v>391</v>
      </c>
      <c r="P21"/>
      <c r="Q21"/>
      <c r="R21"/>
      <c r="S21"/>
    </row>
    <row r="22" spans="1:19" s="264" customFormat="1" ht="19.5" hidden="1" customHeight="1">
      <c r="A22" s="248" t="s">
        <v>253</v>
      </c>
      <c r="B22"/>
      <c r="C22" s="1"/>
      <c r="D22" s="317">
        <v>0</v>
      </c>
      <c r="E22" s="19"/>
      <c r="F22" s="56">
        <v>0</v>
      </c>
      <c r="G22" s="19"/>
      <c r="H22" s="317">
        <v>0</v>
      </c>
      <c r="I22" s="19"/>
      <c r="J22" s="56">
        <v>0</v>
      </c>
      <c r="P22"/>
      <c r="Q22"/>
      <c r="R22"/>
      <c r="S22"/>
    </row>
    <row r="23" spans="1:19" s="264" customFormat="1" ht="19.5" customHeight="1">
      <c r="A23" s="248" t="s">
        <v>144</v>
      </c>
      <c r="B23"/>
      <c r="C23" s="1"/>
      <c r="D23" s="32">
        <v>2397</v>
      </c>
      <c r="E23" s="19"/>
      <c r="F23" s="32">
        <v>2157</v>
      </c>
      <c r="G23" s="19"/>
      <c r="H23" s="32">
        <v>1708</v>
      </c>
      <c r="I23" s="19"/>
      <c r="J23" s="32">
        <v>1492</v>
      </c>
      <c r="P23"/>
      <c r="Q23"/>
      <c r="R23"/>
      <c r="S23"/>
    </row>
    <row r="24" spans="1:19" s="264" customFormat="1" ht="19.5" customHeight="1">
      <c r="A24" s="248" t="s">
        <v>211</v>
      </c>
      <c r="B24"/>
      <c r="C24" s="1"/>
      <c r="D24" s="32"/>
      <c r="E24" s="19"/>
      <c r="F24" s="343"/>
      <c r="G24" s="343"/>
      <c r="H24" s="344"/>
      <c r="I24" s="343"/>
      <c r="J24" s="343"/>
      <c r="P24"/>
      <c r="Q24"/>
      <c r="R24"/>
      <c r="S24"/>
    </row>
    <row r="25" spans="1:19" s="264" customFormat="1" ht="19.5" customHeight="1">
      <c r="A25" s="271" t="s">
        <v>212</v>
      </c>
      <c r="B25"/>
      <c r="C25" s="1"/>
      <c r="D25" s="32">
        <f>-'PL 7-8'!E31</f>
        <v>-35966</v>
      </c>
      <c r="E25" s="19"/>
      <c r="F25" s="32">
        <f>-'PL 7-8'!G31</f>
        <v>-34001</v>
      </c>
      <c r="G25" s="19"/>
      <c r="H25" s="32">
        <f>-'PL 7-8'!I31</f>
        <v>0</v>
      </c>
      <c r="I25" s="32"/>
      <c r="J25" s="32">
        <v>0</v>
      </c>
      <c r="P25"/>
      <c r="Q25"/>
      <c r="R25"/>
      <c r="S25"/>
    </row>
    <row r="26" spans="1:19" s="264" customFormat="1" ht="19.5" customHeight="1">
      <c r="A26" s="248" t="s">
        <v>311</v>
      </c>
      <c r="B26"/>
      <c r="C26" s="1"/>
      <c r="D26" s="32">
        <v>1401</v>
      </c>
      <c r="E26" s="19"/>
      <c r="F26" s="32">
        <v>6176</v>
      </c>
      <c r="G26" s="19"/>
      <c r="H26" s="32">
        <v>-65</v>
      </c>
      <c r="I26" s="52"/>
      <c r="J26" s="32">
        <v>9971</v>
      </c>
      <c r="P26"/>
      <c r="Q26"/>
      <c r="R26"/>
      <c r="S26"/>
    </row>
    <row r="27" spans="1:19" s="264" customFormat="1" ht="19.5" customHeight="1">
      <c r="A27" s="248" t="s">
        <v>143</v>
      </c>
      <c r="B27"/>
      <c r="C27" s="1"/>
      <c r="D27" s="32">
        <v>-1253</v>
      </c>
      <c r="E27" s="19"/>
      <c r="F27" s="32">
        <v>-6313</v>
      </c>
      <c r="G27" s="19"/>
      <c r="H27" s="32">
        <v>-1034</v>
      </c>
      <c r="I27" s="52"/>
      <c r="J27" s="32">
        <v>-4797</v>
      </c>
      <c r="P27"/>
      <c r="Q27"/>
      <c r="R27"/>
      <c r="S27"/>
    </row>
    <row r="28" spans="1:19" s="264" customFormat="1" ht="19.5" customHeight="1">
      <c r="A28" s="248" t="s">
        <v>267</v>
      </c>
      <c r="B28"/>
      <c r="C28" s="1">
        <v>9</v>
      </c>
      <c r="D28" s="32">
        <v>13113</v>
      </c>
      <c r="E28" s="19"/>
      <c r="F28" s="32">
        <v>0</v>
      </c>
      <c r="G28" s="19"/>
      <c r="H28" s="32">
        <v>13113</v>
      </c>
      <c r="I28" s="52"/>
      <c r="J28" s="32">
        <v>0</v>
      </c>
      <c r="P28"/>
      <c r="Q28"/>
      <c r="R28"/>
      <c r="S28"/>
    </row>
    <row r="29" spans="1:19" s="264" customFormat="1" ht="19.5" customHeight="1">
      <c r="A29" s="248" t="s">
        <v>235</v>
      </c>
      <c r="B29"/>
      <c r="C29" s="1">
        <v>7</v>
      </c>
      <c r="D29" s="32">
        <v>112342</v>
      </c>
      <c r="E29" s="19"/>
      <c r="F29" s="32">
        <v>54230</v>
      </c>
      <c r="G29" s="19"/>
      <c r="H29" s="32">
        <v>34930</v>
      </c>
      <c r="I29" s="52"/>
      <c r="J29" s="32">
        <v>10130</v>
      </c>
      <c r="P29"/>
      <c r="Q29"/>
      <c r="R29"/>
      <c r="S29"/>
    </row>
    <row r="30" spans="1:19" s="264" customFormat="1" ht="19.5" hidden="1" customHeight="1">
      <c r="A30" s="248" t="s">
        <v>210</v>
      </c>
      <c r="B30"/>
      <c r="C30" s="1"/>
      <c r="D30" s="32">
        <v>0</v>
      </c>
      <c r="E30" s="19"/>
      <c r="F30" s="32">
        <v>0</v>
      </c>
      <c r="G30" s="19"/>
      <c r="H30" s="32">
        <v>0</v>
      </c>
      <c r="I30" s="52"/>
      <c r="J30" s="32"/>
      <c r="P30"/>
      <c r="Q30"/>
      <c r="R30"/>
      <c r="S30"/>
    </row>
    <row r="31" spans="1:19" s="264" customFormat="1" ht="19.5" customHeight="1">
      <c r="A31" s="248" t="s">
        <v>233</v>
      </c>
      <c r="B31"/>
      <c r="C31" s="1"/>
      <c r="D31" s="32">
        <f>-'PL 7-8'!E20</f>
        <v>0</v>
      </c>
      <c r="E31" s="19"/>
      <c r="F31" s="32">
        <f>-'PL 7-8'!G20</f>
        <v>-16582</v>
      </c>
      <c r="G31" s="19"/>
      <c r="H31" s="32">
        <f>-'PL 7-8'!I20</f>
        <v>0</v>
      </c>
      <c r="I31" s="52"/>
      <c r="J31" s="32">
        <f>-'PL 7-8'!K20</f>
        <v>0</v>
      </c>
      <c r="P31"/>
      <c r="Q31"/>
      <c r="R31"/>
      <c r="S31"/>
    </row>
    <row r="32" spans="1:19" s="264" customFormat="1" ht="19.5" customHeight="1">
      <c r="A32" s="248" t="s">
        <v>209</v>
      </c>
      <c r="B32"/>
      <c r="C32" s="1"/>
      <c r="D32" s="32">
        <f>-'PL 7-8'!E21</f>
        <v>0</v>
      </c>
      <c r="E32" s="19"/>
      <c r="F32" s="32">
        <f>-'PL 7-8'!G21</f>
        <v>-67722</v>
      </c>
      <c r="G32" s="19"/>
      <c r="H32" s="32">
        <f>-'PL 7-8'!I21</f>
        <v>0</v>
      </c>
      <c r="I32" s="52"/>
      <c r="J32" s="32">
        <f>-'PL 7-8'!K21</f>
        <v>0</v>
      </c>
      <c r="P32"/>
      <c r="Q32"/>
      <c r="R32"/>
      <c r="S32"/>
    </row>
    <row r="33" spans="1:19" s="264" customFormat="1" ht="19.5" customHeight="1">
      <c r="A33" s="248" t="s">
        <v>180</v>
      </c>
      <c r="B33"/>
      <c r="C33" s="1"/>
      <c r="D33" s="32">
        <v>0</v>
      </c>
      <c r="E33" s="19"/>
      <c r="F33" s="32">
        <v>0</v>
      </c>
      <c r="G33" s="19"/>
      <c r="H33" s="32">
        <v>0</v>
      </c>
      <c r="I33" s="52"/>
      <c r="J33" s="32">
        <v>-4066</v>
      </c>
      <c r="P33"/>
      <c r="Q33"/>
      <c r="R33"/>
      <c r="S33"/>
    </row>
    <row r="34" spans="1:19" s="264" customFormat="1" ht="19.5" customHeight="1">
      <c r="A34" s="248" t="s">
        <v>62</v>
      </c>
      <c r="B34"/>
      <c r="C34" s="217"/>
      <c r="D34" s="19">
        <v>-48797</v>
      </c>
      <c r="E34" s="19"/>
      <c r="F34" s="19">
        <v>-49984</v>
      </c>
      <c r="G34" s="19"/>
      <c r="H34" s="32">
        <v>-61171</v>
      </c>
      <c r="I34" s="19"/>
      <c r="J34" s="19">
        <v>-64972</v>
      </c>
      <c r="P34"/>
      <c r="Q34"/>
      <c r="R34"/>
      <c r="S34"/>
    </row>
    <row r="35" spans="1:19" s="264" customFormat="1" ht="19.5" customHeight="1">
      <c r="A35" s="10"/>
      <c r="B35" s="10"/>
      <c r="C35" s="2"/>
      <c r="D35" s="290">
        <f>SUM(D9:D34)</f>
        <v>98485</v>
      </c>
      <c r="E35" s="35"/>
      <c r="F35" s="42">
        <f>SUM(F9:F34)</f>
        <v>211518</v>
      </c>
      <c r="G35" s="35"/>
      <c r="H35" s="290">
        <f>SUM(H9:H34)</f>
        <v>14601</v>
      </c>
      <c r="I35" s="35"/>
      <c r="J35" s="42">
        <f>SUM(J9:J34)</f>
        <v>123964</v>
      </c>
      <c r="P35"/>
      <c r="Q35"/>
      <c r="R35"/>
      <c r="S35"/>
    </row>
    <row r="36" spans="1:19" s="264" customFormat="1">
      <c r="A36" s="10"/>
      <c r="B36" s="10"/>
      <c r="C36" s="2"/>
      <c r="D36" s="20"/>
      <c r="E36" s="20"/>
      <c r="F36" s="20"/>
      <c r="G36" s="20"/>
      <c r="H36" s="285"/>
      <c r="I36" s="20"/>
      <c r="J36" s="20"/>
      <c r="P36"/>
      <c r="Q36"/>
      <c r="R36"/>
      <c r="S36"/>
    </row>
    <row r="37" spans="1:19" s="264" customFormat="1" ht="19.5" customHeight="1">
      <c r="A37" s="4" t="s">
        <v>86</v>
      </c>
      <c r="B37"/>
      <c r="C37" s="1"/>
      <c r="D37" s="338"/>
      <c r="E37" s="259"/>
      <c r="F37" s="291"/>
      <c r="G37" s="259"/>
      <c r="H37" s="309"/>
      <c r="I37" s="259"/>
      <c r="J37" s="291"/>
      <c r="P37"/>
      <c r="Q37"/>
      <c r="R37"/>
      <c r="S37"/>
    </row>
    <row r="38" spans="1:19" s="264" customFormat="1" ht="19.5" customHeight="1">
      <c r="A38" s="248" t="s">
        <v>84</v>
      </c>
      <c r="B38"/>
      <c r="C38" s="1"/>
      <c r="D38" s="32">
        <v>81952</v>
      </c>
      <c r="E38" s="19"/>
      <c r="F38" s="32">
        <v>-94911</v>
      </c>
      <c r="G38" s="19"/>
      <c r="H38" s="32">
        <v>136564</v>
      </c>
      <c r="I38" s="52"/>
      <c r="J38" s="32">
        <v>-84547</v>
      </c>
      <c r="P38"/>
      <c r="Q38"/>
      <c r="R38"/>
      <c r="S38"/>
    </row>
    <row r="39" spans="1:19" s="264" customFormat="1" ht="19.5" customHeight="1">
      <c r="A39" s="248" t="s">
        <v>31</v>
      </c>
      <c r="B39"/>
      <c r="C39" s="1"/>
      <c r="D39" s="32">
        <v>8452</v>
      </c>
      <c r="E39" s="19"/>
      <c r="F39" s="32">
        <v>-81059</v>
      </c>
      <c r="G39" s="19"/>
      <c r="H39" s="32">
        <v>7932</v>
      </c>
      <c r="I39" s="52"/>
      <c r="J39" s="32">
        <v>-44181</v>
      </c>
      <c r="P39"/>
      <c r="Q39"/>
      <c r="R39"/>
      <c r="S39"/>
    </row>
    <row r="40" spans="1:19" s="264" customFormat="1" ht="19.5" hidden="1" customHeight="1">
      <c r="A40" s="248" t="s">
        <v>24</v>
      </c>
      <c r="B40"/>
      <c r="C40" s="1"/>
      <c r="D40" s="32"/>
      <c r="E40" s="19"/>
      <c r="F40" s="32"/>
      <c r="G40" s="19"/>
      <c r="H40" s="32"/>
      <c r="I40" s="52"/>
      <c r="J40" s="32"/>
      <c r="P40"/>
      <c r="Q40"/>
      <c r="R40"/>
      <c r="S40"/>
    </row>
    <row r="41" spans="1:19" s="264" customFormat="1" ht="19.5" customHeight="1">
      <c r="A41" s="248" t="s">
        <v>132</v>
      </c>
      <c r="B41"/>
      <c r="C41" s="1"/>
      <c r="D41" s="32">
        <v>66098</v>
      </c>
      <c r="E41" s="19"/>
      <c r="F41" s="32">
        <v>15371</v>
      </c>
      <c r="G41" s="19"/>
      <c r="H41" s="32">
        <v>16451</v>
      </c>
      <c r="I41" s="52"/>
      <c r="J41" s="32">
        <v>15229</v>
      </c>
      <c r="P41"/>
      <c r="Q41"/>
      <c r="R41"/>
      <c r="S41"/>
    </row>
    <row r="42" spans="1:19" s="264" customFormat="1" ht="19.5" customHeight="1">
      <c r="A42" s="248" t="s">
        <v>98</v>
      </c>
      <c r="B42"/>
      <c r="C42" s="1"/>
      <c r="D42" s="32">
        <v>-4293</v>
      </c>
      <c r="E42" s="19"/>
      <c r="F42" s="32">
        <v>-300</v>
      </c>
      <c r="G42" s="19"/>
      <c r="H42" s="32">
        <v>-6370</v>
      </c>
      <c r="I42" s="52"/>
      <c r="J42" s="32">
        <v>-2450</v>
      </c>
      <c r="P42"/>
      <c r="Q42"/>
      <c r="R42"/>
      <c r="S42"/>
    </row>
    <row r="43" spans="1:19" s="264" customFormat="1" ht="19.5" customHeight="1">
      <c r="A43" s="248" t="s">
        <v>77</v>
      </c>
      <c r="B43"/>
      <c r="C43" s="1"/>
      <c r="D43" s="32">
        <v>-10131</v>
      </c>
      <c r="E43" s="19"/>
      <c r="F43" s="32">
        <v>50030</v>
      </c>
      <c r="G43" s="19"/>
      <c r="H43" s="32">
        <v>-9642</v>
      </c>
      <c r="I43" s="52"/>
      <c r="J43" s="32">
        <v>55083</v>
      </c>
      <c r="P43"/>
      <c r="Q43"/>
      <c r="R43"/>
      <c r="S43"/>
    </row>
    <row r="44" spans="1:19" ht="19.399999999999999" customHeight="1">
      <c r="A44" s="248" t="s">
        <v>99</v>
      </c>
      <c r="D44" s="339">
        <v>693</v>
      </c>
      <c r="E44" s="345"/>
      <c r="F44" s="56">
        <v>455</v>
      </c>
      <c r="G44" s="345"/>
      <c r="H44" s="346">
        <v>0</v>
      </c>
      <c r="I44" s="345"/>
      <c r="J44" s="56">
        <v>73</v>
      </c>
    </row>
    <row r="45" spans="1:19" ht="19.5" customHeight="1">
      <c r="A45" s="248" t="s">
        <v>128</v>
      </c>
      <c r="D45" s="290">
        <f>D35+SUM(D38:D44)</f>
        <v>241256</v>
      </c>
      <c r="E45" s="345"/>
      <c r="F45" s="290">
        <f>F35+SUM(F38:F44)</f>
        <v>101104</v>
      </c>
      <c r="G45" s="345"/>
      <c r="H45" s="290">
        <f>H35+SUM(H38:H44)</f>
        <v>159536</v>
      </c>
      <c r="I45" s="345"/>
      <c r="J45" s="290">
        <f>J35+SUM(J38:J44)</f>
        <v>63171</v>
      </c>
    </row>
    <row r="46" spans="1:19" ht="21" customHeight="1">
      <c r="A46" s="248" t="s">
        <v>291</v>
      </c>
      <c r="D46" s="340">
        <v>-14156</v>
      </c>
      <c r="E46" s="339"/>
      <c r="F46" s="340">
        <v>-13366</v>
      </c>
      <c r="G46" s="339"/>
      <c r="H46" s="347">
        <v>-9853</v>
      </c>
      <c r="I46" s="339"/>
      <c r="J46" s="340">
        <v>-11974</v>
      </c>
    </row>
    <row r="47" spans="1:19" ht="19.5" customHeight="1">
      <c r="A47" s="5" t="s">
        <v>275</v>
      </c>
      <c r="B47" s="10"/>
      <c r="C47" s="2"/>
      <c r="D47" s="215">
        <f>SUM(D45:D46)</f>
        <v>227100</v>
      </c>
      <c r="E47" s="348"/>
      <c r="F47" s="349">
        <f>SUM(F45:F46)</f>
        <v>87738</v>
      </c>
      <c r="G47" s="348"/>
      <c r="H47" s="215">
        <f>SUM(H45:H46)</f>
        <v>149683</v>
      </c>
      <c r="I47" s="348"/>
      <c r="J47" s="349">
        <f>SUM(J45:J46)</f>
        <v>51197</v>
      </c>
    </row>
    <row r="48" spans="1:19">
      <c r="A48" s="5"/>
      <c r="B48" s="10"/>
      <c r="C48" s="2"/>
      <c r="D48" s="209"/>
      <c r="E48" s="8"/>
      <c r="F48" s="209"/>
      <c r="G48" s="8"/>
      <c r="H48" s="307"/>
      <c r="I48" s="8"/>
      <c r="J48" s="209"/>
    </row>
    <row r="49" spans="1:19" ht="19.5" customHeight="1">
      <c r="A49" s="12" t="s">
        <v>87</v>
      </c>
      <c r="B49" s="2"/>
      <c r="D49" s="209"/>
      <c r="E49" s="8"/>
      <c r="F49" s="209"/>
      <c r="G49" s="8"/>
      <c r="H49" s="307"/>
      <c r="I49" s="8"/>
      <c r="J49" s="209"/>
    </row>
    <row r="50" spans="1:19" ht="19.5" customHeight="1">
      <c r="A50" s="13" t="s">
        <v>141</v>
      </c>
      <c r="B50" s="2"/>
      <c r="D50" s="17"/>
      <c r="E50" s="7"/>
      <c r="F50" s="17"/>
      <c r="G50" s="7"/>
      <c r="H50" s="307"/>
      <c r="I50" s="7"/>
      <c r="J50" s="17"/>
    </row>
    <row r="51" spans="1:19" s="264" customFormat="1" ht="7.5" customHeight="1">
      <c r="A51" s="5"/>
      <c r="B51" s="2"/>
      <c r="C51" s="1"/>
      <c r="D51" s="5"/>
      <c r="E51" s="10"/>
      <c r="F51" s="5"/>
      <c r="G51" s="10"/>
      <c r="H51" s="307"/>
      <c r="I51" s="10"/>
      <c r="J51" s="17"/>
      <c r="P51"/>
      <c r="Q51"/>
      <c r="R51"/>
      <c r="S51"/>
    </row>
    <row r="52" spans="1:19" s="264" customFormat="1" ht="19.399999999999999" customHeight="1">
      <c r="A52" s="5"/>
      <c r="B52" s="249"/>
      <c r="C52" s="217"/>
      <c r="D52" s="350" t="s">
        <v>13</v>
      </c>
      <c r="E52" s="350"/>
      <c r="F52" s="350"/>
      <c r="G52" s="245"/>
      <c r="H52" s="350" t="s">
        <v>37</v>
      </c>
      <c r="I52" s="350"/>
      <c r="J52" s="350"/>
      <c r="P52"/>
      <c r="Q52"/>
      <c r="R52"/>
      <c r="S52"/>
    </row>
    <row r="53" spans="1:19" s="264" customFormat="1" ht="19.5" customHeight="1">
      <c r="A53" s="5"/>
      <c r="B53" s="249"/>
      <c r="C53" s="217"/>
      <c r="D53" s="350" t="s">
        <v>38</v>
      </c>
      <c r="E53" s="350"/>
      <c r="F53" s="350"/>
      <c r="G53" s="245"/>
      <c r="H53" s="350" t="s">
        <v>38</v>
      </c>
      <c r="I53" s="350"/>
      <c r="J53" s="350"/>
      <c r="P53"/>
      <c r="Q53"/>
      <c r="R53"/>
      <c r="S53"/>
    </row>
    <row r="54" spans="1:19" s="264" customFormat="1" ht="30.75" customHeight="1">
      <c r="A54" s="5"/>
      <c r="B54" s="249"/>
      <c r="C54" s="217"/>
      <c r="D54" s="352" t="str">
        <f>D6</f>
        <v>Nine-month period ended 
30 September</v>
      </c>
      <c r="E54" s="352"/>
      <c r="F54" s="352"/>
      <c r="G54" s="245"/>
      <c r="H54" s="352" t="str">
        <f>D54</f>
        <v>Nine-month period ended 
30 September</v>
      </c>
      <c r="I54" s="352"/>
      <c r="J54" s="352"/>
      <c r="P54"/>
      <c r="Q54"/>
      <c r="R54"/>
      <c r="S54"/>
    </row>
    <row r="55" spans="1:19" s="264" customFormat="1" ht="19.5" customHeight="1">
      <c r="A55" s="5"/>
      <c r="B55" s="249"/>
      <c r="C55" s="217"/>
      <c r="D55" s="249">
        <f>D7</f>
        <v>2024</v>
      </c>
      <c r="E55" s="249"/>
      <c r="F55" s="249">
        <f>F7</f>
        <v>2023</v>
      </c>
      <c r="G55" s="249"/>
      <c r="H55" s="249">
        <f>D55</f>
        <v>2024</v>
      </c>
      <c r="I55" s="249"/>
      <c r="J55" s="249">
        <f>F55</f>
        <v>2023</v>
      </c>
      <c r="P55"/>
      <c r="Q55"/>
      <c r="R55"/>
      <c r="S55"/>
    </row>
    <row r="56" spans="1:19" s="264" customFormat="1" ht="19.5" customHeight="1">
      <c r="A56" s="5"/>
      <c r="B56"/>
      <c r="C56" s="1"/>
      <c r="D56" s="351" t="s">
        <v>15</v>
      </c>
      <c r="E56" s="351"/>
      <c r="F56" s="351"/>
      <c r="G56" s="351"/>
      <c r="H56" s="351"/>
      <c r="I56" s="351"/>
      <c r="J56" s="351"/>
      <c r="P56"/>
      <c r="Q56"/>
      <c r="R56"/>
      <c r="S56"/>
    </row>
    <row r="57" spans="1:19" s="264" customFormat="1" ht="18" customHeight="1">
      <c r="A57" s="4" t="s">
        <v>5</v>
      </c>
      <c r="B57"/>
      <c r="C57" s="1"/>
      <c r="D57" s="272"/>
      <c r="E57" s="243"/>
      <c r="F57" s="272"/>
      <c r="G57" s="243"/>
      <c r="H57" s="308"/>
      <c r="I57" s="243"/>
      <c r="J57" s="272"/>
      <c r="P57"/>
      <c r="Q57"/>
      <c r="R57"/>
      <c r="S57"/>
    </row>
    <row r="58" spans="1:19" s="264" customFormat="1" ht="18" customHeight="1">
      <c r="A58" s="248" t="s">
        <v>257</v>
      </c>
      <c r="B58"/>
      <c r="C58" s="292"/>
      <c r="D58" s="317">
        <v>0</v>
      </c>
      <c r="E58" s="335"/>
      <c r="F58" s="135">
        <v>5364</v>
      </c>
      <c r="G58" s="19"/>
      <c r="H58" s="317">
        <v>0</v>
      </c>
      <c r="I58" s="135"/>
      <c r="J58" s="135">
        <v>0</v>
      </c>
      <c r="P58"/>
      <c r="Q58"/>
      <c r="R58"/>
      <c r="S58"/>
    </row>
    <row r="59" spans="1:19" s="264" customFormat="1" ht="18" customHeight="1">
      <c r="A59" s="248" t="s">
        <v>161</v>
      </c>
      <c r="B59"/>
      <c r="C59" s="1"/>
      <c r="D59" s="317">
        <v>0</v>
      </c>
      <c r="E59" s="335"/>
      <c r="F59" s="135">
        <v>93986</v>
      </c>
      <c r="G59" s="19"/>
      <c r="H59" s="317">
        <v>105928</v>
      </c>
      <c r="I59" s="135"/>
      <c r="J59" s="135">
        <v>201886</v>
      </c>
      <c r="P59"/>
      <c r="Q59"/>
      <c r="R59"/>
      <c r="S59"/>
    </row>
    <row r="60" spans="1:19" s="293" customFormat="1" ht="20.5" customHeight="1">
      <c r="A60" s="248" t="s">
        <v>162</v>
      </c>
      <c r="B60"/>
      <c r="C60" s="1"/>
      <c r="D60" s="317">
        <v>0</v>
      </c>
      <c r="E60" s="335"/>
      <c r="F60" s="135">
        <v>-38000</v>
      </c>
      <c r="G60" s="19"/>
      <c r="H60" s="317">
        <v>-92000</v>
      </c>
      <c r="I60" s="135"/>
      <c r="J60" s="135">
        <v>-194000</v>
      </c>
      <c r="K60" s="264"/>
      <c r="L60" s="264"/>
      <c r="M60" s="264"/>
      <c r="N60" s="264"/>
      <c r="O60" s="264"/>
      <c r="P60"/>
      <c r="Q60"/>
      <c r="R60"/>
      <c r="S60"/>
    </row>
    <row r="61" spans="1:19" s="264" customFormat="1" ht="18" hidden="1" customHeight="1">
      <c r="A61" s="294" t="s">
        <v>159</v>
      </c>
      <c r="B61"/>
      <c r="C61" s="1"/>
      <c r="D61" s="317"/>
      <c r="E61" s="335"/>
      <c r="F61" s="135"/>
      <c r="G61" s="19"/>
      <c r="H61" s="317"/>
      <c r="I61" s="135"/>
      <c r="J61" s="135"/>
      <c r="P61"/>
      <c r="Q61"/>
      <c r="R61"/>
      <c r="S61"/>
    </row>
    <row r="62" spans="1:19" s="264" customFormat="1" ht="18" customHeight="1">
      <c r="A62" s="248" t="s">
        <v>163</v>
      </c>
      <c r="B62"/>
      <c r="C62" s="1"/>
      <c r="D62" s="317">
        <v>409</v>
      </c>
      <c r="E62" s="335"/>
      <c r="F62" s="135">
        <v>690</v>
      </c>
      <c r="G62" s="19"/>
      <c r="H62" s="317">
        <v>409</v>
      </c>
      <c r="I62" s="135"/>
      <c r="J62" s="135">
        <v>690</v>
      </c>
      <c r="P62"/>
      <c r="Q62"/>
      <c r="R62"/>
      <c r="S62"/>
    </row>
    <row r="63" spans="1:19" s="264" customFormat="1" ht="18" customHeight="1">
      <c r="A63" s="248" t="s">
        <v>250</v>
      </c>
      <c r="B63"/>
      <c r="C63" s="292"/>
      <c r="D63" s="317">
        <v>0</v>
      </c>
      <c r="E63" s="335"/>
      <c r="F63" s="135">
        <v>-1600</v>
      </c>
      <c r="G63" s="19"/>
      <c r="H63" s="317">
        <v>0</v>
      </c>
      <c r="I63" s="135"/>
      <c r="J63" s="135">
        <v>-1600</v>
      </c>
      <c r="P63"/>
      <c r="Q63"/>
      <c r="R63"/>
      <c r="S63"/>
    </row>
    <row r="64" spans="1:19" s="264" customFormat="1" ht="18" customHeight="1">
      <c r="A64" s="248" t="s">
        <v>251</v>
      </c>
      <c r="B64"/>
      <c r="C64" s="292"/>
      <c r="D64" s="317">
        <v>2670</v>
      </c>
      <c r="E64" s="335"/>
      <c r="F64" s="135">
        <v>3000</v>
      </c>
      <c r="G64" s="19"/>
      <c r="H64" s="317">
        <v>2670</v>
      </c>
      <c r="I64" s="135"/>
      <c r="J64" s="135">
        <v>3000</v>
      </c>
      <c r="P64"/>
      <c r="Q64"/>
      <c r="R64"/>
      <c r="S64"/>
    </row>
    <row r="65" spans="1:19" s="264" customFormat="1" ht="18" customHeight="1">
      <c r="A65" s="248" t="s">
        <v>268</v>
      </c>
      <c r="B65"/>
      <c r="C65" s="292"/>
      <c r="D65" s="317">
        <v>64200</v>
      </c>
      <c r="E65" s="335"/>
      <c r="F65" s="135">
        <v>0</v>
      </c>
      <c r="G65" s="19"/>
      <c r="H65" s="317">
        <v>64200</v>
      </c>
      <c r="I65" s="135"/>
      <c r="J65" s="135">
        <v>0</v>
      </c>
      <c r="P65"/>
      <c r="Q65"/>
      <c r="R65"/>
      <c r="S65"/>
    </row>
    <row r="66" spans="1:19" s="264" customFormat="1" ht="18" customHeight="1">
      <c r="A66" s="248" t="s">
        <v>252</v>
      </c>
      <c r="B66"/>
      <c r="C66" s="292"/>
      <c r="D66" s="317">
        <v>0</v>
      </c>
      <c r="E66" s="335"/>
      <c r="F66" s="135">
        <v>-7000</v>
      </c>
      <c r="G66" s="19"/>
      <c r="H66" s="317">
        <v>0</v>
      </c>
      <c r="I66" s="135"/>
      <c r="J66" s="135">
        <v>-7000</v>
      </c>
      <c r="P66"/>
      <c r="Q66"/>
      <c r="R66"/>
      <c r="S66"/>
    </row>
    <row r="67" spans="1:19" s="264" customFormat="1" ht="18" hidden="1" customHeight="1">
      <c r="A67" s="248" t="s">
        <v>236</v>
      </c>
      <c r="B67"/>
      <c r="C67" s="1"/>
      <c r="D67" s="317"/>
      <c r="E67" s="335"/>
      <c r="F67" s="135"/>
      <c r="G67" s="19"/>
      <c r="H67" s="317"/>
      <c r="I67" s="135"/>
      <c r="J67" s="135"/>
      <c r="P67"/>
      <c r="Q67"/>
      <c r="R67"/>
      <c r="S67"/>
    </row>
    <row r="68" spans="1:19" s="264" customFormat="1" ht="18" hidden="1" customHeight="1">
      <c r="A68" s="248" t="s">
        <v>145</v>
      </c>
      <c r="B68"/>
      <c r="C68" s="1"/>
      <c r="D68" s="317">
        <v>0</v>
      </c>
      <c r="E68" s="335"/>
      <c r="F68" s="135">
        <v>0</v>
      </c>
      <c r="G68" s="19"/>
      <c r="H68" s="317">
        <v>0</v>
      </c>
      <c r="I68" s="135"/>
      <c r="J68" s="135"/>
      <c r="P68"/>
      <c r="Q68"/>
      <c r="R68"/>
      <c r="S68"/>
    </row>
    <row r="69" spans="1:19" s="264" customFormat="1" ht="18" hidden="1" customHeight="1">
      <c r="A69" s="248" t="s">
        <v>118</v>
      </c>
      <c r="B69"/>
      <c r="C69" s="1"/>
      <c r="D69" s="317">
        <v>0</v>
      </c>
      <c r="E69" s="335"/>
      <c r="F69" s="135">
        <v>0</v>
      </c>
      <c r="G69" s="19"/>
      <c r="H69" s="317">
        <v>0</v>
      </c>
      <c r="I69" s="135"/>
      <c r="J69" s="135">
        <v>0</v>
      </c>
      <c r="P69"/>
      <c r="Q69"/>
      <c r="R69"/>
      <c r="S69"/>
    </row>
    <row r="70" spans="1:19" s="264" customFormat="1" ht="18" hidden="1" customHeight="1">
      <c r="A70" s="248" t="s">
        <v>186</v>
      </c>
      <c r="B70"/>
      <c r="C70" s="1"/>
      <c r="D70" s="317"/>
      <c r="E70" s="335"/>
      <c r="F70" s="135"/>
      <c r="G70" s="19"/>
      <c r="H70" s="317"/>
      <c r="I70" s="135"/>
      <c r="J70" s="135"/>
      <c r="P70"/>
      <c r="Q70"/>
      <c r="R70"/>
      <c r="S70"/>
    </row>
    <row r="71" spans="1:19" s="264" customFormat="1" ht="18" customHeight="1">
      <c r="A71" s="248" t="s">
        <v>237</v>
      </c>
      <c r="B71"/>
      <c r="C71" s="1"/>
      <c r="D71" s="317">
        <v>0</v>
      </c>
      <c r="E71" s="335"/>
      <c r="F71" s="135">
        <v>-1853</v>
      </c>
      <c r="G71" s="19"/>
      <c r="H71" s="317">
        <v>0</v>
      </c>
      <c r="I71" s="135"/>
      <c r="J71" s="135">
        <v>0</v>
      </c>
      <c r="P71"/>
      <c r="Q71"/>
      <c r="R71"/>
      <c r="S71"/>
    </row>
    <row r="72" spans="1:19" s="264" customFormat="1" ht="18" hidden="1" customHeight="1">
      <c r="A72" s="248" t="s">
        <v>301</v>
      </c>
      <c r="B72"/>
      <c r="C72" s="1"/>
      <c r="D72" s="317">
        <v>0</v>
      </c>
      <c r="E72" s="335"/>
      <c r="F72" s="135">
        <v>0</v>
      </c>
      <c r="G72" s="19"/>
      <c r="H72" s="317">
        <v>0</v>
      </c>
      <c r="I72" s="135"/>
      <c r="J72" s="135">
        <v>0</v>
      </c>
      <c r="P72"/>
      <c r="Q72"/>
      <c r="R72"/>
      <c r="S72"/>
    </row>
    <row r="73" spans="1:19" s="264" customFormat="1" ht="18" customHeight="1">
      <c r="A73" s="248" t="s">
        <v>88</v>
      </c>
      <c r="B73"/>
      <c r="C73" s="1"/>
      <c r="D73" s="317">
        <v>2638</v>
      </c>
      <c r="E73" s="335"/>
      <c r="F73" s="135">
        <v>6531</v>
      </c>
      <c r="G73" s="19"/>
      <c r="H73" s="317">
        <v>1774</v>
      </c>
      <c r="I73" s="135"/>
      <c r="J73" s="135">
        <v>4072</v>
      </c>
      <c r="P73"/>
      <c r="Q73"/>
      <c r="R73"/>
      <c r="S73"/>
    </row>
    <row r="74" spans="1:19" s="264" customFormat="1" ht="18" customHeight="1">
      <c r="A74" s="248" t="s">
        <v>146</v>
      </c>
      <c r="B74"/>
      <c r="C74" s="1"/>
      <c r="D74" s="317">
        <v>-27778</v>
      </c>
      <c r="E74" s="335"/>
      <c r="F74" s="135">
        <v>-8598.6336200000005</v>
      </c>
      <c r="G74" s="19"/>
      <c r="H74" s="317">
        <v>-26777</v>
      </c>
      <c r="I74" s="135"/>
      <c r="J74" s="135">
        <v>-4545</v>
      </c>
      <c r="P74"/>
      <c r="Q74"/>
      <c r="R74"/>
      <c r="S74"/>
    </row>
    <row r="75" spans="1:19" s="264" customFormat="1" ht="18" hidden="1" customHeight="1">
      <c r="A75" s="248" t="s">
        <v>247</v>
      </c>
      <c r="B75" s="10"/>
      <c r="C75" s="2"/>
      <c r="D75" s="317"/>
      <c r="E75" s="335"/>
      <c r="F75" s="135"/>
      <c r="G75" s="19"/>
      <c r="H75" s="317"/>
      <c r="I75" s="135"/>
      <c r="J75" s="135"/>
      <c r="P75"/>
      <c r="Q75"/>
      <c r="R75"/>
      <c r="S75"/>
    </row>
    <row r="76" spans="1:19" s="264" customFormat="1" ht="18" customHeight="1">
      <c r="A76" s="248" t="s">
        <v>119</v>
      </c>
      <c r="B76" s="10"/>
      <c r="C76" s="2"/>
      <c r="D76" s="317">
        <v>-125</v>
      </c>
      <c r="E76" s="335"/>
      <c r="F76" s="135">
        <v>-156</v>
      </c>
      <c r="G76" s="19"/>
      <c r="H76" s="317">
        <v>-125</v>
      </c>
      <c r="I76" s="135"/>
      <c r="J76" s="135">
        <v>-156</v>
      </c>
      <c r="P76"/>
      <c r="Q76"/>
      <c r="R76"/>
      <c r="S76"/>
    </row>
    <row r="77" spans="1:19" s="264" customFormat="1" ht="18" customHeight="1">
      <c r="A77" s="248" t="s">
        <v>238</v>
      </c>
      <c r="B77" s="10"/>
      <c r="C77" s="2"/>
      <c r="D77" s="317">
        <v>0</v>
      </c>
      <c r="E77" s="335"/>
      <c r="F77" s="135">
        <v>-56000</v>
      </c>
      <c r="G77" s="19"/>
      <c r="H77" s="317">
        <v>0</v>
      </c>
      <c r="I77" s="135"/>
      <c r="J77" s="135">
        <v>-56000</v>
      </c>
      <c r="P77"/>
      <c r="Q77"/>
      <c r="R77"/>
      <c r="S77"/>
    </row>
    <row r="78" spans="1:19" s="264" customFormat="1" ht="18" hidden="1" customHeight="1">
      <c r="A78" s="248" t="s">
        <v>116</v>
      </c>
      <c r="B78" s="10"/>
      <c r="C78" s="2"/>
      <c r="D78" s="317"/>
      <c r="E78" s="335"/>
      <c r="F78" s="135"/>
      <c r="G78" s="19"/>
      <c r="H78" s="317"/>
      <c r="I78" s="135"/>
      <c r="J78" s="135"/>
      <c r="P78"/>
      <c r="Q78"/>
      <c r="R78"/>
      <c r="S78"/>
    </row>
    <row r="79" spans="1:19" s="264" customFormat="1" ht="18" customHeight="1">
      <c r="A79" s="248" t="s">
        <v>214</v>
      </c>
      <c r="B79" s="10"/>
      <c r="C79" s="2"/>
      <c r="D79" s="317">
        <v>0</v>
      </c>
      <c r="E79" s="335"/>
      <c r="F79" s="135">
        <v>4066</v>
      </c>
      <c r="G79" s="19"/>
      <c r="H79" s="317">
        <v>0</v>
      </c>
      <c r="I79" s="135"/>
      <c r="J79" s="135">
        <v>4066</v>
      </c>
      <c r="P79"/>
      <c r="Q79"/>
      <c r="R79"/>
      <c r="S79"/>
    </row>
    <row r="80" spans="1:19" s="10" customFormat="1" ht="18" customHeight="1">
      <c r="A80" s="248" t="s">
        <v>63</v>
      </c>
      <c r="B80"/>
      <c r="C80" s="1"/>
      <c r="D80" s="244">
        <v>36587</v>
      </c>
      <c r="E80" s="135"/>
      <c r="F80" s="244">
        <v>51152</v>
      </c>
      <c r="G80" s="135"/>
      <c r="H80" s="244">
        <v>45418</v>
      </c>
      <c r="I80" s="135"/>
      <c r="J80" s="244">
        <v>62868</v>
      </c>
      <c r="K80" s="73"/>
      <c r="L80" s="73"/>
      <c r="M80" s="73"/>
      <c r="N80" s="73"/>
      <c r="O80" s="73"/>
    </row>
    <row r="81" spans="1:19" s="264" customFormat="1" ht="18" customHeight="1">
      <c r="A81" s="5" t="s">
        <v>312</v>
      </c>
      <c r="B81" s="10"/>
      <c r="C81" s="2"/>
      <c r="D81" s="205">
        <f>SUM(D58:D80)</f>
        <v>78601</v>
      </c>
      <c r="E81" s="49"/>
      <c r="F81" s="48">
        <f>SUM(F58:F80)</f>
        <v>51581.366379999999</v>
      </c>
      <c r="G81" s="49"/>
      <c r="H81" s="205">
        <f>SUBTOTAL(9,H58:H80)</f>
        <v>101497</v>
      </c>
      <c r="I81" s="49"/>
      <c r="J81" s="48">
        <f>SUM(J58:J80)</f>
        <v>13281</v>
      </c>
      <c r="P81"/>
      <c r="Q81"/>
      <c r="R81"/>
      <c r="S81"/>
    </row>
    <row r="82" spans="1:19" s="264" customFormat="1" ht="7.5" customHeight="1">
      <c r="A82" s="5"/>
      <c r="B82" s="10"/>
      <c r="C82" s="2"/>
      <c r="D82" s="47"/>
      <c r="E82" s="47"/>
      <c r="F82" s="47"/>
      <c r="G82" s="47"/>
      <c r="H82" s="310"/>
      <c r="I82" s="47"/>
      <c r="J82" s="47"/>
      <c r="P82"/>
      <c r="Q82"/>
      <c r="R82"/>
      <c r="S82"/>
    </row>
    <row r="83" spans="1:19" s="264" customFormat="1" ht="18" customHeight="1">
      <c r="A83" s="4" t="s">
        <v>6</v>
      </c>
      <c r="B83"/>
      <c r="C83" s="1"/>
      <c r="D83" s="19"/>
      <c r="E83" s="20"/>
      <c r="F83" s="19"/>
      <c r="G83" s="20"/>
      <c r="H83" s="32"/>
      <c r="I83" s="20"/>
      <c r="J83" s="19"/>
      <c r="P83"/>
      <c r="Q83"/>
      <c r="R83"/>
      <c r="S83"/>
    </row>
    <row r="84" spans="1:19" s="264" customFormat="1" ht="18" customHeight="1">
      <c r="A84" s="248" t="s">
        <v>111</v>
      </c>
      <c r="B84"/>
      <c r="C84" s="1"/>
      <c r="D84" s="135">
        <v>709061</v>
      </c>
      <c r="E84" s="135"/>
      <c r="F84" s="135">
        <v>591080</v>
      </c>
      <c r="G84" s="135"/>
      <c r="H84" s="135">
        <v>687285</v>
      </c>
      <c r="I84" s="135"/>
      <c r="J84" s="135">
        <v>591080</v>
      </c>
      <c r="P84"/>
      <c r="Q84"/>
      <c r="R84"/>
      <c r="S84"/>
    </row>
    <row r="85" spans="1:19" s="264" customFormat="1" ht="18" hidden="1" customHeight="1">
      <c r="A85" s="248" t="s">
        <v>149</v>
      </c>
      <c r="B85"/>
      <c r="C85" s="1"/>
      <c r="D85" s="135"/>
      <c r="E85" s="135"/>
      <c r="F85" s="135"/>
      <c r="G85" s="135"/>
      <c r="H85" s="135"/>
      <c r="I85" s="135"/>
      <c r="J85" s="135"/>
      <c r="P85"/>
      <c r="Q85"/>
      <c r="R85"/>
      <c r="S85"/>
    </row>
    <row r="86" spans="1:19" s="264" customFormat="1" ht="18" customHeight="1">
      <c r="A86" s="248" t="s">
        <v>147</v>
      </c>
      <c r="B86"/>
      <c r="C86" s="1"/>
      <c r="D86" s="135">
        <v>-837264</v>
      </c>
      <c r="E86" s="135"/>
      <c r="F86" s="135">
        <v>-411821</v>
      </c>
      <c r="G86" s="135"/>
      <c r="H86" s="135">
        <v>-837264</v>
      </c>
      <c r="I86" s="135"/>
      <c r="J86" s="135">
        <v>-411821</v>
      </c>
      <c r="P86"/>
      <c r="Q86"/>
      <c r="R86"/>
      <c r="S86"/>
    </row>
    <row r="87" spans="1:19" s="264" customFormat="1" ht="18" customHeight="1">
      <c r="A87" s="248" t="s">
        <v>305</v>
      </c>
      <c r="B87"/>
      <c r="C87" s="1"/>
      <c r="D87" s="135">
        <v>301500</v>
      </c>
      <c r="E87" s="135"/>
      <c r="F87" s="135">
        <v>0</v>
      </c>
      <c r="G87" s="135"/>
      <c r="H87" s="135">
        <v>304100</v>
      </c>
      <c r="I87" s="135"/>
      <c r="J87" s="135">
        <v>11000</v>
      </c>
      <c r="P87"/>
      <c r="Q87"/>
      <c r="R87"/>
      <c r="S87"/>
    </row>
    <row r="88" spans="1:19" s="264" customFormat="1" ht="18" customHeight="1">
      <c r="A88" s="248" t="s">
        <v>75</v>
      </c>
      <c r="B88"/>
      <c r="C88" s="1"/>
      <c r="D88" s="135">
        <v>-201120</v>
      </c>
      <c r="E88" s="135"/>
      <c r="F88" s="135">
        <v>0</v>
      </c>
      <c r="G88" s="135"/>
      <c r="H88" s="135">
        <v>-201120</v>
      </c>
      <c r="I88" s="135"/>
      <c r="J88" s="135">
        <v>0</v>
      </c>
      <c r="P88"/>
      <c r="Q88"/>
      <c r="R88"/>
      <c r="S88"/>
    </row>
    <row r="89" spans="1:19" s="264" customFormat="1" ht="18" hidden="1" customHeight="1">
      <c r="A89" s="248" t="s">
        <v>307</v>
      </c>
      <c r="B89"/>
      <c r="C89" s="1"/>
      <c r="D89" s="135"/>
      <c r="E89" s="135"/>
      <c r="F89" s="135"/>
      <c r="G89" s="135"/>
      <c r="H89" s="135"/>
      <c r="I89" s="135"/>
      <c r="J89" s="135"/>
      <c r="P89"/>
      <c r="Q89"/>
      <c r="R89"/>
      <c r="S89"/>
    </row>
    <row r="90" spans="1:19" s="264" customFormat="1" ht="18" customHeight="1">
      <c r="A90" s="248" t="s">
        <v>89</v>
      </c>
      <c r="B90"/>
      <c r="C90" s="1"/>
      <c r="D90" s="135">
        <v>8529</v>
      </c>
      <c r="E90" s="135"/>
      <c r="F90" s="135">
        <v>20151</v>
      </c>
      <c r="G90" s="135"/>
      <c r="H90" s="135">
        <v>0</v>
      </c>
      <c r="I90" s="135"/>
      <c r="J90" s="135">
        <v>0</v>
      </c>
      <c r="P90"/>
      <c r="Q90"/>
      <c r="R90"/>
      <c r="S90"/>
    </row>
    <row r="91" spans="1:19" s="264" customFormat="1" ht="18" customHeight="1">
      <c r="A91" s="248" t="s">
        <v>64</v>
      </c>
      <c r="B91"/>
      <c r="C91" s="1"/>
      <c r="D91" s="135">
        <v>-167133</v>
      </c>
      <c r="E91" s="135"/>
      <c r="F91" s="135">
        <v>-158515</v>
      </c>
      <c r="G91" s="135"/>
      <c r="H91" s="135">
        <v>-97940</v>
      </c>
      <c r="I91" s="135"/>
      <c r="J91" s="135">
        <v>-102620</v>
      </c>
      <c r="P91"/>
      <c r="Q91"/>
      <c r="R91"/>
      <c r="S91"/>
    </row>
    <row r="92" spans="1:19" s="264" customFormat="1" ht="18" customHeight="1">
      <c r="A92" s="248" t="s">
        <v>148</v>
      </c>
      <c r="B92"/>
      <c r="C92" s="1"/>
      <c r="D92" s="135">
        <v>-27372</v>
      </c>
      <c r="E92" s="135"/>
      <c r="F92" s="135">
        <v>-29030</v>
      </c>
      <c r="G92" s="135"/>
      <c r="H92" s="135">
        <v>-26984</v>
      </c>
      <c r="I92" s="135"/>
      <c r="J92" s="135">
        <v>-7558</v>
      </c>
      <c r="P92"/>
      <c r="Q92"/>
      <c r="R92"/>
      <c r="S92"/>
    </row>
    <row r="93" spans="1:19" s="264" customFormat="1" ht="18" customHeight="1">
      <c r="A93" s="248" t="s">
        <v>248</v>
      </c>
      <c r="B93"/>
      <c r="C93" s="1"/>
      <c r="D93" s="135">
        <v>4274</v>
      </c>
      <c r="E93" s="135"/>
      <c r="F93" s="135">
        <v>0</v>
      </c>
      <c r="G93" s="135"/>
      <c r="H93" s="135">
        <v>4274</v>
      </c>
      <c r="I93" s="135"/>
      <c r="J93" s="135">
        <v>0</v>
      </c>
      <c r="P93"/>
      <c r="Q93"/>
      <c r="R93"/>
      <c r="S93"/>
    </row>
    <row r="94" spans="1:19" s="264" customFormat="1" ht="18" hidden="1" customHeight="1">
      <c r="A94" s="248" t="s">
        <v>193</v>
      </c>
      <c r="B94"/>
      <c r="C94" s="1"/>
      <c r="D94" s="135">
        <v>0</v>
      </c>
      <c r="E94" s="135"/>
      <c r="F94" s="135">
        <v>0</v>
      </c>
      <c r="G94" s="135"/>
      <c r="H94" s="135">
        <v>0</v>
      </c>
      <c r="I94" s="135"/>
      <c r="J94" s="135"/>
      <c r="P94"/>
      <c r="Q94"/>
      <c r="R94"/>
      <c r="S94"/>
    </row>
    <row r="95" spans="1:19" s="264" customFormat="1" ht="18" customHeight="1">
      <c r="A95" s="248" t="s">
        <v>151</v>
      </c>
      <c r="B95"/>
      <c r="C95" s="1"/>
      <c r="D95" s="135">
        <v>-15042</v>
      </c>
      <c r="E95" s="135"/>
      <c r="F95" s="135">
        <v>-65969</v>
      </c>
      <c r="G95" s="135"/>
      <c r="H95" s="135">
        <v>-15042</v>
      </c>
      <c r="I95" s="135"/>
      <c r="J95" s="135">
        <v>-65969</v>
      </c>
      <c r="P95"/>
      <c r="Q95"/>
      <c r="R95"/>
      <c r="S95"/>
    </row>
    <row r="96" spans="1:19" s="10" customFormat="1" ht="18" customHeight="1">
      <c r="A96" s="248" t="s">
        <v>35</v>
      </c>
      <c r="B96"/>
      <c r="C96" s="1"/>
      <c r="D96" s="135">
        <v>-93217</v>
      </c>
      <c r="E96" s="135"/>
      <c r="F96" s="135">
        <v>-82096</v>
      </c>
      <c r="G96" s="135"/>
      <c r="H96" s="135">
        <v>-82398</v>
      </c>
      <c r="I96" s="135"/>
      <c r="J96" s="135">
        <v>-71332</v>
      </c>
      <c r="K96" s="73"/>
      <c r="L96"/>
      <c r="M96" s="73"/>
      <c r="N96" s="73"/>
      <c r="O96" s="73"/>
    </row>
    <row r="97" spans="1:19" s="10" customFormat="1" ht="18" hidden="1" customHeight="1">
      <c r="A97" s="248" t="s">
        <v>164</v>
      </c>
      <c r="B97"/>
      <c r="C97" s="1"/>
      <c r="D97" s="19"/>
      <c r="E97" s="20"/>
      <c r="F97" s="19"/>
      <c r="G97" s="20"/>
      <c r="H97" s="32"/>
      <c r="I97" s="20"/>
      <c r="J97" s="19"/>
      <c r="K97" s="73"/>
      <c r="L97"/>
      <c r="M97" s="73"/>
      <c r="N97" s="73"/>
      <c r="O97" s="73"/>
    </row>
    <row r="98" spans="1:19" s="10" customFormat="1" ht="18" hidden="1" customHeight="1">
      <c r="A98" s="248" t="s">
        <v>165</v>
      </c>
      <c r="B98"/>
      <c r="C98" s="1"/>
      <c r="D98" s="21">
        <v>0</v>
      </c>
      <c r="E98" s="20"/>
      <c r="F98" s="21">
        <v>0</v>
      </c>
      <c r="G98" s="20"/>
      <c r="H98" s="32">
        <v>0</v>
      </c>
      <c r="I98" s="20"/>
      <c r="J98" s="21">
        <v>0</v>
      </c>
      <c r="K98" s="73"/>
      <c r="L98"/>
      <c r="M98" s="73"/>
      <c r="N98" s="73"/>
      <c r="O98" s="73"/>
    </row>
    <row r="99" spans="1:19" s="264" customFormat="1" ht="18" customHeight="1">
      <c r="A99" s="5" t="s">
        <v>293</v>
      </c>
      <c r="B99"/>
      <c r="C99" s="1"/>
      <c r="D99" s="311">
        <f>SUM(D84:D98)</f>
        <v>-317784</v>
      </c>
      <c r="E99" s="49"/>
      <c r="F99" s="50">
        <f>SUM(F84:F98)</f>
        <v>-136200</v>
      </c>
      <c r="G99" s="49"/>
      <c r="H99" s="311">
        <f>SUM(H84:H98)</f>
        <v>-265089</v>
      </c>
      <c r="I99" s="49"/>
      <c r="J99" s="50">
        <f>SUM(J84:J98)</f>
        <v>-57220</v>
      </c>
      <c r="P99"/>
      <c r="Q99"/>
      <c r="R99"/>
      <c r="S99"/>
    </row>
    <row r="100" spans="1:19" s="264" customFormat="1" ht="7.5" customHeight="1">
      <c r="A100" s="5"/>
      <c r="B100" s="2"/>
      <c r="C100" s="1"/>
      <c r="D100" s="312"/>
      <c r="E100" s="35"/>
      <c r="F100" s="51"/>
      <c r="G100" s="35"/>
      <c r="H100" s="312"/>
      <c r="I100" s="35"/>
      <c r="J100" s="51"/>
      <c r="P100"/>
      <c r="Q100"/>
      <c r="R100"/>
      <c r="S100"/>
    </row>
    <row r="101" spans="1:19" s="264" customFormat="1" ht="18" customHeight="1">
      <c r="A101" s="5" t="s">
        <v>194</v>
      </c>
      <c r="B101"/>
      <c r="C101" s="1"/>
      <c r="D101" s="314">
        <f>D99+D81+D47</f>
        <v>-12083</v>
      </c>
      <c r="E101" s="52"/>
      <c r="F101" s="54">
        <f>F99+F81+F47</f>
        <v>3119.3663799999922</v>
      </c>
      <c r="G101" s="52"/>
      <c r="H101" s="54">
        <f>H99+H81+H47</f>
        <v>-13909</v>
      </c>
      <c r="I101" s="52"/>
      <c r="J101" s="54">
        <f>J99+J81+J47</f>
        <v>7258</v>
      </c>
      <c r="P101"/>
      <c r="Q101"/>
      <c r="R101"/>
      <c r="S101"/>
    </row>
    <row r="102" spans="1:19" s="264" customFormat="1" ht="18" customHeight="1">
      <c r="A102" s="248" t="s">
        <v>154</v>
      </c>
      <c r="B102"/>
      <c r="C102" s="1"/>
      <c r="D102" s="20">
        <f>'BL 2-4'!E11</f>
        <v>44268</v>
      </c>
      <c r="E102" s="20"/>
      <c r="F102" s="20">
        <v>39373</v>
      </c>
      <c r="G102" s="20"/>
      <c r="H102" s="285">
        <f>'BL 2-4'!I11</f>
        <v>18245</v>
      </c>
      <c r="I102" s="20"/>
      <c r="J102" s="20">
        <v>11365</v>
      </c>
      <c r="P102"/>
      <c r="Q102"/>
      <c r="R102"/>
      <c r="S102"/>
    </row>
    <row r="103" spans="1:19" s="264" customFormat="1" ht="18" customHeight="1" thickBot="1">
      <c r="A103" s="5" t="s">
        <v>303</v>
      </c>
      <c r="B103" s="217"/>
      <c r="C103" s="1"/>
      <c r="D103" s="53">
        <f>SUM(D101:D102)</f>
        <v>32185</v>
      </c>
      <c r="E103" s="49"/>
      <c r="F103" s="53">
        <f>SUM(F101:F102)</f>
        <v>42492.366379999992</v>
      </c>
      <c r="G103" s="49"/>
      <c r="H103" s="313">
        <f>SUM(H101:H102)</f>
        <v>4336</v>
      </c>
      <c r="I103" s="49"/>
      <c r="J103" s="53">
        <f>SUM(J101:J102)</f>
        <v>18623</v>
      </c>
      <c r="P103"/>
      <c r="Q103"/>
      <c r="R103"/>
      <c r="S103"/>
    </row>
    <row r="104" spans="1:19" s="264" customFormat="1" ht="18" customHeight="1" thickTop="1">
      <c r="A104" s="5"/>
      <c r="B104" s="217"/>
      <c r="C104" s="1"/>
      <c r="D104" s="49"/>
      <c r="E104" s="49"/>
      <c r="F104" s="49"/>
      <c r="G104" s="49"/>
      <c r="H104" s="314"/>
      <c r="I104" s="49"/>
      <c r="J104" s="49"/>
      <c r="P104"/>
      <c r="Q104"/>
      <c r="R104"/>
      <c r="S104"/>
    </row>
    <row r="105" spans="1:19" s="264" customFormat="1" ht="18" hidden="1" customHeight="1">
      <c r="A105" s="74" t="s">
        <v>72</v>
      </c>
      <c r="B105" s="217"/>
      <c r="C105" s="1"/>
      <c r="D105" s="49"/>
      <c r="E105" s="49"/>
      <c r="F105" s="49"/>
      <c r="G105" s="49"/>
      <c r="H105" s="314"/>
      <c r="I105" s="49"/>
      <c r="J105" s="49"/>
      <c r="P105"/>
      <c r="Q105"/>
      <c r="R105"/>
      <c r="S105"/>
    </row>
    <row r="106" spans="1:19" s="264" customFormat="1" ht="18" hidden="1" customHeight="1">
      <c r="A106" s="5" t="s">
        <v>65</v>
      </c>
      <c r="B106" s="217"/>
      <c r="C106" s="1"/>
      <c r="D106" s="49"/>
      <c r="E106" s="49"/>
      <c r="F106" s="49"/>
      <c r="G106" s="49"/>
      <c r="H106" s="314"/>
      <c r="I106" s="49"/>
      <c r="J106" s="49"/>
      <c r="P106"/>
      <c r="Q106"/>
      <c r="R106"/>
      <c r="S106"/>
    </row>
    <row r="107" spans="1:19" s="264" customFormat="1" ht="18" hidden="1" customHeight="1">
      <c r="A107" s="248" t="s">
        <v>302</v>
      </c>
      <c r="B107" s="217"/>
      <c r="C107" s="1"/>
      <c r="D107" s="283"/>
      <c r="E107" s="283"/>
      <c r="F107" s="283">
        <v>101</v>
      </c>
      <c r="G107" s="283"/>
      <c r="H107" s="273"/>
      <c r="I107" s="283"/>
      <c r="J107" s="283">
        <v>101</v>
      </c>
      <c r="P107"/>
      <c r="Q107"/>
      <c r="R107"/>
      <c r="S107"/>
    </row>
    <row r="108" spans="1:19" s="264" customFormat="1" hidden="1">
      <c r="A108" s="5"/>
      <c r="B108" s="217"/>
      <c r="C108" s="1"/>
      <c r="D108" s="30"/>
      <c r="E108" s="30"/>
      <c r="F108" s="30"/>
      <c r="G108" s="30"/>
      <c r="H108" s="234"/>
      <c r="I108" s="30"/>
      <c r="J108" s="30"/>
      <c r="P108"/>
      <c r="Q108"/>
      <c r="R108"/>
      <c r="S108"/>
    </row>
    <row r="109" spans="1:19" s="264" customFormat="1" ht="17.5" hidden="1">
      <c r="A109" s="12" t="s">
        <v>87</v>
      </c>
      <c r="B109" s="217"/>
      <c r="C109" s="1"/>
      <c r="D109" s="30"/>
      <c r="E109" s="30"/>
      <c r="F109" s="30"/>
      <c r="G109" s="30"/>
      <c r="H109" s="234"/>
      <c r="I109" s="30"/>
      <c r="J109" s="30"/>
      <c r="P109"/>
      <c r="Q109"/>
      <c r="R109"/>
      <c r="S109"/>
    </row>
    <row r="110" spans="1:19" s="264" customFormat="1" ht="15" hidden="1">
      <c r="A110" s="13" t="s">
        <v>141</v>
      </c>
      <c r="B110" s="217"/>
      <c r="C110" s="1"/>
      <c r="D110" s="30"/>
      <c r="E110" s="30"/>
      <c r="F110" s="30"/>
      <c r="G110" s="30"/>
      <c r="H110" s="234"/>
      <c r="I110" s="30"/>
      <c r="J110" s="30"/>
      <c r="P110"/>
      <c r="Q110"/>
      <c r="R110"/>
      <c r="S110"/>
    </row>
    <row r="111" spans="1:19" s="264" customFormat="1" hidden="1">
      <c r="A111" s="5"/>
      <c r="B111" s="217"/>
      <c r="C111" s="217"/>
      <c r="D111" s="350" t="s">
        <v>13</v>
      </c>
      <c r="E111" s="350"/>
      <c r="F111" s="350"/>
      <c r="G111" s="245"/>
      <c r="H111" s="350" t="s">
        <v>37</v>
      </c>
      <c r="I111" s="350"/>
      <c r="J111" s="350"/>
      <c r="P111"/>
      <c r="Q111"/>
      <c r="R111"/>
      <c r="S111"/>
    </row>
    <row r="112" spans="1:19" s="264" customFormat="1" hidden="1">
      <c r="A112" s="5"/>
      <c r="B112" s="217"/>
      <c r="C112" s="217"/>
      <c r="D112" s="350" t="s">
        <v>38</v>
      </c>
      <c r="E112" s="350"/>
      <c r="F112" s="350"/>
      <c r="G112" s="245"/>
      <c r="H112" s="350" t="s">
        <v>38</v>
      </c>
      <c r="I112" s="350"/>
      <c r="J112" s="350"/>
      <c r="P112"/>
      <c r="Q112"/>
      <c r="R112"/>
      <c r="S112"/>
    </row>
    <row r="113" spans="1:19" s="264" customFormat="1" ht="14.15" hidden="1" customHeight="1">
      <c r="A113" s="5"/>
      <c r="B113" s="217"/>
      <c r="C113" s="217"/>
      <c r="D113" s="352" t="s">
        <v>286</v>
      </c>
      <c r="E113" s="352"/>
      <c r="F113" s="352"/>
      <c r="G113" s="245"/>
      <c r="H113" s="352" t="s">
        <v>286</v>
      </c>
      <c r="I113" s="352"/>
      <c r="J113" s="352"/>
      <c r="P113"/>
      <c r="Q113"/>
      <c r="R113"/>
      <c r="S113"/>
    </row>
    <row r="114" spans="1:19" s="264" customFormat="1" hidden="1">
      <c r="A114" s="5"/>
      <c r="B114" s="217"/>
      <c r="C114" s="217"/>
      <c r="D114" s="249">
        <v>2021</v>
      </c>
      <c r="E114" s="249"/>
      <c r="F114" s="249">
        <v>2020</v>
      </c>
      <c r="G114" s="249"/>
      <c r="H114" s="277">
        <v>2021</v>
      </c>
      <c r="I114" s="249"/>
      <c r="J114" s="249">
        <v>2020</v>
      </c>
      <c r="P114"/>
      <c r="Q114"/>
      <c r="R114"/>
      <c r="S114"/>
    </row>
    <row r="115" spans="1:19" s="264" customFormat="1" hidden="1">
      <c r="A115" s="5"/>
      <c r="B115" s="217"/>
      <c r="C115" s="1"/>
      <c r="D115" s="351" t="s">
        <v>15</v>
      </c>
      <c r="E115" s="351"/>
      <c r="F115" s="351"/>
      <c r="G115" s="351"/>
      <c r="H115" s="351"/>
      <c r="I115" s="351"/>
      <c r="J115" s="351"/>
      <c r="P115"/>
      <c r="Q115"/>
      <c r="R115"/>
      <c r="S115"/>
    </row>
    <row r="116" spans="1:19" s="264" customFormat="1" ht="18" hidden="1" customHeight="1">
      <c r="A116" s="74" t="s">
        <v>72</v>
      </c>
      <c r="B116"/>
      <c r="C116" s="1"/>
      <c r="D116" s="246"/>
      <c r="E116" s="246"/>
      <c r="F116" s="246"/>
      <c r="G116" s="246"/>
      <c r="H116" s="315"/>
      <c r="I116" s="246"/>
      <c r="J116" s="246"/>
      <c r="P116"/>
      <c r="Q116"/>
      <c r="R116"/>
      <c r="S116"/>
    </row>
    <row r="117" spans="1:19" s="264" customFormat="1" ht="18" hidden="1" customHeight="1">
      <c r="A117" s="248" t="s">
        <v>73</v>
      </c>
      <c r="B117"/>
      <c r="C117" s="1"/>
      <c r="D117" s="21">
        <v>0</v>
      </c>
      <c r="E117" s="283"/>
      <c r="F117" s="283">
        <v>0</v>
      </c>
      <c r="G117" s="283"/>
      <c r="H117" s="32">
        <v>0</v>
      </c>
      <c r="I117" s="283"/>
      <c r="J117" s="283">
        <v>0</v>
      </c>
      <c r="P117"/>
      <c r="Q117"/>
      <c r="R117"/>
      <c r="S117"/>
    </row>
    <row r="118" spans="1:19" s="264" customFormat="1" ht="18" hidden="1" customHeight="1">
      <c r="A118" s="248" t="s">
        <v>66</v>
      </c>
      <c r="B118"/>
      <c r="C118" s="1"/>
      <c r="D118" s="21">
        <v>0</v>
      </c>
      <c r="E118" s="283"/>
      <c r="F118" s="283">
        <v>0</v>
      </c>
      <c r="G118" s="283"/>
      <c r="H118" s="32">
        <v>0</v>
      </c>
      <c r="I118" s="283"/>
      <c r="J118" s="283">
        <v>0</v>
      </c>
      <c r="P118"/>
      <c r="Q118"/>
      <c r="R118"/>
      <c r="S118"/>
    </row>
    <row r="119" spans="1:19" s="264" customFormat="1" ht="19.5" hidden="1" customHeight="1">
      <c r="A119" s="248" t="s">
        <v>125</v>
      </c>
      <c r="B119" s="217"/>
      <c r="C119" s="1"/>
      <c r="D119" s="30">
        <v>0</v>
      </c>
      <c r="E119" s="30"/>
      <c r="F119" s="283">
        <v>240348</v>
      </c>
      <c r="G119" s="30"/>
      <c r="H119" s="234">
        <v>0</v>
      </c>
      <c r="I119" s="30"/>
      <c r="J119" s="32">
        <v>143696</v>
      </c>
      <c r="P119"/>
      <c r="Q119"/>
      <c r="R119"/>
      <c r="S119"/>
    </row>
    <row r="120" spans="1:19" s="264" customFormat="1" ht="19.5" hidden="1" customHeight="1">
      <c r="A120" s="248" t="s">
        <v>202</v>
      </c>
      <c r="B120" s="217"/>
      <c r="C120" s="1"/>
      <c r="D120" s="75">
        <v>0</v>
      </c>
      <c r="E120" s="30"/>
      <c r="F120" s="283">
        <v>271698</v>
      </c>
      <c r="G120" s="30"/>
      <c r="H120" s="234">
        <v>0</v>
      </c>
      <c r="I120" s="30"/>
      <c r="J120" s="32">
        <v>181923</v>
      </c>
      <c r="P120"/>
      <c r="Q120"/>
      <c r="R120"/>
      <c r="S120"/>
    </row>
    <row r="121" spans="1:19" s="264" customFormat="1" ht="19.5" hidden="1" customHeight="1">
      <c r="A121" s="248" t="s">
        <v>135</v>
      </c>
      <c r="B121" s="217"/>
      <c r="C121" s="1"/>
      <c r="D121" s="20">
        <v>115</v>
      </c>
      <c r="E121" s="20"/>
      <c r="F121" s="20">
        <v>126</v>
      </c>
      <c r="G121" s="20"/>
      <c r="H121" s="285">
        <v>115</v>
      </c>
      <c r="I121" s="20"/>
      <c r="J121" s="20">
        <v>126</v>
      </c>
      <c r="P121"/>
      <c r="Q121"/>
      <c r="R121"/>
      <c r="S121"/>
    </row>
    <row r="122" spans="1:19" s="264" customFormat="1" ht="19.5" hidden="1" customHeight="1">
      <c r="A122" s="5"/>
      <c r="B122" s="217"/>
      <c r="C122" s="1"/>
      <c r="D122" s="30">
        <f>D103-'BL 2-4'!C11</f>
        <v>0</v>
      </c>
      <c r="E122" s="30"/>
      <c r="F122" s="30"/>
      <c r="G122" s="30"/>
      <c r="H122" s="234">
        <f>H103-'BL 2-4'!G11</f>
        <v>0</v>
      </c>
      <c r="I122" s="30"/>
      <c r="J122" s="30"/>
      <c r="P122"/>
      <c r="Q122"/>
      <c r="R122"/>
      <c r="S122"/>
    </row>
    <row r="123" spans="1:19" s="264" customFormat="1" ht="19.5" customHeight="1">
      <c r="A123" s="5"/>
      <c r="B123" s="217"/>
      <c r="C123" s="1"/>
      <c r="D123" s="30"/>
      <c r="E123" s="30"/>
      <c r="F123" s="30"/>
      <c r="G123" s="30"/>
      <c r="H123" s="234"/>
      <c r="I123" s="30"/>
      <c r="J123" s="30"/>
      <c r="P123"/>
      <c r="Q123"/>
      <c r="R123"/>
      <c r="S123"/>
    </row>
    <row r="124" spans="1:19" s="264" customFormat="1" ht="19.5" customHeight="1">
      <c r="A124" s="248"/>
      <c r="B124"/>
      <c r="C124" s="1"/>
      <c r="D124" s="295">
        <f>D103-'BL 2-4'!C11</f>
        <v>0</v>
      </c>
      <c r="E124" s="243"/>
      <c r="F124" s="272"/>
      <c r="G124" s="243"/>
      <c r="H124" s="316">
        <f>H103-'BL 2-4'!G11</f>
        <v>0</v>
      </c>
      <c r="I124" s="243"/>
      <c r="J124" s="272"/>
      <c r="P124"/>
      <c r="Q124"/>
      <c r="R124"/>
      <c r="S124"/>
    </row>
    <row r="125" spans="1:19" s="264" customFormat="1" ht="19.5" customHeight="1">
      <c r="A125" s="248"/>
      <c r="B125"/>
      <c r="C125" s="1"/>
      <c r="D125" s="251"/>
      <c r="E125" s="243"/>
      <c r="F125" s="272"/>
      <c r="G125" s="243"/>
      <c r="H125" s="277"/>
      <c r="I125" s="243"/>
      <c r="J125" s="272"/>
      <c r="P125"/>
      <c r="Q125"/>
      <c r="R125"/>
      <c r="S125"/>
    </row>
    <row r="126" spans="1:19" s="248" customFormat="1" ht="19.5" customHeight="1">
      <c r="A126" s="5"/>
      <c r="B126" s="217"/>
      <c r="C126" s="1"/>
      <c r="D126" s="30"/>
      <c r="E126" s="30"/>
      <c r="F126" s="30"/>
      <c r="G126" s="30"/>
      <c r="H126" s="234"/>
      <c r="I126" s="30"/>
      <c r="J126" s="30"/>
      <c r="K126" s="264"/>
      <c r="L126" s="264"/>
      <c r="M126" s="264"/>
      <c r="N126" s="264"/>
      <c r="O126" s="264"/>
      <c r="P126"/>
      <c r="Q126"/>
      <c r="R126"/>
      <c r="S126"/>
    </row>
    <row r="127" spans="1:19" s="248" customFormat="1" ht="19.5" customHeight="1">
      <c r="B127"/>
      <c r="C127" s="1"/>
      <c r="D127" s="272"/>
      <c r="E127" s="243"/>
      <c r="F127" s="272"/>
      <c r="G127" s="243"/>
      <c r="H127" s="309"/>
      <c r="I127" s="243"/>
      <c r="J127" s="272"/>
      <c r="K127" s="264"/>
      <c r="L127" s="264"/>
      <c r="M127" s="264"/>
      <c r="N127" s="264"/>
      <c r="O127" s="264"/>
      <c r="P127"/>
      <c r="Q127"/>
      <c r="R127"/>
      <c r="S127"/>
    </row>
    <row r="128" spans="1:19" s="248" customFormat="1" ht="19.5" customHeight="1">
      <c r="B128"/>
      <c r="C128" s="1"/>
      <c r="D128" s="272"/>
      <c r="E128" s="243"/>
      <c r="F128" s="272"/>
      <c r="G128" s="243"/>
      <c r="H128" s="309"/>
      <c r="I128" s="243"/>
      <c r="J128" s="272"/>
      <c r="K128" s="264"/>
      <c r="L128" s="264"/>
      <c r="M128" s="264"/>
      <c r="N128" s="264"/>
      <c r="O128" s="264"/>
      <c r="P128"/>
      <c r="Q128"/>
      <c r="R128"/>
      <c r="S128"/>
    </row>
    <row r="129" spans="2:19" s="248" customFormat="1" ht="19.5" customHeight="1">
      <c r="B129"/>
      <c r="C129" s="1"/>
      <c r="D129" s="272"/>
      <c r="E129" s="243"/>
      <c r="F129" s="272"/>
      <c r="G129" s="243"/>
      <c r="H129" s="309"/>
      <c r="I129" s="243"/>
      <c r="J129" s="272"/>
      <c r="K129" s="264"/>
      <c r="L129" s="264"/>
      <c r="M129" s="264"/>
      <c r="N129" s="264"/>
      <c r="O129" s="264"/>
      <c r="P129"/>
      <c r="Q129"/>
      <c r="R129"/>
      <c r="S129"/>
    </row>
    <row r="130" spans="2:19" s="248" customFormat="1" ht="19.5" customHeight="1">
      <c r="B130"/>
      <c r="C130" s="1"/>
      <c r="D130" s="272"/>
      <c r="E130" s="243"/>
      <c r="F130" s="272"/>
      <c r="G130" s="243"/>
      <c r="H130" s="309"/>
      <c r="I130" s="243"/>
      <c r="J130" s="272"/>
      <c r="K130" s="264"/>
      <c r="L130" s="264"/>
      <c r="M130" s="264"/>
      <c r="N130" s="264"/>
      <c r="O130" s="264"/>
      <c r="P130"/>
      <c r="Q130"/>
      <c r="R130"/>
      <c r="S130"/>
    </row>
    <row r="131" spans="2:19" s="248" customFormat="1" ht="19.5" customHeight="1">
      <c r="B131"/>
      <c r="C131" s="1"/>
      <c r="D131" s="272"/>
      <c r="E131" s="243"/>
      <c r="F131" s="272"/>
      <c r="G131" s="243"/>
      <c r="H131" s="309"/>
      <c r="I131" s="243"/>
      <c r="J131" s="272"/>
      <c r="K131" s="264"/>
      <c r="L131" s="264"/>
      <c r="M131" s="264"/>
      <c r="N131" s="264"/>
      <c r="O131" s="264"/>
      <c r="P131"/>
      <c r="Q131"/>
      <c r="R131"/>
      <c r="S131"/>
    </row>
    <row r="132" spans="2:19" s="248" customFormat="1" ht="19.5" customHeight="1">
      <c r="B132"/>
      <c r="C132" s="1"/>
      <c r="D132" s="272"/>
      <c r="E132" s="243"/>
      <c r="F132" s="272"/>
      <c r="G132" s="243"/>
      <c r="H132" s="309"/>
      <c r="I132" s="243"/>
      <c r="J132" s="272"/>
      <c r="K132" s="264"/>
      <c r="L132" s="264"/>
      <c r="M132" s="264"/>
      <c r="N132" s="264"/>
      <c r="O132" s="264"/>
      <c r="P132"/>
      <c r="Q132"/>
      <c r="R132"/>
      <c r="S132"/>
    </row>
  </sheetData>
  <mergeCells count="21">
    <mergeCell ref="H111:J111"/>
    <mergeCell ref="D112:F112"/>
    <mergeCell ref="H112:J112"/>
    <mergeCell ref="D113:F113"/>
    <mergeCell ref="H113:J113"/>
    <mergeCell ref="D115:J115"/>
    <mergeCell ref="D56:J56"/>
    <mergeCell ref="D54:F54"/>
    <mergeCell ref="H54:J54"/>
    <mergeCell ref="D4:F4"/>
    <mergeCell ref="H4:J4"/>
    <mergeCell ref="D5:F5"/>
    <mergeCell ref="H5:J5"/>
    <mergeCell ref="D53:F53"/>
    <mergeCell ref="H53:J53"/>
    <mergeCell ref="D52:F52"/>
    <mergeCell ref="H52:J52"/>
    <mergeCell ref="D6:F6"/>
    <mergeCell ref="D8:J8"/>
    <mergeCell ref="H6:J6"/>
    <mergeCell ref="D111:F111"/>
  </mergeCells>
  <pageMargins left="0.7" right="0.7" top="0.75" bottom="0.75" header="0.3" footer="0.3"/>
  <pageSetup paperSize="9" scale="74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7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A94AA-1B5D-4CEF-9971-D701ED63580E}">
  <dimension ref="A1:S97"/>
  <sheetViews>
    <sheetView view="pageBreakPreview" topLeftCell="A81" zoomScale="85" zoomScaleNormal="70" zoomScaleSheetLayoutView="85" workbookViewId="0">
      <selection activeCell="H94" sqref="H94:H96"/>
    </sheetView>
  </sheetViews>
  <sheetFormatPr defaultColWidth="10.54296875" defaultRowHeight="14"/>
  <cols>
    <col min="1" max="1" width="59.453125" style="145" customWidth="1"/>
    <col min="2" max="2" width="8.54296875" style="89" customWidth="1"/>
    <col min="3" max="3" width="1.453125" style="86" customWidth="1"/>
    <col min="4" max="4" width="12" style="146" customWidth="1"/>
    <col min="5" max="5" width="1.453125" style="147" customWidth="1"/>
    <col min="6" max="6" width="12" style="146" customWidth="1"/>
    <col min="7" max="7" width="1.453125" style="147" customWidth="1"/>
    <col min="8" max="8" width="12" style="146" customWidth="1"/>
    <col min="9" max="9" width="1.453125" style="147" customWidth="1"/>
    <col min="10" max="10" width="12" style="146" customWidth="1"/>
    <col min="11" max="11" width="10.54296875" style="88"/>
    <col min="12" max="12" width="11.453125" style="88" bestFit="1" customWidth="1"/>
    <col min="13" max="15" width="10.54296875" style="88"/>
    <col min="16" max="16384" width="10.54296875" style="89"/>
  </cols>
  <sheetData>
    <row r="1" spans="1:19" s="88" customFormat="1" ht="20.25" customHeight="1">
      <c r="A1" s="84" t="s">
        <v>87</v>
      </c>
      <c r="B1" s="85"/>
      <c r="C1" s="86"/>
      <c r="D1" s="87"/>
      <c r="E1" s="71"/>
      <c r="F1" s="87"/>
      <c r="G1" s="71"/>
      <c r="H1" s="87"/>
      <c r="I1" s="71"/>
      <c r="J1" s="87"/>
      <c r="P1" s="89"/>
      <c r="Q1" s="89"/>
      <c r="R1" s="89"/>
      <c r="S1" s="89"/>
    </row>
    <row r="2" spans="1:19" s="88" customFormat="1" ht="20.25" customHeight="1">
      <c r="A2" s="90" t="s">
        <v>141</v>
      </c>
      <c r="B2" s="85"/>
      <c r="C2" s="86"/>
      <c r="D2" s="87"/>
      <c r="E2" s="71"/>
      <c r="F2" s="87"/>
      <c r="G2" s="71"/>
      <c r="H2" s="87"/>
      <c r="I2" s="71"/>
      <c r="J2" s="87"/>
      <c r="P2" s="89"/>
      <c r="Q2" s="89"/>
      <c r="R2" s="89"/>
      <c r="S2" s="89"/>
    </row>
    <row r="3" spans="1:19" s="88" customFormat="1" ht="18.649999999999999" customHeight="1">
      <c r="A3" s="70"/>
      <c r="B3" s="85"/>
      <c r="C3" s="86"/>
      <c r="D3" s="87"/>
      <c r="E3" s="71"/>
      <c r="F3" s="87"/>
      <c r="G3" s="71"/>
      <c r="H3" s="87"/>
      <c r="I3" s="71"/>
      <c r="J3" s="87"/>
      <c r="P3" s="89"/>
      <c r="Q3" s="89"/>
      <c r="R3" s="89"/>
      <c r="S3" s="89"/>
    </row>
    <row r="4" spans="1:19" s="76" customFormat="1" ht="20.25" customHeight="1">
      <c r="A4" s="70"/>
      <c r="B4" s="91"/>
      <c r="C4" s="91"/>
      <c r="D4" s="358" t="s">
        <v>13</v>
      </c>
      <c r="E4" s="358"/>
      <c r="F4" s="358"/>
      <c r="G4" s="92"/>
      <c r="H4" s="358" t="s">
        <v>37</v>
      </c>
      <c r="I4" s="358"/>
      <c r="J4" s="358"/>
      <c r="P4" s="93"/>
      <c r="Q4" s="93"/>
      <c r="R4" s="93"/>
      <c r="S4" s="93"/>
    </row>
    <row r="5" spans="1:19" s="76" customFormat="1" ht="20.25" customHeight="1">
      <c r="A5" s="70"/>
      <c r="B5" s="91"/>
      <c r="C5" s="91"/>
      <c r="D5" s="358" t="s">
        <v>38</v>
      </c>
      <c r="E5" s="358"/>
      <c r="F5" s="358"/>
      <c r="G5" s="92"/>
      <c r="H5" s="358" t="s">
        <v>38</v>
      </c>
      <c r="I5" s="358"/>
      <c r="J5" s="358"/>
      <c r="P5" s="93"/>
      <c r="Q5" s="93"/>
      <c r="R5" s="93"/>
      <c r="S5" s="93"/>
    </row>
    <row r="6" spans="1:19" s="76" customFormat="1" ht="20.25" customHeight="1">
      <c r="A6" s="70"/>
      <c r="B6" s="91"/>
      <c r="C6" s="91"/>
      <c r="D6" s="359" t="s">
        <v>169</v>
      </c>
      <c r="E6" s="360"/>
      <c r="F6" s="360"/>
      <c r="G6" s="94"/>
      <c r="H6" s="360" t="s">
        <v>170</v>
      </c>
      <c r="I6" s="360"/>
      <c r="J6" s="360"/>
      <c r="P6" s="93"/>
      <c r="Q6" s="93"/>
      <c r="R6" s="93"/>
      <c r="S6" s="93"/>
    </row>
    <row r="7" spans="1:19" s="76" customFormat="1" ht="20.25" customHeight="1">
      <c r="A7" s="70"/>
      <c r="B7" s="91"/>
      <c r="C7" s="91"/>
      <c r="D7" s="361" t="s">
        <v>166</v>
      </c>
      <c r="E7" s="361"/>
      <c r="F7" s="361"/>
      <c r="G7" s="94"/>
      <c r="H7" s="361" t="s">
        <v>166</v>
      </c>
      <c r="I7" s="361"/>
      <c r="J7" s="361"/>
      <c r="P7" s="93"/>
      <c r="Q7" s="93"/>
      <c r="R7" s="93"/>
      <c r="S7" s="93"/>
    </row>
    <row r="8" spans="1:19" s="76" customFormat="1" ht="20.25" customHeight="1">
      <c r="A8" s="70"/>
      <c r="B8" s="95" t="s">
        <v>112</v>
      </c>
      <c r="C8" s="91"/>
      <c r="D8" s="91">
        <v>2020</v>
      </c>
      <c r="E8" s="91"/>
      <c r="F8" s="91">
        <v>2019</v>
      </c>
      <c r="G8" s="91"/>
      <c r="H8" s="91">
        <v>2020</v>
      </c>
      <c r="I8" s="91"/>
      <c r="J8" s="91">
        <v>2019</v>
      </c>
      <c r="P8" s="93"/>
      <c r="Q8" s="93"/>
      <c r="R8" s="93"/>
      <c r="S8" s="93"/>
    </row>
    <row r="9" spans="1:19" s="76" customFormat="1" ht="20.25" customHeight="1">
      <c r="A9" s="70"/>
      <c r="B9" s="91"/>
      <c r="C9" s="91"/>
      <c r="D9" s="362" t="s">
        <v>15</v>
      </c>
      <c r="E9" s="362"/>
      <c r="F9" s="362"/>
      <c r="G9" s="362"/>
      <c r="H9" s="362"/>
      <c r="I9" s="362"/>
      <c r="J9" s="362"/>
      <c r="P9" s="93"/>
      <c r="Q9" s="93"/>
      <c r="R9" s="93"/>
      <c r="S9" s="93"/>
    </row>
    <row r="10" spans="1:19" s="76" customFormat="1" ht="20.25" customHeight="1">
      <c r="A10" s="96" t="s">
        <v>4</v>
      </c>
      <c r="B10" s="93"/>
      <c r="C10" s="63"/>
      <c r="D10" s="97"/>
      <c r="E10" s="98"/>
      <c r="F10" s="97"/>
      <c r="G10" s="98"/>
      <c r="H10" s="97"/>
      <c r="I10" s="98"/>
      <c r="J10" s="97"/>
      <c r="P10" s="93"/>
      <c r="Q10" s="93"/>
      <c r="R10" s="93"/>
      <c r="S10" s="93"/>
    </row>
    <row r="11" spans="1:19" s="76" customFormat="1" ht="20.25" customHeight="1">
      <c r="A11" s="61" t="s">
        <v>122</v>
      </c>
      <c r="B11" s="93"/>
      <c r="C11" s="63"/>
      <c r="D11" s="99">
        <v>33663</v>
      </c>
      <c r="E11" s="100"/>
      <c r="F11" s="100">
        <v>118499</v>
      </c>
      <c r="G11" s="100"/>
      <c r="H11" s="99">
        <v>-10918</v>
      </c>
      <c r="I11" s="100"/>
      <c r="J11" s="100">
        <v>108523</v>
      </c>
      <c r="P11" s="93"/>
      <c r="Q11" s="93"/>
      <c r="R11" s="93"/>
      <c r="S11" s="93"/>
    </row>
    <row r="12" spans="1:19" s="76" customFormat="1" ht="20.25" customHeight="1">
      <c r="A12" s="69" t="s">
        <v>85</v>
      </c>
      <c r="B12" s="93"/>
      <c r="C12" s="63"/>
      <c r="D12" s="101"/>
      <c r="E12" s="102"/>
      <c r="F12" s="101"/>
      <c r="G12" s="101"/>
      <c r="H12" s="101"/>
      <c r="I12" s="101"/>
      <c r="J12" s="101"/>
      <c r="P12" s="93"/>
      <c r="Q12" s="93"/>
      <c r="R12" s="93"/>
      <c r="S12" s="93"/>
    </row>
    <row r="13" spans="1:19" s="76" customFormat="1" ht="20.25" customHeight="1">
      <c r="A13" s="61" t="s">
        <v>171</v>
      </c>
      <c r="B13" s="93"/>
      <c r="C13" s="63"/>
      <c r="D13" s="103">
        <v>5316</v>
      </c>
      <c r="E13" s="101"/>
      <c r="F13" s="104">
        <v>15189</v>
      </c>
      <c r="G13" s="101"/>
      <c r="H13" s="105">
        <v>1440</v>
      </c>
      <c r="I13" s="101"/>
      <c r="J13" s="101">
        <v>15562</v>
      </c>
      <c r="P13" s="93"/>
      <c r="Q13" s="93"/>
      <c r="R13" s="93"/>
      <c r="S13" s="93"/>
    </row>
    <row r="14" spans="1:19" s="76" customFormat="1" ht="20.25" customHeight="1">
      <c r="A14" s="61" t="s">
        <v>47</v>
      </c>
      <c r="B14" s="93"/>
      <c r="C14" s="63"/>
      <c r="D14" s="105">
        <v>36658</v>
      </c>
      <c r="E14" s="101"/>
      <c r="F14" s="101">
        <v>47092</v>
      </c>
      <c r="G14" s="101"/>
      <c r="H14" s="105">
        <v>33287</v>
      </c>
      <c r="I14" s="101"/>
      <c r="J14" s="101">
        <v>43322</v>
      </c>
      <c r="P14" s="93"/>
      <c r="Q14" s="93"/>
      <c r="R14" s="93"/>
      <c r="S14" s="93"/>
    </row>
    <row r="15" spans="1:19" s="76" customFormat="1" ht="20.25" customHeight="1">
      <c r="A15" s="61" t="s">
        <v>30</v>
      </c>
      <c r="B15" s="93"/>
      <c r="C15" s="63"/>
      <c r="D15" s="103">
        <v>89047</v>
      </c>
      <c r="E15" s="101"/>
      <c r="F15" s="104">
        <v>104010</v>
      </c>
      <c r="G15" s="101"/>
      <c r="H15" s="105">
        <v>67777</v>
      </c>
      <c r="I15" s="101"/>
      <c r="J15" s="101">
        <v>75968</v>
      </c>
      <c r="P15" s="93"/>
      <c r="Q15" s="93"/>
      <c r="R15" s="93"/>
      <c r="S15" s="93"/>
    </row>
    <row r="16" spans="1:19" s="76" customFormat="1" ht="20.25" customHeight="1">
      <c r="A16" s="106" t="s">
        <v>158</v>
      </c>
      <c r="B16" s="93"/>
      <c r="C16" s="63"/>
      <c r="D16" s="107">
        <v>3005</v>
      </c>
      <c r="E16" s="101"/>
      <c r="F16" s="104">
        <v>2088</v>
      </c>
      <c r="G16" s="101"/>
      <c r="H16" s="108">
        <v>1096</v>
      </c>
      <c r="I16" s="101"/>
      <c r="J16" s="101">
        <v>1567</v>
      </c>
      <c r="P16" s="93"/>
      <c r="Q16" s="93"/>
      <c r="R16" s="93"/>
      <c r="S16" s="93"/>
    </row>
    <row r="17" spans="1:19" s="76" customFormat="1" ht="20.25" customHeight="1">
      <c r="A17" s="106" t="s">
        <v>172</v>
      </c>
      <c r="B17" s="93"/>
      <c r="C17" s="63"/>
      <c r="D17" s="107">
        <v>-10</v>
      </c>
      <c r="E17" s="101"/>
      <c r="F17" s="109">
        <v>0</v>
      </c>
      <c r="G17" s="101"/>
      <c r="H17" s="108">
        <v>23</v>
      </c>
      <c r="I17" s="101"/>
      <c r="J17" s="109">
        <v>0</v>
      </c>
      <c r="P17" s="93"/>
      <c r="Q17" s="93"/>
      <c r="R17" s="93"/>
      <c r="S17" s="93"/>
    </row>
    <row r="18" spans="1:19" s="76" customFormat="1" ht="20.25" customHeight="1">
      <c r="A18" s="148" t="s">
        <v>173</v>
      </c>
      <c r="B18" s="93"/>
      <c r="C18" s="63"/>
      <c r="D18" s="105">
        <v>-867</v>
      </c>
      <c r="E18" s="101"/>
      <c r="F18" s="101">
        <v>-989</v>
      </c>
      <c r="G18" s="101"/>
      <c r="H18" s="110">
        <v>-867</v>
      </c>
      <c r="I18" s="101"/>
      <c r="J18" s="101">
        <v>-989</v>
      </c>
      <c r="P18" s="93"/>
      <c r="Q18" s="93"/>
      <c r="R18" s="93"/>
      <c r="S18" s="93"/>
    </row>
    <row r="19" spans="1:19" s="76" customFormat="1" ht="20.25" customHeight="1">
      <c r="A19" s="61" t="s">
        <v>138</v>
      </c>
      <c r="B19" s="62">
        <v>7</v>
      </c>
      <c r="C19" s="93"/>
      <c r="D19" s="110">
        <v>-44886</v>
      </c>
      <c r="E19" s="109"/>
      <c r="F19" s="109">
        <v>-9893</v>
      </c>
      <c r="G19" s="109"/>
      <c r="H19" s="110">
        <v>0</v>
      </c>
      <c r="I19" s="109"/>
      <c r="J19" s="109">
        <v>0</v>
      </c>
      <c r="P19" s="93"/>
      <c r="Q19" s="93"/>
      <c r="R19" s="93"/>
      <c r="S19" s="93"/>
    </row>
    <row r="20" spans="1:19" s="76" customFormat="1" ht="20.25" hidden="1" customHeight="1">
      <c r="A20" s="61" t="s">
        <v>174</v>
      </c>
      <c r="B20" s="62" t="s">
        <v>175</v>
      </c>
      <c r="C20" s="93"/>
      <c r="D20" s="111"/>
      <c r="E20" s="111"/>
      <c r="F20" s="112"/>
      <c r="G20" s="111"/>
      <c r="H20" s="111"/>
      <c r="I20" s="111"/>
      <c r="J20" s="111"/>
      <c r="P20" s="93"/>
      <c r="Q20" s="93"/>
      <c r="R20" s="93"/>
      <c r="S20" s="93"/>
    </row>
    <row r="21" spans="1:19" s="76" customFormat="1" ht="20.25" customHeight="1">
      <c r="A21" s="61" t="s">
        <v>176</v>
      </c>
      <c r="B21" s="93"/>
      <c r="C21" s="63"/>
      <c r="D21" s="112"/>
      <c r="E21" s="113"/>
      <c r="F21" s="112"/>
      <c r="G21" s="114"/>
      <c r="H21" s="112"/>
      <c r="I21" s="114"/>
      <c r="J21" s="112"/>
      <c r="P21" s="93"/>
      <c r="Q21" s="93"/>
      <c r="R21" s="93"/>
      <c r="S21" s="93"/>
    </row>
    <row r="22" spans="1:19" s="76" customFormat="1" ht="20.25" customHeight="1">
      <c r="A22" s="61" t="s">
        <v>177</v>
      </c>
      <c r="B22" s="95"/>
      <c r="C22" s="63"/>
      <c r="D22" s="115">
        <v>3753</v>
      </c>
      <c r="E22" s="111"/>
      <c r="F22" s="112">
        <v>-4141</v>
      </c>
      <c r="G22" s="111"/>
      <c r="H22" s="115">
        <v>3752</v>
      </c>
      <c r="I22" s="111"/>
      <c r="J22" s="111">
        <v>-4553</v>
      </c>
      <c r="P22" s="93"/>
      <c r="Q22" s="93"/>
      <c r="R22" s="93"/>
      <c r="S22" s="93"/>
    </row>
    <row r="23" spans="1:19" s="76" customFormat="1" ht="20.25" customHeight="1">
      <c r="A23" s="61" t="s">
        <v>178</v>
      </c>
      <c r="B23" s="93"/>
      <c r="C23" s="63"/>
      <c r="D23" s="99">
        <v>-6143</v>
      </c>
      <c r="E23" s="100"/>
      <c r="F23" s="100">
        <v>-2978</v>
      </c>
      <c r="G23" s="100"/>
      <c r="H23" s="99">
        <v>-3408</v>
      </c>
      <c r="I23" s="100"/>
      <c r="J23" s="100">
        <v>-2978</v>
      </c>
      <c r="P23" s="93"/>
      <c r="Q23" s="93"/>
      <c r="R23" s="93"/>
      <c r="S23" s="93"/>
    </row>
    <row r="24" spans="1:19" s="76" customFormat="1" ht="20.25" customHeight="1">
      <c r="A24" s="61" t="s">
        <v>179</v>
      </c>
      <c r="B24" s="93"/>
      <c r="C24" s="93"/>
      <c r="D24" s="99">
        <v>-249</v>
      </c>
      <c r="E24" s="100"/>
      <c r="F24" s="100">
        <v>-463</v>
      </c>
      <c r="G24" s="100"/>
      <c r="H24" s="99">
        <v>-249</v>
      </c>
      <c r="I24" s="100"/>
      <c r="J24" s="100">
        <v>-463</v>
      </c>
      <c r="P24" s="93"/>
      <c r="Q24" s="93"/>
      <c r="R24" s="93"/>
      <c r="S24" s="93"/>
    </row>
    <row r="25" spans="1:19" s="76" customFormat="1" ht="20.25" customHeight="1">
      <c r="A25" s="116" t="s">
        <v>144</v>
      </c>
      <c r="B25" s="93"/>
      <c r="C25" s="93"/>
      <c r="D25" s="99">
        <v>1695</v>
      </c>
      <c r="E25" s="100"/>
      <c r="F25" s="100">
        <v>1277</v>
      </c>
      <c r="G25" s="100"/>
      <c r="H25" s="99">
        <v>1351</v>
      </c>
      <c r="I25" s="100"/>
      <c r="J25" s="100">
        <v>1574</v>
      </c>
      <c r="P25" s="93"/>
      <c r="Q25" s="93"/>
      <c r="R25" s="93"/>
      <c r="S25" s="93"/>
    </row>
    <row r="26" spans="1:19" s="76" customFormat="1" ht="20.25" customHeight="1">
      <c r="A26" s="116" t="s">
        <v>180</v>
      </c>
      <c r="B26" s="93"/>
      <c r="C26" s="93"/>
      <c r="D26" s="110">
        <v>0</v>
      </c>
      <c r="E26" s="117"/>
      <c r="F26" s="109">
        <v>0</v>
      </c>
      <c r="G26" s="117"/>
      <c r="H26" s="99">
        <v>-4952</v>
      </c>
      <c r="I26" s="117"/>
      <c r="J26" s="109">
        <v>0</v>
      </c>
      <c r="P26" s="93"/>
      <c r="Q26" s="93"/>
      <c r="R26" s="93"/>
      <c r="S26" s="93"/>
    </row>
    <row r="27" spans="1:19" s="76" customFormat="1" ht="20.25" customHeight="1">
      <c r="A27" s="61" t="s">
        <v>62</v>
      </c>
      <c r="B27" s="93"/>
      <c r="C27" s="63"/>
      <c r="D27" s="99">
        <v>-14069</v>
      </c>
      <c r="E27" s="100"/>
      <c r="F27" s="100">
        <v>-37974</v>
      </c>
      <c r="G27" s="100"/>
      <c r="H27" s="99">
        <v>-14225</v>
      </c>
      <c r="I27" s="100"/>
      <c r="J27" s="100">
        <v>-44282</v>
      </c>
      <c r="P27" s="93"/>
      <c r="Q27" s="93"/>
      <c r="R27" s="93"/>
      <c r="S27" s="93"/>
    </row>
    <row r="28" spans="1:19" s="76" customFormat="1" ht="20.25" customHeight="1">
      <c r="A28" s="118"/>
      <c r="B28" s="118"/>
      <c r="C28" s="66"/>
      <c r="D28" s="119">
        <f>SUM(D10:D27)</f>
        <v>106913</v>
      </c>
      <c r="E28" s="120"/>
      <c r="F28" s="119">
        <f>SUM(F10:F27)</f>
        <v>231717</v>
      </c>
      <c r="G28" s="120"/>
      <c r="H28" s="119">
        <f>SUM(H10:H27)</f>
        <v>74107</v>
      </c>
      <c r="I28" s="120"/>
      <c r="J28" s="119">
        <f>SUM(J10:J27)</f>
        <v>193251</v>
      </c>
      <c r="P28" s="93"/>
      <c r="Q28" s="93"/>
      <c r="R28" s="93"/>
      <c r="S28" s="93"/>
    </row>
    <row r="29" spans="1:19" s="76" customFormat="1" ht="10.5" customHeight="1">
      <c r="A29" s="118"/>
      <c r="B29" s="118"/>
      <c r="C29" s="66"/>
      <c r="D29" s="102"/>
      <c r="E29" s="102"/>
      <c r="F29" s="102"/>
      <c r="G29" s="120"/>
      <c r="H29" s="102"/>
      <c r="I29" s="120"/>
      <c r="J29" s="102"/>
      <c r="P29" s="93"/>
      <c r="Q29" s="93"/>
      <c r="R29" s="93"/>
      <c r="S29" s="93"/>
    </row>
    <row r="30" spans="1:19" s="76" customFormat="1" ht="20.25" customHeight="1">
      <c r="A30" s="96" t="s">
        <v>86</v>
      </c>
      <c r="B30" s="93"/>
      <c r="C30" s="63"/>
      <c r="D30" s="121"/>
      <c r="E30" s="86"/>
      <c r="F30" s="121"/>
      <c r="G30" s="86"/>
      <c r="H30" s="121"/>
      <c r="I30" s="86"/>
      <c r="J30" s="121"/>
      <c r="P30" s="93"/>
      <c r="Q30" s="93"/>
      <c r="R30" s="93"/>
      <c r="S30" s="93"/>
    </row>
    <row r="31" spans="1:19" s="76" customFormat="1" ht="20.25" customHeight="1">
      <c r="A31" s="61" t="s">
        <v>84</v>
      </c>
      <c r="B31" s="93"/>
      <c r="C31" s="63"/>
      <c r="D31" s="149">
        <v>91102</v>
      </c>
      <c r="E31" s="123"/>
      <c r="F31" s="122">
        <v>337289</v>
      </c>
      <c r="G31" s="123"/>
      <c r="H31" s="149">
        <v>151150</v>
      </c>
      <c r="I31" s="123"/>
      <c r="J31" s="122">
        <v>330086</v>
      </c>
      <c r="P31" s="93"/>
      <c r="Q31" s="93"/>
      <c r="R31" s="93"/>
      <c r="S31" s="93"/>
    </row>
    <row r="32" spans="1:19" s="76" customFormat="1" ht="20.25" customHeight="1">
      <c r="A32" s="61" t="s">
        <v>31</v>
      </c>
      <c r="B32" s="93"/>
      <c r="C32" s="63"/>
      <c r="D32" s="149">
        <v>2109</v>
      </c>
      <c r="E32" s="123"/>
      <c r="F32" s="122">
        <v>446925</v>
      </c>
      <c r="G32" s="123"/>
      <c r="H32" s="149">
        <v>1753</v>
      </c>
      <c r="I32" s="123"/>
      <c r="J32" s="122">
        <v>446297</v>
      </c>
      <c r="P32" s="93"/>
      <c r="Q32" s="93"/>
      <c r="R32" s="93"/>
      <c r="S32" s="93"/>
    </row>
    <row r="33" spans="1:19" s="76" customFormat="1" ht="20.25" hidden="1" customHeight="1">
      <c r="A33" s="61" t="s">
        <v>24</v>
      </c>
      <c r="B33" s="93"/>
      <c r="C33" s="63"/>
      <c r="D33" s="150">
        <v>0</v>
      </c>
      <c r="E33" s="123"/>
      <c r="F33" s="124">
        <v>0</v>
      </c>
      <c r="G33" s="123"/>
      <c r="H33" s="152">
        <v>0</v>
      </c>
      <c r="I33" s="125"/>
      <c r="J33" s="124">
        <v>0</v>
      </c>
      <c r="P33" s="93"/>
      <c r="Q33" s="93"/>
      <c r="R33" s="93"/>
      <c r="S33" s="93"/>
    </row>
    <row r="34" spans="1:19" s="76" customFormat="1" ht="20.25" customHeight="1">
      <c r="A34" s="61" t="s">
        <v>132</v>
      </c>
      <c r="B34" s="93"/>
      <c r="C34" s="63"/>
      <c r="D34" s="149">
        <v>14895</v>
      </c>
      <c r="E34" s="123"/>
      <c r="F34" s="122">
        <v>9346</v>
      </c>
      <c r="G34" s="123"/>
      <c r="H34" s="149">
        <v>10520</v>
      </c>
      <c r="I34" s="123"/>
      <c r="J34" s="122">
        <v>9346</v>
      </c>
      <c r="P34" s="93"/>
      <c r="Q34" s="93"/>
      <c r="R34" s="93"/>
      <c r="S34" s="93"/>
    </row>
    <row r="35" spans="1:19" s="76" customFormat="1" ht="20.25" customHeight="1">
      <c r="A35" s="61" t="s">
        <v>98</v>
      </c>
      <c r="B35" s="93"/>
      <c r="C35" s="63"/>
      <c r="D35" s="149">
        <v>812</v>
      </c>
      <c r="E35" s="123"/>
      <c r="F35" s="122">
        <v>-794</v>
      </c>
      <c r="G35" s="123"/>
      <c r="H35" s="149">
        <v>-258</v>
      </c>
      <c r="I35" s="123"/>
      <c r="J35" s="122">
        <v>-669</v>
      </c>
      <c r="P35" s="93"/>
      <c r="Q35" s="93"/>
      <c r="R35" s="93"/>
      <c r="S35" s="93"/>
    </row>
    <row r="36" spans="1:19" s="76" customFormat="1" ht="20.25" customHeight="1">
      <c r="A36" s="61" t="s">
        <v>77</v>
      </c>
      <c r="B36" s="93"/>
      <c r="C36" s="63"/>
      <c r="D36" s="149">
        <v>-47526</v>
      </c>
      <c r="E36" s="123"/>
      <c r="F36" s="122">
        <v>-178627</v>
      </c>
      <c r="G36" s="123"/>
      <c r="H36" s="149">
        <v>-45262</v>
      </c>
      <c r="I36" s="123"/>
      <c r="J36" s="122">
        <v>-203212</v>
      </c>
      <c r="P36" s="93"/>
      <c r="Q36" s="93"/>
      <c r="R36" s="93"/>
      <c r="S36" s="93"/>
    </row>
    <row r="37" spans="1:19" s="93" customFormat="1" ht="20.25" customHeight="1">
      <c r="A37" s="61" t="s">
        <v>99</v>
      </c>
      <c r="C37" s="63"/>
      <c r="D37" s="151">
        <v>-70</v>
      </c>
      <c r="E37" s="123"/>
      <c r="F37" s="126">
        <v>-232</v>
      </c>
      <c r="G37" s="123"/>
      <c r="H37" s="151">
        <v>0</v>
      </c>
      <c r="I37" s="123"/>
      <c r="J37" s="126">
        <v>-1066</v>
      </c>
      <c r="K37" s="76"/>
      <c r="L37" s="76"/>
      <c r="M37" s="76"/>
      <c r="N37" s="76"/>
      <c r="O37" s="76"/>
    </row>
    <row r="38" spans="1:19" s="93" customFormat="1" ht="20.25" customHeight="1">
      <c r="A38" s="61" t="s">
        <v>128</v>
      </c>
      <c r="C38" s="63"/>
      <c r="D38" s="127">
        <f>SUM(D28:D37)</f>
        <v>168235</v>
      </c>
      <c r="E38" s="123"/>
      <c r="F38" s="127">
        <f>SUM(F28:F37)</f>
        <v>845624</v>
      </c>
      <c r="G38" s="123"/>
      <c r="H38" s="127">
        <f>SUM(H28:H37)</f>
        <v>192010</v>
      </c>
      <c r="I38" s="123"/>
      <c r="J38" s="127">
        <f>SUM(J28:J37)</f>
        <v>774033</v>
      </c>
      <c r="K38" s="76"/>
      <c r="L38" s="76"/>
      <c r="M38" s="76"/>
      <c r="N38" s="76"/>
      <c r="O38" s="76"/>
    </row>
    <row r="39" spans="1:19" s="93" customFormat="1" ht="20.25" customHeight="1">
      <c r="A39" s="61" t="s">
        <v>34</v>
      </c>
      <c r="C39" s="63"/>
      <c r="D39" s="153">
        <v>-8125</v>
      </c>
      <c r="E39" s="122"/>
      <c r="F39" s="128">
        <v>-19913</v>
      </c>
      <c r="G39" s="122"/>
      <c r="H39" s="153">
        <v>-8188</v>
      </c>
      <c r="I39" s="128"/>
      <c r="J39" s="128">
        <v>-21182</v>
      </c>
      <c r="K39" s="76"/>
      <c r="L39" s="76"/>
      <c r="M39" s="76"/>
      <c r="N39" s="76"/>
      <c r="O39" s="76"/>
    </row>
    <row r="40" spans="1:19" s="93" customFormat="1" ht="20.25" customHeight="1">
      <c r="A40" s="70" t="s">
        <v>127</v>
      </c>
      <c r="B40" s="118"/>
      <c r="C40" s="66"/>
      <c r="D40" s="129">
        <f>SUM(D38:D39)</f>
        <v>160110</v>
      </c>
      <c r="E40" s="130"/>
      <c r="F40" s="129">
        <f>SUM(F38:F39)</f>
        <v>825711</v>
      </c>
      <c r="G40" s="130"/>
      <c r="H40" s="129">
        <f>SUM(H38:H39)</f>
        <v>183822</v>
      </c>
      <c r="I40" s="130"/>
      <c r="J40" s="129">
        <f>SUM(J38:J39)</f>
        <v>752851</v>
      </c>
      <c r="K40" s="76"/>
      <c r="L40" s="76"/>
      <c r="M40" s="76"/>
      <c r="N40" s="76"/>
      <c r="O40" s="76"/>
    </row>
    <row r="41" spans="1:19" s="93" customFormat="1" ht="10.5" customHeight="1">
      <c r="A41" s="70"/>
      <c r="B41" s="118"/>
      <c r="C41" s="66"/>
      <c r="D41" s="131"/>
      <c r="E41" s="66"/>
      <c r="F41" s="131"/>
      <c r="G41" s="66"/>
      <c r="H41" s="131"/>
      <c r="I41" s="66"/>
      <c r="J41" s="131"/>
      <c r="K41" s="76"/>
      <c r="L41" s="76"/>
      <c r="M41" s="76"/>
      <c r="N41" s="76"/>
      <c r="O41" s="76"/>
    </row>
    <row r="42" spans="1:19" ht="20.25" customHeight="1">
      <c r="A42" s="84" t="s">
        <v>87</v>
      </c>
      <c r="B42" s="85"/>
      <c r="D42" s="131"/>
      <c r="E42" s="66"/>
      <c r="F42" s="131"/>
      <c r="G42" s="66"/>
      <c r="H42" s="131"/>
      <c r="I42" s="66"/>
      <c r="J42" s="131"/>
    </row>
    <row r="43" spans="1:19" ht="20.25" customHeight="1">
      <c r="A43" s="90" t="s">
        <v>141</v>
      </c>
      <c r="B43" s="85"/>
      <c r="D43" s="87"/>
      <c r="E43" s="71"/>
      <c r="F43" s="87"/>
      <c r="G43" s="71"/>
      <c r="H43" s="87"/>
      <c r="I43" s="71"/>
      <c r="J43" s="87"/>
    </row>
    <row r="44" spans="1:19" s="88" customFormat="1" ht="18.649999999999999" customHeight="1">
      <c r="A44" s="70"/>
      <c r="B44" s="85"/>
      <c r="C44" s="86"/>
      <c r="D44" s="87"/>
      <c r="E44" s="71"/>
      <c r="F44" s="87"/>
      <c r="G44" s="71"/>
      <c r="H44" s="87"/>
      <c r="I44" s="71"/>
      <c r="J44" s="87"/>
      <c r="P44" s="89"/>
      <c r="Q44" s="89"/>
      <c r="R44" s="89"/>
      <c r="S44" s="89"/>
    </row>
    <row r="45" spans="1:19" s="76" customFormat="1" ht="20.25" customHeight="1">
      <c r="A45" s="70"/>
      <c r="B45" s="91"/>
      <c r="C45" s="91"/>
      <c r="D45" s="358" t="s">
        <v>13</v>
      </c>
      <c r="E45" s="358"/>
      <c r="F45" s="358"/>
      <c r="G45" s="92"/>
      <c r="H45" s="358" t="s">
        <v>37</v>
      </c>
      <c r="I45" s="358"/>
      <c r="J45" s="358"/>
      <c r="P45" s="93"/>
      <c r="Q45" s="93"/>
      <c r="R45" s="93"/>
      <c r="S45" s="93"/>
    </row>
    <row r="46" spans="1:19" s="76" customFormat="1" ht="20.25" customHeight="1">
      <c r="A46" s="70"/>
      <c r="B46" s="91"/>
      <c r="C46" s="91"/>
      <c r="D46" s="358" t="s">
        <v>38</v>
      </c>
      <c r="E46" s="358"/>
      <c r="F46" s="358"/>
      <c r="G46" s="92"/>
      <c r="H46" s="358" t="s">
        <v>38</v>
      </c>
      <c r="I46" s="358"/>
      <c r="J46" s="358"/>
      <c r="P46" s="93"/>
      <c r="Q46" s="93"/>
      <c r="R46" s="93"/>
      <c r="S46" s="93"/>
    </row>
    <row r="47" spans="1:19" s="76" customFormat="1" ht="20.25" customHeight="1">
      <c r="A47" s="70"/>
      <c r="B47" s="91"/>
      <c r="C47" s="91"/>
      <c r="D47" s="360" t="s">
        <v>170</v>
      </c>
      <c r="E47" s="360"/>
      <c r="F47" s="360"/>
      <c r="G47" s="94"/>
      <c r="H47" s="360" t="s">
        <v>170</v>
      </c>
      <c r="I47" s="360"/>
      <c r="J47" s="360"/>
      <c r="P47" s="93"/>
      <c r="Q47" s="93"/>
      <c r="R47" s="93"/>
      <c r="S47" s="93"/>
    </row>
    <row r="48" spans="1:19" s="76" customFormat="1" ht="20.25" customHeight="1">
      <c r="A48" s="70"/>
      <c r="B48" s="91"/>
      <c r="C48" s="91"/>
      <c r="D48" s="363" t="s">
        <v>166</v>
      </c>
      <c r="E48" s="363"/>
      <c r="F48" s="363"/>
      <c r="G48" s="132"/>
      <c r="H48" s="363" t="s">
        <v>166</v>
      </c>
      <c r="I48" s="363"/>
      <c r="J48" s="363"/>
      <c r="P48" s="93"/>
      <c r="Q48" s="93"/>
      <c r="R48" s="93"/>
      <c r="S48" s="93"/>
    </row>
    <row r="49" spans="1:19" s="76" customFormat="1" ht="20.25" customHeight="1">
      <c r="A49" s="70"/>
      <c r="B49" s="95" t="s">
        <v>112</v>
      </c>
      <c r="C49" s="91"/>
      <c r="D49" s="157">
        <v>2020</v>
      </c>
      <c r="E49" s="133"/>
      <c r="F49" s="133">
        <v>2019</v>
      </c>
      <c r="G49" s="133"/>
      <c r="H49" s="157">
        <v>2020</v>
      </c>
      <c r="I49" s="133"/>
      <c r="J49" s="133">
        <v>2019</v>
      </c>
      <c r="P49" s="93"/>
      <c r="Q49" s="93"/>
      <c r="R49" s="93"/>
      <c r="S49" s="93"/>
    </row>
    <row r="50" spans="1:19" s="76" customFormat="1" ht="20.25" customHeight="1">
      <c r="A50" s="70"/>
      <c r="B50" s="93"/>
      <c r="C50" s="63"/>
      <c r="D50" s="362" t="s">
        <v>15</v>
      </c>
      <c r="E50" s="362"/>
      <c r="F50" s="362"/>
      <c r="G50" s="362"/>
      <c r="H50" s="362"/>
      <c r="I50" s="362"/>
      <c r="J50" s="362"/>
      <c r="P50" s="93"/>
      <c r="Q50" s="93"/>
      <c r="R50" s="93"/>
      <c r="S50" s="93"/>
    </row>
    <row r="51" spans="1:19" s="76" customFormat="1" ht="20.25" customHeight="1">
      <c r="A51" s="96" t="s">
        <v>5</v>
      </c>
      <c r="B51" s="93"/>
      <c r="C51" s="63"/>
      <c r="D51" s="134"/>
      <c r="E51" s="64"/>
      <c r="F51" s="134"/>
      <c r="G51" s="64"/>
      <c r="H51" s="134"/>
      <c r="I51" s="64"/>
      <c r="J51" s="134"/>
      <c r="P51" s="93"/>
      <c r="Q51" s="93"/>
      <c r="R51" s="93"/>
      <c r="S51" s="93"/>
    </row>
    <row r="52" spans="1:19" s="76" customFormat="1" ht="20.25" hidden="1" customHeight="1">
      <c r="A52" s="61" t="s">
        <v>181</v>
      </c>
      <c r="B52" s="93"/>
      <c r="C52" s="63"/>
      <c r="D52" s="109">
        <v>0</v>
      </c>
      <c r="E52" s="109"/>
      <c r="F52" s="109">
        <v>0</v>
      </c>
      <c r="G52" s="109"/>
      <c r="H52" s="109">
        <v>0</v>
      </c>
      <c r="I52" s="109"/>
      <c r="J52" s="109">
        <v>0</v>
      </c>
      <c r="P52" s="93"/>
      <c r="Q52" s="93"/>
      <c r="R52" s="93"/>
      <c r="S52" s="93"/>
    </row>
    <row r="53" spans="1:19" s="76" customFormat="1" ht="20.25" customHeight="1">
      <c r="A53" s="61" t="s">
        <v>182</v>
      </c>
      <c r="B53" s="93"/>
      <c r="C53" s="63"/>
      <c r="D53" s="162">
        <v>0</v>
      </c>
      <c r="E53" s="135"/>
      <c r="F53" s="135">
        <v>488027</v>
      </c>
      <c r="G53" s="135"/>
      <c r="H53" s="163">
        <v>0</v>
      </c>
      <c r="I53" s="135"/>
      <c r="J53" s="135">
        <v>488027</v>
      </c>
      <c r="P53" s="93"/>
      <c r="Q53" s="93"/>
      <c r="R53" s="93"/>
      <c r="S53" s="93"/>
    </row>
    <row r="54" spans="1:19" s="76" customFormat="1" ht="20.25" customHeight="1">
      <c r="A54" s="158" t="s">
        <v>183</v>
      </c>
      <c r="B54" s="160">
        <v>5</v>
      </c>
      <c r="C54" s="161"/>
      <c r="D54" s="159">
        <v>0</v>
      </c>
      <c r="E54" s="135"/>
      <c r="F54" s="135">
        <v>0</v>
      </c>
      <c r="G54" s="135"/>
      <c r="H54" s="159">
        <v>-21600</v>
      </c>
      <c r="I54" s="135"/>
      <c r="J54" s="135">
        <v>-20500</v>
      </c>
      <c r="P54" s="93"/>
      <c r="Q54" s="93"/>
      <c r="R54" s="93"/>
      <c r="S54" s="93"/>
    </row>
    <row r="55" spans="1:19" s="76" customFormat="1" ht="20.25" customHeight="1">
      <c r="A55" s="61" t="s">
        <v>184</v>
      </c>
      <c r="B55" s="95">
        <v>5</v>
      </c>
      <c r="C55" s="63"/>
      <c r="D55" s="162">
        <v>0</v>
      </c>
      <c r="E55" s="135"/>
      <c r="F55" s="135">
        <v>0</v>
      </c>
      <c r="G55" s="135"/>
      <c r="H55" s="162">
        <v>15116</v>
      </c>
      <c r="I55" s="135"/>
      <c r="J55" s="135">
        <v>6712</v>
      </c>
      <c r="P55" s="93"/>
      <c r="Q55" s="93"/>
      <c r="R55" s="93"/>
      <c r="S55" s="93"/>
    </row>
    <row r="56" spans="1:19" s="76" customFormat="1" ht="20.25" customHeight="1">
      <c r="A56" s="158" t="s">
        <v>185</v>
      </c>
      <c r="B56" s="160">
        <v>5</v>
      </c>
      <c r="C56" s="161"/>
      <c r="D56" s="159">
        <v>-77188</v>
      </c>
      <c r="E56" s="135"/>
      <c r="F56" s="135">
        <v>0</v>
      </c>
      <c r="G56" s="135"/>
      <c r="H56" s="159">
        <v>-77188</v>
      </c>
      <c r="I56" s="135"/>
      <c r="J56" s="135">
        <v>0</v>
      </c>
      <c r="P56" s="93"/>
      <c r="Q56" s="93"/>
      <c r="R56" s="93"/>
      <c r="S56" s="93"/>
    </row>
    <row r="57" spans="1:19" s="76" customFormat="1" ht="20.25" customHeight="1">
      <c r="A57" s="165" t="s">
        <v>186</v>
      </c>
      <c r="B57" s="166">
        <v>7</v>
      </c>
      <c r="C57" s="167"/>
      <c r="D57" s="164">
        <v>0</v>
      </c>
      <c r="E57" s="135"/>
      <c r="F57" s="135">
        <v>-12794</v>
      </c>
      <c r="G57" s="135"/>
      <c r="H57" s="164">
        <v>0</v>
      </c>
      <c r="I57" s="135"/>
      <c r="J57" s="135">
        <v>-12794</v>
      </c>
      <c r="P57" s="93"/>
      <c r="Q57" s="93"/>
      <c r="R57" s="93"/>
      <c r="S57" s="93"/>
    </row>
    <row r="58" spans="1:19" s="76" customFormat="1" ht="20.25" customHeight="1">
      <c r="A58" s="165" t="s">
        <v>116</v>
      </c>
      <c r="B58" s="166">
        <v>7</v>
      </c>
      <c r="C58" s="167"/>
      <c r="D58" s="164">
        <v>-186425</v>
      </c>
      <c r="E58" s="135"/>
      <c r="F58" s="135">
        <v>0</v>
      </c>
      <c r="G58" s="135"/>
      <c r="H58" s="164">
        <v>-186425</v>
      </c>
      <c r="I58" s="135"/>
      <c r="J58" s="135">
        <v>0</v>
      </c>
      <c r="P58" s="93"/>
      <c r="Q58" s="93"/>
      <c r="R58" s="93"/>
      <c r="S58" s="93"/>
    </row>
    <row r="59" spans="1:19" s="76" customFormat="1" ht="20.25" customHeight="1">
      <c r="A59" s="61" t="s">
        <v>187</v>
      </c>
      <c r="B59" s="95"/>
      <c r="C59" s="63"/>
      <c r="D59" s="135"/>
      <c r="E59" s="135"/>
      <c r="F59" s="135"/>
      <c r="G59" s="135"/>
      <c r="H59" s="135"/>
      <c r="I59" s="135"/>
      <c r="J59" s="135"/>
      <c r="P59" s="93"/>
      <c r="Q59" s="93"/>
      <c r="R59" s="93"/>
      <c r="S59" s="93"/>
    </row>
    <row r="60" spans="1:19" s="76" customFormat="1" ht="20.25" customHeight="1">
      <c r="A60" s="61" t="s">
        <v>188</v>
      </c>
      <c r="B60" s="95">
        <v>9</v>
      </c>
      <c r="C60" s="63"/>
      <c r="D60" s="162">
        <v>0</v>
      </c>
      <c r="E60" s="135"/>
      <c r="F60" s="135">
        <v>0</v>
      </c>
      <c r="G60" s="135"/>
      <c r="H60" s="162">
        <v>0</v>
      </c>
      <c r="I60" s="135"/>
      <c r="J60" s="135">
        <v>-500</v>
      </c>
      <c r="P60" s="93"/>
      <c r="Q60" s="93"/>
      <c r="R60" s="93"/>
      <c r="S60" s="93"/>
    </row>
    <row r="61" spans="1:19" s="76" customFormat="1" ht="20.25" customHeight="1">
      <c r="A61" s="165" t="s">
        <v>189</v>
      </c>
      <c r="B61" s="166"/>
      <c r="C61" s="167"/>
      <c r="D61" s="164">
        <v>-15300</v>
      </c>
      <c r="E61" s="135"/>
      <c r="F61" s="135">
        <v>0</v>
      </c>
      <c r="G61" s="135"/>
      <c r="H61" s="164">
        <v>0</v>
      </c>
      <c r="I61" s="135"/>
      <c r="J61" s="135">
        <v>0</v>
      </c>
      <c r="P61" s="93"/>
      <c r="Q61" s="93"/>
      <c r="R61" s="93"/>
      <c r="S61" s="93"/>
    </row>
    <row r="62" spans="1:19" s="76" customFormat="1" ht="20.25" customHeight="1">
      <c r="A62" s="61" t="s">
        <v>146</v>
      </c>
      <c r="B62" s="95"/>
      <c r="C62" s="63"/>
      <c r="D62" s="162">
        <v>-8780.0074000000004</v>
      </c>
      <c r="E62" s="135"/>
      <c r="F62" s="135">
        <v>-42809.148780000003</v>
      </c>
      <c r="G62" s="135"/>
      <c r="H62" s="162">
        <v>-8129</v>
      </c>
      <c r="I62" s="135"/>
      <c r="J62" s="135">
        <v>-10029</v>
      </c>
      <c r="P62" s="93"/>
      <c r="Q62" s="93"/>
      <c r="R62" s="93"/>
      <c r="S62" s="93"/>
    </row>
    <row r="63" spans="1:19" s="76" customFormat="1" ht="20.25" customHeight="1">
      <c r="A63" s="61" t="s">
        <v>88</v>
      </c>
      <c r="B63" s="93"/>
      <c r="C63" s="63"/>
      <c r="D63" s="162">
        <v>12456</v>
      </c>
      <c r="E63" s="135"/>
      <c r="F63" s="135">
        <v>3105</v>
      </c>
      <c r="G63" s="135"/>
      <c r="H63" s="162">
        <v>3480</v>
      </c>
      <c r="I63" s="135"/>
      <c r="J63" s="135">
        <v>3091</v>
      </c>
      <c r="P63" s="93"/>
      <c r="Q63" s="93"/>
      <c r="R63" s="93"/>
      <c r="S63" s="93"/>
    </row>
    <row r="64" spans="1:19" s="76" customFormat="1" ht="20.25" customHeight="1">
      <c r="A64" s="61" t="s">
        <v>119</v>
      </c>
      <c r="B64" s="93"/>
      <c r="C64" s="63"/>
      <c r="D64" s="162">
        <v>-368</v>
      </c>
      <c r="E64" s="135"/>
      <c r="F64" s="135">
        <v>-460</v>
      </c>
      <c r="G64" s="135"/>
      <c r="H64" s="162">
        <v>-368</v>
      </c>
      <c r="I64" s="135"/>
      <c r="J64" s="135">
        <v>-334</v>
      </c>
      <c r="P64" s="93"/>
      <c r="Q64" s="93"/>
      <c r="R64" s="93"/>
      <c r="S64" s="93"/>
    </row>
    <row r="65" spans="1:19" s="76" customFormat="1" ht="20.25" customHeight="1">
      <c r="A65" s="61" t="s">
        <v>63</v>
      </c>
      <c r="B65" s="93"/>
      <c r="C65" s="63"/>
      <c r="D65" s="168">
        <v>13329</v>
      </c>
      <c r="E65" s="137"/>
      <c r="F65" s="136">
        <v>33506</v>
      </c>
      <c r="G65" s="137"/>
      <c r="H65" s="168">
        <v>13823</v>
      </c>
      <c r="I65" s="137"/>
      <c r="J65" s="136">
        <v>42865</v>
      </c>
      <c r="P65" s="93"/>
      <c r="Q65" s="93"/>
      <c r="R65" s="93"/>
      <c r="S65" s="93"/>
    </row>
    <row r="66" spans="1:19" s="76" customFormat="1" ht="20.25" customHeight="1">
      <c r="A66" s="70" t="s">
        <v>114</v>
      </c>
      <c r="B66" s="118"/>
      <c r="C66" s="66"/>
      <c r="D66" s="138">
        <f>SUM(D53:D65)</f>
        <v>-262276.0074</v>
      </c>
      <c r="E66" s="139"/>
      <c r="F66" s="138">
        <f>SUM(F53:F65)</f>
        <v>468574.85122000001</v>
      </c>
      <c r="G66" s="139"/>
      <c r="H66" s="138">
        <f>SUM(H53:H65)</f>
        <v>-261291</v>
      </c>
      <c r="I66" s="139"/>
      <c r="J66" s="138">
        <f>SUM(J53:J65)</f>
        <v>496538</v>
      </c>
      <c r="P66" s="93"/>
      <c r="Q66" s="93"/>
      <c r="R66" s="93"/>
      <c r="S66" s="93"/>
    </row>
    <row r="67" spans="1:19" s="76" customFormat="1" ht="8.15" customHeight="1">
      <c r="A67" s="70"/>
      <c r="B67" s="118"/>
      <c r="C67" s="66"/>
      <c r="P67" s="93"/>
      <c r="Q67" s="93"/>
      <c r="R67" s="93"/>
      <c r="S67" s="93"/>
    </row>
    <row r="68" spans="1:19" s="76" customFormat="1" ht="20.25" customHeight="1">
      <c r="A68" s="96" t="s">
        <v>6</v>
      </c>
      <c r="B68" s="93"/>
      <c r="C68" s="63"/>
      <c r="D68" s="137"/>
      <c r="E68" s="137"/>
      <c r="F68" s="137"/>
      <c r="G68" s="137"/>
      <c r="H68" s="137"/>
      <c r="I68" s="137"/>
      <c r="J68" s="137"/>
      <c r="P68" s="93"/>
      <c r="Q68" s="93"/>
      <c r="R68" s="93"/>
      <c r="S68" s="93"/>
    </row>
    <row r="69" spans="1:19" s="76" customFormat="1" ht="20.25" customHeight="1">
      <c r="A69" s="61" t="s">
        <v>111</v>
      </c>
      <c r="B69" s="93"/>
      <c r="C69" s="63"/>
      <c r="D69" s="162">
        <v>1390462</v>
      </c>
      <c r="E69" s="135"/>
      <c r="F69" s="135">
        <v>117573</v>
      </c>
      <c r="G69" s="135"/>
      <c r="H69" s="162">
        <v>1390462</v>
      </c>
      <c r="I69" s="135"/>
      <c r="J69" s="135">
        <v>117573</v>
      </c>
      <c r="P69" s="93"/>
      <c r="Q69" s="93"/>
      <c r="R69" s="93"/>
      <c r="S69" s="93"/>
    </row>
    <row r="70" spans="1:19" s="76" customFormat="1" ht="20.25" customHeight="1">
      <c r="A70" s="61" t="s">
        <v>147</v>
      </c>
      <c r="B70" s="93"/>
      <c r="C70" s="63"/>
      <c r="D70" s="162">
        <v>-1082727</v>
      </c>
      <c r="E70" s="135"/>
      <c r="F70" s="135">
        <v>-1451951</v>
      </c>
      <c r="G70" s="135"/>
      <c r="H70" s="162">
        <v>-1082727</v>
      </c>
      <c r="I70" s="135"/>
      <c r="J70" s="135">
        <v>-1451951</v>
      </c>
      <c r="P70" s="93"/>
      <c r="Q70" s="93"/>
      <c r="R70" s="93"/>
      <c r="S70" s="93"/>
    </row>
    <row r="71" spans="1:19" s="76" customFormat="1" ht="20.25" hidden="1" customHeight="1">
      <c r="A71" s="61" t="s">
        <v>190</v>
      </c>
      <c r="B71" s="95">
        <v>3</v>
      </c>
      <c r="C71" s="63"/>
      <c r="D71" s="135">
        <v>0</v>
      </c>
      <c r="E71" s="135"/>
      <c r="F71" s="135">
        <v>0</v>
      </c>
      <c r="G71" s="135"/>
      <c r="H71" s="135">
        <v>0</v>
      </c>
      <c r="I71" s="135"/>
      <c r="J71" s="135">
        <v>0</v>
      </c>
      <c r="P71" s="93"/>
      <c r="Q71" s="93"/>
      <c r="R71" s="93"/>
      <c r="S71" s="93"/>
    </row>
    <row r="72" spans="1:19" s="76" customFormat="1" ht="20.25" customHeight="1">
      <c r="A72" s="106" t="s">
        <v>191</v>
      </c>
      <c r="B72" s="170">
        <v>5</v>
      </c>
      <c r="C72" s="171"/>
      <c r="D72" s="169">
        <v>0</v>
      </c>
      <c r="E72" s="135"/>
      <c r="F72" s="135">
        <v>0</v>
      </c>
      <c r="G72" s="135"/>
      <c r="H72" s="169">
        <v>-15300</v>
      </c>
      <c r="I72" s="135"/>
      <c r="J72" s="135">
        <v>0</v>
      </c>
      <c r="P72" s="93"/>
      <c r="Q72" s="93"/>
      <c r="R72" s="93"/>
      <c r="S72" s="93"/>
    </row>
    <row r="73" spans="1:19" s="76" customFormat="1" ht="20.25" customHeight="1">
      <c r="A73" s="106" t="s">
        <v>89</v>
      </c>
      <c r="B73" s="172"/>
      <c r="C73" s="171"/>
      <c r="D73" s="169">
        <v>50430</v>
      </c>
      <c r="E73" s="135"/>
      <c r="F73" s="135">
        <v>400000</v>
      </c>
      <c r="G73" s="135"/>
      <c r="H73" s="169">
        <v>0</v>
      </c>
      <c r="I73" s="135"/>
      <c r="J73" s="135">
        <v>400000</v>
      </c>
      <c r="P73" s="93"/>
      <c r="Q73" s="93"/>
      <c r="R73" s="93"/>
      <c r="S73" s="93"/>
    </row>
    <row r="74" spans="1:19" s="76" customFormat="1" ht="20.25" customHeight="1">
      <c r="A74" s="61" t="s">
        <v>64</v>
      </c>
      <c r="B74" s="93"/>
      <c r="C74" s="63"/>
      <c r="D74" s="162">
        <v>-137911</v>
      </c>
      <c r="E74" s="135"/>
      <c r="F74" s="135">
        <v>-90485</v>
      </c>
      <c r="G74" s="135"/>
      <c r="H74" s="162">
        <v>-115680</v>
      </c>
      <c r="I74" s="135"/>
      <c r="J74" s="135">
        <v>-79625</v>
      </c>
      <c r="P74" s="93"/>
      <c r="Q74" s="93"/>
      <c r="R74" s="93"/>
      <c r="S74" s="93"/>
    </row>
    <row r="75" spans="1:19" s="76" customFormat="1" ht="20.25" customHeight="1">
      <c r="A75" s="61" t="s">
        <v>148</v>
      </c>
      <c r="B75" s="93"/>
      <c r="C75" s="63"/>
      <c r="D75" s="162">
        <v>-41056</v>
      </c>
      <c r="E75" s="135"/>
      <c r="F75" s="135">
        <v>-34376</v>
      </c>
      <c r="G75" s="135"/>
      <c r="H75" s="162">
        <v>-29789</v>
      </c>
      <c r="I75" s="135"/>
      <c r="J75" s="135">
        <v>-25171</v>
      </c>
      <c r="P75" s="93"/>
      <c r="Q75" s="93"/>
      <c r="R75" s="93"/>
      <c r="S75" s="93"/>
    </row>
    <row r="76" spans="1:19" s="76" customFormat="1" ht="20.25" customHeight="1">
      <c r="A76" s="61" t="s">
        <v>192</v>
      </c>
      <c r="B76" s="93"/>
      <c r="C76" s="63"/>
      <c r="D76" s="135">
        <v>0</v>
      </c>
      <c r="E76" s="135"/>
      <c r="F76" s="135">
        <v>-2729</v>
      </c>
      <c r="G76" s="135"/>
      <c r="H76" s="135">
        <v>0</v>
      </c>
      <c r="I76" s="135"/>
      <c r="J76" s="135">
        <v>-2729</v>
      </c>
      <c r="P76" s="93"/>
      <c r="Q76" s="93"/>
      <c r="R76" s="93"/>
      <c r="S76" s="93"/>
    </row>
    <row r="77" spans="1:19" s="76" customFormat="1" ht="20.25" customHeight="1">
      <c r="A77" s="106" t="s">
        <v>193</v>
      </c>
      <c r="B77" s="172"/>
      <c r="C77" s="171"/>
      <c r="D77" s="169">
        <v>4952</v>
      </c>
      <c r="E77" s="135"/>
      <c r="F77" s="135">
        <v>0</v>
      </c>
      <c r="G77" s="135"/>
      <c r="H77" s="169">
        <v>4952</v>
      </c>
      <c r="I77" s="135"/>
      <c r="J77" s="135">
        <v>0</v>
      </c>
      <c r="P77" s="93"/>
      <c r="Q77" s="93"/>
      <c r="R77" s="93"/>
      <c r="S77" s="93"/>
    </row>
    <row r="78" spans="1:19" s="76" customFormat="1" ht="20.25" customHeight="1">
      <c r="A78" s="61" t="s">
        <v>151</v>
      </c>
      <c r="B78" s="93"/>
      <c r="C78" s="63"/>
      <c r="D78" s="162">
        <v>-119981</v>
      </c>
      <c r="E78" s="135"/>
      <c r="F78" s="135">
        <v>-119925</v>
      </c>
      <c r="G78" s="135"/>
      <c r="H78" s="162">
        <v>-119981</v>
      </c>
      <c r="I78" s="135"/>
      <c r="J78" s="135">
        <v>-119925</v>
      </c>
      <c r="P78" s="93"/>
      <c r="Q78" s="93"/>
      <c r="R78" s="93"/>
      <c r="S78" s="93"/>
    </row>
    <row r="79" spans="1:19" s="118" customFormat="1" ht="20.25" customHeight="1">
      <c r="A79" s="61" t="s">
        <v>35</v>
      </c>
      <c r="B79" s="93"/>
      <c r="C79" s="63"/>
      <c r="D79" s="162">
        <v>-33683</v>
      </c>
      <c r="E79" s="135"/>
      <c r="F79" s="135">
        <v>-45904</v>
      </c>
      <c r="G79" s="135"/>
      <c r="H79" s="162">
        <v>-31962</v>
      </c>
      <c r="I79" s="135"/>
      <c r="J79" s="135">
        <v>-41070</v>
      </c>
      <c r="K79" s="140"/>
      <c r="L79" s="140"/>
      <c r="M79" s="140"/>
      <c r="N79" s="140"/>
      <c r="O79" s="140"/>
    </row>
    <row r="80" spans="1:19" s="76" customFormat="1" ht="20.25" customHeight="1">
      <c r="A80" s="70" t="s">
        <v>115</v>
      </c>
      <c r="B80" s="93"/>
      <c r="C80" s="63"/>
      <c r="D80" s="141">
        <f>SUM(D69:D79)</f>
        <v>30486</v>
      </c>
      <c r="E80" s="139"/>
      <c r="F80" s="141">
        <f>SUM(F69:F79)</f>
        <v>-1227797</v>
      </c>
      <c r="G80" s="139"/>
      <c r="H80" s="141">
        <f>SUM(H69:H79)</f>
        <v>-25</v>
      </c>
      <c r="I80" s="139"/>
      <c r="J80" s="141">
        <f>SUM(J69:J79)</f>
        <v>-1202898</v>
      </c>
      <c r="P80" s="93"/>
      <c r="Q80" s="93"/>
      <c r="R80" s="93"/>
      <c r="S80" s="93"/>
    </row>
    <row r="81" spans="1:19" s="76" customFormat="1" ht="8.15" customHeight="1">
      <c r="A81" s="70"/>
      <c r="B81" s="85"/>
      <c r="C81" s="63"/>
      <c r="D81" s="142"/>
      <c r="E81" s="63"/>
      <c r="F81" s="142"/>
      <c r="G81" s="63"/>
      <c r="H81" s="142"/>
      <c r="I81" s="63"/>
      <c r="J81" s="142"/>
      <c r="P81" s="93"/>
      <c r="Q81" s="93"/>
      <c r="R81" s="93"/>
      <c r="S81" s="93"/>
    </row>
    <row r="82" spans="1:19" s="76" customFormat="1" ht="20.25" customHeight="1">
      <c r="A82" s="70" t="s">
        <v>194</v>
      </c>
      <c r="B82" s="93"/>
      <c r="C82" s="63"/>
      <c r="D82" s="139">
        <f>+D80+D66+D40</f>
        <v>-71680.007400000002</v>
      </c>
      <c r="E82" s="139"/>
      <c r="F82" s="139">
        <f>+F80+F66+F40</f>
        <v>66488.85122000007</v>
      </c>
      <c r="G82" s="139"/>
      <c r="H82" s="139">
        <f>+H80+H66+H40</f>
        <v>-77494</v>
      </c>
      <c r="I82" s="139"/>
      <c r="J82" s="139">
        <f>+J80+J66+J40</f>
        <v>46491</v>
      </c>
      <c r="P82" s="93"/>
      <c r="Q82" s="93"/>
      <c r="R82" s="93"/>
      <c r="S82" s="93"/>
    </row>
    <row r="83" spans="1:19" s="76" customFormat="1" ht="20.25" customHeight="1">
      <c r="A83" s="154" t="s">
        <v>195</v>
      </c>
      <c r="B83" s="93"/>
      <c r="C83" s="63"/>
      <c r="D83" s="153">
        <v>216287</v>
      </c>
      <c r="E83" s="77"/>
      <c r="F83" s="128">
        <v>52972</v>
      </c>
      <c r="G83" s="128"/>
      <c r="H83" s="153">
        <v>160327</v>
      </c>
      <c r="I83" s="128"/>
      <c r="J83" s="128">
        <v>35246</v>
      </c>
      <c r="P83" s="93"/>
      <c r="Q83" s="93"/>
      <c r="R83" s="93"/>
      <c r="S83" s="93"/>
    </row>
    <row r="84" spans="1:19" s="76" customFormat="1" ht="20.25" customHeight="1" thickBot="1">
      <c r="A84" s="70" t="s">
        <v>196</v>
      </c>
      <c r="B84" s="95"/>
      <c r="C84" s="63"/>
      <c r="D84" s="143">
        <f>SUM(D82:D83)</f>
        <v>144606.9926</v>
      </c>
      <c r="E84" s="139"/>
      <c r="F84" s="143">
        <f>SUM(F82:F83)</f>
        <v>119460.85122000007</v>
      </c>
      <c r="G84" s="139"/>
      <c r="H84" s="143">
        <f>SUM(H82:H83)</f>
        <v>82833</v>
      </c>
      <c r="I84" s="139"/>
      <c r="J84" s="143">
        <f>SUM(J82:J83)</f>
        <v>81737</v>
      </c>
      <c r="P84" s="93"/>
      <c r="Q84" s="93"/>
      <c r="R84" s="93"/>
      <c r="S84" s="93"/>
    </row>
    <row r="85" spans="1:19" s="76" customFormat="1" ht="8.15" customHeight="1" thickTop="1">
      <c r="A85" s="70"/>
      <c r="B85" s="95"/>
      <c r="C85" s="63"/>
      <c r="D85" s="139"/>
      <c r="E85" s="139"/>
      <c r="F85" s="139"/>
      <c r="G85" s="139"/>
      <c r="H85" s="139"/>
      <c r="I85" s="139"/>
      <c r="J85" s="139"/>
      <c r="P85" s="93"/>
      <c r="Q85" s="93"/>
      <c r="R85" s="93"/>
      <c r="S85" s="93"/>
    </row>
    <row r="86" spans="1:19" s="88" customFormat="1" ht="20.25" customHeight="1">
      <c r="A86" s="74" t="s">
        <v>72</v>
      </c>
      <c r="B86" s="93"/>
      <c r="C86" s="63"/>
      <c r="D86" s="144"/>
      <c r="E86" s="144"/>
      <c r="F86" s="144"/>
      <c r="G86" s="144"/>
      <c r="H86" s="144"/>
      <c r="I86" s="144"/>
      <c r="J86" s="144"/>
      <c r="P86" s="89"/>
      <c r="Q86" s="89"/>
      <c r="R86" s="89"/>
      <c r="S86" s="89"/>
    </row>
    <row r="87" spans="1:19" s="88" customFormat="1" ht="20.25" customHeight="1">
      <c r="A87" s="70" t="s">
        <v>65</v>
      </c>
      <c r="B87" s="93"/>
      <c r="C87" s="63"/>
      <c r="D87" s="134"/>
      <c r="E87" s="64"/>
      <c r="F87" s="134"/>
      <c r="G87" s="64"/>
      <c r="H87" s="134"/>
      <c r="I87" s="64"/>
      <c r="J87" s="134"/>
      <c r="P87" s="89"/>
      <c r="Q87" s="89"/>
      <c r="R87" s="89"/>
      <c r="S87" s="89"/>
    </row>
    <row r="88" spans="1:19" s="88" customFormat="1" ht="20.25" customHeight="1">
      <c r="A88" s="154" t="s">
        <v>197</v>
      </c>
      <c r="B88" s="93"/>
      <c r="C88" s="63"/>
      <c r="D88" s="156">
        <v>98</v>
      </c>
      <c r="E88" s="65"/>
      <c r="F88" s="65">
        <v>104</v>
      </c>
      <c r="G88" s="65"/>
      <c r="H88" s="156">
        <v>98</v>
      </c>
      <c r="I88" s="65"/>
      <c r="J88" s="65">
        <v>104</v>
      </c>
      <c r="P88" s="89"/>
      <c r="Q88" s="89"/>
      <c r="R88" s="89"/>
      <c r="S88" s="89"/>
    </row>
    <row r="89" spans="1:19" s="145" customFormat="1" ht="20.25" customHeight="1">
      <c r="A89" s="61" t="s">
        <v>198</v>
      </c>
      <c r="B89" s="93"/>
      <c r="C89" s="63"/>
      <c r="D89" s="135">
        <v>0</v>
      </c>
      <c r="E89" s="137"/>
      <c r="F89" s="137">
        <v>55139</v>
      </c>
      <c r="G89" s="137"/>
      <c r="H89" s="135">
        <v>0</v>
      </c>
      <c r="I89" s="137"/>
      <c r="J89" s="137">
        <v>55139</v>
      </c>
      <c r="K89" s="88"/>
      <c r="L89" s="88"/>
      <c r="M89" s="88"/>
      <c r="N89" s="88"/>
      <c r="O89" s="88"/>
      <c r="P89" s="89"/>
      <c r="Q89" s="89"/>
      <c r="R89" s="89"/>
      <c r="S89" s="89"/>
    </row>
    <row r="90" spans="1:19" s="145" customFormat="1" ht="20.25" customHeight="1">
      <c r="A90" s="61" t="s">
        <v>199</v>
      </c>
      <c r="B90" s="93"/>
      <c r="C90" s="63"/>
      <c r="D90" s="135">
        <v>0</v>
      </c>
      <c r="E90" s="137"/>
      <c r="F90" s="137">
        <v>324</v>
      </c>
      <c r="G90" s="137"/>
      <c r="H90" s="135">
        <v>0</v>
      </c>
      <c r="I90" s="137"/>
      <c r="J90" s="137">
        <v>324</v>
      </c>
      <c r="K90" s="88"/>
      <c r="L90" s="88"/>
      <c r="M90" s="88"/>
      <c r="N90" s="88"/>
      <c r="O90" s="88"/>
      <c r="P90" s="89"/>
      <c r="Q90" s="89"/>
      <c r="R90" s="89"/>
      <c r="S90" s="89"/>
    </row>
    <row r="91" spans="1:19" s="145" customFormat="1" ht="20.25" hidden="1" customHeight="1">
      <c r="A91" s="61" t="s">
        <v>200</v>
      </c>
      <c r="B91" s="93"/>
      <c r="C91" s="63"/>
      <c r="D91" s="135">
        <v>0</v>
      </c>
      <c r="E91" s="137"/>
      <c r="F91" s="135">
        <v>0</v>
      </c>
      <c r="G91" s="137"/>
      <c r="H91" s="135">
        <v>0</v>
      </c>
      <c r="I91" s="137"/>
      <c r="J91" s="135">
        <v>0</v>
      </c>
      <c r="K91" s="88"/>
      <c r="L91" s="88"/>
      <c r="M91" s="88"/>
      <c r="N91" s="88"/>
      <c r="O91" s="88"/>
      <c r="P91" s="89"/>
      <c r="Q91" s="89"/>
      <c r="R91" s="89"/>
      <c r="S91" s="89"/>
    </row>
    <row r="92" spans="1:19" s="145" customFormat="1" ht="20.25" customHeight="1">
      <c r="A92" s="154" t="s">
        <v>126</v>
      </c>
      <c r="B92" s="93"/>
      <c r="C92" s="63"/>
      <c r="D92" s="155">
        <v>4000</v>
      </c>
      <c r="E92" s="137"/>
      <c r="F92" s="135">
        <v>0</v>
      </c>
      <c r="G92" s="137"/>
      <c r="H92" s="155">
        <v>0</v>
      </c>
      <c r="I92" s="137"/>
      <c r="J92" s="135">
        <v>0</v>
      </c>
      <c r="K92" s="88"/>
      <c r="L92" s="88"/>
      <c r="M92" s="88"/>
      <c r="N92" s="88"/>
      <c r="O92" s="88"/>
      <c r="P92" s="89"/>
      <c r="Q92" s="89"/>
      <c r="R92" s="89"/>
      <c r="S92" s="89"/>
    </row>
    <row r="93" spans="1:19" s="145" customFormat="1" ht="20.25" customHeight="1">
      <c r="A93" s="154" t="s">
        <v>201</v>
      </c>
      <c r="B93" s="93"/>
      <c r="C93" s="63"/>
      <c r="D93" s="155">
        <v>190</v>
      </c>
      <c r="E93" s="137"/>
      <c r="F93" s="135">
        <v>0</v>
      </c>
      <c r="G93" s="137"/>
      <c r="H93" s="155">
        <v>190</v>
      </c>
      <c r="I93" s="137"/>
      <c r="J93" s="135">
        <v>0</v>
      </c>
      <c r="K93" s="88"/>
      <c r="L93" s="88"/>
      <c r="M93" s="88"/>
      <c r="N93" s="88"/>
      <c r="O93" s="88"/>
      <c r="P93" s="89"/>
      <c r="Q93" s="89"/>
      <c r="R93" s="89"/>
      <c r="S93" s="89"/>
    </row>
    <row r="94" spans="1:19" s="145" customFormat="1" ht="20.25" customHeight="1">
      <c r="A94" s="61" t="s">
        <v>125</v>
      </c>
      <c r="B94" s="93"/>
      <c r="C94" s="63"/>
      <c r="D94" s="135">
        <v>240348</v>
      </c>
      <c r="E94" s="137"/>
      <c r="F94" s="135">
        <v>0</v>
      </c>
      <c r="G94" s="137"/>
      <c r="H94" s="135">
        <v>143696</v>
      </c>
      <c r="I94" s="137"/>
      <c r="J94" s="135">
        <v>0</v>
      </c>
      <c r="K94" s="88"/>
      <c r="L94" s="88"/>
      <c r="M94" s="88"/>
      <c r="N94" s="88"/>
      <c r="O94" s="88"/>
      <c r="P94" s="89"/>
      <c r="Q94" s="89"/>
      <c r="R94" s="89"/>
      <c r="S94" s="89"/>
    </row>
    <row r="95" spans="1:19" s="145" customFormat="1" ht="19.5" customHeight="1">
      <c r="A95" s="61" t="s">
        <v>202</v>
      </c>
      <c r="B95" s="95"/>
      <c r="C95" s="86"/>
      <c r="D95" s="137">
        <v>271698</v>
      </c>
      <c r="E95" s="137"/>
      <c r="F95" s="109">
        <v>0</v>
      </c>
      <c r="G95" s="137"/>
      <c r="H95" s="137">
        <v>181923</v>
      </c>
      <c r="I95" s="139"/>
      <c r="J95" s="135">
        <v>0</v>
      </c>
      <c r="K95" s="88"/>
      <c r="L95" s="88"/>
      <c r="M95" s="88"/>
      <c r="N95" s="88"/>
      <c r="O95" s="88"/>
      <c r="P95" s="89"/>
      <c r="Q95" s="89"/>
      <c r="R95" s="89"/>
      <c r="S95" s="89"/>
    </row>
    <row r="96" spans="1:19" s="145" customFormat="1" ht="20.25" customHeight="1">
      <c r="A96" s="61" t="s">
        <v>135</v>
      </c>
      <c r="B96" s="93"/>
      <c r="C96" s="63"/>
      <c r="D96" s="135">
        <v>3344.3044900000004</v>
      </c>
      <c r="E96" s="137"/>
      <c r="F96" s="135">
        <v>0</v>
      </c>
      <c r="G96" s="137"/>
      <c r="H96" s="135">
        <v>2413</v>
      </c>
      <c r="I96" s="137"/>
      <c r="J96" s="135">
        <v>0</v>
      </c>
      <c r="K96" s="88"/>
      <c r="L96" s="88"/>
      <c r="M96" s="88"/>
      <c r="N96" s="88"/>
      <c r="O96" s="88"/>
      <c r="P96" s="89"/>
      <c r="Q96" s="89"/>
      <c r="R96" s="89"/>
      <c r="S96" s="89"/>
    </row>
    <row r="97" spans="1:19" s="145" customFormat="1" ht="19.5" customHeight="1">
      <c r="A97" s="70"/>
      <c r="B97" s="95"/>
      <c r="C97" s="86"/>
      <c r="D97" s="139"/>
      <c r="E97" s="139"/>
      <c r="F97" s="139"/>
      <c r="G97" s="139"/>
      <c r="H97" s="139"/>
      <c r="I97" s="139"/>
      <c r="J97" s="139"/>
      <c r="K97" s="88"/>
      <c r="L97" s="88"/>
      <c r="M97" s="88"/>
      <c r="N97" s="88"/>
      <c r="O97" s="88"/>
      <c r="P97" s="89"/>
      <c r="Q97" s="89"/>
      <c r="R97" s="89"/>
      <c r="S97" s="89"/>
    </row>
  </sheetData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7" right="0.7" top="0.48" bottom="0.5" header="0.5" footer="0.5"/>
  <pageSetup paperSize="9" scale="72" firstPageNumber="11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1" max="16383" man="1"/>
    <brk id="9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4fade9a-85b0-4635-9e51-460970b3ddca">
      <Terms xmlns="http://schemas.microsoft.com/office/infopath/2007/PartnerControls"/>
    </lcf76f155ced4ddcb4097134ff3c332f>
    <TaxCatchAll xmlns="437d3132-9a5d-487d-8f9b-1c7b0d925b3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CEDDF0CFFE7824BB0A632FAAE5B63F4" ma:contentTypeVersion="18" ma:contentTypeDescription="สร้างเอกสารใหม่" ma:contentTypeScope="" ma:versionID="eda758682294e204ffec72bcedc69948">
  <xsd:schema xmlns:xsd="http://www.w3.org/2001/XMLSchema" xmlns:xs="http://www.w3.org/2001/XMLSchema" xmlns:p="http://schemas.microsoft.com/office/2006/metadata/properties" xmlns:ns2="24fade9a-85b0-4635-9e51-460970b3ddca" xmlns:ns3="437d3132-9a5d-487d-8f9b-1c7b0d925b36" targetNamespace="http://schemas.microsoft.com/office/2006/metadata/properties" ma:root="true" ma:fieldsID="8bbdea24d0a540b7a11843ef51051b11" ns2:_="" ns3:_="">
    <xsd:import namespace="24fade9a-85b0-4635-9e51-460970b3ddca"/>
    <xsd:import namespace="437d3132-9a5d-487d-8f9b-1c7b0d925b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fade9a-85b0-4635-9e51-460970b3dd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0f81819-5c54-4413-89a8-59c46eb0a2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7d3132-9a5d-487d-8f9b-1c7b0d925b3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1bde94d-4096-475e-b4f2-98770005c699}" ma:internalName="TaxCatchAll" ma:showField="CatchAllData" ma:web="437d3132-9a5d-487d-8f9b-1c7b0d925b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49A409-C7BC-4C07-8B70-99CBB0C24604}">
  <ds:schemaRefs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05716746-add9-412a-97a9-1b5167d151a3"/>
    <ds:schemaRef ds:uri="4243d5be-521d-4052-81ca-f0f31ea6f2da"/>
    <ds:schemaRef ds:uri="f6ba49b0-bcda-4796-8236-5b5cc1493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D435E1D-603E-492F-B48C-F933D63AC19D}"/>
</file>

<file path=customXml/itemProps3.xml><?xml version="1.0" encoding="utf-8"?>
<ds:datastoreItem xmlns:ds="http://schemas.openxmlformats.org/officeDocument/2006/customXml" ds:itemID="{EBD89D7A-97EA-4E5E-99ED-ADE40B6B775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NAV000</vt:lpstr>
      <vt:lpstr>BL 2-4</vt:lpstr>
      <vt:lpstr>PL 5-6</vt:lpstr>
      <vt:lpstr>PL 7-8</vt:lpstr>
      <vt:lpstr>SH 9</vt:lpstr>
      <vt:lpstr>SH 10</vt:lpstr>
      <vt:lpstr>CF 11-12</vt:lpstr>
      <vt:lpstr>CF 1111-12</vt:lpstr>
      <vt:lpstr>'BL 2-4'!Print_Area</vt:lpstr>
      <vt:lpstr>'CF 1111-12'!Print_Area</vt:lpstr>
      <vt:lpstr>'CF 11-12'!Print_Area</vt:lpstr>
      <vt:lpstr>'PL 5-6'!Print_Area</vt:lpstr>
      <vt:lpstr>'PL 7-8'!Print_Area</vt:lpstr>
      <vt:lpstr>'SH 10'!Print_Area</vt:lpstr>
      <vt:lpstr>'SH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Nantaya, Chotphattarasumol</dc:creator>
  <cp:lastModifiedBy>Paripan, Ekmanachai</cp:lastModifiedBy>
  <cp:lastPrinted>2024-11-11T10:22:52Z</cp:lastPrinted>
  <dcterms:created xsi:type="dcterms:W3CDTF">1980-01-09T03:54:11Z</dcterms:created>
  <dcterms:modified xsi:type="dcterms:W3CDTF">2024-11-13T09:18:12Z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0x0101007CEDDF0CFFE7824BB0A632FAAE5B63F4</vt:lpwstr>
  </property>
  <property fmtid="{D5CDD505-2E9C-101B-9397-08002B2CF9AE}" pid="3" name="MediaServiceImageTags">
    <vt:lpwstr/>
  </property>
</Properties>
</file>