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3'Sep24\"/>
    </mc:Choice>
  </mc:AlternateContent>
  <xr:revisionPtr revIDLastSave="0" documentId="13_ncr:1_{D867CAED-8BD8-4205-97B5-7C4DF84CA269}" xr6:coauthVersionLast="47" xr6:coauthVersionMax="47" xr10:uidLastSave="{00000000-0000-0000-0000-000000000000}"/>
  <bookViews>
    <workbookView xWindow="-120" yWindow="-120" windowWidth="21840" windowHeight="13020" activeTab="1" xr2:uid="{00000000-000D-0000-FFFF-FFFF00000000}"/>
  </bookViews>
  <sheets>
    <sheet name="2-3 TH" sheetId="1" r:id="rId1"/>
    <sheet name="PL4 (3m)" sheetId="10" r:id="rId2"/>
    <sheet name="PL5 (9m)" sheetId="11" r:id="rId3"/>
    <sheet name="6" sheetId="12" r:id="rId4"/>
    <sheet name="7-8" sheetId="13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H13" i="10" l="1"/>
  <c r="H19" i="10" s="1"/>
  <c r="H22" i="10" s="1"/>
  <c r="H25" i="10" s="1"/>
  <c r="H27" i="10" s="1"/>
  <c r="H31" i="10" s="1"/>
  <c r="H13" i="11"/>
  <c r="H19" i="11" s="1"/>
  <c r="H22" i="11" s="1"/>
  <c r="H25" i="11" s="1"/>
  <c r="H27" i="11" s="1"/>
  <c r="H31" i="11" s="1"/>
  <c r="H65" i="13"/>
  <c r="H59" i="13"/>
  <c r="H24" i="13"/>
  <c r="H33" i="13" s="1"/>
  <c r="H36" i="13" s="1"/>
  <c r="F65" i="13"/>
  <c r="F59" i="13"/>
  <c r="A3" i="13"/>
  <c r="A43" i="13" s="1"/>
  <c r="H18" i="12"/>
  <c r="F18" i="12"/>
  <c r="D18" i="12"/>
  <c r="H13" i="12"/>
  <c r="F13" i="12"/>
  <c r="D13" i="12"/>
  <c r="L10" i="12"/>
  <c r="A3" i="12"/>
  <c r="F13" i="11"/>
  <c r="F19" i="11" s="1"/>
  <c r="F22" i="11" s="1"/>
  <c r="A42" i="10"/>
  <c r="A42" i="11" s="1"/>
  <c r="A28" i="12" s="1"/>
  <c r="A40" i="13" s="1"/>
  <c r="A80" i="13" s="1"/>
  <c r="F13" i="10"/>
  <c r="F19" i="10" s="1"/>
  <c r="F22" i="10" s="1"/>
  <c r="F25" i="10" s="1"/>
  <c r="F27" i="10" s="1"/>
  <c r="F31" i="10" s="1"/>
  <c r="H67" i="13" l="1"/>
  <c r="H70" i="13" s="1"/>
  <c r="F24" i="13"/>
  <c r="F33" i="13" s="1"/>
  <c r="F36" i="13" s="1"/>
  <c r="F67" i="13" s="1"/>
  <c r="F25" i="11"/>
  <c r="F27" i="11" s="1"/>
  <c r="J16" i="12" s="1"/>
  <c r="L16" i="12" s="1"/>
  <c r="F70" i="13" l="1"/>
  <c r="F31" i="11"/>
  <c r="L18" i="12" l="1"/>
  <c r="J18" i="12"/>
  <c r="L11" i="12"/>
  <c r="L13" i="12" s="1"/>
  <c r="J13" i="12"/>
  <c r="G84" i="1"/>
  <c r="G66" i="1"/>
  <c r="A88" i="1" l="1"/>
  <c r="I84" i="1"/>
  <c r="I66" i="1"/>
  <c r="I59" i="1"/>
  <c r="G59" i="1"/>
  <c r="A45" i="1"/>
  <c r="A43" i="1"/>
  <c r="I34" i="1"/>
  <c r="G34" i="1"/>
  <c r="I22" i="1"/>
  <c r="G22" i="1"/>
  <c r="I68" i="1" l="1"/>
  <c r="I86" i="1" s="1"/>
  <c r="I36" i="1"/>
  <c r="G68" i="1"/>
  <c r="G86" i="1" s="1"/>
  <c r="G36" i="1"/>
</calcChain>
</file>

<file path=xl/sharedStrings.xml><?xml version="1.0" encoding="utf-8"?>
<sst xmlns="http://schemas.openxmlformats.org/spreadsheetml/2006/main" count="213" uniqueCount="136">
  <si>
    <t>บริษัท สาลี่ พริ้นท์ติ้ง จำกัด (มหาชน)</t>
  </si>
  <si>
    <t>งบฐานะการเงิน</t>
  </si>
  <si>
    <t>ณ วันที่ 30 กันยายน พ.ศ. 2567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</si>
  <si>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</si>
  <si>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</si>
  <si>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</si>
  <si>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</si>
  <si>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</si>
  <si>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</si>
  <si>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</si>
  <si>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</si>
  <si>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</si>
  <si>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</si>
  <si>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</si>
  <si>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</si>
  <si>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</si>
  <si>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</si>
  <si>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</si>
  <si>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</si>
  <si>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</si>
  <si>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</si>
  <si>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</si>
  <si>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</si>
  <si>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</si>
  <si>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</si>
  <si>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</si>
  <si>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14 ค)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</si>
  <si>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</si>
  <si>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</si>
  <si>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</si>
  <si>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</si>
  <si>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</si>
  <si>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</si>
  <si>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</si>
  <si>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</si>
  <si>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</si>
  <si>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</si>
  <si>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</si>
  <si>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</si>
  <si>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</si>
  <si>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</si>
  <si>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</si>
  <si>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</si>
  <si>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</si>
  <si>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</si>
  <si>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</si>
  <si>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</si>
  <si>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</si>
  <si>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>หุ้นสามัญจำนวน 1,200,000,000 หุ้น</t>
  </si>
  <si>
    <t>มูลค่าที่ตราไว้หุ้นละ 0.25 บาท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</si>
  <si>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</si>
  <si>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</si>
  <si>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</si>
  <si>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</si>
  <si>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</si>
  <si>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</si>
  <si>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</si>
  <si>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</si>
  <si>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</si>
  <si>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</si>
  <si>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</si>
  <si>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</si>
  <si>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</si>
  <si>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</si>
  <si>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</si>
  <si>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ก่อนต้นทุนทางการเงิน</t>
  </si>
  <si>
    <t>และค่าใช้จ่ายภาษีเงินได้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</si>
  <si>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</si>
  <si>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</si>
  <si>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</si>
  <si>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</si>
  <si>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</si>
  <si>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สุทธิต่อหุ้น (บาท)</t>
  </si>
  <si>
    <t xml:space="preserve">กำไร (ขาดทุน) ต่อหุ้นขั้นพื้นฐาน </t>
  </si>
  <si>
    <t>สำหรับรอบระยะเวลาเก้าเดือนสิ้นสุดวันที่ 30 กันยายน พ.ศ. 2567</t>
  </si>
  <si>
    <t>งบการเปลี่ยนแปลงส่วนของเจ้าของ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</si>
  <si>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</si>
  <si>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</si>
  <si>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</si>
  <si>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</si>
  <si>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</si>
  <si>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</si>
  <si>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</si>
  <si>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</si>
  <si>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</si>
  <si>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ขาดทุนเบ็ดเสร็จรวมสำหรับรอบระยะเวลา</t>
  </si>
  <si>
    <t>กำไรเบ็ดเสร็จรวมสำหรับรอบระยะเวลา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</si>
  <si>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</si>
  <si>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</si>
  <si>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</si>
  <si>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</si>
  <si>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ค่าเผื่อผลขาดทุนด้านเครดิตที่คาดว่าจะเกิดขึ้น</t>
  </si>
  <si>
    <t xml:space="preserve">   ค่าเผื่อการลดราคาทุนของสินค้าให้เป็นมูลค่าสุทธิที่จะได้รับ</t>
  </si>
  <si>
    <t>-</t>
  </si>
  <si>
    <t xml:space="preserve">   ภาระผูกพันผลประโยชน์พนักงาน</t>
  </si>
  <si>
    <t xml:space="preserve">   (กำไร) จากอัตราแลกเปลี่ยนที่ยังไม่เกิดขึ้นจริง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</si>
  <si>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</si>
  <si>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</si>
  <si>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</si>
  <si>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</si>
  <si>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</si>
  <si>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</si>
  <si>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</si>
  <si>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</si>
  <si>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</si>
  <si>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</si>
  <si>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</si>
  <si>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</si>
  <si>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</si>
  <si>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</si>
  <si>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</si>
  <si>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</si>
  <si>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</si>
  <si>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 (จ่าย) จากเงินลงทุนระยะสั้นสุทธิ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</si>
  <si>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</si>
  <si>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</si>
  <si>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</si>
  <si>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เงินสดสุทธิ (ใช้ไปใน) 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</si>
  <si>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</si>
  <si>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</si>
  <si>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</si>
  <si>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</si>
  <si>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</si>
  <si>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</si>
  <si>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</si>
  <si>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</si>
  <si>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</si>
  <si>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เจ้าหนี้จากการซื้ออุปกรณ์</t>
  </si>
  <si>
    <t>ยอดคงเหลือต้นรอบระยะเวลา 1 มกราคม พ.ศ. 2566</t>
  </si>
  <si>
    <t>ยอดคงเหลือ ณ สิ้นรอบระยะเวลา 30 กันยายน พ.ศ. 2566</t>
  </si>
  <si>
    <t>ยอดคงเหลือต้นรอบระยะเวลา 1 มกราคม พ.ศ. 2567</t>
  </si>
  <si>
    <t>ยอดคงเหลือ ณ สิ้นรอบระยะเวลา 30 กันยายน พ.ศ. 2567</t>
  </si>
  <si>
    <t xml:space="preserve">   (กำไร) สุทธิจากการจำหน่ายเครื่องจักรและอุปกรณ์</t>
  </si>
  <si>
    <t xml:space="preserve">   ขาดทุนจากการตัดจำหน่ายอุปกรณ์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</si>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</sst>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00;\(#,##0.0000\);\-"/>
  </numFmts>
  <fonts count="9">
    <font>
      <sz val="14"/>
      <color rgb="FF000000"/>
      <name val="Cordia New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Cordia New"/>
      <family val="2"/>
      <scheme val="minor"/>
    </font>
    <font>
      <sz val="14"/>
      <color rgb="FF000000"/>
      <name val="Cordia New"/>
      <family val="2"/>
      <scheme val="minor"/>
    </font>
    <font>
      <sz val="14"/>
      <name val="Cordia New"/>
      <family val="2"/>
      <scheme val="minor"/>
    </font>
    <font>
      <i/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1"/>
    <xf numFmtId="0" fontId="4" fillId="0" borderId="1"/>
    <xf numFmtId="4" fontId="4" fillId="0" borderId="1" applyFont="0" applyFill="0" applyBorder="0" applyAlignment="0" applyProtection="0"/>
    <xf numFmtId="0" fontId="5" fillId="0" borderId="1"/>
    <xf numFmtId="43" fontId="6" fillId="0" borderId="1" applyFont="0" applyFill="0" applyBorder="0" applyAlignment="0" applyProtection="0"/>
  </cellStyleXfs>
  <cellXfs count="97">
    <xf numFmtId="0" fontId="0" fillId="0" borderId="0" xfId="0"/>
    <xf numFmtId="165" fontId="2" fillId="0" borderId="4" xfId="1" applyNumberFormat="1" applyFont="1" applyBorder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37" fontId="2" fillId="0" borderId="1" xfId="4" applyNumberFormat="1" applyFont="1" applyAlignment="1">
      <alignment horizontal="left" vertical="center"/>
    </xf>
    <xf numFmtId="0" fontId="7" fillId="0" borderId="1" xfId="4" applyFont="1"/>
    <xf numFmtId="0" fontId="3" fillId="0" borderId="1" xfId="4" applyFont="1" applyAlignment="1">
      <alignment vertical="center"/>
    </xf>
    <xf numFmtId="0" fontId="2" fillId="0" borderId="1" xfId="4" applyFont="1" applyAlignment="1">
      <alignment horizontal="left" vertical="center"/>
    </xf>
    <xf numFmtId="166" fontId="2" fillId="0" borderId="1" xfId="4" applyNumberFormat="1" applyFont="1" applyAlignment="1">
      <alignment horizontal="left" vertical="center"/>
    </xf>
    <xf numFmtId="165" fontId="2" fillId="0" borderId="1" xfId="4" applyNumberFormat="1" applyFont="1" applyAlignment="1">
      <alignment horizontal="center" vertical="center"/>
    </xf>
    <xf numFmtId="166" fontId="2" fillId="0" borderId="1" xfId="4" applyNumberFormat="1" applyFont="1" applyAlignment="1">
      <alignment horizontal="right" vertical="center"/>
    </xf>
    <xf numFmtId="37" fontId="3" fillId="0" borderId="1" xfId="4" applyNumberFormat="1" applyFont="1" applyAlignment="1">
      <alignment vertical="center"/>
    </xf>
    <xf numFmtId="166" fontId="2" fillId="0" borderId="1" xfId="4" quotePrefix="1" applyNumberFormat="1" applyFont="1" applyAlignment="1">
      <alignment horizontal="right" vertical="center"/>
    </xf>
    <xf numFmtId="37" fontId="3" fillId="0" borderId="1" xfId="4" applyNumberFormat="1" applyFont="1" applyAlignment="1">
      <alignment horizontal="center" vertical="center"/>
    </xf>
    <xf numFmtId="166" fontId="3" fillId="0" borderId="1" xfId="4" applyNumberFormat="1" applyFont="1" applyAlignment="1">
      <alignment horizontal="center" vertical="center"/>
    </xf>
    <xf numFmtId="166" fontId="2" fillId="0" borderId="2" xfId="4" applyNumberFormat="1" applyFont="1" applyBorder="1" applyAlignment="1">
      <alignment horizontal="right" vertical="center"/>
    </xf>
    <xf numFmtId="166" fontId="3" fillId="0" borderId="1" xfId="4" applyNumberFormat="1" applyFont="1" applyAlignment="1">
      <alignment vertical="center"/>
    </xf>
    <xf numFmtId="164" fontId="3" fillId="0" borderId="1" xfId="4" applyNumberFormat="1" applyFont="1" applyAlignment="1">
      <alignment vertical="center"/>
    </xf>
    <xf numFmtId="166" fontId="3" fillId="2" borderId="1" xfId="4" applyNumberFormat="1" applyFont="1" applyFill="1" applyAlignment="1">
      <alignment horizontal="right" vertical="center"/>
    </xf>
    <xf numFmtId="166" fontId="3" fillId="0" borderId="1" xfId="4" applyNumberFormat="1" applyFont="1" applyAlignment="1">
      <alignment horizontal="right" vertical="center"/>
    </xf>
    <xf numFmtId="0" fontId="2" fillId="0" borderId="1" xfId="4" applyFont="1" applyAlignment="1">
      <alignment vertical="center"/>
    </xf>
    <xf numFmtId="0" fontId="3" fillId="2" borderId="1" xfId="4" applyFont="1" applyFill="1" applyAlignment="1">
      <alignment vertical="center"/>
    </xf>
    <xf numFmtId="164" fontId="3" fillId="0" borderId="1" xfId="4" applyNumberFormat="1" applyFont="1" applyAlignment="1">
      <alignment horizontal="right" vertical="center"/>
    </xf>
    <xf numFmtId="0" fontId="3" fillId="0" borderId="1" xfId="4" applyFont="1" applyAlignment="1">
      <alignment horizontal="left" vertical="center"/>
    </xf>
    <xf numFmtId="164" fontId="3" fillId="0" borderId="1" xfId="4" applyNumberFormat="1" applyFont="1" applyAlignment="1">
      <alignment horizontal="center" vertical="center"/>
    </xf>
    <xf numFmtId="0" fontId="3" fillId="3" borderId="1" xfId="4" applyFont="1" applyFill="1" applyAlignment="1">
      <alignment horizontal="left" vertical="center"/>
    </xf>
    <xf numFmtId="166" fontId="3" fillId="2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Border="1" applyAlignment="1">
      <alignment horizontal="right" vertical="center"/>
    </xf>
    <xf numFmtId="0" fontId="3" fillId="0" borderId="1" xfId="4" quotePrefix="1" applyFont="1" applyAlignment="1">
      <alignment horizontal="left" vertical="center"/>
    </xf>
    <xf numFmtId="37" fontId="3" fillId="0" borderId="2" xfId="4" applyNumberFormat="1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37" fontId="3" fillId="0" borderId="2" xfId="4" applyNumberFormat="1" applyFont="1" applyBorder="1" applyAlignment="1">
      <alignment vertical="center"/>
    </xf>
    <xf numFmtId="166" fontId="3" fillId="0" borderId="2" xfId="4" applyNumberFormat="1" applyFont="1" applyBorder="1" applyAlignment="1">
      <alignment horizontal="center" vertical="center"/>
    </xf>
    <xf numFmtId="37" fontId="3" fillId="0" borderId="1" xfId="4" applyNumberFormat="1" applyFont="1" applyAlignment="1">
      <alignment horizontal="right" vertical="center"/>
    </xf>
    <xf numFmtId="38" fontId="3" fillId="0" borderId="1" xfId="4" applyNumberFormat="1" applyFont="1" applyAlignment="1">
      <alignment vertical="center"/>
    </xf>
    <xf numFmtId="166" fontId="3" fillId="2" borderId="2" xfId="4" applyNumberFormat="1" applyFont="1" applyFill="1" applyBorder="1" applyAlignment="1">
      <alignment vertical="center"/>
    </xf>
    <xf numFmtId="166" fontId="3" fillId="0" borderId="2" xfId="4" applyNumberFormat="1" applyFont="1" applyBorder="1" applyAlignment="1">
      <alignment vertical="center"/>
    </xf>
    <xf numFmtId="166" fontId="3" fillId="2" borderId="1" xfId="4" applyNumberFormat="1" applyFont="1" applyFill="1" applyAlignment="1">
      <alignment horizontal="center" vertical="center"/>
    </xf>
    <xf numFmtId="166" fontId="3" fillId="2" borderId="1" xfId="4" applyNumberFormat="1" applyFont="1" applyFill="1" applyAlignment="1">
      <alignment vertical="center"/>
    </xf>
    <xf numFmtId="0" fontId="2" fillId="0" borderId="1" xfId="4" quotePrefix="1" applyFont="1" applyAlignment="1">
      <alignment horizontal="left" vertical="center"/>
    </xf>
    <xf numFmtId="166" fontId="3" fillId="2" borderId="3" xfId="4" applyNumberFormat="1" applyFont="1" applyFill="1" applyBorder="1" applyAlignment="1">
      <alignment horizontal="right" vertical="center"/>
    </xf>
    <xf numFmtId="166" fontId="3" fillId="0" borderId="3" xfId="4" applyNumberFormat="1" applyFont="1" applyBorder="1" applyAlignment="1">
      <alignment horizontal="right" vertical="center"/>
    </xf>
    <xf numFmtId="0" fontId="3" fillId="0" borderId="1" xfId="4" applyFont="1" applyAlignment="1">
      <alignment horizontal="center" vertical="center"/>
    </xf>
    <xf numFmtId="0" fontId="3" fillId="0" borderId="1" xfId="4" applyFont="1" applyAlignment="1">
      <alignment vertical="top"/>
    </xf>
    <xf numFmtId="0" fontId="3" fillId="0" borderId="2" xfId="4" applyFont="1" applyBorder="1" applyAlignment="1">
      <alignment vertical="center"/>
    </xf>
    <xf numFmtId="165" fontId="2" fillId="0" borderId="2" xfId="4" applyNumberFormat="1" applyFont="1" applyBorder="1" applyAlignment="1">
      <alignment horizontal="center" vertical="center"/>
    </xf>
    <xf numFmtId="37" fontId="2" fillId="0" borderId="1" xfId="4" applyNumberFormat="1" applyFont="1" applyAlignment="1">
      <alignment vertical="center"/>
    </xf>
    <xf numFmtId="166" fontId="3" fillId="2" borderId="3" xfId="4" applyNumberFormat="1" applyFont="1" applyFill="1" applyBorder="1" applyAlignment="1">
      <alignment vertical="center"/>
    </xf>
    <xf numFmtId="166" fontId="3" fillId="0" borderId="3" xfId="4" applyNumberFormat="1" applyFont="1" applyBorder="1" applyAlignment="1">
      <alignment vertical="center"/>
    </xf>
    <xf numFmtId="39" fontId="3" fillId="0" borderId="1" xfId="4" applyNumberFormat="1" applyFont="1" applyAlignment="1">
      <alignment vertical="center"/>
    </xf>
    <xf numFmtId="167" fontId="3" fillId="2" borderId="3" xfId="4" applyNumberFormat="1" applyFont="1" applyFill="1" applyBorder="1" applyAlignment="1">
      <alignment vertical="center"/>
    </xf>
    <xf numFmtId="167" fontId="3" fillId="0" borderId="3" xfId="4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166" fontId="3" fillId="2" borderId="2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37" fontId="3" fillId="2" borderId="1" xfId="0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2" borderId="3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37" fontId="3" fillId="2" borderId="3" xfId="0" applyNumberFormat="1" applyFont="1" applyFill="1" applyBorder="1" applyAlignment="1">
      <alignment vertical="center"/>
    </xf>
    <xf numFmtId="167" fontId="3" fillId="0" borderId="1" xfId="4" applyNumberFormat="1" applyFont="1" applyAlignment="1">
      <alignment vertical="center"/>
    </xf>
    <xf numFmtId="0" fontId="3" fillId="0" borderId="1" xfId="4" applyFont="1"/>
    <xf numFmtId="37" fontId="2" fillId="0" borderId="1" xfId="4" applyNumberFormat="1" applyFont="1" applyAlignment="1">
      <alignment horizontal="left" vertical="center"/>
    </xf>
    <xf numFmtId="0" fontId="7" fillId="0" borderId="1" xfId="4" applyFont="1"/>
    <xf numFmtId="166" fontId="2" fillId="0" borderId="1" xfId="4" applyNumberFormat="1" applyFont="1" applyAlignment="1">
      <alignment horizontal="left" vertical="center"/>
    </xf>
    <xf numFmtId="37" fontId="2" fillId="0" borderId="2" xfId="4" applyNumberFormat="1" applyFont="1" applyBorder="1" applyAlignment="1">
      <alignment horizontal="left" vertical="center"/>
    </xf>
    <xf numFmtId="0" fontId="1" fillId="0" borderId="2" xfId="4" applyFont="1" applyBorder="1"/>
    <xf numFmtId="0" fontId="2" fillId="0" borderId="1" xfId="4" applyFont="1" applyAlignment="1">
      <alignment horizontal="left" vertical="center"/>
    </xf>
    <xf numFmtId="166" fontId="2" fillId="0" borderId="2" xfId="4" applyNumberFormat="1" applyFont="1" applyBorder="1" applyAlignment="1">
      <alignment horizontal="center" vertical="center"/>
    </xf>
    <xf numFmtId="0" fontId="3" fillId="0" borderId="1" xfId="4" applyFont="1"/>
    <xf numFmtId="0" fontId="3" fillId="0" borderId="2" xfId="4" applyFont="1" applyBorder="1"/>
  </cellXfs>
  <cellStyles count="6">
    <cellStyle name="Comma 2" xfId="5" xr:uid="{FA205970-1E64-4802-912E-631246C5B231}"/>
    <cellStyle name="Comma 4" xfId="3" xr:uid="{BEE93DC0-6608-4DF1-A017-4910F53D4623}"/>
    <cellStyle name="Normal" xfId="0" builtinId="0"/>
    <cellStyle name="Normal 2" xfId="4" xr:uid="{653CF265-B7A3-4F3F-BF48-16BBF51E075B}"/>
    <cellStyle name="Normal 2 2" xfId="1" xr:uid="{2417D62E-69AF-4AAB-A018-80B1555B119A}"/>
    <cellStyle name="Normal 3" xfId="2" xr:uid="{334FCB50-D4F1-4080-B067-9399A2F535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D1C12D63-65F8-44A3-8D43-E06DE06447EA}"/>
            </a:ext>
          </a:extLst>
        </xdr:cNvPr>
        <xdr:cNvGrpSpPr/>
      </xdr:nvGrpSpPr>
      <xdr:grpSpPr>
        <a:xfrm>
          <a:off x="2867025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934BD445-9D46-B543-97A1-55CFC7728E8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F4FE1041-51AF-4618-A881-2C7DD818CFDA}"/>
            </a:ext>
          </a:extLst>
        </xdr:cNvPr>
        <xdr:cNvGrpSpPr/>
      </xdr:nvGrpSpPr>
      <xdr:grpSpPr>
        <a:xfrm>
          <a:off x="2867025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24CD3ECF-3BA5-2D9C-EE92-8CFADB7D02B4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2628900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B9DCBBD-8B11-47CE-ADA7-B8E7315E6194}"/>
            </a:ext>
          </a:extLst>
        </xdr:cNvPr>
        <xdr:cNvGrpSpPr/>
      </xdr:nvGrpSpPr>
      <xdr:grpSpPr>
        <a:xfrm>
          <a:off x="2857500" y="0"/>
          <a:ext cx="38100" cy="0"/>
          <a:chOff x="29337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2921B1B8-DB68-BF9D-E014-5727E03FDF6C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2628900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841ACA0E-E7B8-4B89-B549-E6365008DD00}"/>
            </a:ext>
          </a:extLst>
        </xdr:cNvPr>
        <xdr:cNvGrpSpPr/>
      </xdr:nvGrpSpPr>
      <xdr:grpSpPr>
        <a:xfrm>
          <a:off x="2857500" y="0"/>
          <a:ext cx="38100" cy="0"/>
          <a:chOff x="29337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D10D25A9-F4B2-0125-FEA0-BC924B4AB7BB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3095625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7A2F3AD4-65BD-4359-9356-3DE873EA7CCE}"/>
            </a:ext>
          </a:extLst>
        </xdr:cNvPr>
        <xdr:cNvGrpSpPr/>
      </xdr:nvGrpSpPr>
      <xdr:grpSpPr>
        <a:xfrm>
          <a:off x="3011581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E80F701-7A70-27B2-CBBD-DB482BF72D97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2</xdr:col>
      <xdr:colOff>3095625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905D99B6-267F-45B9-9341-3BD656C0EE0C}"/>
            </a:ext>
          </a:extLst>
        </xdr:cNvPr>
        <xdr:cNvGrpSpPr/>
      </xdr:nvGrpSpPr>
      <xdr:grpSpPr>
        <a:xfrm>
          <a:off x="3011581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8236F3FB-9E6D-F9B3-EAFA-52A61E1CC1CF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c81d\SLP_Q3'66_T2.xlsx" TargetMode="External"/><Relationship Id="rId1" Type="http://schemas.openxmlformats.org/officeDocument/2006/relationships/externalLinkPath" Target="https://pwcapac-my.sharepoint.com/Users/nkaweewara001/AppData/Local/Temp/wzc81d/SLP_Q3'66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3 TH"/>
      <sheetName val="PL4 (3m)"/>
      <sheetName val="PL5 (9m)"/>
      <sheetName val="6"/>
      <sheetName val="7-8"/>
    </sheetNames>
    <sheetDataSet>
      <sheetData sheetId="0">
        <row r="88">
          <cell r="A88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8"/>
  <sheetViews>
    <sheetView topLeftCell="A64" zoomScale="85" zoomScaleNormal="85" zoomScaleSheetLayoutView="107" workbookViewId="0">
      <selection activeCell="M75" sqref="M75"/>
    </sheetView>
  </sheetViews>
  <sheetFormatPr defaultColWidth="10.140625" defaultRowHeight="15" customHeight="1"/>
  <cols>
    <col min="1" max="3" width="1.7109375" style="54" customWidth="1"/>
    <col min="4" max="4" width="40.5703125" style="54" customWidth="1"/>
    <col min="5" max="5" width="8.85546875" style="54" customWidth="1"/>
    <col min="6" max="6" width="0.85546875" style="54" customWidth="1"/>
    <col min="7" max="7" width="15.85546875" style="54" customWidth="1"/>
    <col min="8" max="8" width="0.85546875" style="54" customWidth="1"/>
    <col min="9" max="9" width="16.7109375" style="54" customWidth="1"/>
    <col min="10" max="16384" width="10.140625" style="54"/>
  </cols>
  <sheetData>
    <row r="1" spans="1:9" ht="21.75" customHeight="1">
      <c r="A1" s="51" t="s">
        <v>0</v>
      </c>
      <c r="B1" s="51"/>
      <c r="C1" s="51"/>
      <c r="D1" s="51"/>
      <c r="E1" s="52"/>
      <c r="F1" s="52"/>
      <c r="G1" s="53"/>
      <c r="H1" s="53"/>
      <c r="I1" s="53"/>
    </row>
    <row r="2" spans="1:9" ht="21.75" customHeight="1">
      <c r="A2" s="51" t="s">
        <v>1</v>
      </c>
      <c r="B2" s="51"/>
      <c r="C2" s="51"/>
      <c r="D2" s="51"/>
      <c r="E2" s="52"/>
      <c r="F2" s="52"/>
      <c r="G2" s="53"/>
      <c r="H2" s="53"/>
      <c r="I2" s="53"/>
    </row>
    <row r="3" spans="1:9" ht="21.75" customHeight="1">
      <c r="A3" s="1" t="s">
        <v>2</v>
      </c>
      <c r="B3" s="77"/>
      <c r="C3" s="77"/>
      <c r="D3" s="77"/>
      <c r="E3" s="78"/>
      <c r="F3" s="78"/>
      <c r="G3" s="79"/>
      <c r="H3" s="79"/>
      <c r="I3" s="79"/>
    </row>
    <row r="4" spans="1:9" ht="21.75" customHeight="1">
      <c r="A4" s="55"/>
      <c r="B4" s="55"/>
      <c r="C4" s="55"/>
      <c r="D4" s="55"/>
      <c r="E4" s="56"/>
      <c r="F4" s="56"/>
      <c r="G4" s="57"/>
      <c r="H4" s="57"/>
      <c r="I4" s="57"/>
    </row>
    <row r="5" spans="1:9" ht="21.75" customHeight="1">
      <c r="A5" s="55"/>
      <c r="B5" s="55"/>
      <c r="C5" s="55"/>
      <c r="D5" s="55"/>
      <c r="E5" s="56"/>
      <c r="F5" s="56"/>
      <c r="G5" s="57" t="s">
        <v>3</v>
      </c>
      <c r="H5" s="57"/>
      <c r="I5" s="57" t="s">
        <v>4</v>
      </c>
    </row>
    <row r="6" spans="1:9" ht="21.75" customHeight="1">
      <c r="A6" s="55"/>
      <c r="B6" s="55"/>
      <c r="C6" s="55"/>
      <c r="D6" s="55"/>
      <c r="E6" s="56"/>
      <c r="F6" s="56"/>
      <c r="G6" s="2" t="s">
        <v>5</v>
      </c>
      <c r="H6" s="57"/>
      <c r="I6" s="57" t="s">
        <v>6</v>
      </c>
    </row>
    <row r="7" spans="1:9" ht="21.75" customHeight="1">
      <c r="A7" s="55"/>
      <c r="B7" s="55"/>
      <c r="C7" s="55"/>
      <c r="D7" s="55"/>
      <c r="E7" s="56"/>
      <c r="F7" s="56"/>
      <c r="G7" s="57" t="s">
        <v>7</v>
      </c>
      <c r="H7" s="57"/>
      <c r="I7" s="57" t="s">
        <v>8</v>
      </c>
    </row>
    <row r="8" spans="1:9" ht="21.75" customHeight="1">
      <c r="A8" s="55"/>
      <c r="B8" s="55"/>
      <c r="C8" s="55"/>
      <c r="D8" s="55"/>
      <c r="E8" s="80" t="s">
        <v>9</v>
      </c>
      <c r="F8" s="56"/>
      <c r="G8" s="81" t="s">
        <v>10</v>
      </c>
      <c r="H8" s="57"/>
      <c r="I8" s="81" t="s">
        <v>10</v>
      </c>
    </row>
    <row r="9" spans="1:9" ht="21.75" customHeight="1">
      <c r="A9" s="55"/>
      <c r="B9" s="55"/>
      <c r="C9" s="55"/>
      <c r="D9" s="55"/>
      <c r="E9" s="56"/>
      <c r="F9" s="56"/>
      <c r="G9" s="58"/>
      <c r="H9" s="57"/>
      <c r="I9" s="57"/>
    </row>
    <row r="10" spans="1:9" ht="21.75" customHeight="1">
      <c r="A10" s="59" t="s">
        <v>11</v>
      </c>
      <c r="B10" s="59"/>
      <c r="C10" s="59"/>
      <c r="D10" s="59"/>
      <c r="E10" s="60"/>
      <c r="F10" s="60"/>
      <c r="G10" s="61"/>
      <c r="H10" s="53"/>
      <c r="I10" s="53"/>
    </row>
    <row r="11" spans="1:9" ht="6" customHeight="1">
      <c r="A11" s="59"/>
      <c r="B11" s="59"/>
      <c r="C11" s="59"/>
      <c r="D11" s="59"/>
      <c r="E11" s="60"/>
      <c r="F11" s="60"/>
      <c r="G11" s="61"/>
      <c r="H11" s="53"/>
      <c r="I11" s="53"/>
    </row>
    <row r="12" spans="1:9" ht="21.75" customHeight="1">
      <c r="A12" s="62" t="s">
        <v>12</v>
      </c>
      <c r="B12" s="62"/>
      <c r="C12" s="62"/>
      <c r="D12" s="62"/>
      <c r="E12" s="63"/>
      <c r="F12" s="60"/>
      <c r="G12" s="64"/>
      <c r="H12" s="53"/>
      <c r="I12" s="53"/>
    </row>
    <row r="13" spans="1:9" ht="6" customHeight="1">
      <c r="A13" s="62"/>
      <c r="B13" s="62"/>
      <c r="C13" s="62"/>
      <c r="D13" s="62"/>
      <c r="E13" s="63"/>
      <c r="F13" s="60"/>
      <c r="G13" s="64"/>
      <c r="H13" s="53"/>
      <c r="I13" s="53"/>
    </row>
    <row r="14" spans="1:9" ht="21.75" customHeight="1">
      <c r="A14" s="60" t="s">
        <v>13</v>
      </c>
      <c r="B14" s="60"/>
      <c r="C14" s="60"/>
      <c r="D14" s="60"/>
      <c r="E14" s="63"/>
      <c r="F14" s="65"/>
      <c r="G14" s="64">
        <v>63638</v>
      </c>
      <c r="H14" s="53"/>
      <c r="I14" s="53">
        <v>16086</v>
      </c>
    </row>
    <row r="15" spans="1:9" ht="21.75" customHeight="1">
      <c r="A15" s="60" t="s">
        <v>14</v>
      </c>
      <c r="B15" s="60"/>
      <c r="C15" s="60"/>
      <c r="D15" s="60"/>
      <c r="E15" s="63"/>
      <c r="F15" s="65"/>
      <c r="G15" s="64">
        <v>180672</v>
      </c>
      <c r="H15" s="53"/>
      <c r="I15" s="53">
        <v>190193</v>
      </c>
    </row>
    <row r="16" spans="1:9" ht="21.75" customHeight="1">
      <c r="A16" s="66" t="s">
        <v>15</v>
      </c>
      <c r="B16" s="66"/>
      <c r="C16" s="66"/>
      <c r="D16" s="66"/>
      <c r="E16" s="63">
        <v>6</v>
      </c>
      <c r="F16" s="65"/>
      <c r="G16" s="64">
        <v>163561</v>
      </c>
      <c r="H16" s="53"/>
      <c r="I16" s="53">
        <v>169002</v>
      </c>
    </row>
    <row r="17" spans="1:9" ht="21.75" customHeight="1">
      <c r="A17" s="66" t="s">
        <v>16</v>
      </c>
      <c r="B17" s="66"/>
      <c r="C17" s="66"/>
      <c r="D17" s="66"/>
      <c r="E17" s="63">
        <v>7</v>
      </c>
      <c r="F17" s="65"/>
      <c r="G17" s="64">
        <v>61121</v>
      </c>
      <c r="H17" s="53"/>
      <c r="I17" s="53">
        <v>70899</v>
      </c>
    </row>
    <row r="18" spans="1:9" ht="21.75" customHeight="1">
      <c r="A18" s="60" t="s">
        <v>17</v>
      </c>
      <c r="B18" s="66"/>
      <c r="C18" s="66"/>
      <c r="D18" s="66"/>
      <c r="E18" s="63"/>
      <c r="F18" s="65"/>
      <c r="G18" s="64"/>
      <c r="H18" s="53"/>
      <c r="I18" s="53"/>
    </row>
    <row r="19" spans="1:9" ht="21.75" customHeight="1">
      <c r="A19" s="66"/>
      <c r="B19" s="60" t="s">
        <v>18</v>
      </c>
      <c r="C19" s="66"/>
      <c r="D19" s="66"/>
      <c r="E19" s="63">
        <v>8</v>
      </c>
      <c r="F19" s="65"/>
      <c r="G19" s="64">
        <v>15000</v>
      </c>
      <c r="H19" s="53"/>
      <c r="I19" s="53">
        <v>20001</v>
      </c>
    </row>
    <row r="20" spans="1:9" ht="21.75" customHeight="1">
      <c r="A20" s="60" t="s">
        <v>19</v>
      </c>
      <c r="B20" s="60"/>
      <c r="C20" s="60"/>
      <c r="D20" s="60"/>
      <c r="E20" s="63">
        <v>9</v>
      </c>
      <c r="F20" s="65"/>
      <c r="G20" s="67">
        <v>18072</v>
      </c>
      <c r="H20" s="53"/>
      <c r="I20" s="79">
        <v>17398</v>
      </c>
    </row>
    <row r="21" spans="1:9" ht="6" customHeight="1">
      <c r="A21" s="60"/>
      <c r="B21" s="60"/>
      <c r="C21" s="60"/>
      <c r="D21" s="60"/>
      <c r="E21" s="63"/>
      <c r="F21" s="65"/>
      <c r="G21" s="64"/>
      <c r="H21" s="53"/>
      <c r="I21" s="53"/>
    </row>
    <row r="22" spans="1:9" ht="21.75" customHeight="1">
      <c r="A22" s="62" t="s">
        <v>20</v>
      </c>
      <c r="B22" s="62"/>
      <c r="C22" s="62"/>
      <c r="D22" s="62"/>
      <c r="E22" s="60"/>
      <c r="F22" s="65"/>
      <c r="G22" s="67">
        <f>SUM(G14:G20)</f>
        <v>502064</v>
      </c>
      <c r="H22" s="53"/>
      <c r="I22" s="79">
        <f>SUM(I14:I20)</f>
        <v>483579</v>
      </c>
    </row>
    <row r="23" spans="1:9" ht="21.75" customHeight="1">
      <c r="A23" s="62"/>
      <c r="B23" s="62"/>
      <c r="C23" s="62"/>
      <c r="D23" s="62"/>
      <c r="E23" s="60"/>
      <c r="F23" s="65"/>
      <c r="G23" s="64"/>
      <c r="H23" s="53"/>
      <c r="I23" s="53"/>
    </row>
    <row r="24" spans="1:9" ht="21.75" customHeight="1">
      <c r="A24" s="62" t="s">
        <v>21</v>
      </c>
      <c r="B24" s="62"/>
      <c r="C24" s="62"/>
      <c r="D24" s="62"/>
      <c r="E24" s="60"/>
      <c r="F24" s="65"/>
      <c r="G24" s="64"/>
      <c r="H24" s="53"/>
      <c r="I24" s="53"/>
    </row>
    <row r="25" spans="1:9" ht="6" customHeight="1">
      <c r="A25" s="62"/>
      <c r="B25" s="62"/>
      <c r="C25" s="62"/>
      <c r="D25" s="62"/>
      <c r="E25" s="60"/>
      <c r="F25" s="65"/>
      <c r="G25" s="64"/>
      <c r="H25" s="53"/>
      <c r="I25" s="53"/>
    </row>
    <row r="26" spans="1:9" ht="21.75" customHeight="1">
      <c r="A26" s="60" t="s">
        <v>22</v>
      </c>
      <c r="B26" s="60"/>
      <c r="C26" s="60"/>
      <c r="D26" s="60"/>
      <c r="E26" s="63"/>
      <c r="F26" s="65"/>
      <c r="G26" s="68">
        <v>944</v>
      </c>
      <c r="H26" s="53"/>
      <c r="I26" s="69">
        <v>942</v>
      </c>
    </row>
    <row r="27" spans="1:9" ht="21.75" customHeight="1">
      <c r="A27" s="60" t="s">
        <v>17</v>
      </c>
      <c r="B27" s="60"/>
      <c r="C27" s="60"/>
      <c r="D27" s="60"/>
      <c r="E27" s="63">
        <v>8</v>
      </c>
      <c r="F27" s="65"/>
      <c r="G27" s="68">
        <v>55939</v>
      </c>
      <c r="H27" s="53"/>
      <c r="I27" s="69">
        <v>50000</v>
      </c>
    </row>
    <row r="28" spans="1:9" ht="21.75" customHeight="1">
      <c r="A28" s="60" t="s">
        <v>23</v>
      </c>
      <c r="B28" s="60"/>
      <c r="C28" s="60"/>
      <c r="D28" s="60"/>
      <c r="E28" s="63">
        <v>10</v>
      </c>
      <c r="F28" s="65"/>
      <c r="G28" s="68">
        <v>298475</v>
      </c>
      <c r="H28" s="53"/>
      <c r="I28" s="69">
        <v>293782</v>
      </c>
    </row>
    <row r="29" spans="1:9" ht="21.75" customHeight="1">
      <c r="A29" s="60" t="s">
        <v>24</v>
      </c>
      <c r="B29" s="60"/>
      <c r="C29" s="60"/>
      <c r="D29" s="60"/>
      <c r="E29" s="63"/>
      <c r="F29" s="65"/>
      <c r="G29" s="68">
        <v>3991</v>
      </c>
      <c r="H29" s="53"/>
      <c r="I29" s="69">
        <v>5733</v>
      </c>
    </row>
    <row r="30" spans="1:9" ht="21.75" customHeight="1">
      <c r="A30" s="60" t="s">
        <v>25</v>
      </c>
      <c r="B30" s="60"/>
      <c r="C30" s="60"/>
      <c r="D30" s="60"/>
      <c r="E30" s="63" t="s">
        <v>26</v>
      </c>
      <c r="F30" s="65"/>
      <c r="G30" s="68">
        <v>61099</v>
      </c>
      <c r="H30" s="53"/>
      <c r="I30" s="69">
        <v>3200</v>
      </c>
    </row>
    <row r="31" spans="1:9" ht="21.75" customHeight="1">
      <c r="A31" s="60" t="s">
        <v>27</v>
      </c>
      <c r="B31" s="60"/>
      <c r="C31" s="60"/>
      <c r="D31" s="60"/>
      <c r="E31" s="63"/>
      <c r="F31" s="65"/>
      <c r="G31" s="68">
        <v>5149</v>
      </c>
      <c r="H31" s="53"/>
      <c r="I31" s="69">
        <v>5540</v>
      </c>
    </row>
    <row r="32" spans="1:9" ht="21.75" customHeight="1">
      <c r="A32" s="60" t="s">
        <v>28</v>
      </c>
      <c r="B32" s="60"/>
      <c r="C32" s="60"/>
      <c r="D32" s="60"/>
      <c r="E32" s="63">
        <v>11</v>
      </c>
      <c r="F32" s="65"/>
      <c r="G32" s="70">
        <v>54627</v>
      </c>
      <c r="H32" s="53"/>
      <c r="I32" s="82">
        <v>40265</v>
      </c>
    </row>
    <row r="33" spans="1:9" ht="6" customHeight="1">
      <c r="A33" s="60"/>
      <c r="B33" s="60"/>
      <c r="C33" s="60"/>
      <c r="D33" s="60"/>
      <c r="E33" s="60"/>
      <c r="F33" s="65"/>
      <c r="G33" s="68"/>
      <c r="H33" s="53"/>
      <c r="I33" s="69"/>
    </row>
    <row r="34" spans="1:9" ht="21.75" customHeight="1">
      <c r="A34" s="62" t="s">
        <v>29</v>
      </c>
      <c r="B34" s="62"/>
      <c r="C34" s="62"/>
      <c r="D34" s="62"/>
      <c r="E34" s="60"/>
      <c r="F34" s="65"/>
      <c r="G34" s="67">
        <f>SUM(G26:G32)</f>
        <v>480224</v>
      </c>
      <c r="H34" s="53"/>
      <c r="I34" s="79">
        <f>SUM(I26:I32)</f>
        <v>399462</v>
      </c>
    </row>
    <row r="35" spans="1:9" ht="6" customHeight="1">
      <c r="A35" s="62"/>
      <c r="B35" s="62"/>
      <c r="C35" s="62"/>
      <c r="D35" s="62"/>
      <c r="E35" s="60"/>
      <c r="F35" s="65"/>
      <c r="G35" s="64"/>
      <c r="H35" s="53"/>
      <c r="I35" s="53"/>
    </row>
    <row r="36" spans="1:9" ht="21.75" customHeight="1" thickBot="1">
      <c r="A36" s="62" t="s">
        <v>30</v>
      </c>
      <c r="B36" s="62"/>
      <c r="C36" s="62"/>
      <c r="D36" s="62"/>
      <c r="E36" s="60"/>
      <c r="F36" s="65"/>
      <c r="G36" s="83">
        <f>+G34+G22</f>
        <v>982288</v>
      </c>
      <c r="H36" s="53"/>
      <c r="I36" s="71">
        <f>+I34+I22</f>
        <v>883041</v>
      </c>
    </row>
    <row r="37" spans="1:9" ht="15" customHeight="1" thickTop="1">
      <c r="A37" s="62"/>
      <c r="B37" s="62"/>
      <c r="C37" s="62"/>
      <c r="D37" s="62"/>
      <c r="E37" s="60"/>
      <c r="F37" s="65"/>
      <c r="G37" s="53"/>
      <c r="H37" s="53"/>
      <c r="I37" s="53"/>
    </row>
    <row r="38" spans="1:9" ht="21.75" customHeight="1">
      <c r="A38" s="62"/>
      <c r="B38" s="62"/>
      <c r="C38" s="62"/>
      <c r="D38" s="62"/>
      <c r="E38" s="60"/>
      <c r="F38" s="65"/>
      <c r="G38" s="53"/>
      <c r="H38" s="53"/>
      <c r="I38" s="53"/>
    </row>
    <row r="39" spans="1:9" ht="23.25" customHeight="1">
      <c r="A39" s="55"/>
      <c r="B39" s="55"/>
      <c r="C39" s="55"/>
      <c r="D39" s="55"/>
      <c r="E39" s="52"/>
      <c r="F39" s="52"/>
      <c r="G39" s="53"/>
      <c r="H39" s="53"/>
      <c r="I39" s="53"/>
    </row>
    <row r="40" spans="1:9" ht="21.6" customHeight="1">
      <c r="A40" s="55" t="s">
        <v>31</v>
      </c>
      <c r="B40" s="55"/>
      <c r="C40" s="55"/>
      <c r="D40" s="55"/>
      <c r="E40" s="52"/>
      <c r="F40" s="52"/>
      <c r="G40" s="53"/>
      <c r="H40" s="53"/>
      <c r="I40" s="53"/>
    </row>
    <row r="41" spans="1:9" ht="18" customHeight="1">
      <c r="A41" s="55"/>
      <c r="B41" s="55"/>
      <c r="C41" s="55"/>
      <c r="D41" s="55"/>
      <c r="E41" s="52"/>
      <c r="F41" s="52"/>
      <c r="G41" s="53"/>
      <c r="H41" s="53"/>
      <c r="I41" s="53"/>
    </row>
    <row r="42" spans="1:9" ht="21.95" customHeight="1">
      <c r="A42" s="84" t="s">
        <v>32</v>
      </c>
      <c r="B42" s="84"/>
      <c r="C42" s="84"/>
      <c r="D42" s="84"/>
      <c r="E42" s="78"/>
      <c r="F42" s="78"/>
      <c r="G42" s="79"/>
      <c r="H42" s="79"/>
      <c r="I42" s="79"/>
    </row>
    <row r="43" spans="1:9" ht="21.75" customHeight="1">
      <c r="A43" s="51" t="str">
        <f>A1</f>
        <v>บริษัท สาลี่ พริ้นท์ติ้ง จำกัด (มหาชน)</v>
      </c>
      <c r="B43" s="51"/>
      <c r="C43" s="51"/>
      <c r="D43" s="51"/>
      <c r="E43" s="52"/>
      <c r="F43" s="52"/>
      <c r="G43" s="53"/>
      <c r="H43" s="53"/>
      <c r="I43" s="53"/>
    </row>
    <row r="44" spans="1:9" ht="21.75" customHeight="1">
      <c r="A44" s="51" t="s">
        <v>33</v>
      </c>
      <c r="B44" s="51"/>
      <c r="C44" s="51"/>
      <c r="D44" s="51"/>
      <c r="E44" s="52"/>
      <c r="F44" s="52"/>
      <c r="G44" s="53"/>
      <c r="H44" s="53"/>
      <c r="I44" s="53"/>
    </row>
    <row r="45" spans="1:9" ht="21.75" customHeight="1">
      <c r="A45" s="77" t="str">
        <f>A3</f>
        <v>ณ วันที่ 30 กันยายน พ.ศ. 2567</v>
      </c>
      <c r="B45" s="77"/>
      <c r="C45" s="77"/>
      <c r="D45" s="77"/>
      <c r="E45" s="78"/>
      <c r="F45" s="78"/>
      <c r="G45" s="79"/>
      <c r="H45" s="79"/>
      <c r="I45" s="79"/>
    </row>
    <row r="46" spans="1:9" ht="21.2" customHeight="1">
      <c r="A46" s="51"/>
      <c r="B46" s="51"/>
      <c r="C46" s="51"/>
      <c r="D46" s="51"/>
      <c r="E46" s="52"/>
      <c r="F46" s="52"/>
      <c r="G46" s="53"/>
      <c r="H46" s="53"/>
      <c r="I46" s="53"/>
    </row>
    <row r="47" spans="1:9" ht="21.2" customHeight="1">
      <c r="A47" s="55"/>
      <c r="B47" s="55"/>
      <c r="C47" s="55"/>
      <c r="D47" s="55"/>
      <c r="E47" s="56"/>
      <c r="F47" s="56"/>
      <c r="G47" s="57" t="s">
        <v>3</v>
      </c>
      <c r="H47" s="57"/>
      <c r="I47" s="57" t="s">
        <v>4</v>
      </c>
    </row>
    <row r="48" spans="1:9" ht="21.2" customHeight="1">
      <c r="A48" s="55"/>
      <c r="B48" s="55"/>
      <c r="C48" s="55"/>
      <c r="D48" s="55"/>
      <c r="E48" s="56"/>
      <c r="F48" s="56"/>
      <c r="G48" s="2" t="s">
        <v>5</v>
      </c>
      <c r="H48" s="57"/>
      <c r="I48" s="57" t="s">
        <v>6</v>
      </c>
    </row>
    <row r="49" spans="1:9" ht="21.2" customHeight="1">
      <c r="A49" s="55"/>
      <c r="B49" s="55"/>
      <c r="C49" s="55"/>
      <c r="D49" s="55"/>
      <c r="E49" s="56"/>
      <c r="F49" s="56"/>
      <c r="G49" s="57" t="s">
        <v>7</v>
      </c>
      <c r="H49" s="57"/>
      <c r="I49" s="57" t="s">
        <v>8</v>
      </c>
    </row>
    <row r="50" spans="1:9" ht="21.2" customHeight="1">
      <c r="A50" s="55"/>
      <c r="B50" s="55"/>
      <c r="C50" s="55"/>
      <c r="D50" s="55"/>
      <c r="E50" s="80" t="s">
        <v>9</v>
      </c>
      <c r="F50" s="56"/>
      <c r="G50" s="81" t="s">
        <v>10</v>
      </c>
      <c r="H50" s="57"/>
      <c r="I50" s="81" t="s">
        <v>10</v>
      </c>
    </row>
    <row r="51" spans="1:9" ht="21.2" customHeight="1">
      <c r="A51" s="62" t="s">
        <v>34</v>
      </c>
      <c r="B51" s="62"/>
      <c r="C51" s="62"/>
      <c r="D51" s="62"/>
      <c r="E51" s="60"/>
      <c r="F51" s="60"/>
      <c r="G51" s="61"/>
      <c r="H51" s="72"/>
      <c r="I51" s="72"/>
    </row>
    <row r="52" spans="1:9" ht="6" customHeight="1">
      <c r="A52" s="62"/>
      <c r="B52" s="62"/>
      <c r="C52" s="62"/>
      <c r="D52" s="62"/>
      <c r="E52" s="60"/>
      <c r="F52" s="60"/>
      <c r="G52" s="61"/>
      <c r="H52" s="72"/>
      <c r="I52" s="72"/>
    </row>
    <row r="53" spans="1:9" ht="21.2" customHeight="1">
      <c r="A53" s="62" t="s">
        <v>35</v>
      </c>
      <c r="B53" s="62"/>
      <c r="C53" s="62"/>
      <c r="D53" s="62"/>
      <c r="E53" s="60"/>
      <c r="F53" s="60"/>
      <c r="G53" s="68"/>
      <c r="H53" s="69"/>
      <c r="I53" s="69"/>
    </row>
    <row r="54" spans="1:9" ht="6" customHeight="1">
      <c r="A54" s="62"/>
      <c r="B54" s="62"/>
      <c r="C54" s="62"/>
      <c r="D54" s="62"/>
      <c r="E54" s="60"/>
      <c r="F54" s="60"/>
      <c r="G54" s="68"/>
      <c r="H54" s="69"/>
      <c r="I54" s="69"/>
    </row>
    <row r="55" spans="1:9" ht="21.2" customHeight="1">
      <c r="A55" s="60" t="s">
        <v>36</v>
      </c>
      <c r="B55" s="60"/>
      <c r="C55" s="60"/>
      <c r="D55" s="60"/>
      <c r="E55" s="63">
        <v>12</v>
      </c>
      <c r="F55" s="65"/>
      <c r="G55" s="68">
        <v>81675</v>
      </c>
      <c r="H55" s="69"/>
      <c r="I55" s="69">
        <v>67181</v>
      </c>
    </row>
    <row r="56" spans="1:9" ht="21.2" customHeight="1">
      <c r="A56" s="60" t="s">
        <v>37</v>
      </c>
      <c r="B56" s="60"/>
      <c r="C56" s="60"/>
      <c r="D56" s="60"/>
      <c r="E56" s="63" t="s">
        <v>26</v>
      </c>
      <c r="F56" s="65"/>
      <c r="G56" s="68">
        <v>8978</v>
      </c>
      <c r="H56" s="69"/>
      <c r="I56" s="69">
        <v>12994</v>
      </c>
    </row>
    <row r="57" spans="1:9" ht="21.2" customHeight="1">
      <c r="A57" s="60" t="s">
        <v>38</v>
      </c>
      <c r="B57" s="60"/>
      <c r="C57" s="60"/>
      <c r="D57" s="60"/>
      <c r="E57" s="63"/>
      <c r="F57" s="65"/>
      <c r="G57" s="70">
        <v>1197</v>
      </c>
      <c r="H57" s="69"/>
      <c r="I57" s="82">
        <v>1658</v>
      </c>
    </row>
    <row r="58" spans="1:9" ht="6" customHeight="1">
      <c r="A58" s="60"/>
      <c r="B58" s="60"/>
      <c r="C58" s="60"/>
      <c r="D58" s="60"/>
      <c r="E58" s="63"/>
      <c r="F58" s="65"/>
      <c r="G58" s="68"/>
      <c r="H58" s="69"/>
      <c r="I58" s="69"/>
    </row>
    <row r="59" spans="1:9" ht="21.2" customHeight="1">
      <c r="A59" s="62" t="s">
        <v>39</v>
      </c>
      <c r="B59" s="62"/>
      <c r="C59" s="62"/>
      <c r="D59" s="62"/>
      <c r="E59" s="63"/>
      <c r="F59" s="65"/>
      <c r="G59" s="67">
        <f>SUM(G55:G57)</f>
        <v>91850</v>
      </c>
      <c r="H59" s="53"/>
      <c r="I59" s="82">
        <f>SUM(I55:I57)</f>
        <v>81833</v>
      </c>
    </row>
    <row r="60" spans="1:9" ht="8.1" customHeight="1">
      <c r="A60" s="62"/>
      <c r="B60" s="62"/>
      <c r="C60" s="62"/>
      <c r="D60" s="62"/>
      <c r="E60" s="63"/>
      <c r="F60" s="65"/>
      <c r="G60" s="64"/>
      <c r="H60" s="53"/>
      <c r="I60" s="69"/>
    </row>
    <row r="61" spans="1:9" ht="21.75" customHeight="1">
      <c r="A61" s="62" t="s">
        <v>40</v>
      </c>
      <c r="B61" s="62"/>
      <c r="C61" s="62"/>
      <c r="D61" s="62"/>
      <c r="E61" s="63"/>
      <c r="F61" s="65"/>
      <c r="G61" s="64"/>
      <c r="H61" s="53"/>
      <c r="I61" s="53"/>
    </row>
    <row r="62" spans="1:9" ht="6" customHeight="1">
      <c r="A62" s="62"/>
      <c r="B62" s="62"/>
      <c r="C62" s="62"/>
      <c r="D62" s="62"/>
      <c r="E62" s="63"/>
      <c r="F62" s="65"/>
      <c r="G62" s="64"/>
      <c r="H62" s="53"/>
      <c r="I62" s="53"/>
    </row>
    <row r="63" spans="1:9" ht="21.2" customHeight="1">
      <c r="A63" s="60" t="s">
        <v>41</v>
      </c>
      <c r="B63" s="60"/>
      <c r="C63" s="60"/>
      <c r="D63" s="60"/>
      <c r="E63" s="63" t="s">
        <v>26</v>
      </c>
      <c r="F63" s="65"/>
      <c r="G63" s="64">
        <v>53944</v>
      </c>
      <c r="H63" s="73"/>
      <c r="I63" s="74">
        <v>0</v>
      </c>
    </row>
    <row r="64" spans="1:9" ht="21.2" customHeight="1">
      <c r="A64" s="60" t="s">
        <v>42</v>
      </c>
      <c r="B64" s="60"/>
      <c r="C64" s="60"/>
      <c r="D64" s="60"/>
      <c r="E64" s="63"/>
      <c r="F64" s="65"/>
      <c r="G64" s="67">
        <v>11187</v>
      </c>
      <c r="H64" s="72"/>
      <c r="I64" s="79">
        <v>10073</v>
      </c>
    </row>
    <row r="65" spans="1:9" ht="6" customHeight="1">
      <c r="A65" s="60"/>
      <c r="B65" s="60"/>
      <c r="C65" s="60"/>
      <c r="D65" s="60"/>
      <c r="E65" s="63"/>
      <c r="F65" s="65"/>
      <c r="G65" s="64"/>
      <c r="H65" s="72"/>
      <c r="I65" s="53"/>
    </row>
    <row r="66" spans="1:9" ht="21.2" customHeight="1">
      <c r="A66" s="62" t="s">
        <v>43</v>
      </c>
      <c r="B66" s="62"/>
      <c r="C66" s="62"/>
      <c r="D66" s="62"/>
      <c r="E66" s="63"/>
      <c r="F66" s="65"/>
      <c r="G66" s="67">
        <f>SUM(G63:G64)</f>
        <v>65131</v>
      </c>
      <c r="H66" s="72"/>
      <c r="I66" s="82">
        <f>SUM(I64:I64)</f>
        <v>10073</v>
      </c>
    </row>
    <row r="67" spans="1:9" ht="6" customHeight="1">
      <c r="A67" s="62"/>
      <c r="B67" s="62"/>
      <c r="C67" s="62"/>
      <c r="D67" s="62"/>
      <c r="E67" s="63"/>
      <c r="F67" s="65"/>
      <c r="G67" s="64"/>
      <c r="H67" s="72"/>
      <c r="I67" s="69"/>
    </row>
    <row r="68" spans="1:9" ht="21.2" customHeight="1">
      <c r="A68" s="62" t="s">
        <v>44</v>
      </c>
      <c r="B68" s="62"/>
      <c r="C68" s="62"/>
      <c r="D68" s="62"/>
      <c r="E68" s="63"/>
      <c r="F68" s="65"/>
      <c r="G68" s="67">
        <f>G59+G66</f>
        <v>156981</v>
      </c>
      <c r="H68" s="72"/>
      <c r="I68" s="79">
        <f>I59+I66</f>
        <v>91906</v>
      </c>
    </row>
    <row r="69" spans="1:9" ht="8.1" customHeight="1">
      <c r="A69" s="62"/>
      <c r="B69" s="62"/>
      <c r="C69" s="62"/>
      <c r="D69" s="62"/>
      <c r="E69" s="63"/>
      <c r="F69" s="65"/>
      <c r="G69" s="64"/>
      <c r="H69" s="72"/>
      <c r="I69" s="53"/>
    </row>
    <row r="70" spans="1:9" ht="21.2" customHeight="1">
      <c r="A70" s="62" t="s">
        <v>45</v>
      </c>
      <c r="B70" s="62"/>
      <c r="C70" s="62"/>
      <c r="D70" s="62"/>
      <c r="E70" s="60"/>
      <c r="F70" s="60"/>
      <c r="G70" s="61"/>
      <c r="H70" s="72"/>
      <c r="I70" s="72"/>
    </row>
    <row r="71" spans="1:9" ht="6" customHeight="1">
      <c r="A71" s="62"/>
      <c r="B71" s="62"/>
      <c r="C71" s="62"/>
      <c r="D71" s="62"/>
      <c r="E71" s="60"/>
      <c r="F71" s="60"/>
      <c r="G71" s="61"/>
      <c r="H71" s="72"/>
      <c r="I71" s="72"/>
    </row>
    <row r="72" spans="1:9" ht="21.2" customHeight="1">
      <c r="A72" s="60" t="s">
        <v>46</v>
      </c>
      <c r="B72" s="60"/>
      <c r="C72" s="60"/>
      <c r="D72" s="60"/>
      <c r="E72" s="63"/>
      <c r="F72" s="60"/>
      <c r="G72" s="64"/>
      <c r="H72" s="53"/>
      <c r="I72" s="53"/>
    </row>
    <row r="73" spans="1:9" ht="21.2" customHeight="1">
      <c r="A73" s="60" t="s">
        <v>47</v>
      </c>
      <c r="B73" s="60"/>
      <c r="C73" s="60"/>
      <c r="D73" s="60"/>
      <c r="E73" s="63"/>
      <c r="F73" s="60"/>
      <c r="G73" s="64"/>
      <c r="H73" s="53"/>
      <c r="I73" s="53"/>
    </row>
    <row r="74" spans="1:9" ht="21.2" customHeight="1">
      <c r="A74" s="60"/>
      <c r="B74" s="60"/>
      <c r="C74" s="60" t="s">
        <v>48</v>
      </c>
      <c r="E74" s="63"/>
      <c r="F74" s="60"/>
      <c r="G74" s="64"/>
      <c r="H74" s="53"/>
      <c r="I74" s="53"/>
    </row>
    <row r="75" spans="1:9" ht="21.2" customHeight="1" thickBot="1">
      <c r="B75" s="60"/>
      <c r="C75" s="60"/>
      <c r="D75" s="60" t="s">
        <v>49</v>
      </c>
      <c r="E75" s="63"/>
      <c r="F75" s="60"/>
      <c r="G75" s="85">
        <v>300000</v>
      </c>
      <c r="H75" s="53"/>
      <c r="I75" s="71">
        <v>300000</v>
      </c>
    </row>
    <row r="76" spans="1:9" ht="21.2" customHeight="1" thickTop="1">
      <c r="A76" s="60" t="s">
        <v>50</v>
      </c>
      <c r="B76" s="60"/>
      <c r="C76" s="60"/>
      <c r="D76" s="60"/>
      <c r="E76" s="63"/>
      <c r="F76" s="60"/>
      <c r="G76" s="64"/>
      <c r="H76" s="53"/>
      <c r="I76" s="53"/>
    </row>
    <row r="77" spans="1:9" ht="21.2" customHeight="1">
      <c r="A77" s="60"/>
      <c r="B77" s="60"/>
      <c r="C77" s="60" t="s">
        <v>48</v>
      </c>
      <c r="D77" s="60"/>
      <c r="E77" s="63"/>
      <c r="F77" s="60"/>
      <c r="G77" s="64"/>
      <c r="H77" s="53"/>
      <c r="I77" s="53"/>
    </row>
    <row r="78" spans="1:9" ht="21.2" customHeight="1">
      <c r="B78" s="60"/>
      <c r="C78" s="60"/>
      <c r="D78" s="60" t="s">
        <v>49</v>
      </c>
      <c r="E78" s="63"/>
      <c r="F78" s="60"/>
      <c r="G78" s="75">
        <v>300000</v>
      </c>
      <c r="H78" s="53"/>
      <c r="I78" s="53">
        <v>300000</v>
      </c>
    </row>
    <row r="79" spans="1:9" ht="21.2" customHeight="1">
      <c r="A79" s="60" t="s">
        <v>51</v>
      </c>
      <c r="B79" s="60"/>
      <c r="C79" s="60"/>
      <c r="D79" s="60"/>
      <c r="E79" s="60"/>
      <c r="F79" s="65"/>
      <c r="G79" s="64">
        <v>619162</v>
      </c>
      <c r="H79" s="53"/>
      <c r="I79" s="53">
        <v>619162</v>
      </c>
    </row>
    <row r="80" spans="1:9" ht="21.2" customHeight="1">
      <c r="A80" s="66" t="s">
        <v>52</v>
      </c>
      <c r="B80" s="66"/>
      <c r="C80" s="66"/>
      <c r="D80" s="66"/>
      <c r="E80" s="60"/>
      <c r="F80" s="65"/>
      <c r="G80" s="64"/>
      <c r="H80" s="76"/>
      <c r="I80" s="53"/>
    </row>
    <row r="81" spans="1:9" ht="21.2" customHeight="1">
      <c r="A81" s="66" t="s">
        <v>53</v>
      </c>
      <c r="B81" s="66"/>
      <c r="C81" s="66"/>
      <c r="D81" s="66"/>
      <c r="E81" s="63"/>
      <c r="F81" s="65"/>
      <c r="G81" s="75">
        <v>30000</v>
      </c>
      <c r="H81" s="76"/>
      <c r="I81" s="53">
        <v>30000</v>
      </c>
    </row>
    <row r="82" spans="1:9" ht="21.2" customHeight="1">
      <c r="A82" s="66" t="s">
        <v>54</v>
      </c>
      <c r="B82" s="66"/>
      <c r="C82" s="66"/>
      <c r="D82" s="66"/>
      <c r="E82" s="60"/>
      <c r="F82" s="65"/>
      <c r="G82" s="67">
        <v>-123855</v>
      </c>
      <c r="H82" s="53"/>
      <c r="I82" s="79">
        <v>-158027</v>
      </c>
    </row>
    <row r="83" spans="1:9" ht="6" customHeight="1">
      <c r="A83" s="66"/>
      <c r="B83" s="66"/>
      <c r="C83" s="66"/>
      <c r="D83" s="66"/>
      <c r="E83" s="60"/>
      <c r="F83" s="65"/>
      <c r="G83" s="64"/>
      <c r="H83" s="53"/>
      <c r="I83" s="53"/>
    </row>
    <row r="84" spans="1:9" ht="21.2" customHeight="1">
      <c r="A84" s="62" t="s">
        <v>55</v>
      </c>
      <c r="B84" s="62"/>
      <c r="C84" s="62"/>
      <c r="D84" s="62"/>
      <c r="E84" s="60"/>
      <c r="F84" s="65"/>
      <c r="G84" s="67">
        <f>SUM(G78:G82)</f>
        <v>825307</v>
      </c>
      <c r="H84" s="53"/>
      <c r="I84" s="79">
        <f>SUM(I78:I82)</f>
        <v>791135</v>
      </c>
    </row>
    <row r="85" spans="1:9" ht="6" customHeight="1">
      <c r="A85" s="62"/>
      <c r="B85" s="62"/>
      <c r="C85" s="62"/>
      <c r="D85" s="62"/>
      <c r="E85" s="60"/>
      <c r="F85" s="65"/>
      <c r="G85" s="64"/>
      <c r="H85" s="53"/>
      <c r="I85" s="53"/>
    </row>
    <row r="86" spans="1:9" ht="21.2" customHeight="1" thickBot="1">
      <c r="A86" s="62" t="s">
        <v>56</v>
      </c>
      <c r="B86" s="62"/>
      <c r="C86" s="62"/>
      <c r="D86" s="62"/>
      <c r="E86" s="60"/>
      <c r="F86" s="65"/>
      <c r="G86" s="83">
        <f>G84+G68</f>
        <v>982288</v>
      </c>
      <c r="H86" s="53"/>
      <c r="I86" s="71">
        <f>I84+I68</f>
        <v>883041</v>
      </c>
    </row>
    <row r="87" spans="1:9" ht="17.25" customHeight="1" thickTop="1">
      <c r="A87" s="62"/>
      <c r="B87" s="62"/>
      <c r="C87" s="62"/>
      <c r="D87" s="62"/>
      <c r="E87" s="60"/>
      <c r="F87" s="65"/>
      <c r="G87" s="74"/>
      <c r="H87" s="53"/>
      <c r="I87" s="74"/>
    </row>
    <row r="88" spans="1:9" ht="21.95" customHeight="1">
      <c r="A88" s="84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84"/>
      <c r="C88" s="84"/>
      <c r="D88" s="84"/>
      <c r="E88" s="78"/>
      <c r="F88" s="78"/>
      <c r="G88" s="79"/>
      <c r="H88" s="79"/>
      <c r="I88" s="79"/>
    </row>
  </sheetData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A0FD-FDF2-4744-91FB-A3D89666D0A2}">
  <dimension ref="A1:H42"/>
  <sheetViews>
    <sheetView tabSelected="1" zoomScale="80" zoomScaleNormal="80" zoomScaleSheetLayoutView="95" workbookViewId="0">
      <selection activeCell="C10" sqref="C10"/>
    </sheetView>
  </sheetViews>
  <sheetFormatPr defaultColWidth="10.140625" defaultRowHeight="15" customHeight="1"/>
  <cols>
    <col min="1" max="2" width="1.7109375" style="4" customWidth="1"/>
    <col min="3" max="3" width="39.7109375" style="4" customWidth="1"/>
    <col min="4" max="4" width="9.42578125" style="4" customWidth="1"/>
    <col min="5" max="5" width="1.42578125" style="4" customWidth="1"/>
    <col min="6" max="6" width="16.7109375" style="4" customWidth="1"/>
    <col min="7" max="7" width="1.42578125" style="4" customWidth="1"/>
    <col min="8" max="8" width="16.7109375" style="4" customWidth="1"/>
    <col min="9" max="16384" width="10.140625" style="4"/>
  </cols>
  <sheetData>
    <row r="1" spans="1:8" ht="21.75" customHeight="1">
      <c r="A1" s="88" t="s">
        <v>0</v>
      </c>
      <c r="B1" s="89"/>
      <c r="C1" s="89"/>
      <c r="D1" s="89"/>
      <c r="E1" s="89"/>
      <c r="F1" s="89"/>
      <c r="G1" s="89"/>
      <c r="H1" s="89"/>
    </row>
    <row r="2" spans="1:8" ht="21.75" customHeight="1">
      <c r="A2" s="90" t="s">
        <v>57</v>
      </c>
      <c r="B2" s="89"/>
      <c r="C2" s="89"/>
      <c r="D2" s="89"/>
      <c r="E2" s="89"/>
      <c r="F2" s="89"/>
      <c r="G2" s="89"/>
      <c r="H2" s="89"/>
    </row>
    <row r="3" spans="1:8" ht="21.75" customHeight="1">
      <c r="A3" s="91" t="s">
        <v>58</v>
      </c>
      <c r="B3" s="92"/>
      <c r="C3" s="92"/>
      <c r="D3" s="92"/>
      <c r="E3" s="92"/>
      <c r="F3" s="92"/>
      <c r="G3" s="92"/>
      <c r="H3" s="92"/>
    </row>
    <row r="4" spans="1:8" ht="21.75" customHeight="1">
      <c r="A4" s="3"/>
      <c r="B4" s="3"/>
      <c r="C4" s="3"/>
      <c r="D4" s="3"/>
      <c r="E4" s="3"/>
      <c r="F4" s="3"/>
      <c r="G4" s="3"/>
      <c r="H4" s="3"/>
    </row>
    <row r="5" spans="1:8" ht="21.75" customHeight="1">
      <c r="A5" s="3"/>
      <c r="B5" s="3"/>
      <c r="C5" s="3"/>
      <c r="D5" s="8"/>
      <c r="E5" s="8"/>
      <c r="F5" s="9" t="s">
        <v>3</v>
      </c>
      <c r="G5" s="9"/>
      <c r="H5" s="9" t="s">
        <v>3</v>
      </c>
    </row>
    <row r="6" spans="1:8" ht="21.75" customHeight="1">
      <c r="A6" s="3"/>
      <c r="B6" s="3"/>
      <c r="C6" s="3"/>
      <c r="D6" s="8"/>
      <c r="E6" s="8"/>
      <c r="F6" s="11" t="s">
        <v>5</v>
      </c>
      <c r="G6" s="3"/>
      <c r="H6" s="11" t="s">
        <v>5</v>
      </c>
    </row>
    <row r="7" spans="1:8" ht="21.75" customHeight="1">
      <c r="A7" s="12"/>
      <c r="B7" s="12"/>
      <c r="C7" s="12"/>
      <c r="D7" s="8"/>
      <c r="E7" s="8"/>
      <c r="F7" s="9" t="s">
        <v>7</v>
      </c>
      <c r="G7" s="13"/>
      <c r="H7" s="9" t="s">
        <v>8</v>
      </c>
    </row>
    <row r="8" spans="1:8" ht="21.75" customHeight="1">
      <c r="A8" s="10"/>
      <c r="B8" s="10"/>
      <c r="C8" s="10"/>
      <c r="D8" s="8"/>
      <c r="E8" s="8"/>
      <c r="F8" s="14" t="s">
        <v>10</v>
      </c>
      <c r="G8" s="15"/>
      <c r="H8" s="14" t="s">
        <v>10</v>
      </c>
    </row>
    <row r="9" spans="1:8" ht="7.5" customHeight="1">
      <c r="A9" s="45"/>
      <c r="B9" s="45"/>
      <c r="C9" s="45"/>
      <c r="D9" s="12"/>
      <c r="E9" s="10"/>
      <c r="F9" s="36"/>
      <c r="G9" s="15"/>
      <c r="H9" s="13"/>
    </row>
    <row r="10" spans="1:8" ht="21.75" customHeight="1">
      <c r="A10" s="10" t="s">
        <v>59</v>
      </c>
      <c r="B10" s="10"/>
      <c r="C10" s="10"/>
      <c r="D10" s="10"/>
      <c r="E10" s="21"/>
      <c r="F10" s="17">
        <v>135071</v>
      </c>
      <c r="G10" s="18"/>
      <c r="H10" s="18">
        <v>129445</v>
      </c>
    </row>
    <row r="11" spans="1:8" ht="21.75" customHeight="1">
      <c r="A11" s="22" t="s">
        <v>60</v>
      </c>
      <c r="B11" s="22"/>
      <c r="C11" s="22"/>
      <c r="D11" s="10"/>
      <c r="E11" s="21"/>
      <c r="F11" s="25">
        <v>-105028</v>
      </c>
      <c r="G11" s="18"/>
      <c r="H11" s="26">
        <v>-113852</v>
      </c>
    </row>
    <row r="12" spans="1:8" ht="7.5" customHeight="1">
      <c r="A12" s="10"/>
      <c r="B12" s="10"/>
      <c r="C12" s="10"/>
      <c r="D12" s="10"/>
      <c r="E12" s="21"/>
      <c r="F12" s="17"/>
      <c r="G12" s="18"/>
      <c r="H12" s="18"/>
    </row>
    <row r="13" spans="1:8" ht="21.75" customHeight="1">
      <c r="A13" s="45" t="s">
        <v>61</v>
      </c>
      <c r="B13" s="45"/>
      <c r="C13" s="45"/>
      <c r="D13" s="10"/>
      <c r="E13" s="16"/>
      <c r="F13" s="17">
        <f>SUM(F10:F11)</f>
        <v>30043</v>
      </c>
      <c r="G13" s="15"/>
      <c r="H13" s="18">
        <f>SUM(H10:H11)</f>
        <v>15593</v>
      </c>
    </row>
    <row r="14" spans="1:8" ht="21.75" customHeight="1">
      <c r="A14" s="10" t="s">
        <v>62</v>
      </c>
      <c r="B14" s="10"/>
      <c r="C14" s="10"/>
      <c r="D14" s="10"/>
      <c r="E14" s="21"/>
      <c r="F14" s="17">
        <v>1682</v>
      </c>
      <c r="G14" s="18"/>
      <c r="H14" s="18">
        <v>1453</v>
      </c>
    </row>
    <row r="15" spans="1:8" ht="21.75" customHeight="1">
      <c r="A15" s="22" t="s">
        <v>63</v>
      </c>
      <c r="B15" s="22"/>
      <c r="C15" s="22"/>
      <c r="D15" s="10"/>
      <c r="E15" s="21"/>
      <c r="F15" s="17">
        <v>-4800</v>
      </c>
      <c r="G15" s="18"/>
      <c r="H15" s="18">
        <v>-4514</v>
      </c>
    </row>
    <row r="16" spans="1:8" ht="21.75" customHeight="1">
      <c r="A16" s="22" t="s">
        <v>64</v>
      </c>
      <c r="B16" s="22"/>
      <c r="C16" s="22"/>
      <c r="D16" s="10"/>
      <c r="E16" s="21"/>
      <c r="F16" s="25">
        <v>-15814</v>
      </c>
      <c r="G16" s="18"/>
      <c r="H16" s="26">
        <v>-19411</v>
      </c>
    </row>
    <row r="17" spans="1:8" ht="7.5" customHeight="1">
      <c r="A17" s="22"/>
      <c r="B17" s="22"/>
      <c r="C17" s="22"/>
      <c r="D17" s="10"/>
      <c r="E17" s="21"/>
      <c r="F17" s="17"/>
      <c r="G17" s="18"/>
      <c r="H17" s="18"/>
    </row>
    <row r="18" spans="1:8" ht="21.75" customHeight="1">
      <c r="A18" s="6" t="s">
        <v>65</v>
      </c>
      <c r="B18" s="6"/>
      <c r="C18" s="22"/>
      <c r="D18" s="10"/>
      <c r="E18" s="21"/>
      <c r="F18" s="17"/>
      <c r="G18" s="18"/>
      <c r="H18" s="18"/>
    </row>
    <row r="19" spans="1:8" ht="21.75" customHeight="1">
      <c r="A19" s="6"/>
      <c r="B19" s="6" t="s">
        <v>66</v>
      </c>
      <c r="C19" s="22"/>
      <c r="D19" s="10"/>
      <c r="E19" s="21"/>
      <c r="F19" s="17">
        <f>SUM(F13:F16)</f>
        <v>11111</v>
      </c>
      <c r="G19" s="18"/>
      <c r="H19" s="18">
        <f>SUM(H13:H16)</f>
        <v>-6879</v>
      </c>
    </row>
    <row r="20" spans="1:8" ht="21.75" customHeight="1">
      <c r="A20" s="10" t="s">
        <v>67</v>
      </c>
      <c r="B20" s="10"/>
      <c r="C20" s="10"/>
      <c r="D20" s="10"/>
      <c r="E20" s="16"/>
      <c r="F20" s="25">
        <v>-954</v>
      </c>
      <c r="G20" s="15"/>
      <c r="H20" s="26">
        <v>-263</v>
      </c>
    </row>
    <row r="21" spans="1:8" ht="7.5" customHeight="1">
      <c r="A21" s="22"/>
      <c r="B21" s="22"/>
      <c r="C21" s="22"/>
      <c r="D21" s="10"/>
      <c r="E21" s="21"/>
      <c r="F21" s="17"/>
      <c r="G21" s="18"/>
      <c r="H21" s="18"/>
    </row>
    <row r="22" spans="1:8" ht="21.75" customHeight="1">
      <c r="A22" s="6" t="s">
        <v>68</v>
      </c>
      <c r="B22" s="6"/>
      <c r="C22" s="22"/>
      <c r="D22" s="10"/>
      <c r="E22" s="21"/>
      <c r="F22" s="17">
        <f>SUM(F19:F20)</f>
        <v>10157</v>
      </c>
      <c r="G22" s="18"/>
      <c r="H22" s="18">
        <f>SUM(H19:H20)</f>
        <v>-7142</v>
      </c>
    </row>
    <row r="23" spans="1:8" ht="21.75" customHeight="1">
      <c r="A23" s="10" t="s">
        <v>69</v>
      </c>
      <c r="B23" s="10"/>
      <c r="C23" s="10"/>
      <c r="D23" s="10"/>
      <c r="E23" s="16"/>
      <c r="F23" s="25">
        <v>-962</v>
      </c>
      <c r="G23" s="15"/>
      <c r="H23" s="26">
        <v>0</v>
      </c>
    </row>
    <row r="24" spans="1:8" ht="7.5" customHeight="1">
      <c r="A24" s="22"/>
      <c r="B24" s="22"/>
      <c r="C24" s="22"/>
      <c r="D24" s="10"/>
      <c r="E24" s="21"/>
      <c r="F24" s="17"/>
      <c r="G24" s="18"/>
      <c r="H24" s="18"/>
    </row>
    <row r="25" spans="1:8" ht="21.75" customHeight="1">
      <c r="A25" s="3" t="s">
        <v>70</v>
      </c>
      <c r="B25" s="3"/>
      <c r="C25" s="3"/>
      <c r="D25" s="12"/>
      <c r="E25" s="16"/>
      <c r="F25" s="34">
        <f>SUM(F22:F23)</f>
        <v>9195</v>
      </c>
      <c r="G25" s="15"/>
      <c r="H25" s="35">
        <f>SUM(H22:H23)</f>
        <v>-7142</v>
      </c>
    </row>
    <row r="26" spans="1:8" ht="21.75" customHeight="1">
      <c r="A26" s="22"/>
      <c r="B26" s="22"/>
      <c r="C26" s="22"/>
      <c r="D26" s="10"/>
      <c r="E26" s="21"/>
      <c r="F26" s="17"/>
      <c r="G26" s="18"/>
      <c r="H26" s="18"/>
    </row>
    <row r="27" spans="1:8" ht="21.75" customHeight="1" thickBot="1">
      <c r="A27" s="3" t="s">
        <v>71</v>
      </c>
      <c r="B27" s="3"/>
      <c r="C27" s="3"/>
      <c r="D27" s="12"/>
      <c r="E27" s="16"/>
      <c r="F27" s="46">
        <f>SUM(F25)</f>
        <v>9195</v>
      </c>
      <c r="G27" s="15"/>
      <c r="H27" s="47">
        <f>SUM(H25)</f>
        <v>-7142</v>
      </c>
    </row>
    <row r="28" spans="1:8" ht="21.75" customHeight="1" thickTop="1">
      <c r="A28" s="3"/>
      <c r="B28" s="3"/>
      <c r="C28" s="3"/>
      <c r="D28" s="12"/>
      <c r="E28" s="16"/>
      <c r="F28" s="37"/>
      <c r="G28" s="15"/>
      <c r="H28" s="15"/>
    </row>
    <row r="29" spans="1:8" ht="21.75" customHeight="1">
      <c r="A29" s="45" t="s">
        <v>72</v>
      </c>
      <c r="B29" s="45"/>
      <c r="C29" s="45"/>
      <c r="D29" s="12"/>
      <c r="E29" s="10"/>
      <c r="F29" s="37"/>
      <c r="G29" s="15"/>
      <c r="H29" s="15"/>
    </row>
    <row r="30" spans="1:8" ht="7.5" customHeight="1">
      <c r="A30" s="22"/>
      <c r="B30" s="22"/>
      <c r="C30" s="22"/>
      <c r="D30" s="10"/>
      <c r="E30" s="21"/>
      <c r="F30" s="17"/>
      <c r="G30" s="18"/>
      <c r="H30" s="18"/>
    </row>
    <row r="31" spans="1:8" ht="21.75" customHeight="1" thickBot="1">
      <c r="A31" s="10" t="s">
        <v>73</v>
      </c>
      <c r="B31" s="22"/>
      <c r="C31" s="22"/>
      <c r="D31" s="10"/>
      <c r="E31" s="48"/>
      <c r="F31" s="49">
        <f>F27/1200000</f>
        <v>7.6625E-3</v>
      </c>
      <c r="G31" s="15"/>
      <c r="H31" s="50">
        <f>H27/1200000</f>
        <v>-5.9516666666666667E-3</v>
      </c>
    </row>
    <row r="32" spans="1:8" ht="21.75" customHeight="1" thickTop="1">
      <c r="A32" s="22"/>
      <c r="B32" s="22"/>
      <c r="C32" s="22"/>
      <c r="D32" s="10"/>
      <c r="E32" s="48"/>
      <c r="F32" s="15"/>
      <c r="G32" s="15"/>
      <c r="H32" s="15"/>
    </row>
    <row r="33" spans="1:8" ht="21.75" customHeight="1">
      <c r="A33" s="22"/>
      <c r="B33" s="22"/>
      <c r="C33" s="22"/>
      <c r="D33" s="10"/>
      <c r="E33" s="48"/>
      <c r="F33" s="86"/>
      <c r="G33" s="15"/>
      <c r="H33" s="15"/>
    </row>
    <row r="34" spans="1:8" ht="21.75" customHeight="1">
      <c r="A34" s="22"/>
      <c r="B34" s="22"/>
      <c r="C34" s="22"/>
      <c r="D34" s="10"/>
      <c r="E34" s="48"/>
      <c r="F34" s="15"/>
      <c r="G34" s="15"/>
      <c r="H34" s="15"/>
    </row>
    <row r="35" spans="1:8" ht="21.75" customHeight="1">
      <c r="A35" s="22"/>
      <c r="B35" s="22"/>
      <c r="C35" s="22"/>
      <c r="D35" s="10"/>
      <c r="E35" s="48"/>
      <c r="F35" s="15"/>
      <c r="G35" s="15"/>
      <c r="H35" s="15"/>
    </row>
    <row r="36" spans="1:8" ht="21.75" customHeight="1">
      <c r="A36" s="22"/>
      <c r="B36" s="22"/>
      <c r="C36" s="22"/>
      <c r="D36" s="10"/>
      <c r="E36" s="48"/>
      <c r="F36" s="15"/>
      <c r="G36" s="15"/>
      <c r="H36" s="15"/>
    </row>
    <row r="37" spans="1:8" ht="21.75" customHeight="1">
      <c r="A37" s="22"/>
      <c r="B37" s="22"/>
      <c r="C37" s="22"/>
      <c r="D37" s="10"/>
      <c r="E37" s="48"/>
      <c r="F37" s="15"/>
      <c r="G37" s="15"/>
      <c r="H37" s="15"/>
    </row>
    <row r="38" spans="1:8" ht="21.75" customHeight="1">
      <c r="A38" s="22"/>
      <c r="B38" s="22"/>
      <c r="C38" s="22"/>
      <c r="D38" s="10"/>
      <c r="E38" s="48"/>
      <c r="F38" s="15"/>
      <c r="G38" s="15"/>
      <c r="H38" s="15"/>
    </row>
    <row r="39" spans="1:8" ht="21.75" customHeight="1">
      <c r="A39" s="22"/>
      <c r="B39" s="22"/>
      <c r="C39" s="22"/>
      <c r="D39" s="10"/>
      <c r="E39" s="48"/>
      <c r="F39" s="15"/>
      <c r="G39" s="15"/>
      <c r="H39" s="15"/>
    </row>
    <row r="40" spans="1:8" ht="21.75" customHeight="1">
      <c r="A40" s="22"/>
      <c r="B40" s="22"/>
      <c r="C40" s="22"/>
      <c r="D40" s="10"/>
      <c r="E40" s="48"/>
      <c r="F40" s="15"/>
      <c r="G40" s="15"/>
      <c r="H40" s="15"/>
    </row>
    <row r="41" spans="1:8" ht="3" customHeight="1">
      <c r="A41" s="22"/>
      <c r="B41" s="22"/>
      <c r="C41" s="22"/>
      <c r="D41" s="10"/>
      <c r="E41" s="48"/>
      <c r="F41" s="15"/>
      <c r="G41" s="15"/>
      <c r="H41" s="15"/>
    </row>
    <row r="42" spans="1:8" ht="21.75" customHeight="1">
      <c r="A42" s="30" t="str">
        <f>'[1]2-3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30"/>
      <c r="C42" s="30"/>
      <c r="D42" s="30"/>
      <c r="E42" s="30"/>
      <c r="F42" s="30"/>
      <c r="G42" s="30"/>
      <c r="H42" s="30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718C-52F8-4111-8134-4646792EA35A}">
  <dimension ref="A1:H42"/>
  <sheetViews>
    <sheetView topLeftCell="A24" zoomScaleNormal="100" zoomScaleSheetLayoutView="100" workbookViewId="0">
      <selection activeCell="J33" sqref="J33"/>
    </sheetView>
  </sheetViews>
  <sheetFormatPr defaultColWidth="10.140625" defaultRowHeight="15" customHeight="1"/>
  <cols>
    <col min="1" max="2" width="1.7109375" style="4" customWidth="1"/>
    <col min="3" max="3" width="39.7109375" style="4" customWidth="1"/>
    <col min="4" max="4" width="9.42578125" style="4" customWidth="1"/>
    <col min="5" max="5" width="1.42578125" style="4" customWidth="1"/>
    <col min="6" max="6" width="16.7109375" style="4" customWidth="1"/>
    <col min="7" max="7" width="1.42578125" style="4" customWidth="1"/>
    <col min="8" max="8" width="16.7109375" style="4" customWidth="1"/>
    <col min="9" max="16384" width="10.140625" style="4"/>
  </cols>
  <sheetData>
    <row r="1" spans="1:8" ht="21.75" customHeight="1">
      <c r="A1" s="88" t="s">
        <v>0</v>
      </c>
      <c r="B1" s="89"/>
      <c r="C1" s="89"/>
      <c r="D1" s="89"/>
      <c r="E1" s="89"/>
      <c r="F1" s="89"/>
      <c r="G1" s="89"/>
      <c r="H1" s="89"/>
    </row>
    <row r="2" spans="1:8" ht="21.75" customHeight="1">
      <c r="A2" s="90" t="s">
        <v>57</v>
      </c>
      <c r="B2" s="89"/>
      <c r="C2" s="89"/>
      <c r="D2" s="89"/>
      <c r="E2" s="89"/>
      <c r="F2" s="89"/>
      <c r="G2" s="89"/>
      <c r="H2" s="89"/>
    </row>
    <row r="3" spans="1:8" ht="21.75" customHeight="1">
      <c r="A3" s="91" t="s">
        <v>74</v>
      </c>
      <c r="B3" s="92"/>
      <c r="C3" s="92"/>
      <c r="D3" s="92"/>
      <c r="E3" s="92"/>
      <c r="F3" s="92"/>
      <c r="G3" s="92"/>
      <c r="H3" s="92"/>
    </row>
    <row r="4" spans="1:8" ht="21.75" customHeight="1">
      <c r="A4" s="3"/>
      <c r="B4" s="3"/>
      <c r="C4" s="3"/>
      <c r="D4" s="3"/>
      <c r="E4" s="3"/>
      <c r="F4" s="3"/>
      <c r="G4" s="3"/>
      <c r="H4" s="3"/>
    </row>
    <row r="5" spans="1:8" ht="21.75" customHeight="1">
      <c r="A5" s="3"/>
      <c r="B5" s="3"/>
      <c r="C5" s="3"/>
      <c r="D5" s="8"/>
      <c r="E5" s="8"/>
      <c r="F5" s="9" t="s">
        <v>3</v>
      </c>
      <c r="G5" s="9"/>
      <c r="H5" s="9" t="s">
        <v>3</v>
      </c>
    </row>
    <row r="6" spans="1:8" ht="21.75" customHeight="1">
      <c r="A6" s="3"/>
      <c r="B6" s="3"/>
      <c r="C6" s="3"/>
      <c r="D6" s="8"/>
      <c r="E6" s="8"/>
      <c r="F6" s="11" t="s">
        <v>5</v>
      </c>
      <c r="G6" s="3"/>
      <c r="H6" s="11" t="s">
        <v>5</v>
      </c>
    </row>
    <row r="7" spans="1:8" ht="21.75" customHeight="1">
      <c r="A7" s="12"/>
      <c r="B7" s="12"/>
      <c r="C7" s="12"/>
      <c r="D7" s="8"/>
      <c r="E7" s="8"/>
      <c r="F7" s="9" t="s">
        <v>7</v>
      </c>
      <c r="G7" s="13"/>
      <c r="H7" s="9" t="s">
        <v>8</v>
      </c>
    </row>
    <row r="8" spans="1:8" ht="21.75" customHeight="1">
      <c r="A8" s="10"/>
      <c r="B8" s="10"/>
      <c r="C8" s="10"/>
      <c r="D8" s="44" t="s">
        <v>9</v>
      </c>
      <c r="E8" s="8"/>
      <c r="F8" s="14" t="s">
        <v>10</v>
      </c>
      <c r="G8" s="15"/>
      <c r="H8" s="14" t="s">
        <v>10</v>
      </c>
    </row>
    <row r="9" spans="1:8" ht="7.5" customHeight="1">
      <c r="A9" s="45"/>
      <c r="B9" s="45"/>
      <c r="C9" s="45"/>
      <c r="D9" s="12"/>
      <c r="E9" s="10"/>
      <c r="F9" s="36"/>
      <c r="G9" s="15"/>
      <c r="H9" s="13"/>
    </row>
    <row r="10" spans="1:8" ht="21.75" customHeight="1">
      <c r="A10" s="10" t="s">
        <v>59</v>
      </c>
      <c r="B10" s="10"/>
      <c r="C10" s="10"/>
      <c r="D10" s="10"/>
      <c r="E10" s="21"/>
      <c r="F10" s="17">
        <v>435229</v>
      </c>
      <c r="G10" s="18"/>
      <c r="H10" s="18">
        <v>385269</v>
      </c>
    </row>
    <row r="11" spans="1:8" ht="21.75" customHeight="1">
      <c r="A11" s="22" t="s">
        <v>60</v>
      </c>
      <c r="B11" s="22"/>
      <c r="C11" s="22"/>
      <c r="D11" s="10"/>
      <c r="E11" s="21"/>
      <c r="F11" s="25">
        <v>-335777</v>
      </c>
      <c r="G11" s="18"/>
      <c r="H11" s="26">
        <v>-338403</v>
      </c>
    </row>
    <row r="12" spans="1:8" ht="7.5" customHeight="1">
      <c r="A12" s="10"/>
      <c r="B12" s="10"/>
      <c r="C12" s="10"/>
      <c r="D12" s="10"/>
      <c r="E12" s="21"/>
      <c r="F12" s="17"/>
      <c r="G12" s="18"/>
      <c r="H12" s="18"/>
    </row>
    <row r="13" spans="1:8" ht="21.75" customHeight="1">
      <c r="A13" s="45" t="s">
        <v>61</v>
      </c>
      <c r="B13" s="45"/>
      <c r="C13" s="45"/>
      <c r="D13" s="10"/>
      <c r="E13" s="16"/>
      <c r="F13" s="17">
        <f>SUM(F10:F11)</f>
        <v>99452</v>
      </c>
      <c r="G13" s="15"/>
      <c r="H13" s="18">
        <f>SUM(H10:H11)</f>
        <v>46866</v>
      </c>
    </row>
    <row r="14" spans="1:8" ht="21.75" customHeight="1">
      <c r="A14" s="10" t="s">
        <v>62</v>
      </c>
      <c r="B14" s="10"/>
      <c r="C14" s="10"/>
      <c r="D14" s="10"/>
      <c r="E14" s="21"/>
      <c r="F14" s="17">
        <v>6553</v>
      </c>
      <c r="G14" s="18"/>
      <c r="H14" s="18">
        <v>3759</v>
      </c>
    </row>
    <row r="15" spans="1:8" ht="21.75" customHeight="1">
      <c r="A15" s="22" t="s">
        <v>63</v>
      </c>
      <c r="B15" s="22"/>
      <c r="C15" s="22"/>
      <c r="D15" s="10"/>
      <c r="E15" s="21"/>
      <c r="F15" s="17">
        <v>-14335</v>
      </c>
      <c r="G15" s="18"/>
      <c r="H15" s="18">
        <v>-12994</v>
      </c>
    </row>
    <row r="16" spans="1:8" ht="21.75" customHeight="1">
      <c r="A16" s="22" t="s">
        <v>64</v>
      </c>
      <c r="B16" s="22"/>
      <c r="C16" s="22"/>
      <c r="D16" s="10"/>
      <c r="E16" s="21"/>
      <c r="F16" s="25">
        <v>-55984</v>
      </c>
      <c r="G16" s="18"/>
      <c r="H16" s="26">
        <v>-57661</v>
      </c>
    </row>
    <row r="17" spans="1:8" ht="7.5" customHeight="1">
      <c r="A17" s="22"/>
      <c r="B17" s="22"/>
      <c r="C17" s="22"/>
      <c r="D17" s="10"/>
      <c r="E17" s="21"/>
      <c r="F17" s="17"/>
      <c r="G17" s="18"/>
      <c r="H17" s="18"/>
    </row>
    <row r="18" spans="1:8" ht="21.75" customHeight="1">
      <c r="A18" s="6" t="s">
        <v>65</v>
      </c>
      <c r="B18" s="22"/>
      <c r="C18" s="22"/>
      <c r="D18" s="10"/>
      <c r="E18" s="21"/>
      <c r="F18" s="17"/>
      <c r="G18" s="18"/>
      <c r="H18" s="18"/>
    </row>
    <row r="19" spans="1:8" ht="21.75" customHeight="1">
      <c r="A19" s="6"/>
      <c r="B19" s="6" t="s">
        <v>66</v>
      </c>
      <c r="C19" s="22"/>
      <c r="D19" s="10"/>
      <c r="E19" s="21"/>
      <c r="F19" s="17">
        <f>SUM(F13:F16)</f>
        <v>35686</v>
      </c>
      <c r="G19" s="18"/>
      <c r="H19" s="18">
        <f>SUM(H13:H16)</f>
        <v>-20030</v>
      </c>
    </row>
    <row r="20" spans="1:8" ht="21.75" customHeight="1">
      <c r="A20" s="10" t="s">
        <v>67</v>
      </c>
      <c r="B20" s="10"/>
      <c r="C20" s="10"/>
      <c r="D20" s="10"/>
      <c r="E20" s="16"/>
      <c r="F20" s="25">
        <v>-1123</v>
      </c>
      <c r="G20" s="15"/>
      <c r="H20" s="26">
        <v>-1036</v>
      </c>
    </row>
    <row r="21" spans="1:8" ht="7.5" customHeight="1">
      <c r="A21" s="22"/>
      <c r="B21" s="22"/>
      <c r="C21" s="22"/>
      <c r="D21" s="10"/>
      <c r="E21" s="21"/>
      <c r="F21" s="17"/>
      <c r="G21" s="18"/>
      <c r="H21" s="18"/>
    </row>
    <row r="22" spans="1:8" ht="21.75" customHeight="1">
      <c r="A22" s="45" t="s">
        <v>68</v>
      </c>
      <c r="B22" s="45"/>
      <c r="C22" s="45"/>
      <c r="D22" s="10"/>
      <c r="E22" s="16"/>
      <c r="F22" s="37">
        <f>SUM(F18:F20)</f>
        <v>34563</v>
      </c>
      <c r="G22" s="15"/>
      <c r="H22" s="15">
        <f>SUM(H18:H20)</f>
        <v>-21066</v>
      </c>
    </row>
    <row r="23" spans="1:8" ht="21.75" customHeight="1">
      <c r="A23" s="10" t="s">
        <v>69</v>
      </c>
      <c r="B23" s="10"/>
      <c r="C23" s="10"/>
      <c r="D23" s="12">
        <v>13</v>
      </c>
      <c r="E23" s="16"/>
      <c r="F23" s="25">
        <v>-391</v>
      </c>
      <c r="G23" s="15"/>
      <c r="H23" s="26">
        <v>-1055</v>
      </c>
    </row>
    <row r="24" spans="1:8" ht="7.5" customHeight="1">
      <c r="A24" s="10"/>
      <c r="B24" s="10"/>
      <c r="C24" s="10"/>
      <c r="D24" s="12"/>
      <c r="E24" s="16"/>
      <c r="F24" s="17"/>
      <c r="G24" s="15"/>
      <c r="H24" s="18"/>
    </row>
    <row r="25" spans="1:8" ht="21.75" customHeight="1">
      <c r="A25" s="3" t="s">
        <v>70</v>
      </c>
      <c r="B25" s="3"/>
      <c r="C25" s="3"/>
      <c r="D25" s="12"/>
      <c r="E25" s="16"/>
      <c r="F25" s="34">
        <f>SUM(F22:F23)</f>
        <v>34172</v>
      </c>
      <c r="G25" s="15"/>
      <c r="H25" s="35">
        <f>SUM(H22:H23)</f>
        <v>-22121</v>
      </c>
    </row>
    <row r="26" spans="1:8" ht="21.75" customHeight="1">
      <c r="A26" s="3"/>
      <c r="B26" s="3"/>
      <c r="C26" s="3"/>
      <c r="D26" s="12"/>
      <c r="E26" s="16"/>
      <c r="F26" s="37"/>
      <c r="G26" s="15"/>
      <c r="H26" s="15"/>
    </row>
    <row r="27" spans="1:8" ht="21.75" customHeight="1" thickBot="1">
      <c r="A27" s="3" t="s">
        <v>71</v>
      </c>
      <c r="B27" s="3"/>
      <c r="C27" s="3"/>
      <c r="D27" s="12"/>
      <c r="E27" s="16"/>
      <c r="F27" s="46">
        <f>SUM(F25)</f>
        <v>34172</v>
      </c>
      <c r="G27" s="15"/>
      <c r="H27" s="47">
        <f>SUM(H25)</f>
        <v>-22121</v>
      </c>
    </row>
    <row r="28" spans="1:8" ht="21.75" customHeight="1" thickTop="1">
      <c r="A28" s="3"/>
      <c r="B28" s="3"/>
      <c r="C28" s="3"/>
      <c r="D28" s="12"/>
      <c r="E28" s="16"/>
      <c r="F28" s="37"/>
      <c r="G28" s="15"/>
      <c r="H28" s="15"/>
    </row>
    <row r="29" spans="1:8" ht="21.75" customHeight="1">
      <c r="A29" s="45" t="s">
        <v>72</v>
      </c>
      <c r="B29" s="45"/>
      <c r="C29" s="45"/>
      <c r="D29" s="12"/>
      <c r="E29" s="10"/>
      <c r="F29" s="37"/>
      <c r="G29" s="15"/>
      <c r="H29" s="15"/>
    </row>
    <row r="30" spans="1:8" ht="7.5" customHeight="1">
      <c r="A30" s="22"/>
      <c r="B30" s="22"/>
      <c r="C30" s="22"/>
      <c r="D30" s="10"/>
      <c r="E30" s="21"/>
      <c r="F30" s="17"/>
      <c r="G30" s="18"/>
      <c r="H30" s="18"/>
    </row>
    <row r="31" spans="1:8" ht="21.75" customHeight="1" thickBot="1">
      <c r="A31" s="10" t="s">
        <v>73</v>
      </c>
      <c r="B31" s="22"/>
      <c r="C31" s="22"/>
      <c r="D31" s="10"/>
      <c r="E31" s="48"/>
      <c r="F31" s="49">
        <f>F27/1200000</f>
        <v>2.8476666666666667E-2</v>
      </c>
      <c r="G31" s="15"/>
      <c r="H31" s="50">
        <f>H27/1200000</f>
        <v>-1.8434166666666668E-2</v>
      </c>
    </row>
    <row r="32" spans="1:8" ht="21.75" customHeight="1" thickTop="1">
      <c r="A32" s="22"/>
      <c r="B32" s="22"/>
      <c r="C32" s="22"/>
      <c r="D32" s="10"/>
      <c r="E32" s="48"/>
      <c r="F32" s="15"/>
      <c r="G32" s="15"/>
      <c r="H32" s="15"/>
    </row>
    <row r="33" spans="1:8" ht="21.75" customHeight="1">
      <c r="A33" s="22"/>
      <c r="B33" s="22"/>
      <c r="C33" s="22"/>
      <c r="D33" s="10"/>
      <c r="E33" s="48"/>
      <c r="F33" s="86"/>
      <c r="G33" s="15"/>
      <c r="H33" s="15"/>
    </row>
    <row r="34" spans="1:8" ht="21.75" customHeight="1">
      <c r="A34" s="22"/>
      <c r="B34" s="22"/>
      <c r="C34" s="22"/>
      <c r="D34" s="10"/>
      <c r="E34" s="48"/>
      <c r="F34" s="15"/>
      <c r="G34" s="15"/>
      <c r="H34" s="15"/>
    </row>
    <row r="35" spans="1:8" ht="21.75" customHeight="1">
      <c r="A35" s="22"/>
      <c r="B35" s="22"/>
      <c r="C35" s="22"/>
      <c r="D35" s="10"/>
      <c r="E35" s="48"/>
      <c r="F35" s="15"/>
      <c r="G35" s="15"/>
      <c r="H35" s="15"/>
    </row>
    <row r="36" spans="1:8" ht="21.75" customHeight="1">
      <c r="A36" s="22"/>
      <c r="B36" s="22"/>
      <c r="C36" s="22"/>
      <c r="D36" s="10"/>
      <c r="E36" s="48"/>
      <c r="F36" s="15"/>
      <c r="G36" s="15"/>
      <c r="H36" s="15"/>
    </row>
    <row r="37" spans="1:8" ht="21.75" customHeight="1">
      <c r="A37" s="22"/>
      <c r="B37" s="22"/>
      <c r="C37" s="22"/>
      <c r="D37" s="10"/>
      <c r="E37" s="48"/>
      <c r="F37" s="15"/>
      <c r="G37" s="15"/>
      <c r="H37" s="15"/>
    </row>
    <row r="38" spans="1:8" ht="21.75" customHeight="1">
      <c r="A38" s="22"/>
      <c r="B38" s="22"/>
      <c r="C38" s="22"/>
      <c r="D38" s="10"/>
      <c r="E38" s="48"/>
      <c r="F38" s="15"/>
      <c r="G38" s="15"/>
      <c r="H38" s="15"/>
    </row>
    <row r="39" spans="1:8" ht="21.75" customHeight="1">
      <c r="A39" s="22"/>
      <c r="B39" s="22"/>
      <c r="C39" s="22"/>
      <c r="D39" s="10"/>
      <c r="E39" s="48"/>
      <c r="F39" s="15"/>
      <c r="G39" s="15"/>
      <c r="H39" s="15"/>
    </row>
    <row r="40" spans="1:8" ht="21.75" customHeight="1">
      <c r="A40" s="22"/>
      <c r="B40" s="22"/>
      <c r="C40" s="22"/>
      <c r="D40" s="10"/>
      <c r="E40" s="48"/>
      <c r="F40" s="15"/>
      <c r="G40" s="15"/>
      <c r="H40" s="15"/>
    </row>
    <row r="41" spans="1:8" ht="3.75" customHeight="1">
      <c r="A41" s="22"/>
      <c r="B41" s="22"/>
      <c r="C41" s="22"/>
      <c r="D41" s="10"/>
      <c r="E41" s="48"/>
      <c r="F41" s="15"/>
      <c r="G41" s="15"/>
      <c r="H41" s="15"/>
    </row>
    <row r="42" spans="1:8" ht="21.75" customHeight="1">
      <c r="A42" s="30" t="str">
        <f>+'PL4 (3m)'!A42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30"/>
      <c r="C42" s="30"/>
      <c r="D42" s="30"/>
      <c r="E42" s="30"/>
      <c r="F42" s="30"/>
      <c r="G42" s="30"/>
      <c r="H42" s="30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94F9-F407-4E83-ABFE-E815D11A2CA3}">
  <dimension ref="A1:L28"/>
  <sheetViews>
    <sheetView topLeftCell="A9" zoomScaleNormal="100" workbookViewId="0">
      <selection activeCell="O21" sqref="O21"/>
    </sheetView>
  </sheetViews>
  <sheetFormatPr defaultColWidth="10.140625" defaultRowHeight="15" customHeight="1"/>
  <cols>
    <col min="1" max="2" width="1.42578125" style="4" customWidth="1"/>
    <col min="3" max="3" width="54.42578125" style="4" customWidth="1"/>
    <col min="4" max="4" width="13.7109375" style="4" customWidth="1"/>
    <col min="5" max="5" width="1.42578125" style="4" customWidth="1"/>
    <col min="6" max="6" width="13.7109375" style="4" customWidth="1"/>
    <col min="7" max="7" width="1.42578125" style="4" customWidth="1"/>
    <col min="8" max="8" width="18.140625" style="4" customWidth="1"/>
    <col min="9" max="9" width="1.42578125" style="4" customWidth="1"/>
    <col min="10" max="10" width="13.5703125" style="4" customWidth="1"/>
    <col min="11" max="11" width="1.42578125" style="4" customWidth="1"/>
    <col min="12" max="12" width="14.42578125" style="4" customWidth="1"/>
    <col min="13" max="16384" width="10.140625" style="4"/>
  </cols>
  <sheetData>
    <row r="1" spans="1:12" ht="21.75" customHeight="1">
      <c r="A1" s="93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21.75" customHeight="1">
      <c r="A2" s="93" t="s">
        <v>75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21.75" customHeight="1">
      <c r="A3" s="91" t="str">
        <f>'PL5 (9m)'!A3</f>
        <v>สำหรับรอบระยะเวลาเก้าเดือนสิ้นสุดวันที่ 30 กันยายน พ.ศ. 2567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21.75" customHeight="1">
      <c r="A4" s="5"/>
      <c r="B4" s="5"/>
      <c r="C4" s="5"/>
      <c r="D4" s="18"/>
      <c r="E4" s="18"/>
      <c r="F4" s="18"/>
      <c r="G4" s="18"/>
      <c r="H4" s="18"/>
      <c r="I4" s="18"/>
      <c r="J4" s="18"/>
      <c r="K4" s="18"/>
      <c r="L4" s="18"/>
    </row>
    <row r="5" spans="1:12" ht="21.75" customHeight="1">
      <c r="A5" s="5"/>
      <c r="B5" s="5"/>
      <c r="C5" s="5"/>
      <c r="D5" s="9"/>
      <c r="E5" s="9"/>
      <c r="F5" s="9"/>
      <c r="G5" s="9"/>
      <c r="H5" s="94" t="s">
        <v>52</v>
      </c>
      <c r="I5" s="92"/>
      <c r="J5" s="92"/>
      <c r="K5" s="9"/>
      <c r="L5" s="9"/>
    </row>
    <row r="6" spans="1:12" ht="21.75" customHeight="1">
      <c r="A6" s="41"/>
      <c r="B6" s="41"/>
      <c r="C6" s="41"/>
      <c r="D6" s="9" t="s">
        <v>76</v>
      </c>
      <c r="E6" s="9"/>
      <c r="F6" s="9" t="s">
        <v>77</v>
      </c>
      <c r="G6" s="9"/>
      <c r="H6" s="9" t="s">
        <v>78</v>
      </c>
      <c r="I6" s="9"/>
      <c r="J6" s="9" t="s">
        <v>79</v>
      </c>
      <c r="K6" s="9"/>
      <c r="L6" s="9" t="s">
        <v>80</v>
      </c>
    </row>
    <row r="7" spans="1:12" ht="21.75" customHeight="1">
      <c r="A7" s="41"/>
      <c r="B7" s="41"/>
      <c r="C7" s="41"/>
      <c r="D7" s="9" t="s">
        <v>81</v>
      </c>
      <c r="E7" s="9"/>
      <c r="F7" s="9" t="s">
        <v>82</v>
      </c>
      <c r="G7" s="9"/>
      <c r="H7" s="9" t="s">
        <v>83</v>
      </c>
      <c r="I7" s="9"/>
      <c r="J7" s="9" t="s">
        <v>84</v>
      </c>
      <c r="K7" s="9"/>
      <c r="L7" s="9" t="s">
        <v>45</v>
      </c>
    </row>
    <row r="8" spans="1:12" ht="21.75" customHeight="1">
      <c r="A8" s="41"/>
      <c r="B8" s="41"/>
      <c r="C8" s="41"/>
      <c r="D8" s="14" t="s">
        <v>10</v>
      </c>
      <c r="E8" s="9"/>
      <c r="F8" s="14" t="s">
        <v>10</v>
      </c>
      <c r="G8" s="9"/>
      <c r="H8" s="14" t="s">
        <v>10</v>
      </c>
      <c r="I8" s="9"/>
      <c r="J8" s="14" t="s">
        <v>10</v>
      </c>
      <c r="K8" s="9"/>
      <c r="L8" s="14" t="s">
        <v>10</v>
      </c>
    </row>
    <row r="9" spans="1:12" ht="7.5" customHeight="1">
      <c r="A9" s="41"/>
      <c r="B9" s="41"/>
      <c r="C9" s="41"/>
      <c r="D9" s="18"/>
      <c r="E9" s="18"/>
      <c r="F9" s="18"/>
      <c r="G9" s="18"/>
      <c r="H9" s="18"/>
      <c r="I9" s="18"/>
      <c r="J9" s="18"/>
      <c r="K9" s="18"/>
      <c r="L9" s="18"/>
    </row>
    <row r="10" spans="1:12" ht="21.75" customHeight="1">
      <c r="A10" s="19" t="s">
        <v>128</v>
      </c>
      <c r="B10" s="19"/>
      <c r="C10" s="19"/>
      <c r="D10" s="18">
        <v>300000</v>
      </c>
      <c r="E10" s="18"/>
      <c r="F10" s="18">
        <v>619162</v>
      </c>
      <c r="G10" s="18"/>
      <c r="H10" s="18">
        <v>30000</v>
      </c>
      <c r="I10" s="18"/>
      <c r="J10" s="18">
        <v>-142258</v>
      </c>
      <c r="K10" s="18"/>
      <c r="L10" s="18">
        <f t="shared" ref="L10:L11" si="0">SUM(D10:K10)</f>
        <v>806904</v>
      </c>
    </row>
    <row r="11" spans="1:12" ht="21.75" customHeight="1">
      <c r="A11" s="5" t="s">
        <v>85</v>
      </c>
      <c r="B11" s="42"/>
      <c r="C11" s="19"/>
      <c r="D11" s="26">
        <v>0</v>
      </c>
      <c r="E11" s="18"/>
      <c r="F11" s="26">
        <v>0</v>
      </c>
      <c r="G11" s="18"/>
      <c r="H11" s="26">
        <v>0</v>
      </c>
      <c r="I11" s="18"/>
      <c r="J11" s="26">
        <v>-22121</v>
      </c>
      <c r="K11" s="18"/>
      <c r="L11" s="26">
        <f t="shared" si="0"/>
        <v>-22121</v>
      </c>
    </row>
    <row r="12" spans="1:12" ht="7.5" customHeight="1">
      <c r="A12" s="42"/>
      <c r="B12" s="42"/>
      <c r="C12" s="19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.75" customHeight="1" thickBot="1">
      <c r="A13" s="19" t="s">
        <v>129</v>
      </c>
      <c r="B13" s="19"/>
      <c r="C13" s="19"/>
      <c r="D13" s="40">
        <f>SUM(D10:D11)</f>
        <v>300000</v>
      </c>
      <c r="E13" s="18"/>
      <c r="F13" s="40">
        <f>SUM(F10:F11)</f>
        <v>619162</v>
      </c>
      <c r="G13" s="18"/>
      <c r="H13" s="40">
        <f>SUM(H10:H11)</f>
        <v>30000</v>
      </c>
      <c r="I13" s="18"/>
      <c r="J13" s="40">
        <f>SUM(J10:J11)</f>
        <v>-164379</v>
      </c>
      <c r="K13" s="18"/>
      <c r="L13" s="40">
        <f>SUM(L10:L11)</f>
        <v>784783</v>
      </c>
    </row>
    <row r="14" spans="1:12" ht="21.75" customHeight="1" thickTop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21.75" customHeight="1">
      <c r="A15" s="19" t="s">
        <v>130</v>
      </c>
      <c r="B15" s="19"/>
      <c r="C15" s="19"/>
      <c r="D15" s="17">
        <v>300000</v>
      </c>
      <c r="E15" s="18"/>
      <c r="F15" s="17">
        <v>619162</v>
      </c>
      <c r="G15" s="18"/>
      <c r="H15" s="17">
        <v>30000</v>
      </c>
      <c r="I15" s="18"/>
      <c r="J15" s="17">
        <v>-158027</v>
      </c>
      <c r="K15" s="18"/>
      <c r="L15" s="17">
        <v>791135</v>
      </c>
    </row>
    <row r="16" spans="1:12" ht="21.75" customHeight="1">
      <c r="A16" s="5" t="s">
        <v>86</v>
      </c>
      <c r="B16" s="42"/>
      <c r="C16" s="19"/>
      <c r="D16" s="25">
        <v>0</v>
      </c>
      <c r="E16" s="18"/>
      <c r="F16" s="25">
        <v>0</v>
      </c>
      <c r="G16" s="18"/>
      <c r="H16" s="25">
        <v>0</v>
      </c>
      <c r="I16" s="18"/>
      <c r="J16" s="25">
        <f>'PL5 (9m)'!F27</f>
        <v>34172</v>
      </c>
      <c r="K16" s="18"/>
      <c r="L16" s="25">
        <f>SUM(D16:J16)</f>
        <v>34172</v>
      </c>
    </row>
    <row r="17" spans="1:12" ht="7.5" customHeight="1">
      <c r="A17" s="42"/>
      <c r="B17" s="42"/>
      <c r="C17" s="19"/>
      <c r="D17" s="17"/>
      <c r="E17" s="18"/>
      <c r="F17" s="17"/>
      <c r="G17" s="18"/>
      <c r="H17" s="17"/>
      <c r="I17" s="18"/>
      <c r="J17" s="17"/>
      <c r="K17" s="18"/>
      <c r="L17" s="17"/>
    </row>
    <row r="18" spans="1:12" ht="21.75" customHeight="1" thickBot="1">
      <c r="A18" s="19" t="s">
        <v>131</v>
      </c>
      <c r="B18" s="19"/>
      <c r="C18" s="19"/>
      <c r="D18" s="39">
        <f>SUM(D15:D16)</f>
        <v>300000</v>
      </c>
      <c r="E18" s="18"/>
      <c r="F18" s="39">
        <f>SUM(F15:F16)</f>
        <v>619162</v>
      </c>
      <c r="G18" s="18"/>
      <c r="H18" s="39">
        <f>SUM(H15:H16)</f>
        <v>30000</v>
      </c>
      <c r="I18" s="18"/>
      <c r="J18" s="39">
        <f>SUM(J15:J16)</f>
        <v>-123855</v>
      </c>
      <c r="K18" s="18"/>
      <c r="L18" s="39">
        <f>SUM(L15:L16)</f>
        <v>825307</v>
      </c>
    </row>
    <row r="19" spans="1:12" ht="21.75" customHeight="1" thickTop="1">
      <c r="A19" s="19"/>
      <c r="B19" s="19"/>
      <c r="C19" s="19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21.75" customHeight="1">
      <c r="A20" s="19"/>
      <c r="B20" s="19"/>
      <c r="C20" s="19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21.75" customHeight="1">
      <c r="A21" s="19"/>
      <c r="B21" s="19"/>
      <c r="C21" s="19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21.75" customHeight="1">
      <c r="A22" s="19"/>
      <c r="B22" s="19"/>
      <c r="C22" s="19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21.75" customHeight="1">
      <c r="A23" s="19"/>
      <c r="B23" s="19"/>
      <c r="C23" s="19"/>
      <c r="D23" s="18"/>
      <c r="E23" s="18"/>
      <c r="F23" s="18"/>
      <c r="G23" s="18"/>
      <c r="H23" s="18"/>
      <c r="I23" s="18"/>
      <c r="J23" s="18"/>
      <c r="K23" s="18"/>
      <c r="L23" s="18"/>
    </row>
    <row r="24" spans="1:12" ht="21.75" customHeight="1">
      <c r="A24" s="19"/>
      <c r="B24" s="19"/>
      <c r="C24" s="19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21.75" customHeight="1">
      <c r="A25" s="19"/>
      <c r="B25" s="19"/>
      <c r="C25" s="19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21.75" customHeight="1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2.1" customHeight="1">
      <c r="A27" s="5"/>
      <c r="B27" s="5"/>
      <c r="C27" s="5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21.75" customHeight="1">
      <c r="A28" s="30" t="str">
        <f>+'PL5 (9m)'!A42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43"/>
      <c r="C28" s="43"/>
      <c r="D28" s="26"/>
      <c r="E28" s="26"/>
      <c r="F28" s="26"/>
      <c r="G28" s="26"/>
      <c r="H28" s="26"/>
      <c r="I28" s="26"/>
      <c r="J28" s="26"/>
      <c r="K28" s="26"/>
      <c r="L28" s="26"/>
    </row>
  </sheetData>
  <mergeCells count="4">
    <mergeCell ref="A1:L1"/>
    <mergeCell ref="A2:L2"/>
    <mergeCell ref="A3:L3"/>
    <mergeCell ref="H5:J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4C0D-0930-4F8A-B096-C1433E606640}">
  <dimension ref="A1:H80"/>
  <sheetViews>
    <sheetView topLeftCell="A58" zoomScale="85" zoomScaleNormal="85" zoomScaleSheetLayoutView="100" workbookViewId="0">
      <selection activeCell="C73" sqref="C73"/>
    </sheetView>
  </sheetViews>
  <sheetFormatPr defaultColWidth="10.140625" defaultRowHeight="15" customHeight="1"/>
  <cols>
    <col min="1" max="2" width="1.42578125" style="87" customWidth="1"/>
    <col min="3" max="3" width="42.140625" style="87" customWidth="1"/>
    <col min="4" max="4" width="1.7109375" style="87" customWidth="1"/>
    <col min="5" max="5" width="8" style="87" customWidth="1"/>
    <col min="6" max="6" width="16.28515625" style="87" customWidth="1"/>
    <col min="7" max="7" width="1.7109375" style="87" customWidth="1"/>
    <col min="8" max="8" width="16.28515625" style="87" customWidth="1"/>
    <col min="9" max="16384" width="10.140625" style="87"/>
  </cols>
  <sheetData>
    <row r="1" spans="1:8" ht="21.75" customHeight="1">
      <c r="A1" s="88" t="s">
        <v>0</v>
      </c>
      <c r="B1" s="95"/>
      <c r="C1" s="95"/>
      <c r="D1" s="95"/>
      <c r="E1" s="95"/>
      <c r="F1" s="95"/>
      <c r="G1" s="95"/>
      <c r="H1" s="95"/>
    </row>
    <row r="2" spans="1:8" ht="21.75" customHeight="1">
      <c r="A2" s="6" t="s">
        <v>87</v>
      </c>
      <c r="B2" s="6"/>
      <c r="C2" s="6"/>
      <c r="D2" s="3"/>
      <c r="E2" s="3"/>
      <c r="F2" s="7"/>
      <c r="G2" s="7"/>
      <c r="H2" s="7"/>
    </row>
    <row r="3" spans="1:8" ht="21.75" customHeight="1">
      <c r="A3" s="91" t="str">
        <f>'PL5 (9m)'!A3</f>
        <v>สำหรับรอบระยะเวลาเก้าเดือนสิ้นสุดวันที่ 30 กันยายน พ.ศ. 2567</v>
      </c>
      <c r="B3" s="96"/>
      <c r="C3" s="96"/>
      <c r="D3" s="96"/>
      <c r="E3" s="96"/>
      <c r="F3" s="96"/>
      <c r="G3" s="96"/>
      <c r="H3" s="96"/>
    </row>
    <row r="4" spans="1:8" ht="21.75" customHeight="1">
      <c r="A4" s="3"/>
      <c r="B4" s="3"/>
      <c r="C4" s="3"/>
      <c r="D4" s="3"/>
      <c r="E4" s="3"/>
      <c r="F4" s="3"/>
      <c r="G4" s="3"/>
      <c r="H4" s="3"/>
    </row>
    <row r="5" spans="1:8" ht="21.75" customHeight="1">
      <c r="A5" s="3"/>
      <c r="B5" s="3"/>
      <c r="C5" s="3"/>
      <c r="D5" s="8"/>
      <c r="E5" s="8"/>
      <c r="F5" s="9" t="s">
        <v>3</v>
      </c>
      <c r="G5" s="3"/>
      <c r="H5" s="9" t="s">
        <v>3</v>
      </c>
    </row>
    <row r="6" spans="1:8" ht="21.75" customHeight="1">
      <c r="A6" s="3"/>
      <c r="B6" s="3"/>
      <c r="C6" s="3"/>
      <c r="D6" s="8"/>
      <c r="E6" s="8"/>
      <c r="F6" s="11" t="s">
        <v>5</v>
      </c>
      <c r="G6" s="3"/>
      <c r="H6" s="11" t="s">
        <v>5</v>
      </c>
    </row>
    <row r="7" spans="1:8" ht="21.75" customHeight="1">
      <c r="A7" s="12"/>
      <c r="B7" s="12"/>
      <c r="C7" s="12"/>
      <c r="D7" s="8"/>
      <c r="E7" s="8"/>
      <c r="F7" s="9" t="s">
        <v>7</v>
      </c>
      <c r="G7" s="13"/>
      <c r="H7" s="9" t="s">
        <v>8</v>
      </c>
    </row>
    <row r="8" spans="1:8" ht="21.75" customHeight="1">
      <c r="A8" s="10"/>
      <c r="B8" s="10"/>
      <c r="C8" s="10"/>
      <c r="D8" s="8"/>
      <c r="E8" s="8"/>
      <c r="F8" s="14" t="s">
        <v>10</v>
      </c>
      <c r="G8" s="15"/>
      <c r="H8" s="14" t="s">
        <v>10</v>
      </c>
    </row>
    <row r="9" spans="1:8" ht="8.1" customHeight="1">
      <c r="A9" s="5"/>
      <c r="B9" s="5"/>
      <c r="C9" s="16"/>
      <c r="D9" s="5"/>
      <c r="E9" s="5"/>
      <c r="F9" s="17"/>
      <c r="G9" s="18"/>
      <c r="H9" s="18"/>
    </row>
    <row r="10" spans="1:8" ht="21.75" customHeight="1">
      <c r="A10" s="19" t="s">
        <v>88</v>
      </c>
      <c r="B10" s="5"/>
      <c r="C10" s="12"/>
      <c r="D10" s="12"/>
      <c r="E10" s="12"/>
      <c r="F10" s="20"/>
      <c r="G10" s="5"/>
      <c r="H10" s="5"/>
    </row>
    <row r="11" spans="1:8" ht="21.75" customHeight="1">
      <c r="A11" s="5" t="s">
        <v>68</v>
      </c>
      <c r="B11" s="5"/>
      <c r="C11" s="21"/>
      <c r="D11" s="5"/>
      <c r="E11" s="5"/>
      <c r="F11" s="17">
        <v>34563</v>
      </c>
      <c r="G11" s="18"/>
      <c r="H11" s="18">
        <v>-21066</v>
      </c>
    </row>
    <row r="12" spans="1:8" ht="21.75" customHeight="1">
      <c r="A12" s="5" t="s">
        <v>89</v>
      </c>
      <c r="B12" s="5"/>
      <c r="C12" s="21"/>
      <c r="D12" s="5"/>
      <c r="E12" s="5"/>
      <c r="F12" s="17"/>
      <c r="G12" s="18"/>
      <c r="H12" s="18"/>
    </row>
    <row r="13" spans="1:8" ht="21.75" customHeight="1">
      <c r="A13" s="22" t="s">
        <v>90</v>
      </c>
      <c r="B13" s="5"/>
      <c r="C13" s="21"/>
      <c r="D13" s="5"/>
      <c r="E13" s="5"/>
      <c r="F13" s="17">
        <v>42424</v>
      </c>
      <c r="G13" s="18"/>
      <c r="H13" s="18">
        <v>56851</v>
      </c>
    </row>
    <row r="14" spans="1:8" ht="21.75" customHeight="1">
      <c r="A14" s="22" t="s">
        <v>91</v>
      </c>
      <c r="B14" s="5"/>
      <c r="C14" s="21"/>
      <c r="D14" s="5"/>
      <c r="E14" s="5"/>
      <c r="F14" s="17">
        <v>99</v>
      </c>
      <c r="G14" s="18"/>
      <c r="H14" s="18">
        <v>-91</v>
      </c>
    </row>
    <row r="15" spans="1:8" ht="21.75" customHeight="1">
      <c r="A15" s="22" t="s">
        <v>92</v>
      </c>
      <c r="B15" s="5"/>
      <c r="C15" s="23"/>
      <c r="D15" s="5"/>
      <c r="E15" s="5"/>
      <c r="F15" s="17">
        <v>3158</v>
      </c>
      <c r="G15" s="18"/>
      <c r="H15" s="18">
        <v>1016</v>
      </c>
    </row>
    <row r="16" spans="1:8" ht="21.75" customHeight="1">
      <c r="A16" s="22" t="s">
        <v>132</v>
      </c>
      <c r="B16" s="5"/>
      <c r="C16" s="23"/>
      <c r="D16" s="5"/>
      <c r="E16" s="5"/>
      <c r="F16" s="17">
        <v>-45</v>
      </c>
      <c r="G16" s="18"/>
      <c r="H16" s="18">
        <v>-190</v>
      </c>
    </row>
    <row r="17" spans="1:8" ht="21.75" customHeight="1">
      <c r="A17" s="24" t="s">
        <v>133</v>
      </c>
      <c r="B17" s="5"/>
      <c r="C17" s="23"/>
      <c r="D17" s="5"/>
      <c r="E17" s="5"/>
      <c r="F17" s="17">
        <v>30</v>
      </c>
      <c r="G17" s="18"/>
      <c r="H17" s="18" t="s">
        <v>93</v>
      </c>
    </row>
    <row r="18" spans="1:8" ht="21.75" customHeight="1">
      <c r="A18" s="22" t="s">
        <v>94</v>
      </c>
      <c r="B18" s="5"/>
      <c r="C18" s="21"/>
      <c r="D18" s="5"/>
      <c r="E18" s="5"/>
      <c r="F18" s="17">
        <v>1114</v>
      </c>
      <c r="G18" s="18"/>
      <c r="H18" s="18">
        <v>1087</v>
      </c>
    </row>
    <row r="19" spans="1:8" ht="21.75" customHeight="1">
      <c r="A19" s="22" t="s">
        <v>95</v>
      </c>
      <c r="B19" s="5"/>
      <c r="C19" s="21"/>
      <c r="D19" s="5"/>
      <c r="E19" s="5"/>
      <c r="F19" s="17">
        <v>-42</v>
      </c>
      <c r="G19" s="18"/>
      <c r="H19" s="18">
        <v>-114</v>
      </c>
    </row>
    <row r="20" spans="1:8" ht="21.75" customHeight="1">
      <c r="A20" s="5" t="s">
        <v>96</v>
      </c>
      <c r="B20" s="5"/>
      <c r="C20" s="21"/>
      <c r="D20" s="5"/>
      <c r="E20" s="5"/>
      <c r="F20" s="17">
        <v>-4427</v>
      </c>
      <c r="G20" s="18"/>
      <c r="H20" s="18">
        <v>-3271</v>
      </c>
    </row>
    <row r="21" spans="1:8" ht="21.75" customHeight="1">
      <c r="A21" s="5" t="s">
        <v>97</v>
      </c>
      <c r="B21" s="5"/>
      <c r="C21" s="21"/>
      <c r="D21" s="5"/>
      <c r="E21" s="5"/>
      <c r="F21" s="25">
        <v>1123</v>
      </c>
      <c r="G21" s="18"/>
      <c r="H21" s="26">
        <v>1036</v>
      </c>
    </row>
    <row r="22" spans="1:8" ht="7.9" customHeight="1">
      <c r="A22" s="5"/>
      <c r="B22" s="5"/>
      <c r="C22" s="21"/>
      <c r="D22" s="5"/>
      <c r="E22" s="5"/>
      <c r="F22" s="17"/>
      <c r="G22" s="18"/>
      <c r="H22" s="18"/>
    </row>
    <row r="23" spans="1:8" ht="21.75" customHeight="1">
      <c r="A23" s="19" t="s">
        <v>98</v>
      </c>
      <c r="B23" s="5"/>
      <c r="C23" s="21"/>
      <c r="D23" s="5"/>
      <c r="E23" s="5"/>
      <c r="F23" s="17"/>
      <c r="G23" s="18"/>
      <c r="H23" s="18"/>
    </row>
    <row r="24" spans="1:8" ht="21.75" customHeight="1">
      <c r="A24" s="19"/>
      <c r="B24" s="19" t="s">
        <v>99</v>
      </c>
      <c r="C24" s="21"/>
      <c r="D24" s="5"/>
      <c r="E24" s="5"/>
      <c r="F24" s="17">
        <f>SUM(F11:F21)</f>
        <v>77997</v>
      </c>
      <c r="G24" s="18"/>
      <c r="H24" s="18">
        <f>SUM(H11:H21)</f>
        <v>35258</v>
      </c>
    </row>
    <row r="25" spans="1:8" ht="21.75" customHeight="1">
      <c r="A25" s="19" t="s">
        <v>100</v>
      </c>
      <c r="B25" s="19"/>
      <c r="C25" s="21"/>
      <c r="D25" s="5"/>
      <c r="E25" s="5"/>
      <c r="F25" s="17"/>
      <c r="G25" s="18"/>
      <c r="H25" s="18"/>
    </row>
    <row r="26" spans="1:8" ht="21.75" customHeight="1">
      <c r="A26" s="5" t="s">
        <v>134</v>
      </c>
      <c r="B26" s="5"/>
      <c r="C26" s="16"/>
      <c r="D26" s="5"/>
      <c r="E26" s="5"/>
      <c r="F26" s="17">
        <v>5649</v>
      </c>
      <c r="G26" s="18"/>
      <c r="H26" s="18">
        <v>-18684</v>
      </c>
    </row>
    <row r="27" spans="1:8" ht="21.75" customHeight="1">
      <c r="A27" s="5" t="s">
        <v>101</v>
      </c>
      <c r="B27" s="5"/>
      <c r="C27" s="16"/>
      <c r="D27" s="5"/>
      <c r="E27" s="5"/>
      <c r="F27" s="17">
        <v>6620</v>
      </c>
      <c r="G27" s="18"/>
      <c r="H27" s="18">
        <v>16881</v>
      </c>
    </row>
    <row r="28" spans="1:8" ht="21.75" customHeight="1">
      <c r="A28" s="27" t="s">
        <v>102</v>
      </c>
      <c r="B28" s="5"/>
      <c r="C28" s="16"/>
      <c r="D28" s="5"/>
      <c r="E28" s="5"/>
      <c r="F28" s="17">
        <v>-674</v>
      </c>
      <c r="G28" s="18"/>
      <c r="H28" s="18">
        <v>-11231</v>
      </c>
    </row>
    <row r="29" spans="1:8" ht="21.75" customHeight="1">
      <c r="A29" s="27" t="s">
        <v>103</v>
      </c>
      <c r="B29" s="5"/>
      <c r="C29" s="16"/>
      <c r="D29" s="5"/>
      <c r="E29" s="5"/>
      <c r="F29" s="17">
        <v>-2459</v>
      </c>
      <c r="G29" s="18"/>
      <c r="H29" s="18">
        <v>10729</v>
      </c>
    </row>
    <row r="30" spans="1:8" ht="21.75" customHeight="1">
      <c r="A30" s="22" t="s">
        <v>135</v>
      </c>
      <c r="B30" s="5"/>
      <c r="C30" s="16"/>
      <c r="D30" s="5"/>
      <c r="E30" s="5"/>
      <c r="F30" s="17">
        <v>17225</v>
      </c>
      <c r="G30" s="18"/>
      <c r="H30" s="18">
        <v>-1487</v>
      </c>
    </row>
    <row r="31" spans="1:8" ht="21.75" customHeight="1">
      <c r="A31" s="5" t="s">
        <v>104</v>
      </c>
      <c r="B31" s="5"/>
      <c r="C31" s="16"/>
      <c r="D31" s="5"/>
      <c r="E31" s="5"/>
      <c r="F31" s="25">
        <v>-461</v>
      </c>
      <c r="G31" s="18"/>
      <c r="H31" s="26">
        <v>202</v>
      </c>
    </row>
    <row r="32" spans="1:8" ht="8.1" customHeight="1">
      <c r="A32" s="5"/>
      <c r="B32" s="5"/>
      <c r="C32" s="16"/>
      <c r="D32" s="5"/>
      <c r="E32" s="5"/>
      <c r="F32" s="17"/>
      <c r="G32" s="18"/>
      <c r="H32" s="18"/>
    </row>
    <row r="33" spans="1:8" ht="21.75" customHeight="1">
      <c r="A33" s="22" t="s">
        <v>105</v>
      </c>
      <c r="B33" s="5"/>
      <c r="C33" s="21"/>
      <c r="D33" s="5"/>
      <c r="E33" s="5"/>
      <c r="F33" s="17">
        <f>SUM(F24:F31)</f>
        <v>103897</v>
      </c>
      <c r="G33" s="18"/>
      <c r="H33" s="18">
        <f>SUM(H24:H31)</f>
        <v>31668</v>
      </c>
    </row>
    <row r="34" spans="1:8" ht="21.75" customHeight="1">
      <c r="A34" s="22" t="s">
        <v>106</v>
      </c>
      <c r="B34" s="5"/>
      <c r="C34" s="21"/>
      <c r="D34" s="5"/>
      <c r="E34" s="5"/>
      <c r="F34" s="25">
        <v>-11870</v>
      </c>
      <c r="G34" s="18"/>
      <c r="H34" s="26">
        <v>-10461</v>
      </c>
    </row>
    <row r="35" spans="1:8" ht="8.1" customHeight="1">
      <c r="A35" s="22"/>
      <c r="B35" s="5"/>
      <c r="C35" s="21"/>
      <c r="D35" s="5"/>
      <c r="E35" s="5"/>
      <c r="F35" s="17"/>
      <c r="G35" s="18"/>
      <c r="H35" s="18"/>
    </row>
    <row r="36" spans="1:8" ht="21.75" customHeight="1">
      <c r="A36" s="6" t="s">
        <v>107</v>
      </c>
      <c r="B36" s="5"/>
      <c r="C36" s="21"/>
      <c r="D36" s="5"/>
      <c r="E36" s="5"/>
      <c r="F36" s="25">
        <f>SUM(F33:F34)</f>
        <v>92027</v>
      </c>
      <c r="G36" s="18"/>
      <c r="H36" s="26">
        <f>SUM(H33:H34)</f>
        <v>21207</v>
      </c>
    </row>
    <row r="37" spans="1:8" ht="21.75" customHeight="1">
      <c r="A37" s="10"/>
      <c r="B37" s="10"/>
      <c r="C37" s="10"/>
      <c r="D37" s="8"/>
      <c r="E37" s="8"/>
      <c r="F37" s="9"/>
      <c r="G37" s="15"/>
      <c r="H37" s="9"/>
    </row>
    <row r="38" spans="1:8" ht="21.75" customHeight="1">
      <c r="A38" s="10"/>
      <c r="B38" s="10"/>
      <c r="C38" s="10"/>
      <c r="D38" s="8"/>
      <c r="E38" s="8"/>
      <c r="F38" s="9"/>
      <c r="G38" s="15"/>
      <c r="H38" s="9"/>
    </row>
    <row r="39" spans="1:8" ht="15.75" customHeight="1">
      <c r="A39" s="10"/>
      <c r="B39" s="10"/>
      <c r="C39" s="10"/>
      <c r="D39" s="8"/>
      <c r="E39" s="8"/>
      <c r="F39" s="9"/>
      <c r="G39" s="15"/>
      <c r="H39" s="9"/>
    </row>
    <row r="40" spans="1:8" ht="21.95" customHeight="1">
      <c r="A40" s="28" t="str">
        <f>+'6'!A28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29"/>
      <c r="C40" s="29"/>
      <c r="D40" s="30"/>
      <c r="E40" s="30"/>
      <c r="F40" s="31"/>
      <c r="G40" s="31"/>
      <c r="H40" s="31"/>
    </row>
    <row r="41" spans="1:8" ht="21.75" customHeight="1">
      <c r="A41" s="88" t="s">
        <v>0</v>
      </c>
      <c r="B41" s="95"/>
      <c r="C41" s="95"/>
      <c r="D41" s="95"/>
      <c r="E41" s="95"/>
      <c r="F41" s="95"/>
      <c r="G41" s="95"/>
      <c r="H41" s="95"/>
    </row>
    <row r="42" spans="1:8" ht="21.75" customHeight="1">
      <c r="A42" s="6" t="s">
        <v>108</v>
      </c>
      <c r="B42" s="6"/>
      <c r="C42" s="6"/>
      <c r="D42" s="3"/>
      <c r="E42" s="3"/>
      <c r="F42" s="7"/>
      <c r="G42" s="7"/>
      <c r="H42" s="7"/>
    </row>
    <row r="43" spans="1:8" ht="21.75" customHeight="1">
      <c r="A43" s="91" t="str">
        <f>A3</f>
        <v>สำหรับรอบระยะเวลาเก้าเดือนสิ้นสุดวันที่ 30 กันยายน พ.ศ. 2567</v>
      </c>
      <c r="B43" s="96"/>
      <c r="C43" s="96"/>
      <c r="D43" s="96"/>
      <c r="E43" s="96"/>
      <c r="F43" s="96"/>
      <c r="G43" s="96"/>
      <c r="H43" s="96"/>
    </row>
    <row r="44" spans="1:8" ht="21.75" customHeight="1">
      <c r="A44" s="3"/>
      <c r="B44" s="3"/>
      <c r="C44" s="3"/>
      <c r="D44" s="3"/>
      <c r="E44" s="3"/>
      <c r="F44" s="3"/>
      <c r="G44" s="3"/>
      <c r="H44" s="3"/>
    </row>
    <row r="45" spans="1:8" ht="21.75" customHeight="1">
      <c r="A45" s="3"/>
      <c r="B45" s="3"/>
      <c r="C45" s="3"/>
      <c r="D45" s="8"/>
      <c r="E45" s="8"/>
      <c r="F45" s="9" t="s">
        <v>3</v>
      </c>
      <c r="G45" s="3"/>
      <c r="H45" s="9" t="s">
        <v>3</v>
      </c>
    </row>
    <row r="46" spans="1:8" ht="21.75" customHeight="1">
      <c r="A46" s="3"/>
      <c r="B46" s="3"/>
      <c r="C46" s="3"/>
      <c r="D46" s="8"/>
      <c r="E46" s="8"/>
      <c r="F46" s="11" t="s">
        <v>5</v>
      </c>
      <c r="G46" s="3"/>
      <c r="H46" s="11" t="s">
        <v>5</v>
      </c>
    </row>
    <row r="47" spans="1:8" ht="21.75" customHeight="1">
      <c r="A47" s="12"/>
      <c r="B47" s="12"/>
      <c r="C47" s="12"/>
      <c r="D47" s="8"/>
      <c r="E47" s="8"/>
      <c r="F47" s="9" t="s">
        <v>7</v>
      </c>
      <c r="G47" s="13"/>
      <c r="H47" s="9" t="s">
        <v>8</v>
      </c>
    </row>
    <row r="48" spans="1:8" ht="21.75" customHeight="1">
      <c r="A48" s="10"/>
      <c r="B48" s="10"/>
      <c r="C48" s="10"/>
      <c r="D48" s="8"/>
      <c r="E48" s="8"/>
      <c r="F48" s="14" t="s">
        <v>10</v>
      </c>
      <c r="G48" s="15"/>
      <c r="H48" s="14" t="s">
        <v>10</v>
      </c>
    </row>
    <row r="49" spans="1:8" ht="21.75" customHeight="1">
      <c r="A49" s="22"/>
      <c r="B49" s="22"/>
      <c r="C49" s="22"/>
      <c r="D49" s="21"/>
      <c r="E49" s="21"/>
      <c r="F49" s="17"/>
      <c r="G49" s="18"/>
      <c r="H49" s="18"/>
    </row>
    <row r="50" spans="1:8" ht="21.75" customHeight="1">
      <c r="A50" s="19" t="s">
        <v>109</v>
      </c>
      <c r="B50" s="19"/>
      <c r="C50" s="19"/>
      <c r="D50" s="32"/>
      <c r="E50" s="32"/>
      <c r="F50" s="17"/>
      <c r="G50" s="18"/>
      <c r="H50" s="18"/>
    </row>
    <row r="51" spans="1:8" ht="21.75" customHeight="1">
      <c r="A51" s="33" t="s">
        <v>110</v>
      </c>
      <c r="B51" s="33"/>
      <c r="C51" s="33"/>
      <c r="D51" s="21"/>
      <c r="E51" s="21"/>
      <c r="F51" s="17">
        <v>63</v>
      </c>
      <c r="G51" s="18"/>
      <c r="H51" s="18">
        <v>224</v>
      </c>
    </row>
    <row r="52" spans="1:8" ht="21.75" customHeight="1">
      <c r="A52" s="33" t="s">
        <v>111</v>
      </c>
      <c r="B52" s="33"/>
      <c r="C52" s="33"/>
      <c r="D52" s="21"/>
      <c r="E52" s="21"/>
      <c r="F52" s="17">
        <v>-42997</v>
      </c>
      <c r="G52" s="18"/>
      <c r="H52" s="18">
        <v>-15124</v>
      </c>
    </row>
    <row r="53" spans="1:8" ht="21.75" customHeight="1">
      <c r="A53" s="33" t="s">
        <v>112</v>
      </c>
      <c r="B53" s="33"/>
      <c r="C53" s="33"/>
      <c r="D53" s="23"/>
      <c r="E53" s="21"/>
      <c r="F53" s="17">
        <v>-493</v>
      </c>
      <c r="G53" s="13"/>
      <c r="H53" s="18">
        <v>-739</v>
      </c>
    </row>
    <row r="54" spans="1:8" ht="21.75" customHeight="1">
      <c r="A54" s="33" t="s">
        <v>113</v>
      </c>
      <c r="B54" s="33"/>
      <c r="C54" s="33"/>
      <c r="D54" s="23"/>
      <c r="E54" s="21"/>
      <c r="F54" s="17">
        <v>9521</v>
      </c>
      <c r="G54" s="13"/>
      <c r="H54" s="18">
        <v>-193</v>
      </c>
    </row>
    <row r="55" spans="1:8" ht="21.75" customHeight="1">
      <c r="A55" s="33" t="s">
        <v>114</v>
      </c>
      <c r="B55" s="33"/>
      <c r="C55" s="33"/>
      <c r="D55" s="23"/>
      <c r="E55" s="21"/>
      <c r="F55" s="17">
        <v>-20970</v>
      </c>
      <c r="G55" s="13"/>
      <c r="H55" s="18">
        <v>0</v>
      </c>
    </row>
    <row r="56" spans="1:8" ht="21.75" customHeight="1">
      <c r="A56" s="33" t="s">
        <v>115</v>
      </c>
      <c r="B56" s="33"/>
      <c r="C56" s="33"/>
      <c r="D56" s="23"/>
      <c r="E56" s="21"/>
      <c r="F56" s="17">
        <v>20000</v>
      </c>
      <c r="G56" s="13"/>
      <c r="H56" s="18">
        <v>10013</v>
      </c>
    </row>
    <row r="57" spans="1:8" ht="21.75" customHeight="1">
      <c r="A57" s="33" t="s">
        <v>116</v>
      </c>
      <c r="B57" s="33"/>
      <c r="C57" s="33"/>
      <c r="D57" s="23"/>
      <c r="E57" s="21"/>
      <c r="F57" s="34">
        <v>4118</v>
      </c>
      <c r="G57" s="13"/>
      <c r="H57" s="35">
        <v>3849</v>
      </c>
    </row>
    <row r="58" spans="1:8" ht="6" customHeight="1">
      <c r="A58" s="33"/>
      <c r="B58" s="33"/>
      <c r="C58" s="33"/>
      <c r="D58" s="23"/>
      <c r="E58" s="21"/>
      <c r="F58" s="36"/>
      <c r="G58" s="13"/>
      <c r="H58" s="13"/>
    </row>
    <row r="59" spans="1:8" ht="21.75" customHeight="1">
      <c r="A59" s="19" t="s">
        <v>117</v>
      </c>
      <c r="B59" s="19"/>
      <c r="C59" s="19"/>
      <c r="D59" s="21"/>
      <c r="E59" s="21"/>
      <c r="F59" s="25">
        <f>SUM(F51:F57)</f>
        <v>-30758</v>
      </c>
      <c r="G59" s="18"/>
      <c r="H59" s="26">
        <f>SUM(H51:H57)</f>
        <v>-1970</v>
      </c>
    </row>
    <row r="60" spans="1:8" ht="21.75" customHeight="1">
      <c r="A60" s="19"/>
      <c r="B60" s="19"/>
      <c r="C60" s="19"/>
      <c r="D60" s="21"/>
      <c r="E60" s="21"/>
      <c r="F60" s="17"/>
      <c r="G60" s="18"/>
      <c r="H60" s="18"/>
    </row>
    <row r="61" spans="1:8" ht="21.75" customHeight="1">
      <c r="A61" s="19" t="s">
        <v>118</v>
      </c>
      <c r="B61" s="19"/>
      <c r="C61" s="19"/>
      <c r="D61" s="21"/>
      <c r="E61" s="21"/>
      <c r="F61" s="17"/>
      <c r="G61" s="18"/>
      <c r="H61" s="18"/>
    </row>
    <row r="62" spans="1:8" ht="21.75" customHeight="1">
      <c r="A62" s="22" t="s">
        <v>119</v>
      </c>
      <c r="B62" s="22"/>
      <c r="C62" s="22"/>
      <c r="D62" s="21"/>
      <c r="E62" s="21"/>
      <c r="F62" s="17">
        <v>-12594</v>
      </c>
      <c r="G62" s="18"/>
      <c r="H62" s="18">
        <v>-18610</v>
      </c>
    </row>
    <row r="63" spans="1:8" ht="21.75" customHeight="1">
      <c r="A63" s="22" t="s">
        <v>120</v>
      </c>
      <c r="B63" s="22"/>
      <c r="C63" s="22"/>
      <c r="D63" s="21"/>
      <c r="E63" s="21"/>
      <c r="F63" s="25">
        <v>-1123</v>
      </c>
      <c r="G63" s="18"/>
      <c r="H63" s="26">
        <v>-1036</v>
      </c>
    </row>
    <row r="64" spans="1:8" ht="6" customHeight="1">
      <c r="A64" s="5"/>
      <c r="B64" s="5"/>
      <c r="C64" s="5"/>
      <c r="D64" s="16"/>
      <c r="E64" s="21"/>
      <c r="F64" s="37"/>
      <c r="G64" s="15"/>
      <c r="H64" s="15"/>
    </row>
    <row r="65" spans="1:8" ht="21.75" customHeight="1">
      <c r="A65" s="19" t="s">
        <v>121</v>
      </c>
      <c r="B65" s="19"/>
      <c r="C65" s="19"/>
      <c r="D65" s="21"/>
      <c r="E65" s="21"/>
      <c r="F65" s="25">
        <f>SUM(F62:F63)</f>
        <v>-13717</v>
      </c>
      <c r="G65" s="18"/>
      <c r="H65" s="26">
        <f>SUM(H62:H63)</f>
        <v>-19646</v>
      </c>
    </row>
    <row r="66" spans="1:8" ht="21.75" customHeight="1">
      <c r="A66" s="5"/>
      <c r="B66" s="5"/>
      <c r="C66" s="5"/>
      <c r="D66" s="16"/>
      <c r="E66" s="21"/>
      <c r="F66" s="37"/>
      <c r="G66" s="15"/>
      <c r="H66" s="15"/>
    </row>
    <row r="67" spans="1:8" ht="21.75" customHeight="1">
      <c r="A67" s="19" t="s">
        <v>122</v>
      </c>
      <c r="B67" s="5"/>
      <c r="C67" s="22"/>
      <c r="D67" s="21"/>
      <c r="E67" s="21"/>
      <c r="F67" s="17">
        <f>SUM(F65,F59,F36)</f>
        <v>47552</v>
      </c>
      <c r="G67" s="18"/>
      <c r="H67" s="18">
        <f>SUM(H65,H59,H36)</f>
        <v>-409</v>
      </c>
    </row>
    <row r="68" spans="1:8" ht="21.75" customHeight="1">
      <c r="A68" s="22" t="s">
        <v>123</v>
      </c>
      <c r="B68" s="22"/>
      <c r="D68" s="21"/>
      <c r="E68" s="21"/>
      <c r="F68" s="25">
        <v>16086</v>
      </c>
      <c r="G68" s="18"/>
      <c r="H68" s="26">
        <v>17976</v>
      </c>
    </row>
    <row r="69" spans="1:8" ht="6" customHeight="1">
      <c r="A69" s="22"/>
      <c r="B69" s="22"/>
      <c r="C69" s="22"/>
      <c r="D69" s="21"/>
      <c r="E69" s="21"/>
      <c r="F69" s="17"/>
      <c r="G69" s="18"/>
      <c r="H69" s="18"/>
    </row>
    <row r="70" spans="1:8" ht="21.75" customHeight="1" thickBot="1">
      <c r="A70" s="38" t="s">
        <v>124</v>
      </c>
      <c r="B70" s="6"/>
      <c r="C70" s="6"/>
      <c r="D70" s="21"/>
      <c r="E70" s="21"/>
      <c r="F70" s="39">
        <f>SUM(F67:F68)</f>
        <v>63638</v>
      </c>
      <c r="G70" s="18"/>
      <c r="H70" s="40">
        <f>SUM(H67:H68)</f>
        <v>17567</v>
      </c>
    </row>
    <row r="71" spans="1:8" ht="21.75" customHeight="1" thickTop="1">
      <c r="A71" s="5"/>
      <c r="B71" s="5"/>
      <c r="C71" s="5"/>
      <c r="D71" s="16"/>
      <c r="E71" s="21"/>
      <c r="F71" s="17"/>
      <c r="G71" s="15"/>
      <c r="H71" s="18"/>
    </row>
    <row r="72" spans="1:8" ht="21.75" customHeight="1">
      <c r="A72" s="19" t="s">
        <v>125</v>
      </c>
      <c r="B72" s="19"/>
      <c r="C72" s="19"/>
      <c r="D72" s="23"/>
      <c r="E72" s="21"/>
      <c r="F72" s="36"/>
      <c r="G72" s="13"/>
      <c r="H72" s="13"/>
    </row>
    <row r="73" spans="1:8" ht="21.75" customHeight="1">
      <c r="A73" s="5" t="s">
        <v>126</v>
      </c>
      <c r="B73" s="5"/>
      <c r="C73" s="5"/>
      <c r="D73" s="21"/>
      <c r="E73" s="16"/>
      <c r="F73" s="17"/>
      <c r="G73" s="18"/>
      <c r="H73" s="18"/>
    </row>
    <row r="74" spans="1:8" ht="21.75" customHeight="1">
      <c r="A74" s="5"/>
      <c r="B74" s="5" t="s">
        <v>127</v>
      </c>
      <c r="C74" s="5"/>
      <c r="D74" s="21"/>
      <c r="E74" s="16"/>
      <c r="F74" s="17">
        <v>62</v>
      </c>
      <c r="G74" s="18"/>
      <c r="H74" s="18">
        <v>5197</v>
      </c>
    </row>
    <row r="75" spans="1:8" ht="21.75" customHeight="1">
      <c r="A75" s="10"/>
      <c r="B75" s="10"/>
      <c r="C75" s="10"/>
      <c r="D75" s="10"/>
      <c r="E75" s="10"/>
      <c r="F75" s="15"/>
      <c r="G75" s="15"/>
      <c r="H75" s="15"/>
    </row>
    <row r="76" spans="1:8" ht="21.75" customHeight="1">
      <c r="A76" s="10"/>
      <c r="B76" s="10"/>
      <c r="C76" s="10"/>
      <c r="D76" s="10"/>
      <c r="E76" s="10"/>
      <c r="F76" s="15"/>
      <c r="G76" s="15"/>
      <c r="H76" s="15"/>
    </row>
    <row r="77" spans="1:8" ht="20.25">
      <c r="A77" s="10"/>
      <c r="B77" s="10"/>
      <c r="C77" s="10"/>
      <c r="D77" s="10"/>
      <c r="E77" s="10"/>
      <c r="F77" s="15"/>
      <c r="G77" s="15"/>
      <c r="H77" s="15"/>
    </row>
    <row r="79" spans="1:8" ht="16.5" customHeight="1">
      <c r="A79" s="10"/>
      <c r="B79" s="10"/>
      <c r="C79" s="10"/>
      <c r="D79" s="10"/>
      <c r="E79" s="10"/>
      <c r="F79" s="15"/>
      <c r="G79" s="15"/>
      <c r="H79" s="15"/>
    </row>
    <row r="80" spans="1:8" ht="21.95" customHeight="1">
      <c r="A80" s="28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29"/>
      <c r="C80" s="29"/>
      <c r="D80" s="30"/>
      <c r="E80" s="30"/>
      <c r="F80" s="31"/>
      <c r="G80" s="31"/>
      <c r="H80" s="31"/>
    </row>
  </sheetData>
  <mergeCells count="4">
    <mergeCell ref="A1:H1"/>
    <mergeCell ref="A3:H3"/>
    <mergeCell ref="A41:H41"/>
    <mergeCell ref="A43:H43"/>
  </mergeCells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PL4 (3m)</vt:lpstr>
      <vt:lpstr>PL5 (9m)</vt:lpstr>
      <vt:lpstr>6</vt:lpstr>
      <vt:lpstr>7-8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Nongluck Amornsathit (TH)</cp:lastModifiedBy>
  <cp:revision/>
  <cp:lastPrinted>2024-11-07T06:30:04Z</cp:lastPrinted>
  <dcterms:created xsi:type="dcterms:W3CDTF">2001-07-27T07:26:37Z</dcterms:created>
  <dcterms:modified xsi:type="dcterms:W3CDTF">2024-11-12T02:20:27Z</dcterms:modified>
  <cp:category/>
  <cp:contentStatus/>
</cp:coreProperties>
</file>