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anokwara001\Desktop\GPSC\YE2024\FS typist\Elcid\Q3\Check excel\"/>
    </mc:Choice>
  </mc:AlternateContent>
  <xr:revisionPtr revIDLastSave="0" documentId="13_ncr:1_{1228C4CA-0D44-4C82-9006-EC6438B7085F}" xr6:coauthVersionLast="47" xr6:coauthVersionMax="47" xr10:uidLastSave="{00000000-0000-0000-0000-000000000000}"/>
  <bookViews>
    <workbookView xWindow="-120" yWindow="-120" windowWidth="29040" windowHeight="15720" tabRatio="640" activeTab="5" xr2:uid="{00000000-000D-0000-FFFF-FFFF00000000}"/>
  </bookViews>
  <sheets>
    <sheet name="Thai2-5" sheetId="15" r:id="rId1"/>
    <sheet name="Thai6-7" sheetId="2" r:id="rId2"/>
    <sheet name="Thai8-9" sheetId="8" r:id="rId3"/>
    <sheet name="Thai 10" sheetId="12" r:id="rId4"/>
    <sheet name="Thai 11" sheetId="13" r:id="rId5"/>
    <sheet name="Thai 12-14" sheetId="11" r:id="rId6"/>
  </sheets>
  <definedNames>
    <definedName name="_xlnm._FilterDatabase" localSheetId="0" hidden="1">'Thai2-5'!$A$1:$L$187</definedName>
    <definedName name="_xlnm._FilterDatabase" localSheetId="1" hidden="1">'Thai6-7'!#REF!</definedName>
    <definedName name="_xlnm._FilterDatabase" localSheetId="2" hidden="1">'Thai8-9'!#REF!</definedName>
    <definedName name="_Key1" localSheetId="0" hidden="1">#REF!</definedName>
    <definedName name="_Key1" localSheetId="2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4">'Thai 11'!$A$1:$U$35</definedName>
    <definedName name="_xlnm.Print_Area" localSheetId="5">'Thai 12-14'!$A$1:$M$164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1" l="1"/>
  <c r="K108" i="11"/>
  <c r="I108" i="11"/>
  <c r="G108" i="11"/>
  <c r="I83" i="11"/>
  <c r="K83" i="11"/>
  <c r="I72" i="8" l="1"/>
  <c r="M13" i="8"/>
  <c r="I13" i="8"/>
  <c r="I71" i="2"/>
  <c r="I32" i="2"/>
  <c r="M83" i="11"/>
  <c r="M32" i="2" l="1"/>
  <c r="L121" i="15"/>
  <c r="H121" i="15"/>
  <c r="L31" i="15"/>
  <c r="H31" i="15"/>
  <c r="M108" i="11"/>
  <c r="AA32" i="12"/>
  <c r="G72" i="8"/>
  <c r="F31" i="15" l="1"/>
  <c r="A3" i="13"/>
  <c r="A3" i="11" s="1"/>
  <c r="A52" i="2"/>
  <c r="I94" i="2"/>
  <c r="I83" i="2"/>
  <c r="I86" i="2" s="1"/>
  <c r="M94" i="2"/>
  <c r="M83" i="2"/>
  <c r="M71" i="2"/>
  <c r="S20" i="13"/>
  <c r="S19" i="13"/>
  <c r="S17" i="13"/>
  <c r="S14" i="13"/>
  <c r="I13" i="2"/>
  <c r="I23" i="2" s="1"/>
  <c r="I26" i="2" s="1"/>
  <c r="M13" i="2"/>
  <c r="M23" i="2" s="1"/>
  <c r="M26" i="2" s="1"/>
  <c r="I95" i="8"/>
  <c r="I84" i="8"/>
  <c r="M84" i="8"/>
  <c r="M72" i="8"/>
  <c r="M23" i="8"/>
  <c r="K13" i="8"/>
  <c r="G84" i="8"/>
  <c r="M86" i="2" l="1"/>
  <c r="M88" i="2" s="1"/>
  <c r="I88" i="2"/>
  <c r="M87" i="8"/>
  <c r="I87" i="8"/>
  <c r="I23" i="8"/>
  <c r="M26" i="8"/>
  <c r="M34" i="11"/>
  <c r="M49" i="11" s="1"/>
  <c r="M53" i="11" s="1"/>
  <c r="M126" i="11" s="1"/>
  <c r="I34" i="11" l="1"/>
  <c r="I49" i="11" s="1"/>
  <c r="I53" i="11" s="1"/>
  <c r="I126" i="11" s="1"/>
  <c r="M89" i="8"/>
  <c r="M95" i="8" s="1"/>
  <c r="I26" i="8"/>
  <c r="I32" i="8" s="1"/>
  <c r="I89" i="8" l="1"/>
  <c r="M32" i="8"/>
  <c r="G13" i="8" l="1"/>
  <c r="G23" i="8" s="1"/>
  <c r="G34" i="11" s="1"/>
  <c r="AC37" i="12" l="1"/>
  <c r="AG37" i="12" s="1"/>
  <c r="AC36" i="12"/>
  <c r="AG36" i="12" s="1"/>
  <c r="AA42" i="12"/>
  <c r="AC42" i="12" s="1"/>
  <c r="S29" i="13" l="1"/>
  <c r="S27" i="13"/>
  <c r="S24" i="13"/>
  <c r="F75" i="15" l="1"/>
  <c r="AC32" i="12"/>
  <c r="AG32" i="12" s="1"/>
  <c r="G71" i="2"/>
  <c r="K71" i="2"/>
  <c r="K72" i="8"/>
  <c r="K84" i="8"/>
  <c r="K83" i="2"/>
  <c r="A49" i="2"/>
  <c r="K13" i="2"/>
  <c r="K23" i="2" s="1"/>
  <c r="K26" i="2" s="1"/>
  <c r="G13" i="2"/>
  <c r="G23" i="2" s="1"/>
  <c r="A1" i="2"/>
  <c r="L173" i="15"/>
  <c r="L176" i="15" s="1"/>
  <c r="H173" i="15"/>
  <c r="H176" i="15" s="1"/>
  <c r="A143" i="15"/>
  <c r="L135" i="15"/>
  <c r="L137" i="15" s="1"/>
  <c r="H135" i="15"/>
  <c r="H137" i="15" s="1"/>
  <c r="A94" i="15"/>
  <c r="A91" i="15"/>
  <c r="A187" i="15" s="1"/>
  <c r="L75" i="15"/>
  <c r="L77" i="15" s="1"/>
  <c r="H75" i="15"/>
  <c r="H77" i="15" s="1"/>
  <c r="A48" i="15"/>
  <c r="A46" i="15"/>
  <c r="H178" i="15" l="1"/>
  <c r="K86" i="2"/>
  <c r="K88" i="2" s="1"/>
  <c r="K23" i="8"/>
  <c r="K34" i="11" s="1"/>
  <c r="K49" i="11" s="1"/>
  <c r="F173" i="15"/>
  <c r="J173" i="15"/>
  <c r="J176" i="15" s="1"/>
  <c r="L178" i="15"/>
  <c r="J135" i="15"/>
  <c r="F135" i="15"/>
  <c r="J121" i="15"/>
  <c r="F121" i="15"/>
  <c r="J75" i="15"/>
  <c r="J31" i="15"/>
  <c r="K87" i="8"/>
  <c r="A140" i="15"/>
  <c r="F137" i="15" l="1"/>
  <c r="F176" i="15"/>
  <c r="K26" i="8"/>
  <c r="J137" i="15"/>
  <c r="J178" i="15" s="1"/>
  <c r="J77" i="15"/>
  <c r="F77" i="15"/>
  <c r="AE45" i="12"/>
  <c r="AA45" i="12"/>
  <c r="Y45" i="12"/>
  <c r="W45" i="12"/>
  <c r="U45" i="12"/>
  <c r="S45" i="12"/>
  <c r="Q45" i="12"/>
  <c r="M45" i="12"/>
  <c r="K45" i="12"/>
  <c r="I45" i="12"/>
  <c r="G45" i="12"/>
  <c r="E45" i="12"/>
  <c r="AG42" i="12"/>
  <c r="F178" i="15" l="1"/>
  <c r="K89" i="8"/>
  <c r="K32" i="8"/>
  <c r="G83" i="2" l="1"/>
  <c r="G86" i="2" s="1"/>
  <c r="AE29" i="12" l="1"/>
  <c r="A114" i="11"/>
  <c r="A113" i="11"/>
  <c r="A60" i="11"/>
  <c r="A59" i="11"/>
  <c r="A58" i="11"/>
  <c r="K53" i="11"/>
  <c r="A115" i="11"/>
  <c r="W29" i="12"/>
  <c r="U29" i="12"/>
  <c r="U24" i="13"/>
  <c r="I29" i="12"/>
  <c r="K29" i="12"/>
  <c r="M29" i="12"/>
  <c r="A52" i="8"/>
  <c r="Q22" i="13"/>
  <c r="O22" i="13"/>
  <c r="M22" i="13"/>
  <c r="K22" i="13"/>
  <c r="I22" i="13"/>
  <c r="G22" i="13"/>
  <c r="U20" i="13"/>
  <c r="U19" i="13"/>
  <c r="U17" i="13"/>
  <c r="U14" i="13"/>
  <c r="A49" i="8"/>
  <c r="A50" i="2"/>
  <c r="A1" i="8" s="1"/>
  <c r="A50" i="8" s="1"/>
  <c r="M32" i="13"/>
  <c r="K32" i="13"/>
  <c r="I32" i="13"/>
  <c r="G32" i="13"/>
  <c r="G29" i="12"/>
  <c r="E29" i="12"/>
  <c r="U29" i="13"/>
  <c r="U27" i="13"/>
  <c r="A1" i="13"/>
  <c r="G94" i="2"/>
  <c r="S29" i="12"/>
  <c r="Y29" i="12"/>
  <c r="G49" i="11"/>
  <c r="G53" i="11" s="1"/>
  <c r="Q29" i="12"/>
  <c r="K32" i="2"/>
  <c r="O32" i="13"/>
  <c r="G26" i="2"/>
  <c r="G88" i="2" l="1"/>
  <c r="A50" i="12"/>
  <c r="A35" i="13" s="1"/>
  <c r="A57" i="11" s="1"/>
  <c r="A112" i="11" s="1"/>
  <c r="A164" i="11" s="1"/>
  <c r="G126" i="11"/>
  <c r="K126" i="11"/>
  <c r="U22" i="13"/>
  <c r="Q32" i="13"/>
  <c r="S32" i="13"/>
  <c r="U30" i="13"/>
  <c r="U32" i="13" s="1"/>
  <c r="G87" i="8"/>
  <c r="K95" i="8"/>
  <c r="K94" i="2"/>
  <c r="G26" i="8"/>
  <c r="O29" i="12"/>
  <c r="S22" i="13"/>
  <c r="A97" i="2"/>
  <c r="A97" i="8"/>
  <c r="G32" i="2" l="1"/>
  <c r="G32" i="8"/>
  <c r="G89" i="8"/>
  <c r="AC29" i="12"/>
  <c r="AA29" i="12"/>
  <c r="AC40" i="12" l="1"/>
  <c r="O45" i="12"/>
  <c r="AG29" i="12"/>
  <c r="AC45" i="12" l="1"/>
  <c r="AG40" i="12"/>
  <c r="AG45" i="12" s="1"/>
  <c r="G95" i="8"/>
</calcChain>
</file>

<file path=xl/sharedStrings.xml><?xml version="1.0" encoding="utf-8"?>
<sst xmlns="http://schemas.openxmlformats.org/spreadsheetml/2006/main" count="638" uniqueCount="336">
  <si>
    <t>บริษัท โกลบอล เพาเวอร์ ซินเนอร์ยี่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</si>
  <si>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</si>
  <si>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</si>
  <si>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</si>
  <si>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</si>
  <si>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</si>
  <si>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</si>
  <si>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</si>
  <si>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</si>
  <si>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</si>
  <si>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</si>
  <si>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</si>
  <si>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</si>
  <si>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</si>
  <si>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</si>
  <si>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</si>
  <si>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</si>
  <si>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</si>
  <si>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ครบกำหนดชำระภายในหนึ่งปี - สุทธิ</t>
  </si>
  <si>
    <t>เงินปันผลค้างรับ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</si>
  <si>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</si>
  <si>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</si>
  <si>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</si>
  <si>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</si>
  <si>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 - สุทธิ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</si>
  <si>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</si>
  <si>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</si>
  <si>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</si>
  <si>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</si>
  <si>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</si>
  <si>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</si>
  <si>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</si>
  <si>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</si>
  <si>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</si>
  <si>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</si>
  <si>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</si>
  <si>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</si>
  <si>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</si>
  <si>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</si>
  <si>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</si>
  <si>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</si>
  <si>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</si>
  <si>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</si>
  <si>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</si>
  <si>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</si>
  <si>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</si>
  <si>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</si>
  <si>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</si>
  <si>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</si>
  <si>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</si>
  <si>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เจ้าหนี้งานก่อสร้าง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</si>
  <si>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</si>
  <si>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</si>
  <si>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</si>
  <si>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</si>
  <si>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</si>
  <si>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</si>
  <si>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</si>
  <si>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</si>
  <si>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</si>
  <si>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</si>
  <si>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</si>
  <si>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</si>
  <si>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</si>
  <si>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</si>
  <si>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</si>
  <si>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</si>
  <si>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</si>
  <si>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</si>
  <si>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</si>
  <si>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</si>
  <si>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</si>
  <si>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</si>
  <si>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</si>
  <si>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</si>
  <si>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</si>
  <si>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</si>
  <si>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</si>
  <si>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</si>
  <si>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</si>
  <si>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</si>
  <si>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</si>
  <si>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</si>
  <si>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</si>
  <si>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</si>
  <si>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</si>
  <si>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</si>
  <si>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</si>
  <si>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</si>
  <si>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</si>
  <si>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</si>
  <si>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</si>
  <si>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</si>
  <si>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</si>
  <si>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</si>
  <si>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</si>
  <si>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</si>
  <si>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</si>
  <si>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</si>
  <si>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</si>
  <si>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</si>
  <si>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</si>
  <si>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ต้นทุนทางการเงิน</t>
  </si>
  <si>
    <t>และการร่วมค้า - สุทธิ</t>
  </si>
  <si>
    <t>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</si>
  <si>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</si>
  <si>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</si>
  <si>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</si>
  <si>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</si>
  <si>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</si>
  <si>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</si>
  <si>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</si>
  <si>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</si>
  <si>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</si>
  <si>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</si>
  <si>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</si>
  <si>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</si>
  <si>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</si>
  <si>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</si>
  <si>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</si>
  <si>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</si>
  <si>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</si>
  <si>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</si>
  <si>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</si>
  <si>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</si>
  <si>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</si>
  <si>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</si>
  <si>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กำไรเบ็ดเสร็จรวมสำหรับรอบระยะเวลา</t>
  </si>
  <si>
    <t>การแบ่งปันกำไรเบ็ดเสร็จรวม</t>
  </si>
  <si>
    <t>13,14</t>
  </si>
  <si>
    <t>ขาดทุนจากอัตราแลกเปลี่ยน - สุทธิ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</si>
  <si>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</si>
  <si>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</si>
  <si>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</si>
  <si>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</si>
  <si>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</si>
  <si>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ข้อมูลทางการเงิน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</si>
  <si>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</si>
  <si>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</si>
  <si>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</si>
  <si>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</si>
  <si>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</si>
  <si>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</si>
  <si>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สำรอง</t>
  </si>
  <si>
    <t>กำไร (ขาดทุน)</t>
  </si>
  <si>
    <t>การเปลี่ยนแปลง</t>
  </si>
  <si>
    <t>จัดสรรแล้ว -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</si>
  <si>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</si>
  <si>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</si>
  <si>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</si>
  <si>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</si>
  <si>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</si>
  <si>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</si>
  <si>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</si>
  <si>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</si>
  <si>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</si>
  <si>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</si>
  <si>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สัดส่วนเงินลงทุน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</si>
  <si>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</si>
  <si>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</si>
  <si>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</si>
  <si>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</si>
  <si>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</si>
  <si>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</si>
  <si>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</si>
  <si>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ส่วนของ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</si>
  <si>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</si>
  <si>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</si>
  <si>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</si>
  <si>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</si>
  <si>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</si>
  <si>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</si>
  <si>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</si>
  <si>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</si>
  <si>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</si>
  <si>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</si>
  <si>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</si>
  <si>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</si>
  <si>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</si>
  <si>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</si>
  <si>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</si>
  <si>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2566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</si>
  <si>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</si>
  <si>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</si>
  <si>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</si>
  <si>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การจัดตั้งบริษัทใหม่</t>
  </si>
  <si>
    <t>กำไร (ขาดทุน) เบ็ดเสร็จรวมสำหรับรอบระยะเวลา</t>
  </si>
  <si>
    <t xml:space="preserve">   กำไรสำหรับรอบระยะเวลา</t>
  </si>
  <si>
    <t xml:space="preserve">   ณ วันที่ 1 มกราคม พ.ศ. 2567</t>
  </si>
  <si>
    <t>การจดทะเบียนเลิกบริษัทย่อย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</si>
  <si>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</si>
  <si>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</si>
  <si>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</si>
  <si>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</si>
  <si>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</si>
  <si>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</si>
  <si>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</si>
  <si>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</si>
  <si>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</si>
  <si>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</si>
  <si>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ยอดคงเหลือต้นรอบระยะเวลา ณ วันที่ 1 มกราคม พ.ศ. 2567</t>
  </si>
  <si>
    <t>ขาดทุนเบ็ดเสร็จอื่นสำหรับรอบระยะเวลา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</si>
  <si>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</si>
  <si>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</si>
  <si>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</si>
  <si>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</si>
  <si>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</si>
  <si>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</si>
  <si>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</si>
  <si>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</si>
  <si>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</si>
  <si>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</si>
  <si>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รายได้รับรู้จากเงินรับล่วงหน้าค่าสิทธิ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</si>
  <si>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</si>
  <si>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</si>
  <si>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</si>
  <si>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</si>
  <si>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</si>
  <si>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เชื้อเพลิง อะไหล่ 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</si>
  <si>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</si>
  <si>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</si>
  <si>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</si>
  <si>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</si>
  <si>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</si>
  <si>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</si>
  <si>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</si>
  <si>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</si>
  <si>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</si>
  <si>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</si>
  <si>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</si>
  <si>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</si>
  <si>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 (จ่าย) จากสินทรัพย์ทางการเงินที่วัดมูลค่าด้วยวิธี</t>
  </si>
  <si>
    <t>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</si>
  <si>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</si>
  <si>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</si>
  <si>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</si>
  <si>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</si>
  <si>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</si>
  <si>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</si>
  <si>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</si>
  <si>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</si>
  <si>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</si>
  <si>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</si>
  <si>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</si>
  <si>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</si>
  <si>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</si>
  <si>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</si>
  <si>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</si>
  <si>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</si>
  <si>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</si>
  <si>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เงินสดรับจากส่วนได้เสียที่ไม่มีอำนาจควบคุม</t>
  </si>
  <si>
    <t>จากการจัดตั้งบริษัทใหม่</t>
  </si>
  <si>
    <t>เงินสดจ่ายค่าดอกเบี้ย</t>
  </si>
  <si>
    <t>เงินสดและรายการเทียบเท่าเงินสดเพิ่มขึ้น (ลดลง) สุทธิ</t>
  </si>
  <si>
    <t>คงเหลือต้นรอบระยะเวลา</t>
  </si>
  <si>
    <t>คงเหลือสิ้นรอบระยะเวลา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</si>
  <si>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</si>
  <si>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</si>
  <si>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</si>
  <si>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</si>
  <si>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</si>
  <si>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</si>
  <si>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- ขาดทุน (กำไร) จากอัตราแลกเปลี่ยนที่ยังไม่เกิดขึ้น</t>
  </si>
  <si>
    <t>- ขาดทุนจากการเลิกกิจการของบริษัทย่อย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</si>
  <si>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</si>
  <si>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</si>
  <si>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กำไรจากการกลับประมาณการหนี้สินค่ารื้อถอน</t>
  </si>
  <si>
    <t>- จ่ายค่าประมาณการรื้อถอน</t>
  </si>
  <si>
    <t>เงินสดรับจากการคืนทุนของบริษัทย่อย</t>
  </si>
  <si>
    <t>เงินสดรับจากการขายสินทรัพย์ที่ถือไว้เพื่อขาย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</si>
  <si>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</si>
  <si>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</si>
  <si>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- กลับรายการผลขาดทุนจากการด้อยค่า</t>
  </si>
  <si>
    <t xml:space="preserve">  อาคารและอุปกรณ์ - สุทธิ</t>
  </si>
  <si>
    <t>- ขาดทุนจากการตัดจำหน่ายอะไหล่และวัสดุเครื่องจักร</t>
  </si>
  <si>
    <t>- ส่วนแบ่งขาดทุน (กำไร) จากเงินลงทุน</t>
  </si>
  <si>
    <t>ในบริษัทร่วมและการร่วมค้าตามวิธีส่วนได้เสีย</t>
  </si>
  <si>
    <t>เงินสดรับจากการออกหุ้นกู้</t>
  </si>
  <si>
    <t>ในบริษัทร่วมและการร่วมค้า - สุทธิ</t>
  </si>
  <si>
    <t xml:space="preserve">กำไร (ขาดทุน) เบ็ดเสร็จอื่นสำหรับรอบระยะเวลา </t>
  </si>
  <si>
    <t>- สุทธิจากภาษี</t>
  </si>
  <si>
    <t>ยอดคงเหลือสิ้นรอบระยะเวลา</t>
  </si>
  <si>
    <t>ของส่วนของเจ้าของ</t>
  </si>
  <si>
    <t>องค์ประกอบอื่น</t>
  </si>
  <si>
    <t>กำไรจากการวัดมูลค่าเงินลงทุนใน</t>
  </si>
  <si>
    <t>ส่วนแบ่งกำไร (ขาดทุน) จากเงินลงทุนในบริษัทร่วม</t>
  </si>
  <si>
    <t>กำไรจากการวัดมูลค่าเครื่องมือทางการเงิน - สุทธิ</t>
  </si>
  <si>
    <t>11,23</t>
  </si>
  <si>
    <t>20,23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</si>
  <si>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</si>
  <si>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</si>
  <si>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ลูกหนี้หมุนเวียนอื่น</t>
  </si>
  <si>
    <t>- ลูกหนี้หมุนเวียนอื่น</t>
  </si>
  <si>
    <t>เจ้าหนี้หมุนเวียนอื่น</t>
  </si>
  <si>
    <t>- เจ้าหนี้หมุนเวียนอื่น</t>
  </si>
  <si>
    <t>ลูกหนี้ตามสัญญาเช่าที่</t>
  </si>
  <si>
    <t>ลูกหนี้ตามสัญญาเช่า - สุทธิ</t>
  </si>
  <si>
    <t>รายได้จากสัญญาเช่า</t>
  </si>
  <si>
    <t>- ลูกหนี้ตามสัญญาเช่า</t>
  </si>
  <si>
    <t>- รับคืนเงินภาษีเงินได้</t>
  </si>
  <si>
    <t>จากสถาบันการเงินและหุ้นกู้</t>
  </si>
  <si>
    <t>กำไร (ขาดทุน) เบ็ดเสร็จรวม</t>
  </si>
  <si>
    <t xml:space="preserve">   กำไร (ขาดทุน) เบ็ดเสร็จอื่น</t>
  </si>
  <si>
    <t xml:space="preserve">      สำหรับรอบระยะเวลา</t>
  </si>
  <si>
    <t>ของส่วนของ</t>
  </si>
  <si>
    <t>รวมองค์ประกอบอื่น</t>
  </si>
  <si>
    <t xml:space="preserve">  อาคาร และอุปกรณ์ - สุทธิ</t>
  </si>
  <si>
    <t xml:space="preserve">  การให้ใช้สินทรัพย์ระยะยาว</t>
  </si>
  <si>
    <t>เงินสดรับสำหรับเงินฝากสถาบันการเงินที่ใช้เป็นหลักประกัน</t>
  </si>
  <si>
    <t>เงินปันผลจ่ายให้ส่วนได้เสียที่ไม่มีอำนาจควบคุมของบริษัทย่อย</t>
  </si>
  <si>
    <t>และรายการเทียบเท่าเงินสด</t>
  </si>
  <si>
    <t>ผลกระทบของอัตราแลกเปลี่ยนต่อเงินสด</t>
  </si>
  <si>
    <t xml:space="preserve">  ในบริษัทร่วมและร่วมค้า - สุทธิ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</si>
  <si>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</si>
  <si>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</si>
  <si>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 xml:space="preserve">   ณ วันที่ 30 กันยายน พ.ศ. 2566</t>
  </si>
  <si>
    <t xml:space="preserve">    ณ วันที่ 30 กันยายน พ.ศ. 2567</t>
  </si>
  <si>
    <t>ณ วันที่ 30 กันยายน พ.ศ. 2567</t>
  </si>
  <si>
    <t>30 กันยายน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</si>
  <si>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</si>
  <si>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</si>
  <si>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-</t>
  </si>
  <si>
    <t>การเปลี่ยนแปลงในเจ้าหนี้ค้างจ่ายเงินลงทุนในบริษัทย่อย</t>
  </si>
  <si>
    <t>การเปลี่ยนแปลงในเจ้าหนี้ค้างจ่ายเงินลงทุนในบริษัทร่วม</t>
  </si>
  <si>
    <t>การเปลี่ยนแปลงในเงินปันผลค้างรับจากการร่วมค้าและบริษัทร่วม</t>
  </si>
  <si>
    <t>การเปลี่ยนแปลงของสินทรัพย์สิทธิการใช้ภายใต้สัญญาเช่า</t>
  </si>
  <si>
    <t>ส่วนแบ่งกำไรจากเงินลงทุน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</si>
  <si>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</si>
  <si>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</si>
  <si>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ส่วนแบ่งกำไร (ขาดทุน) เบ็ดเสร็จอื่นจากเงินลงทุน</t>
  </si>
  <si>
    <t>การแบ่งปันกำไร (ขาดทุน) เบ็ดเสร็จรวม</t>
  </si>
  <si>
    <t>- ขาดทุนจากการจำหน่ายและตัดจำหน่าย</t>
  </si>
  <si>
    <t>- ขาดทุนจากการด้อยค่าอาคารและอุปกรณ์</t>
  </si>
  <si>
    <t>เงินสดจ่ายคืนหุ้นกู้</t>
  </si>
  <si>
    <t>กระแสเงินสดสุทธิใช้ไปในกิจกรรมจัดหาเงิน</t>
  </si>
  <si>
    <t>การเปลี่ยนแปลงในเงินปันผลค้างรับจากบริษัทย่อย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</si>
</sst>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;\(#,##0.00\);\-"/>
    <numFmt numFmtId="173" formatCode="[$-107041E]d\ mmmm\ yyyy;@"/>
    <numFmt numFmtId="174" formatCode="_-&quot;฿&quot;* #,##0.00_-;\-&quot;฿&quot;* #,##0.00_-;_-&quot;฿&quot;* &quot;-&quot;??_-;_-@_-"/>
    <numFmt numFmtId="175" formatCode="#,##0.00;\(#,##0.00\)"/>
    <numFmt numFmtId="176" formatCode="#,##0;\(#,##0\);&quot;-&quot;;@"/>
  </numFmts>
  <fonts count="56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2"/>
      <name val="Browallia New"/>
      <family val="2"/>
    </font>
    <font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8" applyNumberFormat="0" applyAlignment="0" applyProtection="0"/>
    <xf numFmtId="0" fontId="14" fillId="28" borderId="9" applyNumberFormat="0" applyAlignment="0" applyProtection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23" fillId="30" borderId="8" applyNumberFormat="0" applyAlignment="0" applyProtection="0"/>
    <xf numFmtId="0" fontId="24" fillId="0" borderId="13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>
      <protection locked="0"/>
    </xf>
    <xf numFmtId="0" fontId="10" fillId="0" borderId="0"/>
    <xf numFmtId="0" fontId="10" fillId="0" borderId="0"/>
    <xf numFmtId="0" fontId="15" fillId="0" borderId="0"/>
    <xf numFmtId="0" fontId="3" fillId="0" borderId="0"/>
    <xf numFmtId="0" fontId="4" fillId="0" borderId="0"/>
    <xf numFmtId="0" fontId="4" fillId="0" borderId="0"/>
    <xf numFmtId="0" fontId="10" fillId="32" borderId="14" applyNumberFormat="0" applyFont="0" applyAlignment="0" applyProtection="0"/>
    <xf numFmtId="0" fontId="29" fillId="27" borderId="15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40" fillId="0" borderId="0"/>
    <xf numFmtId="0" fontId="2" fillId="0" borderId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5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0" fontId="51" fillId="35" borderId="0">
      <alignment horizontal="right"/>
    </xf>
    <xf numFmtId="0" fontId="49" fillId="35" borderId="20"/>
    <xf numFmtId="0" fontId="50" fillId="35" borderId="0">
      <alignment horizontal="right"/>
    </xf>
    <xf numFmtId="0" fontId="49" fillId="0" borderId="0" applyBorder="0">
      <alignment horizontal="centerContinuous"/>
    </xf>
    <xf numFmtId="0" fontId="48" fillId="0" borderId="0" applyBorder="0">
      <alignment horizontal="centerContinuous"/>
    </xf>
    <xf numFmtId="0" fontId="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170" fontId="8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>
      <protection locked="0"/>
    </xf>
    <xf numFmtId="0" fontId="39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8" fillId="0" borderId="0"/>
    <xf numFmtId="0" fontId="27" fillId="0" borderId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6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>
      <alignment wrapText="1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3" fillId="0" borderId="0"/>
    <xf numFmtId="0" fontId="8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6" fillId="0" borderId="0"/>
    <xf numFmtId="0" fontId="36" fillId="0" borderId="0"/>
    <xf numFmtId="43" fontId="3" fillId="0" borderId="0" applyFont="0" applyFill="0" applyBorder="0" applyAlignment="0" applyProtection="0"/>
    <xf numFmtId="0" fontId="3" fillId="0" borderId="0"/>
    <xf numFmtId="0" fontId="36" fillId="0" borderId="0"/>
    <xf numFmtId="0" fontId="36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4" applyNumberFormat="0" applyFont="0" applyAlignment="0" applyProtection="0"/>
    <xf numFmtId="9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0" fontId="43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7">
    <xf numFmtId="0" fontId="0" fillId="0" borderId="0" xfId="0"/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166" fontId="7" fillId="0" borderId="0" xfId="112" applyNumberFormat="1" applyFont="1" applyAlignment="1">
      <alignment vertical="center"/>
    </xf>
    <xf numFmtId="166" fontId="7" fillId="0" borderId="0" xfId="112" applyNumberFormat="1" applyFont="1" applyAlignment="1">
      <alignment horizontal="center" vertical="center"/>
    </xf>
    <xf numFmtId="166" fontId="7" fillId="0" borderId="0" xfId="112" applyNumberFormat="1" applyFont="1" applyAlignment="1">
      <alignment horizontal="right" vertical="center"/>
    </xf>
    <xf numFmtId="0" fontId="7" fillId="0" borderId="2" xfId="0" applyFont="1" applyBorder="1" applyAlignment="1">
      <alignment vertical="center"/>
    </xf>
    <xf numFmtId="166" fontId="6" fillId="0" borderId="0" xfId="112" applyNumberFormat="1" applyFont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0" applyNumberFormat="1" applyFont="1" applyAlignment="1">
      <alignment vertical="center" wrapText="1"/>
    </xf>
    <xf numFmtId="0" fontId="7" fillId="0" borderId="0" xfId="110" applyFont="1" applyAlignment="1">
      <alignment vertical="center"/>
    </xf>
    <xf numFmtId="166" fontId="7" fillId="0" borderId="0" xfId="110" applyNumberFormat="1" applyFont="1" applyAlignment="1">
      <alignment vertical="center"/>
    </xf>
    <xf numFmtId="168" fontId="7" fillId="0" borderId="0" xfId="63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166" fontId="7" fillId="0" borderId="0" xfId="63" applyNumberFormat="1" applyFont="1" applyFill="1" applyAlignment="1">
      <alignment horizontal="right" vertical="center"/>
    </xf>
    <xf numFmtId="166" fontId="7" fillId="0" borderId="0" xfId="113" applyNumberFormat="1" applyFont="1" applyAlignment="1">
      <alignment horizontal="center" vertical="center"/>
    </xf>
    <xf numFmtId="167" fontId="7" fillId="0" borderId="0" xfId="113" applyNumberFormat="1" applyFont="1" applyAlignment="1">
      <alignment horizontal="left" vertical="center"/>
    </xf>
    <xf numFmtId="166" fontId="7" fillId="0" borderId="0" xfId="113" applyNumberFormat="1" applyFont="1" applyAlignment="1">
      <alignment vertical="center"/>
    </xf>
    <xf numFmtId="167" fontId="7" fillId="0" borderId="0" xfId="113" applyNumberFormat="1" applyFont="1" applyAlignment="1">
      <alignment horizontal="right" vertical="center"/>
    </xf>
    <xf numFmtId="166" fontId="6" fillId="0" borderId="0" xfId="113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166" fontId="7" fillId="0" borderId="3" xfId="112" applyNumberFormat="1" applyFont="1" applyBorder="1" applyAlignment="1">
      <alignment vertical="center"/>
    </xf>
    <xf numFmtId="166" fontId="7" fillId="0" borderId="3" xfId="112" applyNumberFormat="1" applyFont="1" applyBorder="1" applyAlignment="1">
      <alignment horizontal="center" vertical="center"/>
    </xf>
    <xf numFmtId="166" fontId="7" fillId="0" borderId="3" xfId="112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justify" vertical="center"/>
    </xf>
    <xf numFmtId="166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horizontal="center" vertical="center"/>
    </xf>
    <xf numFmtId="167" fontId="6" fillId="0" borderId="0" xfId="113" applyNumberFormat="1" applyFont="1" applyAlignment="1">
      <alignment horizontal="left" vertical="center"/>
    </xf>
    <xf numFmtId="167" fontId="6" fillId="0" borderId="2" xfId="63" applyNumberFormat="1" applyFont="1" applyFill="1" applyBorder="1" applyAlignment="1">
      <alignment horizontal="center" vertical="center"/>
    </xf>
    <xf numFmtId="166" fontId="7" fillId="0" borderId="0" xfId="113" quotePrefix="1" applyNumberFormat="1" applyFont="1" applyAlignment="1">
      <alignment horizontal="left" vertical="center"/>
    </xf>
    <xf numFmtId="167" fontId="7" fillId="0" borderId="0" xfId="113" applyNumberFormat="1" applyFont="1" applyAlignment="1">
      <alignment vertical="center"/>
    </xf>
    <xf numFmtId="166" fontId="7" fillId="0" borderId="0" xfId="85" applyNumberFormat="1" applyFont="1" applyAlignment="1">
      <alignment horizontal="left" vertical="center"/>
    </xf>
    <xf numFmtId="166" fontId="7" fillId="0" borderId="3" xfId="113" applyNumberFormat="1" applyFont="1" applyBorder="1" applyAlignment="1">
      <alignment horizontal="left" vertical="center"/>
    </xf>
    <xf numFmtId="166" fontId="7" fillId="0" borderId="3" xfId="113" applyNumberFormat="1" applyFont="1" applyBorder="1" applyAlignment="1">
      <alignment horizontal="center" vertical="center"/>
    </xf>
    <xf numFmtId="167" fontId="7" fillId="0" borderId="3" xfId="113" applyNumberFormat="1" applyFont="1" applyBorder="1" applyAlignment="1">
      <alignment horizontal="left" vertical="center"/>
    </xf>
    <xf numFmtId="166" fontId="7" fillId="0" borderId="2" xfId="113" applyNumberFormat="1" applyFont="1" applyBorder="1" applyAlignment="1">
      <alignment horizontal="center" vertical="center"/>
    </xf>
    <xf numFmtId="167" fontId="7" fillId="0" borderId="2" xfId="113" applyNumberFormat="1" applyFont="1" applyBorder="1" applyAlignment="1">
      <alignment horizontal="left" vertical="center"/>
    </xf>
    <xf numFmtId="166" fontId="6" fillId="0" borderId="0" xfId="92" applyNumberFormat="1" applyFont="1" applyAlignment="1">
      <alignment vertical="center"/>
    </xf>
    <xf numFmtId="166" fontId="7" fillId="0" borderId="0" xfId="92" applyNumberFormat="1" applyFont="1" applyAlignment="1">
      <alignment vertical="center"/>
    </xf>
    <xf numFmtId="167" fontId="6" fillId="0" borderId="0" xfId="113" applyNumberFormat="1" applyFont="1" applyAlignment="1">
      <alignment vertical="center"/>
    </xf>
    <xf numFmtId="166" fontId="6" fillId="0" borderId="3" xfId="113" applyNumberFormat="1" applyFont="1" applyBorder="1" applyAlignment="1">
      <alignment horizontal="center" vertical="center"/>
    </xf>
    <xf numFmtId="167" fontId="6" fillId="0" borderId="3" xfId="113" applyNumberFormat="1" applyFont="1" applyBorder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114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6" fontId="7" fillId="0" borderId="3" xfId="113" applyNumberFormat="1" applyFont="1" applyBorder="1" applyAlignment="1">
      <alignment vertical="center"/>
    </xf>
    <xf numFmtId="167" fontId="6" fillId="0" borderId="0" xfId="113" applyNumberFormat="1" applyFont="1" applyAlignment="1">
      <alignment horizontal="right" vertical="center"/>
    </xf>
    <xf numFmtId="167" fontId="7" fillId="0" borderId="0" xfId="83" applyNumberFormat="1" applyFont="1" applyAlignment="1">
      <alignment horizontal="right" vertical="top"/>
    </xf>
    <xf numFmtId="167" fontId="6" fillId="0" borderId="0" xfId="63" applyNumberFormat="1" applyFont="1" applyFill="1" applyAlignment="1">
      <alignment horizontal="right" vertical="center"/>
    </xf>
    <xf numFmtId="167" fontId="6" fillId="0" borderId="0" xfId="83" applyNumberFormat="1" applyFont="1" applyAlignment="1">
      <alignment vertical="center"/>
    </xf>
    <xf numFmtId="167" fontId="6" fillId="0" borderId="0" xfId="83" applyNumberFormat="1" applyFont="1" applyAlignment="1">
      <alignment horizontal="right" vertical="center"/>
    </xf>
    <xf numFmtId="167" fontId="7" fillId="33" borderId="0" xfId="113" applyNumberFormat="1" applyFont="1" applyFill="1" applyAlignment="1">
      <alignment horizontal="right" vertical="center"/>
    </xf>
    <xf numFmtId="167" fontId="7" fillId="33" borderId="2" xfId="113" applyNumberFormat="1" applyFont="1" applyFill="1" applyBorder="1" applyAlignment="1">
      <alignment horizontal="right" vertical="center"/>
    </xf>
    <xf numFmtId="167" fontId="7" fillId="0" borderId="2" xfId="113" applyNumberFormat="1" applyFont="1" applyBorder="1" applyAlignment="1">
      <alignment horizontal="right" vertical="center"/>
    </xf>
    <xf numFmtId="167" fontId="7" fillId="0" borderId="3" xfId="113" applyNumberFormat="1" applyFont="1" applyBorder="1" applyAlignment="1">
      <alignment horizontal="right" vertical="center"/>
    </xf>
    <xf numFmtId="167" fontId="7" fillId="33" borderId="2" xfId="113" applyNumberFormat="1" applyFont="1" applyFill="1" applyBorder="1" applyAlignment="1">
      <alignment vertical="center"/>
    </xf>
    <xf numFmtId="167" fontId="6" fillId="0" borderId="3" xfId="113" applyNumberFormat="1" applyFont="1" applyBorder="1" applyAlignment="1">
      <alignment horizontal="right" vertical="center"/>
    </xf>
    <xf numFmtId="167" fontId="7" fillId="33" borderId="0" xfId="113" applyNumberFormat="1" applyFont="1" applyFill="1" applyAlignment="1">
      <alignment vertical="center"/>
    </xf>
    <xf numFmtId="167" fontId="7" fillId="33" borderId="4" xfId="113" applyNumberFormat="1" applyFont="1" applyFill="1" applyBorder="1" applyAlignment="1">
      <alignment vertical="center"/>
    </xf>
    <xf numFmtId="167" fontId="7" fillId="0" borderId="3" xfId="113" applyNumberFormat="1" applyFont="1" applyBorder="1" applyAlignment="1">
      <alignment vertical="center"/>
    </xf>
    <xf numFmtId="166" fontId="6" fillId="0" borderId="0" xfId="80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vertical="center"/>
    </xf>
    <xf numFmtId="166" fontId="7" fillId="0" borderId="0" xfId="83" applyNumberFormat="1" applyFont="1" applyAlignment="1">
      <alignment horizontal="center" vertical="center"/>
    </xf>
    <xf numFmtId="167" fontId="7" fillId="0" borderId="0" xfId="83" applyNumberFormat="1" applyFont="1" applyAlignment="1">
      <alignment vertical="center"/>
    </xf>
    <xf numFmtId="167" fontId="7" fillId="0" borderId="0" xfId="83" applyNumberFormat="1" applyFont="1" applyAlignment="1">
      <alignment horizontal="right" vertical="center"/>
    </xf>
    <xf numFmtId="166" fontId="6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vertical="center"/>
    </xf>
    <xf numFmtId="166" fontId="7" fillId="0" borderId="2" xfId="83" applyNumberFormat="1" applyFont="1" applyBorder="1" applyAlignment="1">
      <alignment horizontal="center" vertical="center"/>
    </xf>
    <xf numFmtId="167" fontId="7" fillId="0" borderId="2" xfId="83" applyNumberFormat="1" applyFont="1" applyBorder="1" applyAlignment="1">
      <alignment vertical="center"/>
    </xf>
    <xf numFmtId="167" fontId="7" fillId="0" borderId="2" xfId="83" applyNumberFormat="1" applyFont="1" applyBorder="1" applyAlignment="1">
      <alignment horizontal="right" vertical="center"/>
    </xf>
    <xf numFmtId="167" fontId="6" fillId="0" borderId="0" xfId="35" applyNumberFormat="1" applyFont="1" applyFill="1" applyBorder="1" applyAlignment="1">
      <alignment horizontal="right" vertical="center"/>
    </xf>
    <xf numFmtId="167" fontId="6" fillId="0" borderId="0" xfId="35" applyNumberFormat="1" applyFont="1" applyFill="1" applyAlignment="1">
      <alignment horizontal="right" vertical="center"/>
    </xf>
    <xf numFmtId="167" fontId="6" fillId="0" borderId="0" xfId="80" applyNumberFormat="1" applyFont="1" applyAlignment="1">
      <alignment horizontal="right" vertical="center"/>
    </xf>
    <xf numFmtId="166" fontId="6" fillId="0" borderId="2" xfId="83" applyNumberFormat="1" applyFont="1" applyBorder="1" applyAlignment="1">
      <alignment horizontal="center" vertical="center"/>
    </xf>
    <xf numFmtId="166" fontId="7" fillId="0" borderId="0" xfId="80" applyNumberFormat="1" applyFont="1" applyAlignment="1">
      <alignment vertical="center"/>
    </xf>
    <xf numFmtId="166" fontId="7" fillId="0" borderId="0" xfId="80" applyNumberFormat="1" applyFont="1" applyAlignment="1">
      <alignment horizontal="center" vertical="center"/>
    </xf>
    <xf numFmtId="167" fontId="7" fillId="34" borderId="0" xfId="80" applyNumberFormat="1" applyFont="1" applyFill="1" applyAlignment="1">
      <alignment vertical="center"/>
    </xf>
    <xf numFmtId="167" fontId="7" fillId="0" borderId="0" xfId="80" applyNumberFormat="1" applyFont="1" applyAlignment="1">
      <alignment vertical="center"/>
    </xf>
    <xf numFmtId="167" fontId="7" fillId="0" borderId="0" xfId="80" applyNumberFormat="1" applyFont="1" applyAlignment="1">
      <alignment horizontal="right" vertical="center"/>
    </xf>
    <xf numFmtId="0" fontId="7" fillId="0" borderId="0" xfId="80" applyFont="1" applyAlignment="1">
      <alignment vertical="center"/>
    </xf>
    <xf numFmtId="167" fontId="7" fillId="34" borderId="0" xfId="35" applyNumberFormat="1" applyFont="1" applyFill="1" applyAlignment="1">
      <alignment vertical="center"/>
    </xf>
    <xf numFmtId="167" fontId="7" fillId="0" borderId="0" xfId="35" applyNumberFormat="1" applyFont="1" applyFill="1" applyAlignment="1">
      <alignment horizontal="right" vertical="center"/>
    </xf>
    <xf numFmtId="167" fontId="7" fillId="34" borderId="0" xfId="35" applyNumberFormat="1" applyFont="1" applyFill="1" applyAlignment="1">
      <alignment horizontal="right" vertical="center"/>
    </xf>
    <xf numFmtId="167" fontId="7" fillId="34" borderId="2" xfId="80" applyNumberFormat="1" applyFont="1" applyFill="1" applyBorder="1" applyAlignment="1">
      <alignment vertical="center"/>
    </xf>
    <xf numFmtId="167" fontId="7" fillId="34" borderId="2" xfId="35" applyNumberFormat="1" applyFont="1" applyFill="1" applyBorder="1" applyAlignment="1">
      <alignment horizontal="right" vertical="center"/>
    </xf>
    <xf numFmtId="167" fontId="7" fillId="0" borderId="2" xfId="35" applyNumberFormat="1" applyFont="1" applyFill="1" applyBorder="1" applyAlignment="1">
      <alignment horizontal="right" vertical="center"/>
    </xf>
    <xf numFmtId="167" fontId="7" fillId="0" borderId="0" xfId="35" applyNumberFormat="1" applyFont="1" applyFill="1" applyBorder="1" applyAlignment="1">
      <alignment horizontal="right" vertical="center"/>
    </xf>
    <xf numFmtId="166" fontId="7" fillId="0" borderId="0" xfId="80" applyNumberFormat="1" applyFont="1" applyAlignment="1">
      <alignment vertical="center" wrapText="1"/>
    </xf>
    <xf numFmtId="166" fontId="7" fillId="0" borderId="0" xfId="83" applyNumberFormat="1" applyFont="1" applyAlignment="1">
      <alignment horizontal="left" vertical="center"/>
    </xf>
    <xf numFmtId="166" fontId="9" fillId="0" borderId="0" xfId="83" applyNumberFormat="1" applyFont="1" applyAlignment="1">
      <alignment horizontal="center" vertical="center"/>
    </xf>
    <xf numFmtId="49" fontId="9" fillId="0" borderId="0" xfId="83" applyNumberFormat="1" applyFont="1" applyAlignment="1">
      <alignment horizontal="center" vertical="center"/>
    </xf>
    <xf numFmtId="167" fontId="7" fillId="34" borderId="3" xfId="35" applyNumberFormat="1" applyFont="1" applyFill="1" applyBorder="1" applyAlignment="1">
      <alignment horizontal="right" vertical="center"/>
    </xf>
    <xf numFmtId="167" fontId="7" fillId="34" borderId="4" xfId="35" applyNumberFormat="1" applyFont="1" applyFill="1" applyBorder="1" applyAlignment="1">
      <alignment horizontal="right" vertical="center"/>
    </xf>
    <xf numFmtId="167" fontId="7" fillId="0" borderId="4" xfId="35" applyNumberFormat="1" applyFont="1" applyFill="1" applyBorder="1" applyAlignment="1">
      <alignment horizontal="right" vertical="center"/>
    </xf>
    <xf numFmtId="167" fontId="6" fillId="33" borderId="0" xfId="35" applyNumberFormat="1" applyFont="1" applyFill="1" applyBorder="1" applyAlignment="1">
      <alignment horizontal="right" vertical="center"/>
    </xf>
    <xf numFmtId="167" fontId="7" fillId="33" borderId="0" xfId="80" applyNumberFormat="1" applyFont="1" applyFill="1" applyAlignment="1">
      <alignment vertical="center"/>
    </xf>
    <xf numFmtId="167" fontId="7" fillId="33" borderId="3" xfId="80" applyNumberFormat="1" applyFont="1" applyFill="1" applyBorder="1" applyAlignment="1">
      <alignment vertical="center"/>
    </xf>
    <xf numFmtId="167" fontId="7" fillId="33" borderId="19" xfId="80" applyNumberFormat="1" applyFont="1" applyFill="1" applyBorder="1" applyAlignment="1">
      <alignment vertical="center"/>
    </xf>
    <xf numFmtId="167" fontId="7" fillId="33" borderId="2" xfId="35" applyNumberFormat="1" applyFont="1" applyFill="1" applyBorder="1" applyAlignment="1">
      <alignment vertical="center"/>
    </xf>
    <xf numFmtId="167" fontId="7" fillId="0" borderId="2" xfId="35" applyNumberFormat="1" applyFont="1" applyFill="1" applyBorder="1" applyAlignment="1">
      <alignment vertical="center"/>
    </xf>
    <xf numFmtId="167" fontId="7" fillId="0" borderId="2" xfId="80" applyNumberFormat="1" applyFont="1" applyBorder="1" applyAlignment="1">
      <alignment vertical="center"/>
    </xf>
    <xf numFmtId="167" fontId="7" fillId="0" borderId="0" xfId="35" applyNumberFormat="1" applyFont="1" applyFill="1" applyBorder="1" applyAlignment="1">
      <alignment vertical="center"/>
    </xf>
    <xf numFmtId="166" fontId="7" fillId="0" borderId="2" xfId="80" applyNumberFormat="1" applyFont="1" applyBorder="1" applyAlignment="1">
      <alignment vertical="center"/>
    </xf>
    <xf numFmtId="167" fontId="6" fillId="0" borderId="2" xfId="80" applyNumberFormat="1" applyFont="1" applyBorder="1" applyAlignment="1">
      <alignment horizontal="right" vertical="center"/>
    </xf>
    <xf numFmtId="167" fontId="7" fillId="33" borderId="18" xfId="80" applyNumberFormat="1" applyFont="1" applyFill="1" applyBorder="1" applyAlignment="1">
      <alignment vertical="center"/>
    </xf>
    <xf numFmtId="167" fontId="7" fillId="33" borderId="0" xfId="83" applyNumberFormat="1" applyFont="1" applyFill="1" applyAlignment="1">
      <alignment vertical="center"/>
    </xf>
    <xf numFmtId="167" fontId="7" fillId="33" borderId="2" xfId="80" applyNumberFormat="1" applyFont="1" applyFill="1" applyBorder="1" applyAlignment="1">
      <alignment vertical="center"/>
    </xf>
    <xf numFmtId="167" fontId="7" fillId="33" borderId="0" xfId="35" applyNumberFormat="1" applyFont="1" applyFill="1" applyAlignment="1">
      <alignment vertical="center"/>
    </xf>
    <xf numFmtId="167" fontId="7" fillId="0" borderId="0" xfId="35" applyNumberFormat="1" applyFont="1" applyFill="1" applyAlignment="1">
      <alignment vertical="center"/>
    </xf>
    <xf numFmtId="167" fontId="7" fillId="33" borderId="17" xfId="35" applyNumberFormat="1" applyFont="1" applyFill="1" applyBorder="1" applyAlignment="1">
      <alignment vertical="center"/>
    </xf>
    <xf numFmtId="167" fontId="7" fillId="0" borderId="17" xfId="35" applyNumberFormat="1" applyFont="1" applyFill="1" applyBorder="1" applyAlignment="1">
      <alignment horizontal="right" vertical="center"/>
    </xf>
    <xf numFmtId="167" fontId="7" fillId="33" borderId="2" xfId="35" applyNumberFormat="1" applyFont="1" applyFill="1" applyBorder="1" applyAlignment="1">
      <alignment horizontal="right" vertical="center"/>
    </xf>
    <xf numFmtId="167" fontId="7" fillId="33" borderId="4" xfId="35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vertical="center"/>
    </xf>
    <xf numFmtId="167" fontId="7" fillId="33" borderId="0" xfId="0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vertical="center"/>
    </xf>
    <xf numFmtId="167" fontId="7" fillId="0" borderId="3" xfId="0" applyNumberFormat="1" applyFont="1" applyBorder="1" applyAlignment="1">
      <alignment vertical="center"/>
    </xf>
    <xf numFmtId="167" fontId="7" fillId="0" borderId="0" xfId="112" applyNumberFormat="1" applyFont="1" applyAlignment="1">
      <alignment horizontal="right" vertical="center"/>
    </xf>
    <xf numFmtId="167" fontId="7" fillId="0" borderId="0" xfId="112" applyNumberFormat="1" applyFont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0" xfId="28" applyNumberFormat="1" applyFont="1" applyFill="1" applyBorder="1" applyAlignment="1">
      <alignment vertical="center"/>
    </xf>
    <xf numFmtId="167" fontId="7" fillId="0" borderId="4" xfId="28" applyNumberFormat="1" applyFont="1" applyFill="1" applyBorder="1" applyAlignment="1">
      <alignment vertical="center"/>
    </xf>
    <xf numFmtId="167" fontId="6" fillId="33" borderId="0" xfId="0" applyNumberFormat="1" applyFont="1" applyFill="1" applyAlignment="1">
      <alignment horizontal="right" vertical="center"/>
    </xf>
    <xf numFmtId="167" fontId="7" fillId="0" borderId="0" xfId="119" applyNumberFormat="1" applyFont="1" applyFill="1" applyAlignment="1">
      <alignment horizontal="right" vertical="center"/>
    </xf>
    <xf numFmtId="167" fontId="7" fillId="0" borderId="0" xfId="63" applyNumberFormat="1" applyFont="1" applyFill="1" applyAlignment="1">
      <alignment vertical="center"/>
    </xf>
    <xf numFmtId="167" fontId="7" fillId="33" borderId="5" xfId="112" applyNumberFormat="1" applyFont="1" applyFill="1" applyBorder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2" fontId="7" fillId="0" borderId="0" xfId="112" applyNumberFormat="1" applyFont="1" applyAlignment="1">
      <alignment horizontal="right" vertical="center"/>
    </xf>
    <xf numFmtId="167" fontId="7" fillId="33" borderId="3" xfId="0" applyNumberFormat="1" applyFont="1" applyFill="1" applyBorder="1" applyAlignment="1">
      <alignment vertical="center"/>
    </xf>
    <xf numFmtId="167" fontId="7" fillId="33" borderId="2" xfId="0" applyNumberFormat="1" applyFont="1" applyFill="1" applyBorder="1" applyAlignment="1">
      <alignment horizontal="right" vertical="center"/>
    </xf>
    <xf numFmtId="167" fontId="7" fillId="33" borderId="2" xfId="63" applyNumberFormat="1" applyFont="1" applyFill="1" applyBorder="1" applyAlignment="1">
      <alignment vertical="center"/>
    </xf>
    <xf numFmtId="167" fontId="7" fillId="0" borderId="2" xfId="63" applyNumberFormat="1" applyFont="1" applyFill="1" applyBorder="1" applyAlignment="1">
      <alignment vertical="center"/>
    </xf>
    <xf numFmtId="167" fontId="7" fillId="33" borderId="6" xfId="0" applyNumberFormat="1" applyFont="1" applyFill="1" applyBorder="1" applyAlignment="1">
      <alignment vertical="center"/>
    </xf>
    <xf numFmtId="167" fontId="33" fillId="33" borderId="0" xfId="0" applyNumberFormat="1" applyFont="1" applyFill="1" applyAlignment="1">
      <alignment vertical="center"/>
    </xf>
    <xf numFmtId="167" fontId="7" fillId="0" borderId="3" xfId="112" applyNumberFormat="1" applyFont="1" applyBorder="1" applyAlignment="1">
      <alignment vertical="center"/>
    </xf>
    <xf numFmtId="167" fontId="7" fillId="0" borderId="3" xfId="112" applyNumberFormat="1" applyFont="1" applyBorder="1" applyAlignment="1">
      <alignment horizontal="right" vertical="center"/>
    </xf>
    <xf numFmtId="167" fontId="6" fillId="0" borderId="0" xfId="63" applyNumberFormat="1" applyFont="1" applyFill="1" applyBorder="1" applyAlignment="1">
      <alignment horizontal="right" vertical="center"/>
    </xf>
    <xf numFmtId="167" fontId="7" fillId="33" borderId="0" xfId="63" applyNumberFormat="1" applyFont="1" applyFill="1" applyBorder="1" applyAlignment="1">
      <alignment vertical="center"/>
    </xf>
    <xf numFmtId="167" fontId="7" fillId="0" borderId="0" xfId="63" applyNumberFormat="1" applyFont="1" applyFill="1" applyBorder="1" applyAlignment="1">
      <alignment vertical="center"/>
    </xf>
    <xf numFmtId="167" fontId="7" fillId="33" borderId="4" xfId="63" applyNumberFormat="1" applyFont="1" applyFill="1" applyBorder="1" applyAlignment="1">
      <alignment vertical="center"/>
    </xf>
    <xf numFmtId="167" fontId="7" fillId="0" borderId="4" xfId="63" applyNumberFormat="1" applyFont="1" applyFill="1" applyBorder="1" applyAlignment="1">
      <alignment vertical="center"/>
    </xf>
    <xf numFmtId="167" fontId="7" fillId="0" borderId="0" xfId="120" applyNumberFormat="1" applyFont="1" applyFill="1" applyAlignment="1">
      <alignment horizontal="right" vertical="center"/>
    </xf>
    <xf numFmtId="167" fontId="7" fillId="0" borderId="3" xfId="0" applyNumberFormat="1" applyFont="1" applyBorder="1" applyAlignment="1">
      <alignment horizontal="justify" vertical="center"/>
    </xf>
    <xf numFmtId="167" fontId="7" fillId="33" borderId="0" xfId="63" applyNumberFormat="1" applyFont="1" applyFill="1" applyAlignment="1">
      <alignment horizontal="right" vertical="center"/>
    </xf>
    <xf numFmtId="166" fontId="7" fillId="0" borderId="2" xfId="112" applyNumberFormat="1" applyFont="1" applyBorder="1" applyAlignment="1">
      <alignment vertical="center"/>
    </xf>
    <xf numFmtId="166" fontId="7" fillId="0" borderId="2" xfId="112" applyNumberFormat="1" applyFont="1" applyBorder="1" applyAlignment="1">
      <alignment horizontal="center" vertical="center"/>
    </xf>
    <xf numFmtId="166" fontId="7" fillId="0" borderId="2" xfId="112" applyNumberFormat="1" applyFont="1" applyBorder="1" applyAlignment="1">
      <alignment horizontal="right" vertical="center"/>
    </xf>
    <xf numFmtId="167" fontId="7" fillId="0" borderId="2" xfId="112" applyNumberFormat="1" applyFont="1" applyBorder="1" applyAlignment="1">
      <alignment vertical="center"/>
    </xf>
    <xf numFmtId="167" fontId="7" fillId="0" borderId="2" xfId="112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vertical="center"/>
    </xf>
    <xf numFmtId="166" fontId="7" fillId="0" borderId="3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  <xf numFmtId="167" fontId="7" fillId="33" borderId="3" xfId="80" applyNumberFormat="1" applyFont="1" applyFill="1" applyBorder="1" applyAlignment="1">
      <alignment horizontal="right" vertical="center"/>
    </xf>
    <xf numFmtId="166" fontId="7" fillId="0" borderId="0" xfId="113" applyNumberFormat="1" applyFont="1" applyAlignment="1">
      <alignment horizontal="right" vertical="center"/>
    </xf>
    <xf numFmtId="166" fontId="6" fillId="0" borderId="0" xfId="113" applyNumberFormat="1" applyFont="1" applyAlignment="1">
      <alignment horizontal="right" vertical="center"/>
    </xf>
    <xf numFmtId="166" fontId="7" fillId="0" borderId="3" xfId="113" applyNumberFormat="1" applyFont="1" applyBorder="1" applyAlignment="1">
      <alignment horizontal="right" vertical="center"/>
    </xf>
    <xf numFmtId="166" fontId="7" fillId="0" borderId="2" xfId="113" applyNumberFormat="1" applyFont="1" applyBorder="1" applyAlignment="1">
      <alignment horizontal="right" vertical="center"/>
    </xf>
    <xf numFmtId="166" fontId="6" fillId="0" borderId="3" xfId="113" applyNumberFormat="1" applyFont="1" applyBorder="1" applyAlignment="1">
      <alignment horizontal="right" vertical="center"/>
    </xf>
    <xf numFmtId="167" fontId="6" fillId="0" borderId="0" xfId="63" applyNumberFormat="1" applyFont="1" applyFill="1" applyBorder="1" applyAlignment="1">
      <alignment horizontal="center" vertical="center"/>
    </xf>
    <xf numFmtId="167" fontId="6" fillId="33" borderId="0" xfId="63" applyNumberFormat="1" applyFont="1" applyFill="1" applyBorder="1" applyAlignment="1">
      <alignment horizontal="right" vertical="center"/>
    </xf>
    <xf numFmtId="167" fontId="7" fillId="33" borderId="2" xfId="28" applyNumberFormat="1" applyFont="1" applyFill="1" applyBorder="1" applyAlignment="1">
      <alignment vertical="center"/>
    </xf>
    <xf numFmtId="167" fontId="7" fillId="33" borderId="6" xfId="0" applyNumberFormat="1" applyFont="1" applyFill="1" applyBorder="1" applyAlignment="1">
      <alignment horizontal="right" vertical="center"/>
    </xf>
    <xf numFmtId="167" fontId="7" fillId="33" borderId="0" xfId="28" applyNumberFormat="1" applyFont="1" applyFill="1" applyBorder="1" applyAlignment="1">
      <alignment vertical="center"/>
    </xf>
    <xf numFmtId="167" fontId="7" fillId="33" borderId="4" xfId="28" applyNumberFormat="1" applyFont="1" applyFill="1" applyBorder="1" applyAlignment="1">
      <alignment vertical="center"/>
    </xf>
    <xf numFmtId="167" fontId="7" fillId="33" borderId="0" xfId="63" applyNumberFormat="1" applyFont="1" applyFill="1" applyAlignment="1">
      <alignment vertical="center"/>
    </xf>
    <xf numFmtId="167" fontId="33" fillId="33" borderId="4" xfId="28" applyNumberFormat="1" applyFont="1" applyFill="1" applyBorder="1" applyAlignment="1">
      <alignment vertical="center"/>
    </xf>
    <xf numFmtId="167" fontId="7" fillId="33" borderId="3" xfId="35" applyNumberFormat="1" applyFont="1" applyFill="1" applyBorder="1" applyAlignment="1">
      <alignment horizontal="right" vertical="center"/>
    </xf>
    <xf numFmtId="166" fontId="6" fillId="0" borderId="0" xfId="83" applyNumberFormat="1" applyFont="1" applyAlignment="1">
      <alignment horizontal="center" vertical="center"/>
    </xf>
    <xf numFmtId="166" fontId="7" fillId="0" borderId="2" xfId="80" applyNumberFormat="1" applyFont="1" applyBorder="1" applyAlignment="1">
      <alignment horizontal="center" vertical="center"/>
    </xf>
    <xf numFmtId="167" fontId="7" fillId="0" borderId="0" xfId="63" applyNumberFormat="1" applyFont="1" applyFill="1" applyBorder="1" applyAlignment="1">
      <alignment horizontal="right" vertical="center"/>
    </xf>
    <xf numFmtId="167" fontId="7" fillId="0" borderId="0" xfId="114" applyNumberFormat="1" applyFont="1" applyAlignment="1">
      <alignment vertical="center"/>
    </xf>
    <xf numFmtId="167" fontId="7" fillId="0" borderId="2" xfId="63" applyNumberFormat="1" applyFont="1" applyFill="1" applyBorder="1" applyAlignment="1">
      <alignment horizontal="right" vertical="center"/>
    </xf>
    <xf numFmtId="167" fontId="7" fillId="0" borderId="3" xfId="63" applyNumberFormat="1" applyFont="1" applyFill="1" applyBorder="1" applyAlignment="1">
      <alignment horizontal="right" vertical="center"/>
    </xf>
    <xf numFmtId="167" fontId="7" fillId="33" borderId="0" xfId="63" applyNumberFormat="1" applyFont="1" applyFill="1" applyBorder="1" applyAlignment="1">
      <alignment horizontal="right" vertical="center"/>
    </xf>
    <xf numFmtId="167" fontId="7" fillId="33" borderId="0" xfId="114" applyNumberFormat="1" applyFont="1" applyFill="1" applyAlignment="1">
      <alignment vertical="center"/>
    </xf>
    <xf numFmtId="167" fontId="7" fillId="33" borderId="3" xfId="63" applyNumberFormat="1" applyFont="1" applyFill="1" applyBorder="1" applyAlignment="1">
      <alignment horizontal="right" vertical="center"/>
    </xf>
    <xf numFmtId="167" fontId="7" fillId="33" borderId="2" xfId="63" applyNumberFormat="1" applyFont="1" applyFill="1" applyBorder="1" applyAlignment="1">
      <alignment horizontal="right" vertical="center"/>
    </xf>
    <xf numFmtId="167" fontId="7" fillId="33" borderId="3" xfId="114" applyNumberFormat="1" applyFont="1" applyFill="1" applyBorder="1" applyAlignment="1">
      <alignment vertical="center"/>
    </xf>
    <xf numFmtId="167" fontId="7" fillId="33" borderId="4" xfId="0" applyNumberFormat="1" applyFont="1" applyFill="1" applyBorder="1" applyAlignment="1">
      <alignment vertical="center"/>
    </xf>
    <xf numFmtId="167" fontId="7" fillId="0" borderId="0" xfId="63" applyNumberFormat="1" applyFont="1" applyFill="1" applyAlignment="1">
      <alignment horizontal="right" vertical="center"/>
    </xf>
    <xf numFmtId="164" fontId="6" fillId="0" borderId="0" xfId="63" applyNumberFormat="1" applyFont="1" applyFill="1" applyAlignment="1">
      <alignment vertical="center"/>
    </xf>
    <xf numFmtId="169" fontId="7" fillId="0" borderId="0" xfId="63" applyNumberFormat="1" applyFont="1" applyFill="1" applyAlignment="1">
      <alignment vertical="center"/>
    </xf>
    <xf numFmtId="0" fontId="6" fillId="0" borderId="0" xfId="63" applyNumberFormat="1" applyFont="1" applyFill="1" applyAlignment="1">
      <alignment vertical="center"/>
    </xf>
    <xf numFmtId="49" fontId="6" fillId="0" borderId="3" xfId="63" applyNumberFormat="1" applyFont="1" applyFill="1" applyBorder="1" applyAlignment="1">
      <alignment vertical="center"/>
    </xf>
    <xf numFmtId="164" fontId="6" fillId="0" borderId="3" xfId="63" applyNumberFormat="1" applyFont="1" applyFill="1" applyBorder="1" applyAlignment="1">
      <alignment vertical="center"/>
    </xf>
    <xf numFmtId="49" fontId="6" fillId="0" borderId="0" xfId="63" applyNumberFormat="1" applyFont="1" applyFill="1" applyBorder="1" applyAlignment="1">
      <alignment horizontal="left" vertical="center"/>
    </xf>
    <xf numFmtId="164" fontId="6" fillId="0" borderId="0" xfId="63" applyNumberFormat="1" applyFont="1" applyFill="1" applyBorder="1" applyAlignment="1">
      <alignment horizontal="left" vertical="center"/>
    </xf>
    <xf numFmtId="0" fontId="7" fillId="0" borderId="0" xfId="63" applyNumberFormat="1" applyFont="1" applyFill="1" applyAlignment="1">
      <alignment vertical="center"/>
    </xf>
    <xf numFmtId="164" fontId="6" fillId="0" borderId="0" xfId="63" applyNumberFormat="1" applyFont="1" applyFill="1" applyBorder="1" applyAlignment="1">
      <alignment vertical="center"/>
    </xf>
    <xf numFmtId="164" fontId="6" fillId="0" borderId="0" xfId="63" applyNumberFormat="1" applyFont="1" applyFill="1" applyBorder="1" applyAlignment="1">
      <alignment horizontal="center" vertical="center"/>
    </xf>
    <xf numFmtId="164" fontId="7" fillId="0" borderId="0" xfId="63" applyNumberFormat="1" applyFont="1" applyFill="1" applyAlignment="1">
      <alignment vertical="center"/>
    </xf>
    <xf numFmtId="165" fontId="7" fillId="0" borderId="0" xfId="63" applyFont="1" applyFill="1" applyAlignment="1">
      <alignment vertical="center"/>
    </xf>
    <xf numFmtId="165" fontId="6" fillId="0" borderId="3" xfId="63" applyFont="1" applyFill="1" applyBorder="1" applyAlignment="1">
      <alignment horizontal="center" vertical="center"/>
    </xf>
    <xf numFmtId="49" fontId="6" fillId="0" borderId="0" xfId="63" applyNumberFormat="1" applyFont="1" applyFill="1" applyAlignment="1">
      <alignment horizontal="left" vertical="center"/>
    </xf>
    <xf numFmtId="49" fontId="7" fillId="0" borderId="0" xfId="63" applyNumberFormat="1" applyFont="1" applyFill="1" applyAlignment="1">
      <alignment horizontal="left" vertical="center"/>
    </xf>
    <xf numFmtId="49" fontId="7" fillId="0" borderId="0" xfId="63" applyNumberFormat="1" applyFont="1" applyFill="1" applyAlignment="1">
      <alignment horizontal="center" vertical="center"/>
    </xf>
    <xf numFmtId="49" fontId="7" fillId="0" borderId="0" xfId="63" applyNumberFormat="1" applyFont="1" applyFill="1" applyAlignment="1">
      <alignment horizontal="left" vertical="center" indent="1"/>
    </xf>
    <xf numFmtId="0" fontId="7" fillId="0" borderId="0" xfId="63" applyNumberFormat="1" applyFont="1" applyFill="1" applyAlignment="1">
      <alignment horizontal="left" vertical="center"/>
    </xf>
    <xf numFmtId="49" fontId="6" fillId="0" borderId="0" xfId="63" quotePrefix="1" applyNumberFormat="1" applyFont="1" applyFill="1" applyAlignment="1">
      <alignment vertical="center"/>
    </xf>
    <xf numFmtId="49" fontId="6" fillId="0" borderId="0" xfId="63" applyNumberFormat="1" applyFont="1" applyFill="1" applyAlignment="1">
      <alignment vertical="center"/>
    </xf>
    <xf numFmtId="167" fontId="7" fillId="0" borderId="6" xfId="63" applyNumberFormat="1" applyFont="1" applyFill="1" applyBorder="1" applyAlignment="1">
      <alignment horizontal="right" vertical="center"/>
    </xf>
    <xf numFmtId="167" fontId="33" fillId="0" borderId="0" xfId="63" applyNumberFormat="1" applyFont="1" applyFill="1" applyBorder="1" applyAlignment="1">
      <alignment horizontal="right" vertical="center"/>
    </xf>
    <xf numFmtId="167" fontId="33" fillId="33" borderId="3" xfId="0" applyNumberFormat="1" applyFont="1" applyFill="1" applyBorder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167" fontId="33" fillId="33" borderId="3" xfId="63" applyNumberFormat="1" applyFont="1" applyFill="1" applyBorder="1" applyAlignment="1">
      <alignment horizontal="right" vertical="center"/>
    </xf>
    <xf numFmtId="167" fontId="6" fillId="33" borderId="0" xfId="63" applyNumberFormat="1" applyFont="1" applyFill="1" applyBorder="1" applyAlignment="1">
      <alignment horizontal="center" vertical="center"/>
    </xf>
    <xf numFmtId="167" fontId="34" fillId="33" borderId="0" xfId="63" applyNumberFormat="1" applyFont="1" applyFill="1" applyBorder="1" applyAlignment="1">
      <alignment horizontal="center" vertical="center"/>
    </xf>
    <xf numFmtId="167" fontId="34" fillId="0" borderId="0" xfId="63" applyNumberFormat="1" applyFont="1" applyFill="1" applyBorder="1" applyAlignment="1">
      <alignment horizontal="center" vertical="center"/>
    </xf>
    <xf numFmtId="167" fontId="7" fillId="33" borderId="6" xfId="63" applyNumberFormat="1" applyFont="1" applyFill="1" applyBorder="1" applyAlignment="1">
      <alignment horizontal="right" vertical="center"/>
    </xf>
    <xf numFmtId="167" fontId="33" fillId="33" borderId="6" xfId="63" applyNumberFormat="1" applyFont="1" applyFill="1" applyBorder="1" applyAlignment="1">
      <alignment horizontal="right" vertical="center"/>
    </xf>
    <xf numFmtId="164" fontId="7" fillId="0" borderId="3" xfId="63" applyNumberFormat="1" applyFont="1" applyFill="1" applyBorder="1" applyAlignment="1">
      <alignment vertical="center"/>
    </xf>
    <xf numFmtId="169" fontId="7" fillId="0" borderId="3" xfId="63" applyNumberFormat="1" applyFont="1" applyFill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7" fillId="0" borderId="6" xfId="0" applyNumberFormat="1" applyFont="1" applyBorder="1" applyAlignment="1">
      <alignment vertical="center"/>
    </xf>
    <xf numFmtId="167" fontId="7" fillId="0" borderId="5" xfId="112" applyNumberFormat="1" applyFont="1" applyBorder="1" applyAlignment="1">
      <alignment vertical="center"/>
    </xf>
    <xf numFmtId="167" fontId="7" fillId="0" borderId="6" xfId="0" applyNumberFormat="1" applyFont="1" applyBorder="1" applyAlignment="1">
      <alignment horizontal="right" vertical="center"/>
    </xf>
    <xf numFmtId="167" fontId="33" fillId="0" borderId="4" xfId="28" applyNumberFormat="1" applyFont="1" applyFill="1" applyBorder="1" applyAlignment="1">
      <alignment vertical="center"/>
    </xf>
    <xf numFmtId="167" fontId="7" fillId="0" borderId="3" xfId="114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vertical="center"/>
    </xf>
    <xf numFmtId="167" fontId="7" fillId="0" borderId="18" xfId="80" applyNumberFormat="1" applyFont="1" applyBorder="1" applyAlignment="1">
      <alignment vertical="center"/>
    </xf>
    <xf numFmtId="167" fontId="7" fillId="0" borderId="2" xfId="0" applyNumberFormat="1" applyFont="1" applyBorder="1" applyAlignment="1">
      <alignment vertical="center"/>
    </xf>
    <xf numFmtId="167" fontId="7" fillId="0" borderId="3" xfId="28" applyNumberFormat="1" applyFont="1" applyFill="1" applyBorder="1" applyAlignment="1">
      <alignment horizontal="right" vertical="center"/>
    </xf>
    <xf numFmtId="167" fontId="7" fillId="0" borderId="0" xfId="28" applyNumberFormat="1" applyFont="1" applyFill="1" applyAlignment="1">
      <alignment vertical="center"/>
    </xf>
    <xf numFmtId="167" fontId="7" fillId="0" borderId="0" xfId="28" applyNumberFormat="1" applyFont="1" applyFill="1" applyAlignment="1">
      <alignment horizontal="right" vertical="center"/>
    </xf>
    <xf numFmtId="165" fontId="7" fillId="33" borderId="0" xfId="28" applyFont="1" applyFill="1" applyAlignment="1">
      <alignment horizontal="right" vertical="center"/>
    </xf>
    <xf numFmtId="166" fontId="33" fillId="0" borderId="0" xfId="113" applyNumberFormat="1" applyFont="1" applyAlignment="1">
      <alignment horizontal="left" vertical="center"/>
    </xf>
    <xf numFmtId="167" fontId="33" fillId="33" borderId="0" xfId="113" applyNumberFormat="1" applyFont="1" applyFill="1" applyAlignment="1">
      <alignment horizontal="right" vertical="center"/>
    </xf>
    <xf numFmtId="167" fontId="35" fillId="0" borderId="0" xfId="80" applyNumberFormat="1" applyFont="1" applyAlignment="1">
      <alignment vertical="center"/>
    </xf>
    <xf numFmtId="169" fontId="35" fillId="0" borderId="0" xfId="63" applyNumberFormat="1" applyFont="1" applyFill="1" applyAlignment="1">
      <alignment vertical="center"/>
    </xf>
    <xf numFmtId="164" fontId="35" fillId="0" borderId="0" xfId="63" applyNumberFormat="1" applyFont="1" applyFill="1" applyAlignment="1">
      <alignment vertical="center"/>
    </xf>
    <xf numFmtId="166" fontId="7" fillId="0" borderId="0" xfId="113" applyNumberFormat="1" applyFont="1" applyAlignment="1">
      <alignment horizontal="left" vertical="center"/>
    </xf>
    <xf numFmtId="166" fontId="7" fillId="0" borderId="3" xfId="83" applyNumberFormat="1" applyFont="1" applyBorder="1" applyAlignment="1">
      <alignment vertical="center"/>
    </xf>
    <xf numFmtId="166" fontId="7" fillId="0" borderId="3" xfId="83" applyNumberFormat="1" applyFont="1" applyBorder="1" applyAlignment="1">
      <alignment horizontal="center" vertical="center"/>
    </xf>
    <xf numFmtId="167" fontId="7" fillId="0" borderId="3" xfId="83" applyNumberFormat="1" applyFont="1" applyBorder="1" applyAlignment="1">
      <alignment vertical="center"/>
    </xf>
    <xf numFmtId="167" fontId="7" fillId="0" borderId="3" xfId="83" applyNumberFormat="1" applyFont="1" applyBorder="1" applyAlignment="1">
      <alignment horizontal="right" vertical="center"/>
    </xf>
    <xf numFmtId="167" fontId="6" fillId="0" borderId="0" xfId="63" applyNumberFormat="1" applyFont="1" applyFill="1" applyAlignment="1">
      <alignment horizontal="center" vertical="center"/>
    </xf>
    <xf numFmtId="167" fontId="7" fillId="0" borderId="2" xfId="113" applyNumberFormat="1" applyFont="1" applyBorder="1" applyAlignment="1">
      <alignment vertical="center"/>
    </xf>
    <xf numFmtId="166" fontId="7" fillId="33" borderId="0" xfId="113" applyNumberFormat="1" applyFont="1" applyFill="1" applyAlignment="1">
      <alignment vertical="center"/>
    </xf>
    <xf numFmtId="166" fontId="7" fillId="33" borderId="0" xfId="113" applyNumberFormat="1" applyFont="1" applyFill="1" applyAlignment="1">
      <alignment horizontal="right" vertical="center"/>
    </xf>
    <xf numFmtId="167" fontId="6" fillId="0" borderId="2" xfId="63" applyNumberFormat="1" applyFont="1" applyFill="1" applyBorder="1" applyAlignment="1">
      <alignment horizontal="right" vertical="center"/>
    </xf>
    <xf numFmtId="167" fontId="33" fillId="0" borderId="0" xfId="28" applyNumberFormat="1" applyFont="1" applyFill="1" applyBorder="1" applyAlignment="1">
      <alignment vertical="center"/>
    </xf>
    <xf numFmtId="167" fontId="6" fillId="33" borderId="0" xfId="113" applyNumberFormat="1" applyFont="1" applyFill="1" applyAlignment="1">
      <alignment horizontal="right" vertical="center"/>
    </xf>
    <xf numFmtId="167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67" fontId="6" fillId="0" borderId="2" xfId="28" applyNumberFormat="1" applyFont="1" applyFill="1" applyBorder="1" applyAlignment="1">
      <alignment horizontal="right" vertical="center"/>
    </xf>
    <xf numFmtId="166" fontId="6" fillId="0" borderId="2" xfId="113" applyNumberFormat="1" applyFont="1" applyBorder="1" applyAlignment="1">
      <alignment horizontal="left" vertical="center"/>
    </xf>
    <xf numFmtId="175" fontId="7" fillId="0" borderId="0" xfId="83" applyNumberFormat="1" applyFont="1" applyAlignment="1">
      <alignment vertical="center"/>
    </xf>
    <xf numFmtId="175" fontId="7" fillId="0" borderId="0" xfId="0" applyNumberFormat="1" applyFont="1" applyAlignment="1">
      <alignment vertical="center"/>
    </xf>
    <xf numFmtId="175" fontId="7" fillId="0" borderId="0" xfId="113" applyNumberFormat="1" applyFont="1" applyAlignment="1">
      <alignment vertical="center"/>
    </xf>
    <xf numFmtId="172" fontId="7" fillId="33" borderId="0" xfId="0" applyNumberFormat="1" applyFont="1" applyFill="1" applyAlignment="1">
      <alignment horizontal="right" vertical="center"/>
    </xf>
    <xf numFmtId="175" fontId="7" fillId="33" borderId="0" xfId="0" applyNumberFormat="1" applyFont="1" applyFill="1" applyAlignment="1">
      <alignment horizontal="right" vertical="center"/>
    </xf>
    <xf numFmtId="172" fontId="33" fillId="33" borderId="0" xfId="0" applyNumberFormat="1" applyFont="1" applyFill="1" applyAlignment="1">
      <alignment vertical="center"/>
    </xf>
    <xf numFmtId="172" fontId="7" fillId="33" borderId="0" xfId="0" applyNumberFormat="1" applyFont="1" applyFill="1" applyAlignment="1">
      <alignment vertical="center"/>
    </xf>
    <xf numFmtId="176" fontId="6" fillId="0" borderId="0" xfId="80" applyNumberFormat="1" applyFont="1" applyAlignment="1">
      <alignment horizontal="right" vertical="center"/>
    </xf>
    <xf numFmtId="167" fontId="33" fillId="0" borderId="0" xfId="80" applyNumberFormat="1" applyFont="1" applyAlignment="1">
      <alignment horizontal="right" vertical="center"/>
    </xf>
    <xf numFmtId="167" fontId="33" fillId="0" borderId="2" xfId="35" applyNumberFormat="1" applyFont="1" applyFill="1" applyBorder="1" applyAlignment="1">
      <alignment vertical="center"/>
    </xf>
    <xf numFmtId="167" fontId="33" fillId="0" borderId="3" xfId="80" applyNumberFormat="1" applyFont="1" applyBorder="1" applyAlignment="1">
      <alignment vertical="center"/>
    </xf>
    <xf numFmtId="167" fontId="7" fillId="0" borderId="3" xfId="80" applyNumberFormat="1" applyFont="1" applyBorder="1" applyAlignment="1">
      <alignment vertical="center"/>
    </xf>
    <xf numFmtId="167" fontId="33" fillId="0" borderId="2" xfId="80" applyNumberFormat="1" applyFont="1" applyBorder="1" applyAlignment="1">
      <alignment horizontal="right" vertical="center"/>
    </xf>
    <xf numFmtId="167" fontId="7" fillId="0" borderId="2" xfId="80" applyNumberFormat="1" applyFont="1" applyBorder="1" applyAlignment="1">
      <alignment horizontal="right" vertical="center"/>
    </xf>
    <xf numFmtId="167" fontId="33" fillId="0" borderId="0" xfId="80" applyNumberFormat="1" applyFont="1" applyAlignment="1">
      <alignment vertical="center"/>
    </xf>
    <xf numFmtId="175" fontId="33" fillId="0" borderId="0" xfId="80" applyNumberFormat="1" applyFont="1" applyAlignment="1">
      <alignment vertical="center"/>
    </xf>
    <xf numFmtId="175" fontId="7" fillId="0" borderId="0" xfId="80" applyNumberFormat="1" applyFont="1" applyAlignment="1">
      <alignment vertical="center"/>
    </xf>
    <xf numFmtId="167" fontId="33" fillId="0" borderId="3" xfId="80" applyNumberFormat="1" applyFont="1" applyBorder="1" applyAlignment="1">
      <alignment horizontal="right" vertical="center"/>
    </xf>
    <xf numFmtId="167" fontId="7" fillId="0" borderId="3" xfId="80" applyNumberFormat="1" applyFont="1" applyBorder="1" applyAlignment="1">
      <alignment horizontal="right" vertical="center"/>
    </xf>
    <xf numFmtId="167" fontId="54" fillId="0" borderId="0" xfId="63" applyNumberFormat="1" applyFont="1" applyFill="1" applyAlignment="1">
      <alignment horizontal="right" vertical="center"/>
    </xf>
    <xf numFmtId="167" fontId="54" fillId="0" borderId="0" xfId="63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54" fillId="0" borderId="0" xfId="80" applyNumberFormat="1" applyFont="1" applyAlignment="1">
      <alignment horizontal="right" vertical="center"/>
    </xf>
    <xf numFmtId="167" fontId="54" fillId="0" borderId="3" xfId="80" applyNumberFormat="1" applyFont="1" applyBorder="1" applyAlignment="1">
      <alignment horizontal="right" vertical="center"/>
    </xf>
    <xf numFmtId="167" fontId="33" fillId="0" borderId="0" xfId="35" applyNumberFormat="1" applyFont="1" applyFill="1" applyAlignment="1">
      <alignment vertical="center"/>
    </xf>
    <xf numFmtId="167" fontId="33" fillId="0" borderId="0" xfId="113" applyNumberFormat="1" applyFont="1" applyAlignment="1">
      <alignment horizontal="right" vertical="center"/>
    </xf>
    <xf numFmtId="167" fontId="33" fillId="0" borderId="2" xfId="113" applyNumberFormat="1" applyFont="1" applyBorder="1" applyAlignment="1">
      <alignment horizontal="right" vertical="center"/>
    </xf>
    <xf numFmtId="167" fontId="7" fillId="0" borderId="4" xfId="113" applyNumberFormat="1" applyFont="1" applyBorder="1" applyAlignment="1">
      <alignment vertical="center"/>
    </xf>
    <xf numFmtId="166" fontId="7" fillId="0" borderId="0" xfId="553" applyNumberFormat="1" applyFont="1" applyAlignment="1">
      <alignment horizontal="left" vertical="center"/>
    </xf>
    <xf numFmtId="166" fontId="7" fillId="0" borderId="0" xfId="553" applyNumberFormat="1" applyFont="1" applyAlignment="1">
      <alignment vertical="center"/>
    </xf>
    <xf numFmtId="0" fontId="33" fillId="0" borderId="0" xfId="553" applyFont="1"/>
    <xf numFmtId="167" fontId="6" fillId="0" borderId="2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horizontal="left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0" borderId="2" xfId="63" applyNumberFormat="1" applyFont="1" applyFill="1" applyBorder="1" applyAlignment="1">
      <alignment horizontal="right" vertical="center"/>
    </xf>
    <xf numFmtId="167" fontId="6" fillId="0" borderId="3" xfId="63" applyNumberFormat="1" applyFont="1" applyFill="1" applyBorder="1" applyAlignment="1">
      <alignment horizontal="right" vertical="center"/>
    </xf>
    <xf numFmtId="164" fontId="6" fillId="0" borderId="7" xfId="63" applyNumberFormat="1" applyFont="1" applyFill="1" applyBorder="1" applyAlignment="1">
      <alignment horizontal="center" vertical="center"/>
    </xf>
    <xf numFmtId="164" fontId="6" fillId="0" borderId="3" xfId="63" applyNumberFormat="1" applyFont="1" applyFill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6" fontId="7" fillId="0" borderId="0" xfId="113" applyNumberFormat="1" applyFont="1" applyAlignment="1">
      <alignment horizontal="left" vertical="center"/>
    </xf>
    <xf numFmtId="167" fontId="6" fillId="0" borderId="2" xfId="63" applyNumberFormat="1" applyFont="1" applyFill="1" applyBorder="1" applyAlignment="1">
      <alignment horizontal="right" vertical="top"/>
    </xf>
    <xf numFmtId="166" fontId="6" fillId="0" borderId="2" xfId="113" applyNumberFormat="1" applyFont="1" applyBorder="1" applyAlignment="1">
      <alignment horizontal="left" vertical="center"/>
    </xf>
  </cellXfs>
  <cellStyles count="655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3 2 2" xfId="594" xr:uid="{DB9AEC19-E4B1-4A3D-A5CD-C2DC04922D5E}"/>
    <cellStyle name="Comma 10 3 3" xfId="599" xr:uid="{EC6FF4F4-5112-4685-9D95-851360B27C66}"/>
    <cellStyle name="Comma 10 4" xfId="623" xr:uid="{C04E92AB-3CFD-4FA1-B66A-37507AAB5B33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18 2" xfId="585" xr:uid="{1A8F2F9A-4239-4046-92A1-AC6F0A9F1C28}"/>
    <cellStyle name="Comma 10 5 3 12 2 3 2" xfId="562" xr:uid="{9679FB33-DC1B-4DD9-86A3-89176AF9B332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3 2" xfId="654" xr:uid="{BBC05BF5-D8EB-4C75-BB66-2D3ECC3E88B8}"/>
    <cellStyle name="Comma 10 5 3 12 2 3 4" xfId="614" xr:uid="{95949D3D-741E-4FD1-B608-C42FFFE52476}"/>
    <cellStyle name="Comma 10 5 3 12 2 3 8" xfId="350" xr:uid="{4BDF7E53-CCE2-4776-A3E8-639C57990729}"/>
    <cellStyle name="Comma 10 5 3 12 2 3 8 2" xfId="589" xr:uid="{052561E0-C242-462C-926D-3D1E75BD92BE}"/>
    <cellStyle name="Comma 10 5 3 6 3 2 3" xfId="439" xr:uid="{829E42CB-8CDA-4E75-9718-8C038691CA58}"/>
    <cellStyle name="Comma 10 5 3 6 3 2 3 2" xfId="604" xr:uid="{0610372A-B74D-48D4-B552-8D0CB61F951A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3" xfId="608" xr:uid="{8DBA3516-55BB-49EF-A2C5-EB9D67702F30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3" xfId="504" xr:uid="{3748D69C-A390-4198-94CA-C61852C4FD4B}"/>
    <cellStyle name="Comma 13 2" xfId="626" xr:uid="{DFBC7D35-85F0-43A2-8940-F9C1BB0F3459}"/>
    <cellStyle name="Comma 13 2 2 2 2" xfId="418" xr:uid="{F1EC95D4-223A-47A4-868A-C6CB3B81234A}"/>
    <cellStyle name="Comma 14" xfId="648" xr:uid="{EBD88156-6E49-4CCD-B732-A751C13F4D55}"/>
    <cellStyle name="Comma 140" xfId="422" xr:uid="{FBD8F653-A217-441A-9F90-FE932F96FA51}"/>
    <cellStyle name="Comma 140 2" xfId="609" xr:uid="{DF906E75-5EFB-4BD9-82A3-59BEDAFE41C3}"/>
    <cellStyle name="Comma 145" xfId="421" xr:uid="{3B7F10F8-3E02-423A-846A-F7920BBC8F06}"/>
    <cellStyle name="Comma 145 2" xfId="610" xr:uid="{89C0D968-713D-437A-B065-4E39B6D6081E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8 2" xfId="601" xr:uid="{B9899C7E-705E-489E-A43E-DB661366AD6C}"/>
    <cellStyle name="Comma 159" xfId="425" xr:uid="{36943CF8-1155-4DB8-9055-C25D89F67267}"/>
    <cellStyle name="Comma 16" xfId="652" xr:uid="{0262804A-1F6C-4232-8BDF-FAFB90BD7003}"/>
    <cellStyle name="Comma 160" xfId="414" xr:uid="{BE5350E1-627E-4BDD-B2EB-C89BD7598F16}"/>
    <cellStyle name="Comma 160 2" xfId="556" xr:uid="{0100EAAE-079B-43C7-812D-53985D1E2891}"/>
    <cellStyle name="Comma 160 3" xfId="611" xr:uid="{4D3C4E42-05B0-499D-BDE2-EAB8B5B67719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67 2" xfId="554" xr:uid="{4823C343-7A95-4809-913D-0BE4B6FF8158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74 3 2" xfId="574" xr:uid="{69C5F26D-8B22-4183-821C-58150DB8C4FC}"/>
    <cellStyle name="Comma 174 4" xfId="591" xr:uid="{11B0688E-1A2B-4596-9F5E-F60BB53B6F26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2 6" xfId="636" xr:uid="{B540221C-D4C7-4280-AB2E-5E11C6AC9843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3 6" xfId="647" xr:uid="{68889974-A896-4EEB-8B86-BD7C069A8FBE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3" xfId="598" xr:uid="{9CD8092E-7DA8-4EEB-985D-F891CE8FB462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4 7" xfId="617" xr:uid="{1CE38CE6-DC5F-41E3-A31F-4ABAAF98E60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8 2 7 6 3 2 3" xfId="629" xr:uid="{3BDA2FCC-4B29-4574-8F31-225DED6F1F05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05 2" xfId="596" xr:uid="{5430DEF5-360A-4B26-B2BE-0D50BF76DC87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" xfId="558" xr:uid="{3CF2316C-BD81-47B2-8D4B-3E82DFBFFF66}"/>
    <cellStyle name="Comma 3 2 13 2 2" xfId="410" xr:uid="{8A48FD22-5EB4-4C0E-927E-F88FE8A1C74E}"/>
    <cellStyle name="Comma 3 2 13 2 2 2" xfId="557" xr:uid="{C138129D-C494-4985-B680-E8293A83ED0A}"/>
    <cellStyle name="Comma 3 2 13 2 2 2 3" xfId="373" xr:uid="{153257A3-5F19-49C4-B8D2-5971C89A9D25}"/>
    <cellStyle name="Comma 3 2 13 2 2 2 3 2" xfId="633" xr:uid="{75B17985-146D-4FB6-9D9E-CE1B6E8B0F42}"/>
    <cellStyle name="Comma 3 2 13 2 2 4 3" xfId="375" xr:uid="{54DCA455-0A79-40D9-AAE3-2DAECF9FE77F}"/>
    <cellStyle name="Comma 3 2 13 2 2 4 3 2" xfId="634" xr:uid="{4D6A566F-B773-4D20-A311-97A94FE79410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3 2" xfId="560" xr:uid="{CDF84413-0A19-4418-9F03-D4027ACD31E6}"/>
    <cellStyle name="Comma 3 2 3 3" xfId="559" xr:uid="{0B88C0FC-9E7B-4FFE-85A1-DEB820AF2800}"/>
    <cellStyle name="Comma 3 2 4" xfId="523" xr:uid="{F49A692B-FCB2-458E-B870-70690E46633E}"/>
    <cellStyle name="Comma 3 2 4 3" xfId="561" xr:uid="{FB75761C-64C5-4131-935C-E49414A92E06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3 5" xfId="565" xr:uid="{A51CFB0D-D2A0-449D-BED1-A0C92C08140D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37 2 2 3 2 3" xfId="630" xr:uid="{14E3272A-8256-4D21-9692-4C039D812612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2 4" xfId="635" xr:uid="{DA115358-2D9D-41BF-B961-4929288B1BCB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1 2" xfId="584" xr:uid="{04880C24-340A-4421-BF0C-C451E1B0C8C7}"/>
    <cellStyle name="Comma 4 25" xfId="344" xr:uid="{684B004C-9CD8-42BB-A29D-627DB36FF58C}"/>
    <cellStyle name="Comma 4 25 2" xfId="583" xr:uid="{F8CD00EC-EFA9-41A6-BA32-D382D646C8C7}"/>
    <cellStyle name="Comma 4 27" xfId="345" xr:uid="{B0410614-4099-45FF-A4EE-DE6B55E38E7A}"/>
    <cellStyle name="Comma 4 27 2" xfId="582" xr:uid="{00BC7ABF-927E-4538-9CC7-E4C169382DBC}"/>
    <cellStyle name="Comma 4 3" xfId="409" xr:uid="{F476F0D3-74AB-455F-B111-B64A2639AEC5}"/>
    <cellStyle name="Comma 4 3 2" xfId="612" xr:uid="{DBE44253-6C5D-4582-9325-08B0F6EF7FB6}"/>
    <cellStyle name="Comma 4 3 2 3 2 3" xfId="305" xr:uid="{9D5E10CF-9186-4178-8EBF-44C478B04BDB}"/>
    <cellStyle name="Comma 4 4" xfId="401" xr:uid="{BEEA106F-9898-440F-8F0E-315D46EEA25D}"/>
    <cellStyle name="Comma 4 4 2" xfId="569" xr:uid="{7629D64E-615C-4BB3-B686-2BAC820A336F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4 2" xfId="637" xr:uid="{A62B1D33-A10A-4EC0-9489-C1E05BC73DB7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3" xfId="605" xr:uid="{FEC2A7EC-DB34-481F-9F5E-5AABB75B5F98}"/>
    <cellStyle name="Comma 6 20" xfId="317" xr:uid="{8CD55E0E-51B5-4F1E-8D03-34D9BCE93156}"/>
    <cellStyle name="Comma 6 3" xfId="359" xr:uid="{604E934A-4568-41CC-B225-226711807290}"/>
    <cellStyle name="Comma 6 3 2" xfId="568" xr:uid="{57CD9EF5-5EB2-4F7B-A0D3-58C4E38D238B}"/>
    <cellStyle name="Comma 6 3 3" xfId="588" xr:uid="{C492B56A-ADE4-4451-847A-3BBCCD44C72B}"/>
    <cellStyle name="Comma 6 4" xfId="537" xr:uid="{496B3936-ECF6-4A17-A21E-30079B84EFED}"/>
    <cellStyle name="Comma 6 4 2" xfId="621" xr:uid="{02FED13D-1922-4092-B37B-D787BE32B649}"/>
    <cellStyle name="Comma 6 5" xfId="638" xr:uid="{BCAE470D-6B3D-49F8-8CF1-8926C99DB803}"/>
    <cellStyle name="Comma 6 6" xfId="627" xr:uid="{68E7B258-C034-4B9A-86C3-529AEAE78604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2 2" xfId="639" xr:uid="{9B0BB836-14AC-4FCA-8445-68D61CEA33C7}"/>
    <cellStyle name="Comma 7 3" xfId="374" xr:uid="{226D8165-BDF3-4AA7-9712-6CF0B798C4A1}"/>
    <cellStyle name="Comma 7 3 2" xfId="645" xr:uid="{4F43964D-A509-4AE9-AAC0-59255AF2C1B6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6 2 2" xfId="575" xr:uid="{16ECA2BC-E251-43B5-993D-9B653F68627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27 2" xfId="597" xr:uid="{623B0D68-627A-4646-97F9-9BAA121B7D0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31 2" xfId="576" xr:uid="{E5879C82-C9F0-44AA-8D74-58B0CE467B50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6 4" xfId="646" xr:uid="{517ED9B7-937B-4197-8535-75EC1DC5E460}"/>
    <cellStyle name="Normal 2 8 6" xfId="170" xr:uid="{67DB94DA-2972-4CF9-9EB0-6E53BC8C198B}"/>
    <cellStyle name="Normal 2 9 3 3 2 3" xfId="631" xr:uid="{808C7A6C-DC97-4841-A038-145B41EA8951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3" xfId="650" xr:uid="{6D885EF5-CCE1-412B-925C-B34B00AADF84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2" xfId="602" xr:uid="{05EEB706-FCDC-431C-B9B1-CED88774209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3" xfId="592" xr:uid="{8CE9D925-D917-4A17-82D0-F257F4B8EB6E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0" xfId="282" xr:uid="{073C7E28-8B7B-47FF-A32E-3063646791C3}"/>
    <cellStyle name="Normal 364" xfId="348" xr:uid="{64118B0D-781D-4402-94BA-C94DB37EFBFB}"/>
    <cellStyle name="Normal 364 2" xfId="587" xr:uid="{12C9CF5C-39FA-41DB-BDEB-331F661E402F}"/>
    <cellStyle name="Normal 37" xfId="201" xr:uid="{D6193273-ACED-4403-BB11-9D680808B405}"/>
    <cellStyle name="Normal 37 2" xfId="632" xr:uid="{3C395DDD-F706-4145-A19F-712AF872458F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5" xfId="260" xr:uid="{5BBA65BF-0AD0-4B06-83F6-2726C3F51E00}"/>
    <cellStyle name="Normal 4 5 2" xfId="642" xr:uid="{D10090BA-D7BC-4424-88B4-A1D029E6968B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7" xfId="406" xr:uid="{A781D809-A25A-4536-8EC4-92853593EC65}"/>
    <cellStyle name="Normal 47 2" xfId="615" xr:uid="{FB7B0FD3-8A58-4DE9-8E49-A73331897F2D}"/>
    <cellStyle name="Normal 48" xfId="408" xr:uid="{7FAEE686-6FAF-4C32-A418-6B90A547F2AE}"/>
    <cellStyle name="Normal 48 2" xfId="613" xr:uid="{51233059-2D79-4802-8B16-73EB614D3F30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6" xfId="563" xr:uid="{B367B995-676A-4A42-96B8-FF6921600CA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6 6" xfId="622" xr:uid="{1821B31C-D867-4573-8869-75F91287AC2D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 3 2" xfId="566" xr:uid="{AC1BBC27-0315-432E-8AF6-7BB1D29549DF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3" xfId="595" xr:uid="{A091C66C-8347-4822-B49A-5329556A9B3D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O187"/>
  <sheetViews>
    <sheetView topLeftCell="A172" zoomScaleNormal="100" zoomScaleSheetLayoutView="118" workbookViewId="0">
      <selection activeCell="O15" sqref="O15"/>
    </sheetView>
  </sheetViews>
  <sheetFormatPr defaultColWidth="9.42578125" defaultRowHeight="20.100000000000001" customHeight="1"/>
  <cols>
    <col min="1" max="2" width="1.5703125" style="77" customWidth="1"/>
    <col min="3" max="3" width="29.5703125" style="77" customWidth="1"/>
    <col min="4" max="4" width="7.42578125" style="78" customWidth="1"/>
    <col min="5" max="5" width="0.5703125" style="77" customWidth="1"/>
    <col min="6" max="6" width="13.42578125" style="79" customWidth="1"/>
    <col min="7" max="7" width="0.5703125" style="79" customWidth="1"/>
    <col min="8" max="8" width="12.5703125" style="79" customWidth="1"/>
    <col min="9" max="9" width="0.5703125" style="80" customWidth="1"/>
    <col min="10" max="10" width="13.42578125" style="79" customWidth="1"/>
    <col min="11" max="11" width="0.5703125" style="79" customWidth="1"/>
    <col min="12" max="12" width="12.5703125" style="79" customWidth="1"/>
    <col min="13" max="14" width="9.42578125" style="77"/>
    <col min="15" max="15" width="16.5703125" style="77" bestFit="1" customWidth="1"/>
    <col min="16" max="16384" width="9.42578125" style="77"/>
  </cols>
  <sheetData>
    <row r="1" spans="1:15" ht="20.100000000000001" customHeight="1">
      <c r="A1" s="75" t="s">
        <v>0</v>
      </c>
      <c r="B1" s="76"/>
    </row>
    <row r="2" spans="1:15" ht="20.100000000000001" customHeight="1">
      <c r="A2" s="76" t="s">
        <v>1</v>
      </c>
      <c r="B2" s="76"/>
    </row>
    <row r="3" spans="1:15" ht="20.100000000000001" customHeight="1">
      <c r="A3" s="81" t="s">
        <v>317</v>
      </c>
      <c r="B3" s="81"/>
      <c r="C3" s="82"/>
      <c r="D3" s="83"/>
      <c r="E3" s="82"/>
      <c r="F3" s="84"/>
      <c r="G3" s="84"/>
      <c r="H3" s="84"/>
      <c r="I3" s="85"/>
      <c r="J3" s="84"/>
      <c r="K3" s="84"/>
      <c r="L3" s="84"/>
    </row>
    <row r="4" spans="1:15" ht="20.100000000000001" customHeight="1">
      <c r="A4" s="76"/>
      <c r="B4" s="76"/>
    </row>
    <row r="5" spans="1:15" ht="20.100000000000001" customHeight="1">
      <c r="A5" s="76"/>
      <c r="B5" s="76"/>
      <c r="F5" s="302" t="s">
        <v>2</v>
      </c>
      <c r="G5" s="302"/>
      <c r="H5" s="302"/>
      <c r="I5" s="86"/>
      <c r="J5" s="302" t="s">
        <v>3</v>
      </c>
      <c r="K5" s="302"/>
      <c r="L5" s="302"/>
    </row>
    <row r="6" spans="1:15" ht="20.100000000000001" customHeight="1">
      <c r="A6" s="76"/>
      <c r="B6" s="76"/>
      <c r="F6" s="87" t="s">
        <v>4</v>
      </c>
      <c r="G6" s="64"/>
      <c r="H6" s="87" t="s">
        <v>5</v>
      </c>
      <c r="I6" s="65"/>
      <c r="J6" s="87" t="s">
        <v>4</v>
      </c>
      <c r="K6" s="64"/>
      <c r="L6" s="87" t="s">
        <v>5</v>
      </c>
    </row>
    <row r="7" spans="1:15" ht="20.100000000000001" customHeight="1">
      <c r="A7" s="76"/>
      <c r="B7" s="76"/>
      <c r="F7" s="278" t="s">
        <v>318</v>
      </c>
      <c r="G7" s="64"/>
      <c r="H7" s="87" t="s">
        <v>6</v>
      </c>
      <c r="I7" s="65"/>
      <c r="J7" s="278" t="s">
        <v>318</v>
      </c>
      <c r="K7" s="64"/>
      <c r="L7" s="87" t="s">
        <v>6</v>
      </c>
    </row>
    <row r="8" spans="1:15" ht="20.100000000000001" customHeight="1">
      <c r="E8" s="76"/>
      <c r="F8" s="88" t="s">
        <v>7</v>
      </c>
      <c r="G8" s="64"/>
      <c r="H8" s="88" t="s">
        <v>8</v>
      </c>
      <c r="I8" s="65"/>
      <c r="J8" s="88" t="s">
        <v>7</v>
      </c>
      <c r="K8" s="64"/>
      <c r="L8" s="88" t="s">
        <v>8</v>
      </c>
    </row>
    <row r="9" spans="1:15" ht="20.100000000000001" customHeight="1">
      <c r="D9" s="89" t="s">
        <v>9</v>
      </c>
      <c r="E9" s="76"/>
      <c r="F9" s="267" t="s">
        <v>10</v>
      </c>
      <c r="G9" s="64"/>
      <c r="H9" s="267" t="s">
        <v>10</v>
      </c>
      <c r="I9" s="88"/>
      <c r="J9" s="267" t="s">
        <v>10</v>
      </c>
      <c r="K9" s="64"/>
      <c r="L9" s="267" t="s">
        <v>10</v>
      </c>
    </row>
    <row r="10" spans="1:15" ht="6" customHeight="1">
      <c r="A10" s="75"/>
      <c r="B10" s="90"/>
      <c r="C10" s="90"/>
      <c r="D10" s="91"/>
      <c r="E10" s="90"/>
      <c r="F10" s="92"/>
      <c r="G10" s="93"/>
      <c r="H10" s="93"/>
      <c r="I10" s="94"/>
      <c r="J10" s="92"/>
      <c r="K10" s="93"/>
      <c r="L10" s="93"/>
    </row>
    <row r="11" spans="1:15" ht="20.100000000000001" customHeight="1">
      <c r="A11" s="75" t="s">
        <v>11</v>
      </c>
      <c r="B11" s="90"/>
      <c r="C11" s="90"/>
      <c r="D11" s="91"/>
      <c r="E11" s="90"/>
      <c r="F11" s="92"/>
      <c r="G11" s="93"/>
      <c r="H11" s="93"/>
      <c r="I11" s="94"/>
      <c r="J11" s="92"/>
      <c r="K11" s="93"/>
      <c r="L11" s="93"/>
    </row>
    <row r="12" spans="1:15" ht="6" customHeight="1">
      <c r="A12" s="75"/>
      <c r="B12" s="90"/>
      <c r="C12" s="90"/>
      <c r="D12" s="91"/>
      <c r="E12" s="90"/>
      <c r="F12" s="92"/>
      <c r="G12" s="93"/>
      <c r="H12" s="93"/>
      <c r="I12" s="94"/>
      <c r="J12" s="92"/>
      <c r="K12" s="93"/>
      <c r="L12" s="93"/>
    </row>
    <row r="13" spans="1:15" ht="20.100000000000001" customHeight="1">
      <c r="A13" s="75" t="s">
        <v>12</v>
      </c>
      <c r="B13" s="90"/>
      <c r="C13" s="90"/>
      <c r="D13" s="91"/>
      <c r="E13" s="90"/>
      <c r="F13" s="92"/>
      <c r="G13" s="93"/>
      <c r="H13" s="93"/>
      <c r="I13" s="94"/>
      <c r="J13" s="92"/>
      <c r="K13" s="93"/>
      <c r="L13" s="93"/>
    </row>
    <row r="14" spans="1:15" ht="6" customHeight="1">
      <c r="A14" s="75"/>
      <c r="B14" s="90"/>
      <c r="C14" s="90"/>
      <c r="D14" s="91"/>
      <c r="E14" s="90"/>
      <c r="F14" s="92"/>
      <c r="G14" s="93"/>
      <c r="H14" s="93"/>
      <c r="I14" s="94"/>
      <c r="J14" s="92"/>
      <c r="K14" s="93"/>
      <c r="L14" s="93"/>
    </row>
    <row r="15" spans="1:15" ht="20.100000000000001" customHeight="1">
      <c r="A15" s="90" t="s">
        <v>13</v>
      </c>
      <c r="B15" s="90"/>
      <c r="C15" s="90"/>
      <c r="D15" s="91">
        <v>8</v>
      </c>
      <c r="E15" s="90"/>
      <c r="F15" s="92">
        <v>22717414564</v>
      </c>
      <c r="G15" s="93"/>
      <c r="H15" s="131">
        <v>13196662137</v>
      </c>
      <c r="I15" s="93"/>
      <c r="J15" s="92">
        <v>15051676731</v>
      </c>
      <c r="K15" s="93"/>
      <c r="L15" s="131">
        <v>2777392726</v>
      </c>
      <c r="O15" s="271"/>
    </row>
    <row r="16" spans="1:15" ht="20.100000000000001" customHeight="1">
      <c r="A16" s="95" t="s">
        <v>14</v>
      </c>
      <c r="B16" s="95"/>
      <c r="C16" s="90"/>
      <c r="D16" s="91">
        <v>9</v>
      </c>
      <c r="E16" s="90"/>
      <c r="F16" s="92">
        <v>0</v>
      </c>
      <c r="G16" s="93"/>
      <c r="H16" s="131">
        <v>937314</v>
      </c>
      <c r="I16" s="93"/>
      <c r="J16" s="92">
        <v>0</v>
      </c>
      <c r="K16" s="93"/>
      <c r="L16" s="131">
        <v>0</v>
      </c>
    </row>
    <row r="17" spans="1:12" ht="20.100000000000001" customHeight="1">
      <c r="A17" s="95" t="s">
        <v>15</v>
      </c>
      <c r="B17" s="95"/>
      <c r="C17" s="95"/>
      <c r="D17" s="91"/>
      <c r="E17" s="90"/>
      <c r="F17" s="92"/>
      <c r="G17" s="93"/>
      <c r="H17" s="94"/>
      <c r="I17" s="93"/>
      <c r="J17" s="96"/>
      <c r="K17" s="93"/>
      <c r="L17" s="94"/>
    </row>
    <row r="18" spans="1:12" ht="20.100000000000001" customHeight="1">
      <c r="A18" s="95"/>
      <c r="B18" s="95" t="s">
        <v>16</v>
      </c>
      <c r="C18" s="95"/>
      <c r="D18" s="91">
        <v>10</v>
      </c>
      <c r="E18" s="90"/>
      <c r="F18" s="92">
        <v>578856999</v>
      </c>
      <c r="G18" s="93"/>
      <c r="H18" s="131">
        <v>474549140</v>
      </c>
      <c r="I18" s="93"/>
      <c r="J18" s="92">
        <v>0</v>
      </c>
      <c r="K18" s="93"/>
      <c r="L18" s="131">
        <v>0</v>
      </c>
    </row>
    <row r="19" spans="1:12" ht="20.100000000000001" customHeight="1">
      <c r="A19" s="95" t="s">
        <v>17</v>
      </c>
      <c r="B19" s="95"/>
      <c r="C19" s="95"/>
      <c r="D19" s="91" t="s">
        <v>287</v>
      </c>
      <c r="F19" s="92">
        <v>11015662130</v>
      </c>
      <c r="G19" s="77"/>
      <c r="H19" s="131">
        <v>10885957790</v>
      </c>
      <c r="I19" s="77"/>
      <c r="J19" s="92">
        <v>2445389145</v>
      </c>
      <c r="K19" s="77"/>
      <c r="L19" s="131">
        <v>3293237472</v>
      </c>
    </row>
    <row r="20" spans="1:12" ht="20.100000000000001" customHeight="1">
      <c r="A20" s="95" t="s">
        <v>295</v>
      </c>
      <c r="B20" s="95"/>
      <c r="C20" s="95"/>
      <c r="D20" s="77"/>
      <c r="E20" s="90"/>
      <c r="F20" s="92"/>
      <c r="G20" s="93"/>
      <c r="H20" s="93"/>
      <c r="I20" s="93"/>
      <c r="J20" s="96"/>
      <c r="K20" s="93"/>
      <c r="L20" s="77"/>
    </row>
    <row r="21" spans="1:12" ht="20.100000000000001" customHeight="1">
      <c r="A21" s="95"/>
      <c r="B21" s="95" t="s">
        <v>18</v>
      </c>
      <c r="C21" s="95"/>
      <c r="D21" s="91"/>
      <c r="E21" s="90"/>
      <c r="F21" s="92">
        <v>1476972171</v>
      </c>
      <c r="G21" s="93"/>
      <c r="H21" s="131">
        <v>1879515065</v>
      </c>
      <c r="I21" s="93"/>
      <c r="J21" s="96">
        <v>1131143866</v>
      </c>
      <c r="K21" s="93"/>
      <c r="L21" s="131">
        <v>1489890714</v>
      </c>
    </row>
    <row r="22" spans="1:12" ht="20.100000000000001" customHeight="1">
      <c r="A22" s="95" t="s">
        <v>291</v>
      </c>
      <c r="B22" s="95"/>
      <c r="C22" s="95"/>
      <c r="D22" s="78">
        <v>23</v>
      </c>
      <c r="E22" s="90"/>
      <c r="F22" s="92">
        <v>851519578</v>
      </c>
      <c r="G22" s="93"/>
      <c r="H22" s="131">
        <v>2593005313</v>
      </c>
      <c r="I22" s="93"/>
      <c r="J22" s="92">
        <v>485090645</v>
      </c>
      <c r="K22" s="93"/>
      <c r="L22" s="131">
        <v>610348970</v>
      </c>
    </row>
    <row r="23" spans="1:12" ht="20.100000000000001" customHeight="1">
      <c r="A23" s="95" t="s">
        <v>19</v>
      </c>
      <c r="B23" s="95"/>
      <c r="C23" s="95"/>
      <c r="D23" s="91">
        <v>23</v>
      </c>
      <c r="E23" s="90"/>
      <c r="F23" s="92">
        <v>187355475</v>
      </c>
      <c r="G23" s="93"/>
      <c r="H23" s="131">
        <v>84000009</v>
      </c>
      <c r="I23" s="93"/>
      <c r="J23" s="92">
        <v>244783844</v>
      </c>
      <c r="K23" s="93"/>
      <c r="L23" s="131">
        <v>84000009</v>
      </c>
    </row>
    <row r="24" spans="1:12" ht="20.100000000000001" customHeight="1">
      <c r="A24" s="95" t="s">
        <v>20</v>
      </c>
      <c r="B24" s="95"/>
      <c r="C24" s="95"/>
      <c r="E24" s="90"/>
      <c r="F24" s="92"/>
      <c r="G24" s="93"/>
      <c r="H24" s="94"/>
      <c r="I24" s="93"/>
      <c r="J24" s="98"/>
      <c r="K24" s="93"/>
      <c r="L24" s="97"/>
    </row>
    <row r="25" spans="1:12" ht="20.100000000000001" customHeight="1">
      <c r="A25" s="95"/>
      <c r="B25" s="95" t="s">
        <v>21</v>
      </c>
      <c r="C25" s="95"/>
      <c r="D25" s="78">
        <v>23</v>
      </c>
      <c r="E25" s="90"/>
      <c r="F25" s="98">
        <v>140156375</v>
      </c>
      <c r="G25" s="93"/>
      <c r="H25" s="131">
        <v>91744400</v>
      </c>
      <c r="I25" s="93"/>
      <c r="J25" s="92">
        <v>1046160779</v>
      </c>
      <c r="K25" s="93"/>
      <c r="L25" s="131">
        <v>525184400</v>
      </c>
    </row>
    <row r="26" spans="1:12" ht="20.100000000000001" customHeight="1">
      <c r="A26" s="95" t="s">
        <v>22</v>
      </c>
      <c r="B26" s="95"/>
      <c r="E26" s="90"/>
      <c r="F26" s="98">
        <v>7886039182</v>
      </c>
      <c r="G26" s="93"/>
      <c r="H26" s="131">
        <v>11430850962</v>
      </c>
      <c r="I26" s="93"/>
      <c r="J26" s="98">
        <v>936120467</v>
      </c>
      <c r="K26" s="93"/>
      <c r="L26" s="131">
        <v>894762218</v>
      </c>
    </row>
    <row r="27" spans="1:12" ht="20.100000000000001" customHeight="1">
      <c r="A27" s="90" t="s">
        <v>23</v>
      </c>
      <c r="B27" s="95"/>
      <c r="C27" s="95"/>
      <c r="E27" s="90"/>
      <c r="F27" s="92">
        <v>32513753</v>
      </c>
      <c r="G27" s="93"/>
      <c r="H27" s="131">
        <v>12187213</v>
      </c>
      <c r="I27" s="93"/>
      <c r="J27" s="92">
        <v>17781218</v>
      </c>
      <c r="K27" s="93"/>
      <c r="L27" s="131">
        <v>0</v>
      </c>
    </row>
    <row r="28" spans="1:12" ht="20.100000000000001" customHeight="1">
      <c r="A28" s="4" t="s">
        <v>24</v>
      </c>
      <c r="B28" s="95"/>
      <c r="C28" s="95"/>
      <c r="D28" s="78">
        <v>12</v>
      </c>
      <c r="E28" s="90"/>
      <c r="F28" s="92">
        <v>0</v>
      </c>
      <c r="G28" s="93"/>
      <c r="H28" s="135">
        <v>174000000</v>
      </c>
      <c r="I28" s="93"/>
      <c r="J28" s="92">
        <v>0</v>
      </c>
      <c r="K28" s="93"/>
      <c r="L28" s="135">
        <v>0</v>
      </c>
    </row>
    <row r="29" spans="1:12" ht="20.100000000000001" customHeight="1">
      <c r="A29" s="90" t="s">
        <v>25</v>
      </c>
      <c r="B29" s="90"/>
      <c r="C29" s="90"/>
      <c r="E29" s="90"/>
      <c r="F29" s="99">
        <v>843876656</v>
      </c>
      <c r="G29" s="93"/>
      <c r="H29" s="245">
        <v>999653579</v>
      </c>
      <c r="I29" s="93"/>
      <c r="J29" s="175">
        <v>290752948</v>
      </c>
      <c r="K29" s="93"/>
      <c r="L29" s="245">
        <v>473130820</v>
      </c>
    </row>
    <row r="30" spans="1:12" ht="6" customHeight="1">
      <c r="A30" s="90"/>
      <c r="B30" s="95"/>
      <c r="C30" s="90"/>
      <c r="E30" s="90"/>
      <c r="F30" s="92"/>
      <c r="G30" s="93"/>
      <c r="H30" s="93"/>
      <c r="I30" s="94"/>
      <c r="J30" s="92"/>
      <c r="K30" s="93"/>
      <c r="L30" s="93"/>
    </row>
    <row r="31" spans="1:12" ht="20.100000000000001" customHeight="1">
      <c r="A31" s="75" t="s">
        <v>26</v>
      </c>
      <c r="B31" s="90"/>
      <c r="C31" s="90"/>
      <c r="E31" s="90"/>
      <c r="F31" s="100">
        <f>SUM(F15:F29)</f>
        <v>45730366883</v>
      </c>
      <c r="G31" s="93"/>
      <c r="H31" s="101">
        <f>SUM(H15:H29)</f>
        <v>41823062922</v>
      </c>
      <c r="I31" s="94"/>
      <c r="J31" s="100">
        <f>SUM(J15:J29)</f>
        <v>21648899643</v>
      </c>
      <c r="K31" s="93"/>
      <c r="L31" s="101">
        <f>SUM(L15:L29)</f>
        <v>10147947329</v>
      </c>
    </row>
    <row r="32" spans="1:12" ht="20.100000000000001" customHeight="1">
      <c r="A32" s="75"/>
      <c r="B32" s="90"/>
      <c r="C32" s="90"/>
      <c r="E32" s="90"/>
      <c r="F32" s="102"/>
      <c r="G32" s="93"/>
      <c r="H32" s="102"/>
      <c r="I32" s="94"/>
      <c r="J32" s="102"/>
      <c r="K32" s="93"/>
      <c r="L32" s="102"/>
    </row>
    <row r="33" spans="1:12" ht="20.100000000000001" customHeight="1">
      <c r="A33" s="75"/>
      <c r="B33" s="90"/>
      <c r="C33" s="103"/>
      <c r="E33" s="90"/>
      <c r="F33" s="102"/>
      <c r="G33" s="93"/>
      <c r="H33" s="102"/>
      <c r="I33" s="94"/>
      <c r="J33" s="102"/>
      <c r="K33" s="93"/>
      <c r="L33" s="102"/>
    </row>
    <row r="34" spans="1:12" ht="20.100000000000001" customHeight="1">
      <c r="A34" s="75"/>
      <c r="B34" s="90"/>
      <c r="C34" s="90"/>
      <c r="E34" s="90"/>
      <c r="F34" s="102"/>
      <c r="G34" s="93"/>
      <c r="H34" s="102"/>
      <c r="I34" s="94"/>
      <c r="J34" s="102"/>
      <c r="K34" s="93"/>
      <c r="L34" s="102"/>
    </row>
    <row r="35" spans="1:12" ht="20.100000000000001" customHeight="1">
      <c r="A35" s="75"/>
      <c r="B35" s="90"/>
      <c r="C35" s="90"/>
      <c r="E35" s="90"/>
      <c r="F35" s="102"/>
      <c r="G35" s="93"/>
      <c r="H35" s="102"/>
      <c r="I35" s="94"/>
      <c r="J35" s="102"/>
      <c r="K35" s="93"/>
      <c r="L35" s="102"/>
    </row>
    <row r="36" spans="1:12" ht="20.25" customHeight="1">
      <c r="A36" s="75"/>
      <c r="B36" s="90"/>
      <c r="C36" s="90"/>
      <c r="E36" s="90"/>
      <c r="F36" s="102"/>
      <c r="G36" s="93"/>
      <c r="H36" s="102"/>
      <c r="I36" s="94"/>
      <c r="J36" s="102"/>
      <c r="K36" s="93"/>
      <c r="L36" s="102"/>
    </row>
    <row r="37" spans="1:12" ht="20.25" customHeight="1">
      <c r="A37" s="75"/>
      <c r="B37" s="90"/>
      <c r="C37" s="90"/>
      <c r="E37" s="90"/>
      <c r="F37" s="102"/>
      <c r="G37" s="93"/>
      <c r="H37" s="102"/>
      <c r="I37" s="94"/>
      <c r="J37" s="102"/>
      <c r="K37" s="93"/>
      <c r="L37" s="102"/>
    </row>
    <row r="38" spans="1:12" ht="20.100000000000001" customHeight="1">
      <c r="A38" s="75"/>
      <c r="B38" s="90"/>
      <c r="C38" s="90"/>
      <c r="E38" s="90"/>
      <c r="F38" s="102"/>
      <c r="G38" s="93"/>
      <c r="H38" s="102"/>
      <c r="I38" s="94"/>
      <c r="J38" s="102"/>
      <c r="K38" s="93"/>
      <c r="L38" s="102"/>
    </row>
    <row r="39" spans="1:12" ht="20.100000000000001" customHeight="1">
      <c r="A39" s="104" t="s">
        <v>27</v>
      </c>
      <c r="C39" s="105"/>
    </row>
    <row r="40" spans="1:12" ht="20.100000000000001" customHeight="1">
      <c r="A40" s="104"/>
      <c r="C40" s="105"/>
    </row>
    <row r="41" spans="1:12" ht="20.100000000000001" customHeight="1">
      <c r="A41" s="104" t="s">
        <v>28</v>
      </c>
      <c r="C41" s="106"/>
    </row>
    <row r="42" spans="1:12" ht="20.100000000000001" customHeight="1">
      <c r="A42" s="75"/>
      <c r="B42" s="90"/>
      <c r="C42" s="90"/>
      <c r="E42" s="90"/>
      <c r="F42" s="102"/>
      <c r="G42" s="93"/>
      <c r="H42" s="102"/>
      <c r="I42" s="94"/>
      <c r="J42" s="102"/>
      <c r="K42" s="93"/>
      <c r="L42" s="102"/>
    </row>
    <row r="43" spans="1:12" ht="18" customHeight="1">
      <c r="A43" s="75"/>
      <c r="B43" s="90"/>
      <c r="C43" s="90"/>
      <c r="E43" s="90"/>
      <c r="F43" s="102"/>
      <c r="G43" s="93"/>
      <c r="H43" s="102"/>
      <c r="I43" s="94"/>
      <c r="J43" s="102"/>
      <c r="K43" s="93"/>
      <c r="L43" s="102"/>
    </row>
    <row r="44" spans="1:12" ht="10.5" customHeight="1">
      <c r="A44" s="75"/>
      <c r="B44" s="90"/>
      <c r="C44" s="90"/>
      <c r="E44" s="90"/>
      <c r="F44" s="102"/>
      <c r="G44" s="93"/>
      <c r="H44" s="102"/>
      <c r="I44" s="94"/>
      <c r="J44" s="102"/>
      <c r="K44" s="93"/>
      <c r="L44" s="102"/>
    </row>
    <row r="45" spans="1:12" ht="21.95" customHeight="1">
      <c r="A45" s="82" t="s">
        <v>29</v>
      </c>
      <c r="B45" s="82"/>
      <c r="C45" s="82"/>
      <c r="D45" s="83"/>
      <c r="E45" s="82"/>
      <c r="F45" s="84"/>
      <c r="G45" s="84"/>
      <c r="H45" s="84"/>
      <c r="I45" s="85"/>
      <c r="J45" s="84"/>
      <c r="K45" s="84"/>
      <c r="L45" s="84"/>
    </row>
    <row r="46" spans="1:12" ht="20.100000000000001" customHeight="1">
      <c r="A46" s="76" t="str">
        <f>A1</f>
        <v>บริษัท โกลบอล เพาเวอร์ ซินเนอร์ยี่ จำกัด (มหาชน)</v>
      </c>
      <c r="B46" s="76"/>
    </row>
    <row r="47" spans="1:12" ht="20.100000000000001" customHeight="1">
      <c r="A47" s="76" t="s">
        <v>1</v>
      </c>
      <c r="B47" s="76"/>
    </row>
    <row r="48" spans="1:12" ht="20.100000000000001" customHeight="1">
      <c r="A48" s="81" t="str">
        <f>A3</f>
        <v>ณ วันที่ 30 กันยายน พ.ศ. 2567</v>
      </c>
      <c r="B48" s="81"/>
      <c r="C48" s="82"/>
      <c r="D48" s="83"/>
      <c r="E48" s="82"/>
      <c r="F48" s="84"/>
      <c r="G48" s="84"/>
      <c r="H48" s="84"/>
      <c r="I48" s="85"/>
      <c r="J48" s="84"/>
      <c r="K48" s="84"/>
      <c r="L48" s="84"/>
    </row>
    <row r="50" spans="1:12" ht="20.100000000000001" customHeight="1">
      <c r="A50" s="76"/>
      <c r="B50" s="76"/>
      <c r="F50" s="302" t="s">
        <v>2</v>
      </c>
      <c r="G50" s="302"/>
      <c r="H50" s="302"/>
      <c r="I50" s="86"/>
      <c r="J50" s="302" t="s">
        <v>3</v>
      </c>
      <c r="K50" s="302"/>
      <c r="L50" s="302"/>
    </row>
    <row r="51" spans="1:12" ht="20.100000000000001" customHeight="1">
      <c r="A51" s="76"/>
      <c r="B51" s="76"/>
      <c r="F51" s="87" t="s">
        <v>4</v>
      </c>
      <c r="G51" s="64"/>
      <c r="H51" s="87" t="s">
        <v>5</v>
      </c>
      <c r="I51" s="65"/>
      <c r="J51" s="87" t="s">
        <v>4</v>
      </c>
      <c r="K51" s="64"/>
      <c r="L51" s="87" t="s">
        <v>5</v>
      </c>
    </row>
    <row r="52" spans="1:12" ht="20.100000000000001" customHeight="1">
      <c r="A52" s="76"/>
      <c r="B52" s="76"/>
      <c r="F52" s="278" t="s">
        <v>318</v>
      </c>
      <c r="G52" s="64"/>
      <c r="H52" s="87" t="s">
        <v>6</v>
      </c>
      <c r="I52" s="65"/>
      <c r="J52" s="278" t="s">
        <v>318</v>
      </c>
      <c r="K52" s="64"/>
      <c r="L52" s="87" t="s">
        <v>6</v>
      </c>
    </row>
    <row r="53" spans="1:12" ht="20.100000000000001" customHeight="1">
      <c r="E53" s="76"/>
      <c r="F53" s="88" t="s">
        <v>7</v>
      </c>
      <c r="G53" s="64"/>
      <c r="H53" s="88" t="s">
        <v>8</v>
      </c>
      <c r="I53" s="65"/>
      <c r="J53" s="88" t="s">
        <v>7</v>
      </c>
      <c r="K53" s="64"/>
      <c r="L53" s="88" t="s">
        <v>8</v>
      </c>
    </row>
    <row r="54" spans="1:12" ht="20.100000000000001" customHeight="1">
      <c r="D54" s="89" t="s">
        <v>9</v>
      </c>
      <c r="E54" s="76"/>
      <c r="F54" s="267" t="s">
        <v>10</v>
      </c>
      <c r="G54" s="64"/>
      <c r="H54" s="267" t="s">
        <v>10</v>
      </c>
      <c r="I54" s="88"/>
      <c r="J54" s="267" t="s">
        <v>10</v>
      </c>
      <c r="K54" s="64"/>
      <c r="L54" s="267" t="s">
        <v>10</v>
      </c>
    </row>
    <row r="55" spans="1:12" ht="6" customHeight="1">
      <c r="A55" s="75"/>
      <c r="B55" s="90"/>
      <c r="C55" s="90"/>
      <c r="E55" s="90"/>
      <c r="F55" s="92"/>
      <c r="G55" s="93"/>
      <c r="H55" s="93"/>
      <c r="I55" s="94"/>
      <c r="J55" s="92"/>
      <c r="K55" s="93"/>
      <c r="L55" s="93"/>
    </row>
    <row r="56" spans="1:12" ht="20.100000000000001" customHeight="1">
      <c r="A56" s="75" t="s">
        <v>30</v>
      </c>
      <c r="B56" s="90"/>
      <c r="C56" s="90"/>
      <c r="D56" s="91"/>
      <c r="E56" s="90"/>
      <c r="F56" s="92"/>
      <c r="G56" s="93"/>
      <c r="H56" s="93"/>
      <c r="I56" s="94"/>
      <c r="J56" s="92"/>
      <c r="K56" s="93"/>
      <c r="L56" s="93"/>
    </row>
    <row r="57" spans="1:12" ht="6" customHeight="1">
      <c r="A57" s="75"/>
      <c r="B57" s="90"/>
      <c r="C57" s="90"/>
      <c r="E57" s="90"/>
      <c r="F57" s="92"/>
      <c r="G57" s="93"/>
      <c r="H57" s="93"/>
      <c r="I57" s="94"/>
      <c r="J57" s="92"/>
      <c r="K57" s="93"/>
      <c r="L57" s="93"/>
    </row>
    <row r="58" spans="1:12" ht="20.100000000000001" customHeight="1">
      <c r="A58" s="75" t="s">
        <v>31</v>
      </c>
      <c r="B58" s="90"/>
      <c r="C58" s="90"/>
      <c r="E58" s="90"/>
      <c r="F58" s="92"/>
      <c r="G58" s="93"/>
      <c r="H58" s="93"/>
      <c r="I58" s="94"/>
      <c r="J58" s="92"/>
      <c r="K58" s="93"/>
      <c r="L58" s="93"/>
    </row>
    <row r="59" spans="1:12" ht="6" customHeight="1">
      <c r="A59" s="75"/>
      <c r="B59" s="90"/>
      <c r="C59" s="90"/>
      <c r="E59" s="90"/>
      <c r="F59" s="92"/>
      <c r="G59" s="93"/>
      <c r="H59" s="93"/>
      <c r="I59" s="94"/>
      <c r="J59" s="92"/>
      <c r="K59" s="93"/>
      <c r="L59" s="93"/>
    </row>
    <row r="60" spans="1:12" ht="20.100000000000001" customHeight="1">
      <c r="A60" s="95" t="s">
        <v>296</v>
      </c>
      <c r="B60" s="95"/>
      <c r="C60" s="95"/>
      <c r="E60" s="90"/>
      <c r="F60" s="98">
        <v>1197243286</v>
      </c>
      <c r="G60" s="93"/>
      <c r="H60" s="131">
        <v>2140345979</v>
      </c>
      <c r="I60" s="93"/>
      <c r="J60" s="98">
        <v>0</v>
      </c>
      <c r="K60" s="93"/>
      <c r="L60" s="131">
        <v>589459371</v>
      </c>
    </row>
    <row r="61" spans="1:12" ht="20.100000000000001" customHeight="1">
      <c r="A61" s="90" t="s">
        <v>32</v>
      </c>
      <c r="B61" s="95"/>
      <c r="C61" s="95"/>
      <c r="D61" s="78">
        <v>13</v>
      </c>
      <c r="E61" s="90"/>
      <c r="F61" s="98">
        <v>45431961981</v>
      </c>
      <c r="G61" s="93"/>
      <c r="H61" s="131">
        <v>47844555661</v>
      </c>
      <c r="I61" s="93"/>
      <c r="J61" s="98">
        <v>4104641269</v>
      </c>
      <c r="K61" s="93"/>
      <c r="L61" s="131">
        <v>4104641269</v>
      </c>
    </row>
    <row r="62" spans="1:12" ht="20.100000000000001" customHeight="1">
      <c r="A62" s="95" t="s">
        <v>33</v>
      </c>
      <c r="B62" s="95"/>
      <c r="C62" s="95"/>
      <c r="D62" s="78">
        <v>13</v>
      </c>
      <c r="F62" s="98">
        <v>3010810408</v>
      </c>
      <c r="G62" s="77"/>
      <c r="H62" s="131">
        <v>2967265719</v>
      </c>
      <c r="I62" s="77"/>
      <c r="J62" s="98">
        <v>2829729090</v>
      </c>
      <c r="K62" s="77"/>
      <c r="L62" s="131">
        <v>2829729090</v>
      </c>
    </row>
    <row r="63" spans="1:12" ht="20.100000000000001" customHeight="1">
      <c r="A63" s="95" t="s">
        <v>34</v>
      </c>
      <c r="B63" s="95"/>
      <c r="C63" s="95"/>
      <c r="D63" s="78">
        <v>13</v>
      </c>
      <c r="F63" s="98">
        <v>0</v>
      </c>
      <c r="G63" s="93"/>
      <c r="H63" s="131">
        <v>0</v>
      </c>
      <c r="I63" s="93"/>
      <c r="J63" s="98">
        <v>180500070536</v>
      </c>
      <c r="K63" s="93"/>
      <c r="L63" s="131">
        <v>179613564890</v>
      </c>
    </row>
    <row r="64" spans="1:12" ht="20.100000000000001" customHeight="1">
      <c r="A64" s="95" t="s">
        <v>35</v>
      </c>
      <c r="B64" s="95"/>
      <c r="C64" s="95"/>
      <c r="F64" s="98"/>
      <c r="G64" s="93"/>
      <c r="H64" s="97"/>
      <c r="I64" s="93"/>
      <c r="J64" s="98"/>
      <c r="K64" s="93"/>
      <c r="L64" s="93"/>
    </row>
    <row r="65" spans="1:12" ht="20.100000000000001" customHeight="1">
      <c r="A65" s="95"/>
      <c r="B65" s="95" t="s">
        <v>36</v>
      </c>
      <c r="C65" s="95"/>
      <c r="D65" s="78">
        <v>14</v>
      </c>
      <c r="F65" s="98">
        <v>5661617894</v>
      </c>
      <c r="G65" s="77"/>
      <c r="H65" s="131">
        <v>4754319975</v>
      </c>
      <c r="I65" s="77"/>
      <c r="J65" s="98">
        <v>5609617894</v>
      </c>
      <c r="K65" s="77"/>
      <c r="L65" s="131">
        <v>4702319975</v>
      </c>
    </row>
    <row r="66" spans="1:12" ht="20.100000000000001" customHeight="1">
      <c r="A66" s="95" t="s">
        <v>37</v>
      </c>
      <c r="B66" s="95"/>
      <c r="C66" s="95"/>
      <c r="F66" s="98"/>
      <c r="G66" s="93"/>
      <c r="H66" s="131"/>
      <c r="I66" s="93"/>
      <c r="J66" s="98"/>
      <c r="K66" s="93"/>
      <c r="L66" s="131"/>
    </row>
    <row r="67" spans="1:12" ht="20.100000000000001" customHeight="1">
      <c r="A67" s="95"/>
      <c r="B67" s="95" t="s">
        <v>38</v>
      </c>
      <c r="C67" s="95"/>
      <c r="D67" s="78">
        <v>23</v>
      </c>
      <c r="E67" s="90"/>
      <c r="F67" s="98">
        <v>7111312436</v>
      </c>
      <c r="G67" s="93"/>
      <c r="H67" s="131">
        <v>6221886725</v>
      </c>
      <c r="I67" s="93"/>
      <c r="J67" s="98">
        <v>2809605640</v>
      </c>
      <c r="K67" s="93"/>
      <c r="L67" s="131">
        <v>2927237920</v>
      </c>
    </row>
    <row r="68" spans="1:12" ht="20.100000000000001" customHeight="1">
      <c r="A68" s="95" t="s">
        <v>39</v>
      </c>
      <c r="B68" s="95"/>
      <c r="C68" s="95"/>
      <c r="D68" s="78">
        <v>15</v>
      </c>
      <c r="E68" s="90"/>
      <c r="F68" s="98">
        <v>90528289747</v>
      </c>
      <c r="G68" s="93"/>
      <c r="H68" s="131">
        <v>92798579285</v>
      </c>
      <c r="I68" s="93"/>
      <c r="J68" s="98">
        <v>13649352026</v>
      </c>
      <c r="K68" s="93"/>
      <c r="L68" s="131">
        <v>14431462594</v>
      </c>
    </row>
    <row r="69" spans="1:12" ht="20.100000000000001" customHeight="1">
      <c r="A69" s="90" t="s">
        <v>40</v>
      </c>
      <c r="B69" s="90"/>
      <c r="C69" s="90"/>
      <c r="D69" s="78">
        <v>15</v>
      </c>
      <c r="E69" s="90"/>
      <c r="F69" s="92">
        <v>36481745855</v>
      </c>
      <c r="G69" s="93"/>
      <c r="H69" s="131">
        <v>38078501456</v>
      </c>
      <c r="I69" s="93"/>
      <c r="J69" s="92">
        <v>791525070</v>
      </c>
      <c r="K69" s="93"/>
      <c r="L69" s="131">
        <v>886442635</v>
      </c>
    </row>
    <row r="70" spans="1:12" ht="20.100000000000001" customHeight="1">
      <c r="A70" s="90" t="s">
        <v>41</v>
      </c>
      <c r="B70" s="90"/>
      <c r="C70" s="90"/>
      <c r="D70" s="78">
        <v>16</v>
      </c>
      <c r="E70" s="90"/>
      <c r="F70" s="92">
        <v>2428619472</v>
      </c>
      <c r="G70" s="93"/>
      <c r="H70" s="131">
        <v>2179379438</v>
      </c>
      <c r="I70" s="93"/>
      <c r="J70" s="92">
        <v>354974306</v>
      </c>
      <c r="K70" s="93"/>
      <c r="L70" s="131">
        <v>399686724</v>
      </c>
    </row>
    <row r="71" spans="1:12" ht="20.100000000000001" customHeight="1">
      <c r="A71" s="90" t="s">
        <v>42</v>
      </c>
      <c r="B71" s="90"/>
      <c r="C71" s="90"/>
      <c r="E71" s="90"/>
      <c r="F71" s="92">
        <v>36089835841</v>
      </c>
      <c r="G71" s="93"/>
      <c r="H71" s="131">
        <v>36089835841</v>
      </c>
      <c r="I71" s="93"/>
      <c r="J71" s="92">
        <v>0</v>
      </c>
      <c r="K71" s="93"/>
      <c r="L71" s="131">
        <v>0</v>
      </c>
    </row>
    <row r="72" spans="1:12" ht="20.100000000000001" customHeight="1">
      <c r="A72" s="90" t="s">
        <v>43</v>
      </c>
      <c r="B72" s="90"/>
      <c r="C72" s="90"/>
      <c r="E72" s="90"/>
      <c r="F72" s="92">
        <v>3216088939</v>
      </c>
      <c r="G72" s="93"/>
      <c r="H72" s="131">
        <v>3324870779</v>
      </c>
      <c r="I72" s="93"/>
      <c r="J72" s="92">
        <v>0</v>
      </c>
      <c r="K72" s="93"/>
      <c r="L72" s="131">
        <v>0</v>
      </c>
    </row>
    <row r="73" spans="1:12" ht="20.100000000000001" customHeight="1">
      <c r="A73" s="90" t="s">
        <v>44</v>
      </c>
      <c r="B73" s="90"/>
      <c r="C73" s="90"/>
      <c r="D73" s="78">
        <v>23</v>
      </c>
      <c r="E73" s="90"/>
      <c r="F73" s="189">
        <v>3453945276</v>
      </c>
      <c r="G73" s="93"/>
      <c r="H73" s="246">
        <v>3480500990</v>
      </c>
      <c r="I73" s="93"/>
      <c r="J73" s="107">
        <v>61162161</v>
      </c>
      <c r="K73" s="93"/>
      <c r="L73" s="246">
        <v>121117725</v>
      </c>
    </row>
    <row r="74" spans="1:12" ht="6" customHeight="1">
      <c r="A74" s="90"/>
      <c r="B74" s="90"/>
      <c r="C74" s="90"/>
      <c r="E74" s="90"/>
      <c r="F74" s="92"/>
      <c r="G74" s="93"/>
      <c r="H74" s="93"/>
      <c r="I74" s="93"/>
      <c r="J74" s="92"/>
      <c r="K74" s="93"/>
      <c r="L74" s="93"/>
    </row>
    <row r="75" spans="1:12" ht="20.100000000000001" customHeight="1">
      <c r="A75" s="75" t="s">
        <v>45</v>
      </c>
      <c r="B75" s="90"/>
      <c r="C75" s="90"/>
      <c r="E75" s="90"/>
      <c r="F75" s="100">
        <f>SUM(F60:F73)</f>
        <v>234611471135</v>
      </c>
      <c r="G75" s="93"/>
      <c r="H75" s="101">
        <f>SUM(H60:H73)</f>
        <v>239880041848</v>
      </c>
      <c r="I75" s="94"/>
      <c r="J75" s="100">
        <f>SUM(J60:J73)</f>
        <v>210710677992</v>
      </c>
      <c r="K75" s="93"/>
      <c r="L75" s="101">
        <f>SUM(L60:L73)</f>
        <v>210605662193</v>
      </c>
    </row>
    <row r="76" spans="1:12" ht="6" customHeight="1">
      <c r="A76" s="75"/>
      <c r="B76" s="75"/>
      <c r="C76" s="90"/>
      <c r="E76" s="90"/>
      <c r="F76" s="92"/>
      <c r="G76" s="93"/>
      <c r="H76" s="93"/>
      <c r="I76" s="94"/>
      <c r="J76" s="92"/>
      <c r="K76" s="93"/>
      <c r="L76" s="93"/>
    </row>
    <row r="77" spans="1:12" ht="20.100000000000001" customHeight="1" thickBot="1">
      <c r="A77" s="75" t="s">
        <v>46</v>
      </c>
      <c r="B77" s="75"/>
      <c r="C77" s="90"/>
      <c r="E77" s="90"/>
      <c r="F77" s="108">
        <f>SUM(F31+F75)</f>
        <v>280341838018</v>
      </c>
      <c r="G77" s="93"/>
      <c r="H77" s="109">
        <f>SUM(H31+H75)</f>
        <v>281703104770</v>
      </c>
      <c r="I77" s="97"/>
      <c r="J77" s="108">
        <f>SUM(J31+J75)</f>
        <v>232359577635</v>
      </c>
      <c r="K77" s="93"/>
      <c r="L77" s="109">
        <f>SUM(L31+L75)</f>
        <v>220753609522</v>
      </c>
    </row>
    <row r="78" spans="1:12" ht="20.100000000000001" customHeight="1" thickTop="1">
      <c r="A78" s="75"/>
      <c r="B78" s="75"/>
      <c r="C78" s="90"/>
      <c r="E78" s="90"/>
      <c r="F78" s="102"/>
      <c r="G78" s="93"/>
      <c r="H78" s="102"/>
      <c r="I78" s="97"/>
      <c r="J78" s="102"/>
      <c r="K78" s="93"/>
      <c r="L78" s="102"/>
    </row>
    <row r="79" spans="1:12" ht="20.100000000000001" customHeight="1">
      <c r="A79" s="104"/>
      <c r="C79" s="105"/>
    </row>
    <row r="80" spans="1:12" ht="20.100000000000001" customHeight="1">
      <c r="A80" s="104"/>
      <c r="C80" s="105"/>
    </row>
    <row r="81" spans="1:12" ht="20.100000000000001" customHeight="1">
      <c r="A81" s="104"/>
      <c r="C81" s="105"/>
    </row>
    <row r="82" spans="1:12" ht="20.100000000000001" customHeight="1">
      <c r="A82" s="95"/>
      <c r="B82" s="95"/>
      <c r="C82" s="95"/>
      <c r="E82" s="90"/>
      <c r="F82" s="97"/>
      <c r="G82" s="93"/>
      <c r="H82" s="97"/>
      <c r="I82" s="93"/>
      <c r="J82" s="97"/>
      <c r="K82" s="93"/>
      <c r="L82" s="93"/>
    </row>
    <row r="83" spans="1:12" ht="20.100000000000001" customHeight="1">
      <c r="A83" s="104"/>
      <c r="C83" s="105"/>
    </row>
    <row r="84" spans="1:12" ht="20.100000000000001" customHeight="1">
      <c r="A84" s="104"/>
      <c r="C84" s="105"/>
    </row>
    <row r="85" spans="1:12" ht="20.100000000000001" customHeight="1">
      <c r="A85" s="104"/>
      <c r="C85" s="105"/>
    </row>
    <row r="86" spans="1:12" ht="20.100000000000001" customHeight="1">
      <c r="A86" s="104"/>
      <c r="C86" s="105"/>
    </row>
    <row r="87" spans="1:12" ht="20.100000000000001" customHeight="1">
      <c r="A87" s="104"/>
      <c r="C87" s="105"/>
    </row>
    <row r="88" spans="1:12" ht="16.5" customHeight="1">
      <c r="A88" s="104"/>
      <c r="C88" s="105"/>
    </row>
    <row r="89" spans="1:12" ht="16.5" customHeight="1">
      <c r="A89" s="104"/>
      <c r="C89" s="105"/>
    </row>
    <row r="90" spans="1:12" ht="10.5" customHeight="1">
      <c r="A90" s="104"/>
      <c r="C90" s="105"/>
    </row>
    <row r="91" spans="1:12" ht="21.95" customHeight="1">
      <c r="A91" s="256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256"/>
      <c r="C91" s="256"/>
      <c r="D91" s="257"/>
      <c r="E91" s="256"/>
      <c r="F91" s="258"/>
      <c r="G91" s="258"/>
      <c r="H91" s="258"/>
      <c r="I91" s="259"/>
      <c r="J91" s="258"/>
      <c r="K91" s="258"/>
      <c r="L91" s="258"/>
    </row>
    <row r="92" spans="1:12" ht="20.100000000000001" customHeight="1">
      <c r="A92" s="75" t="s">
        <v>0</v>
      </c>
    </row>
    <row r="93" spans="1:12" ht="20.100000000000001" customHeight="1">
      <c r="A93" s="76" t="s">
        <v>1</v>
      </c>
    </row>
    <row r="94" spans="1:12" ht="20.100000000000001" customHeight="1">
      <c r="A94" s="81" t="str">
        <f>A3</f>
        <v>ณ วันที่ 30 กันยายน พ.ศ. 2567</v>
      </c>
      <c r="B94" s="81"/>
      <c r="C94" s="82"/>
      <c r="D94" s="83"/>
      <c r="E94" s="82"/>
      <c r="F94" s="84"/>
      <c r="G94" s="84"/>
      <c r="H94" s="84"/>
      <c r="I94" s="85"/>
      <c r="J94" s="84"/>
      <c r="K94" s="84"/>
      <c r="L94" s="84"/>
    </row>
    <row r="95" spans="1:12" ht="15" customHeight="1"/>
    <row r="96" spans="1:12" ht="20.100000000000001" customHeight="1">
      <c r="A96" s="76"/>
      <c r="B96" s="76"/>
      <c r="F96" s="302" t="s">
        <v>2</v>
      </c>
      <c r="G96" s="302"/>
      <c r="H96" s="302"/>
      <c r="I96" s="86"/>
      <c r="J96" s="302" t="s">
        <v>3</v>
      </c>
      <c r="K96" s="302"/>
      <c r="L96" s="302"/>
    </row>
    <row r="97" spans="1:12" ht="20.100000000000001" customHeight="1">
      <c r="A97" s="76"/>
      <c r="B97" s="76"/>
      <c r="F97" s="87" t="s">
        <v>4</v>
      </c>
      <c r="G97" s="64"/>
      <c r="H97" s="87" t="s">
        <v>5</v>
      </c>
      <c r="I97" s="65"/>
      <c r="J97" s="87" t="s">
        <v>4</v>
      </c>
      <c r="K97" s="64"/>
      <c r="L97" s="87" t="s">
        <v>5</v>
      </c>
    </row>
    <row r="98" spans="1:12" ht="20.100000000000001" customHeight="1">
      <c r="A98" s="76"/>
      <c r="B98" s="76"/>
      <c r="F98" s="278" t="s">
        <v>318</v>
      </c>
      <c r="G98" s="64"/>
      <c r="H98" s="87" t="s">
        <v>6</v>
      </c>
      <c r="I98" s="65"/>
      <c r="J98" s="278" t="s">
        <v>318</v>
      </c>
      <c r="K98" s="64"/>
      <c r="L98" s="87" t="s">
        <v>6</v>
      </c>
    </row>
    <row r="99" spans="1:12" ht="20.100000000000001" customHeight="1">
      <c r="E99" s="76"/>
      <c r="F99" s="88" t="s">
        <v>7</v>
      </c>
      <c r="G99" s="64"/>
      <c r="H99" s="88" t="s">
        <v>8</v>
      </c>
      <c r="I99" s="65"/>
      <c r="J99" s="88" t="s">
        <v>7</v>
      </c>
      <c r="K99" s="64"/>
      <c r="L99" s="88" t="s">
        <v>8</v>
      </c>
    </row>
    <row r="100" spans="1:12" ht="20.100000000000001" customHeight="1">
      <c r="D100" s="89" t="s">
        <v>9</v>
      </c>
      <c r="E100" s="76"/>
      <c r="F100" s="267" t="s">
        <v>10</v>
      </c>
      <c r="G100" s="64"/>
      <c r="H100" s="267" t="s">
        <v>10</v>
      </c>
      <c r="I100" s="88"/>
      <c r="J100" s="267" t="s">
        <v>10</v>
      </c>
      <c r="K100" s="64"/>
      <c r="L100" s="267" t="s">
        <v>10</v>
      </c>
    </row>
    <row r="101" spans="1:12" ht="3.95" customHeight="1">
      <c r="D101" s="190"/>
      <c r="E101" s="76"/>
      <c r="F101" s="110"/>
      <c r="G101" s="64"/>
      <c r="H101" s="86"/>
      <c r="I101" s="88"/>
      <c r="J101" s="110"/>
      <c r="K101" s="64"/>
      <c r="L101" s="86"/>
    </row>
    <row r="102" spans="1:12" ht="20.100000000000001" customHeight="1">
      <c r="A102" s="303" t="s">
        <v>47</v>
      </c>
      <c r="B102" s="303"/>
      <c r="C102" s="303"/>
      <c r="D102" s="91"/>
      <c r="E102" s="90"/>
      <c r="F102" s="111"/>
      <c r="G102" s="93"/>
      <c r="H102" s="93"/>
      <c r="I102" s="88"/>
      <c r="J102" s="111"/>
      <c r="K102" s="93"/>
      <c r="L102" s="93"/>
    </row>
    <row r="103" spans="1:12" ht="3.95" customHeight="1">
      <c r="A103" s="75"/>
      <c r="B103" s="90"/>
      <c r="C103" s="90"/>
      <c r="D103" s="91"/>
      <c r="E103" s="90"/>
      <c r="F103" s="111"/>
      <c r="G103" s="93"/>
      <c r="H103" s="93"/>
      <c r="I103" s="88"/>
      <c r="J103" s="111"/>
      <c r="K103" s="93"/>
      <c r="L103" s="93"/>
    </row>
    <row r="104" spans="1:12" ht="20.100000000000001" customHeight="1">
      <c r="A104" s="303" t="s">
        <v>48</v>
      </c>
      <c r="B104" s="303"/>
      <c r="C104" s="303"/>
      <c r="D104" s="91"/>
      <c r="E104" s="90"/>
      <c r="F104" s="111"/>
      <c r="G104" s="93"/>
      <c r="H104" s="93"/>
      <c r="I104" s="88"/>
      <c r="J104" s="111"/>
      <c r="K104" s="93"/>
      <c r="L104" s="93"/>
    </row>
    <row r="105" spans="1:12" ht="3.95" customHeight="1">
      <c r="A105" s="75"/>
      <c r="B105" s="90"/>
      <c r="C105" s="90"/>
      <c r="D105" s="91"/>
      <c r="E105" s="90"/>
      <c r="F105" s="111"/>
      <c r="G105" s="93"/>
      <c r="H105" s="93"/>
      <c r="I105" s="88"/>
      <c r="J105" s="111"/>
      <c r="K105" s="93"/>
      <c r="L105" s="93"/>
    </row>
    <row r="106" spans="1:12" ht="20.100000000000001" customHeight="1">
      <c r="A106" s="90" t="s">
        <v>49</v>
      </c>
      <c r="B106" s="90"/>
      <c r="C106" s="90"/>
      <c r="D106" s="91">
        <v>23</v>
      </c>
      <c r="E106" s="90"/>
      <c r="F106" s="111">
        <v>4929495984</v>
      </c>
      <c r="G106" s="93"/>
      <c r="H106" s="131">
        <v>7059797158</v>
      </c>
      <c r="I106" s="93"/>
      <c r="J106" s="111">
        <v>1562676659</v>
      </c>
      <c r="K106" s="93"/>
      <c r="L106" s="131">
        <v>1527444995</v>
      </c>
    </row>
    <row r="107" spans="1:12" ht="20.100000000000001" customHeight="1">
      <c r="A107" s="90" t="s">
        <v>293</v>
      </c>
      <c r="B107" s="90"/>
      <c r="C107" s="90"/>
      <c r="D107" s="91">
        <v>23</v>
      </c>
      <c r="E107" s="90"/>
      <c r="F107" s="111">
        <v>3216505098</v>
      </c>
      <c r="G107" s="93"/>
      <c r="H107" s="131">
        <v>2282213556</v>
      </c>
      <c r="I107" s="93"/>
      <c r="J107" s="121">
        <v>1908553409</v>
      </c>
      <c r="K107" s="93"/>
      <c r="L107" s="131">
        <v>1047995343</v>
      </c>
    </row>
    <row r="108" spans="1:12" ht="20.100000000000001" customHeight="1">
      <c r="A108" s="90" t="s">
        <v>50</v>
      </c>
      <c r="B108" s="90"/>
      <c r="C108" s="90"/>
      <c r="D108" s="91"/>
      <c r="E108" s="90"/>
      <c r="F108" s="111">
        <v>192419338</v>
      </c>
      <c r="G108" s="93"/>
      <c r="H108" s="131">
        <v>440878158</v>
      </c>
      <c r="I108" s="93"/>
      <c r="J108" s="111">
        <v>82461497</v>
      </c>
      <c r="K108" s="93"/>
      <c r="L108" s="131">
        <v>66263305</v>
      </c>
    </row>
    <row r="109" spans="1:12" ht="20.100000000000001" customHeight="1">
      <c r="A109" s="90" t="s">
        <v>51</v>
      </c>
      <c r="B109" s="90"/>
      <c r="C109" s="90"/>
      <c r="D109" s="91">
        <v>17</v>
      </c>
      <c r="E109" s="90"/>
      <c r="F109" s="111">
        <v>0</v>
      </c>
      <c r="G109" s="93"/>
      <c r="H109" s="131">
        <v>110772214</v>
      </c>
      <c r="I109" s="93"/>
      <c r="J109" s="111">
        <v>0</v>
      </c>
      <c r="K109" s="93"/>
      <c r="L109" s="131">
        <v>0</v>
      </c>
    </row>
    <row r="110" spans="1:12" ht="20.100000000000001" customHeight="1">
      <c r="A110" s="90" t="s">
        <v>52</v>
      </c>
      <c r="B110" s="90"/>
      <c r="C110" s="90"/>
      <c r="D110" s="91">
        <v>23</v>
      </c>
      <c r="E110" s="90"/>
      <c r="F110" s="111">
        <v>0</v>
      </c>
      <c r="G110" s="93"/>
      <c r="H110" s="131">
        <v>0</v>
      </c>
      <c r="I110" s="93"/>
      <c r="J110" s="111">
        <v>8472488263</v>
      </c>
      <c r="K110" s="93"/>
      <c r="L110" s="131">
        <v>0</v>
      </c>
    </row>
    <row r="111" spans="1:12" ht="20.100000000000001" customHeight="1">
      <c r="A111" s="90" t="s">
        <v>53</v>
      </c>
      <c r="B111" s="90"/>
      <c r="C111" s="90"/>
      <c r="D111" s="91"/>
      <c r="E111" s="90"/>
      <c r="F111" s="111"/>
      <c r="G111" s="93"/>
      <c r="H111" s="93"/>
      <c r="I111" s="93"/>
      <c r="J111" s="111"/>
      <c r="K111" s="93"/>
      <c r="L111" s="93"/>
    </row>
    <row r="112" spans="1:12" ht="20.100000000000001" customHeight="1">
      <c r="A112" s="90"/>
      <c r="B112" s="90" t="s">
        <v>54</v>
      </c>
      <c r="C112" s="90"/>
      <c r="D112" s="91"/>
      <c r="E112" s="90"/>
      <c r="F112" s="111">
        <v>152978195</v>
      </c>
      <c r="G112" s="93"/>
      <c r="H112" s="131">
        <v>142254390</v>
      </c>
      <c r="I112" s="93"/>
      <c r="J112" s="111">
        <v>79420443</v>
      </c>
      <c r="K112" s="93"/>
      <c r="L112" s="131">
        <v>76538768</v>
      </c>
    </row>
    <row r="113" spans="1:12" ht="20.100000000000001" customHeight="1">
      <c r="A113" s="77" t="s">
        <v>55</v>
      </c>
      <c r="B113" s="90"/>
      <c r="D113" s="91"/>
      <c r="E113" s="90"/>
      <c r="F113" s="111"/>
      <c r="G113" s="93"/>
      <c r="H113" s="93"/>
      <c r="I113" s="93"/>
      <c r="J113" s="111"/>
      <c r="K113" s="93"/>
      <c r="L113" s="93"/>
    </row>
    <row r="114" spans="1:12" ht="20.100000000000001" customHeight="1">
      <c r="A114" s="90"/>
      <c r="B114" s="90" t="s">
        <v>56</v>
      </c>
      <c r="C114" s="90"/>
      <c r="D114" s="91">
        <v>18</v>
      </c>
      <c r="E114" s="90"/>
      <c r="F114" s="111">
        <v>8967118297</v>
      </c>
      <c r="G114" s="93"/>
      <c r="H114" s="131">
        <v>4361764371</v>
      </c>
      <c r="I114" s="93"/>
      <c r="J114" s="111">
        <v>808741436</v>
      </c>
      <c r="K114" s="93"/>
      <c r="L114" s="131">
        <v>738645724</v>
      </c>
    </row>
    <row r="115" spans="1:12" ht="20.100000000000001" customHeight="1">
      <c r="A115" s="90" t="s">
        <v>57</v>
      </c>
      <c r="B115" s="90"/>
      <c r="C115" s="90"/>
      <c r="D115" s="91"/>
      <c r="E115" s="90"/>
      <c r="F115" s="111"/>
      <c r="G115" s="93"/>
      <c r="H115" s="93"/>
      <c r="I115" s="93"/>
      <c r="J115" s="111"/>
      <c r="K115" s="93"/>
      <c r="L115" s="93"/>
    </row>
    <row r="116" spans="1:12" ht="20.100000000000001" customHeight="1">
      <c r="A116" s="90"/>
      <c r="B116" s="90" t="s">
        <v>56</v>
      </c>
      <c r="C116" s="90"/>
      <c r="D116" s="91">
        <v>23</v>
      </c>
      <c r="E116" s="90"/>
      <c r="F116" s="111">
        <v>0</v>
      </c>
      <c r="G116" s="93"/>
      <c r="H116" s="131">
        <v>16100000000</v>
      </c>
      <c r="I116" s="93"/>
      <c r="J116" s="111">
        <v>745759485</v>
      </c>
      <c r="K116" s="93"/>
      <c r="L116" s="131">
        <v>17526932831</v>
      </c>
    </row>
    <row r="117" spans="1:12" ht="20.100000000000001" customHeight="1">
      <c r="A117" s="2" t="s">
        <v>58</v>
      </c>
      <c r="B117" s="90"/>
      <c r="C117" s="90"/>
      <c r="D117" s="91">
        <v>19</v>
      </c>
      <c r="E117" s="90"/>
      <c r="F117" s="111">
        <v>7499126447</v>
      </c>
      <c r="G117" s="93"/>
      <c r="H117" s="131">
        <v>6498475853</v>
      </c>
      <c r="I117" s="93"/>
      <c r="J117" s="111">
        <v>7499126447</v>
      </c>
      <c r="K117" s="93"/>
      <c r="L117" s="131">
        <v>6498475853</v>
      </c>
    </row>
    <row r="118" spans="1:12" ht="20.100000000000001" customHeight="1">
      <c r="A118" s="90" t="s">
        <v>59</v>
      </c>
      <c r="B118" s="90"/>
      <c r="C118" s="90"/>
      <c r="D118" s="91"/>
      <c r="E118" s="90"/>
      <c r="F118" s="111">
        <v>65053629</v>
      </c>
      <c r="G118" s="93"/>
      <c r="H118" s="131">
        <v>34435516</v>
      </c>
      <c r="I118" s="93"/>
      <c r="J118" s="111">
        <v>31723574</v>
      </c>
      <c r="K118" s="93"/>
      <c r="L118" s="131">
        <v>0</v>
      </c>
    </row>
    <row r="119" spans="1:12" ht="20.100000000000001" customHeight="1">
      <c r="A119" s="77" t="s">
        <v>60</v>
      </c>
      <c r="B119" s="90"/>
      <c r="C119" s="90"/>
      <c r="D119" s="91"/>
      <c r="E119" s="90"/>
      <c r="F119" s="111">
        <v>1069244588</v>
      </c>
      <c r="G119" s="93"/>
      <c r="H119" s="138">
        <v>1636860480</v>
      </c>
      <c r="I119" s="93"/>
      <c r="J119" s="112">
        <v>161852174</v>
      </c>
      <c r="K119" s="93"/>
      <c r="L119" s="138">
        <v>211714701</v>
      </c>
    </row>
    <row r="120" spans="1:12" ht="3.95" customHeight="1">
      <c r="A120" s="75"/>
      <c r="B120" s="90"/>
      <c r="C120" s="90"/>
      <c r="D120" s="91"/>
      <c r="E120" s="90"/>
      <c r="F120" s="113"/>
      <c r="G120" s="93"/>
      <c r="H120" s="93"/>
      <c r="I120" s="88"/>
      <c r="J120" s="111"/>
      <c r="K120" s="93"/>
      <c r="L120" s="93"/>
    </row>
    <row r="121" spans="1:12" ht="20.100000000000001" customHeight="1">
      <c r="A121" s="75" t="s">
        <v>61</v>
      </c>
      <c r="B121" s="90"/>
      <c r="C121" s="90"/>
      <c r="D121" s="91"/>
      <c r="E121" s="90"/>
      <c r="F121" s="114">
        <f>SUM(F106:F119)</f>
        <v>26091941576</v>
      </c>
      <c r="G121" s="93"/>
      <c r="H121" s="115">
        <f>SUM(H106:H119)</f>
        <v>38667451696</v>
      </c>
      <c r="I121" s="88"/>
      <c r="J121" s="114">
        <f>SUM(J106:J119)</f>
        <v>21352803387</v>
      </c>
      <c r="K121" s="93"/>
      <c r="L121" s="115">
        <f>SUM(L106:L119)</f>
        <v>27694011520</v>
      </c>
    </row>
    <row r="122" spans="1:12" ht="7.5" customHeight="1">
      <c r="A122" s="75"/>
      <c r="B122" s="90"/>
      <c r="C122" s="90"/>
      <c r="D122" s="91"/>
      <c r="E122" s="90"/>
      <c r="F122" s="111"/>
      <c r="G122" s="93"/>
      <c r="H122" s="93"/>
      <c r="I122" s="88"/>
      <c r="J122" s="111"/>
      <c r="K122" s="93"/>
      <c r="L122" s="93"/>
    </row>
    <row r="123" spans="1:12" ht="20.100000000000001" customHeight="1">
      <c r="A123" s="303" t="s">
        <v>62</v>
      </c>
      <c r="B123" s="303"/>
      <c r="C123" s="303"/>
      <c r="D123" s="91"/>
      <c r="E123" s="90"/>
      <c r="F123" s="111"/>
      <c r="G123" s="93"/>
      <c r="H123" s="93"/>
      <c r="I123" s="88"/>
      <c r="J123" s="111"/>
      <c r="K123" s="93"/>
      <c r="L123" s="93"/>
    </row>
    <row r="124" spans="1:12" ht="3.95" customHeight="1">
      <c r="A124" s="75"/>
      <c r="B124" s="90"/>
      <c r="C124" s="90"/>
      <c r="D124" s="91"/>
      <c r="E124" s="90"/>
      <c r="F124" s="111"/>
      <c r="G124" s="93"/>
      <c r="H124" s="93"/>
      <c r="I124" s="88"/>
      <c r="J124" s="111"/>
      <c r="K124" s="93"/>
      <c r="L124" s="93"/>
    </row>
    <row r="125" spans="1:12" ht="20.100000000000001" customHeight="1">
      <c r="A125" s="90" t="s">
        <v>63</v>
      </c>
      <c r="B125" s="90"/>
      <c r="C125" s="90"/>
      <c r="D125" s="91"/>
      <c r="E125" s="90"/>
      <c r="F125" s="111">
        <v>2617711063</v>
      </c>
      <c r="G125" s="93"/>
      <c r="H125" s="131">
        <v>2250110779</v>
      </c>
      <c r="I125" s="93"/>
      <c r="J125" s="111">
        <v>366419436</v>
      </c>
      <c r="K125" s="93"/>
      <c r="L125" s="131">
        <v>378758844</v>
      </c>
    </row>
    <row r="126" spans="1:12" ht="20.100000000000001" customHeight="1">
      <c r="A126" s="90" t="s">
        <v>59</v>
      </c>
      <c r="B126" s="90"/>
      <c r="C126" s="90"/>
      <c r="D126" s="91"/>
      <c r="E126" s="90"/>
      <c r="F126" s="111">
        <v>131818376</v>
      </c>
      <c r="G126" s="93"/>
      <c r="H126" s="131">
        <v>172462664</v>
      </c>
      <c r="I126" s="93"/>
      <c r="J126" s="111">
        <v>0</v>
      </c>
      <c r="K126" s="93"/>
      <c r="L126" s="131">
        <v>0</v>
      </c>
    </row>
    <row r="127" spans="1:12" ht="20.100000000000001" customHeight="1">
      <c r="A127" s="90" t="s">
        <v>64</v>
      </c>
      <c r="B127" s="90"/>
      <c r="C127" s="90"/>
      <c r="D127" s="91">
        <v>18</v>
      </c>
      <c r="E127" s="90"/>
      <c r="F127" s="111">
        <v>49794424064</v>
      </c>
      <c r="G127" s="93"/>
      <c r="H127" s="131">
        <v>50780841536</v>
      </c>
      <c r="I127" s="93"/>
      <c r="J127" s="111">
        <v>5636133317</v>
      </c>
      <c r="K127" s="93"/>
      <c r="L127" s="247">
        <v>6445199296</v>
      </c>
    </row>
    <row r="128" spans="1:12" ht="20.100000000000001" customHeight="1">
      <c r="A128" s="90" t="s">
        <v>65</v>
      </c>
      <c r="B128" s="90"/>
      <c r="C128" s="90"/>
      <c r="D128" s="91">
        <v>23</v>
      </c>
      <c r="E128" s="90"/>
      <c r="F128" s="111">
        <v>0</v>
      </c>
      <c r="G128" s="93"/>
      <c r="H128" s="131">
        <v>0</v>
      </c>
      <c r="I128" s="93"/>
      <c r="J128" s="111">
        <v>4880736018</v>
      </c>
      <c r="K128" s="93"/>
      <c r="L128" s="247">
        <v>7809833010</v>
      </c>
    </row>
    <row r="129" spans="1:12" ht="20.100000000000001" customHeight="1">
      <c r="A129" s="90" t="s">
        <v>66</v>
      </c>
      <c r="B129" s="90"/>
      <c r="C129" s="90"/>
      <c r="D129" s="91">
        <v>19</v>
      </c>
      <c r="E129" s="90"/>
      <c r="F129" s="111">
        <v>60448048266</v>
      </c>
      <c r="G129" s="93"/>
      <c r="H129" s="79">
        <v>47954701994</v>
      </c>
      <c r="I129" s="93"/>
      <c r="J129" s="111">
        <v>60448048266</v>
      </c>
      <c r="K129" s="93"/>
      <c r="L129" s="247">
        <v>47954701994</v>
      </c>
    </row>
    <row r="130" spans="1:12" ht="20.100000000000001" customHeight="1">
      <c r="A130" s="90" t="s">
        <v>67</v>
      </c>
      <c r="B130" s="90"/>
      <c r="C130" s="90"/>
      <c r="D130" s="91"/>
      <c r="E130" s="90"/>
      <c r="F130" s="111">
        <v>651253860</v>
      </c>
      <c r="G130" s="93"/>
      <c r="H130" s="79">
        <v>651097236</v>
      </c>
      <c r="I130" s="93"/>
      <c r="J130" s="111">
        <v>392930695</v>
      </c>
      <c r="K130" s="93"/>
      <c r="L130" s="248">
        <v>400281709</v>
      </c>
    </row>
    <row r="131" spans="1:12" ht="20.100000000000001" customHeight="1">
      <c r="A131" s="90" t="s">
        <v>68</v>
      </c>
      <c r="B131" s="90"/>
      <c r="C131" s="90"/>
      <c r="D131" s="91"/>
      <c r="E131" s="90"/>
      <c r="F131" s="111">
        <v>7980485290</v>
      </c>
      <c r="G131" s="93"/>
      <c r="H131" s="79">
        <v>8168194142</v>
      </c>
      <c r="I131" s="93"/>
      <c r="J131" s="111">
        <v>335920128</v>
      </c>
      <c r="K131" s="93"/>
      <c r="L131" s="247">
        <v>275954042</v>
      </c>
    </row>
    <row r="132" spans="1:12" ht="20.100000000000001" customHeight="1">
      <c r="A132" s="90" t="s">
        <v>69</v>
      </c>
      <c r="B132" s="90"/>
      <c r="C132" s="90"/>
      <c r="D132" s="91"/>
      <c r="E132" s="90"/>
      <c r="F132" s="111">
        <v>46852455</v>
      </c>
      <c r="G132" s="93"/>
      <c r="H132" s="79">
        <v>24640018</v>
      </c>
      <c r="I132" s="93"/>
      <c r="J132" s="111">
        <v>10969235</v>
      </c>
      <c r="K132" s="93"/>
      <c r="L132" s="131">
        <v>5891467</v>
      </c>
    </row>
    <row r="133" spans="1:12" ht="20.100000000000001" customHeight="1">
      <c r="A133" s="90" t="s">
        <v>70</v>
      </c>
      <c r="B133" s="90"/>
      <c r="C133" s="90"/>
      <c r="D133" s="91" t="s">
        <v>288</v>
      </c>
      <c r="E133" s="90"/>
      <c r="F133" s="111">
        <v>15633763326</v>
      </c>
      <c r="H133" s="84">
        <v>15508782388</v>
      </c>
      <c r="I133" s="93"/>
      <c r="J133" s="111">
        <v>569594889</v>
      </c>
      <c r="K133" s="93"/>
      <c r="L133" s="84">
        <v>610043309</v>
      </c>
    </row>
    <row r="134" spans="1:12" ht="3.95" customHeight="1">
      <c r="A134" s="75"/>
      <c r="B134" s="90"/>
      <c r="C134" s="90"/>
      <c r="D134" s="91"/>
      <c r="E134" s="90"/>
      <c r="F134" s="113"/>
      <c r="G134" s="93"/>
      <c r="H134" s="93"/>
      <c r="I134" s="88"/>
      <c r="J134" s="113"/>
      <c r="K134" s="93"/>
      <c r="L134" s="93"/>
    </row>
    <row r="135" spans="1:12" ht="20.100000000000001" customHeight="1">
      <c r="A135" s="303" t="s">
        <v>71</v>
      </c>
      <c r="B135" s="303"/>
      <c r="C135" s="303"/>
      <c r="D135" s="91"/>
      <c r="E135" s="90"/>
      <c r="F135" s="114">
        <f>SUM(F125:F133)</f>
        <v>137304356700</v>
      </c>
      <c r="G135" s="93"/>
      <c r="H135" s="115">
        <f>SUM(H125:H133)</f>
        <v>125510830757</v>
      </c>
      <c r="I135" s="88"/>
      <c r="J135" s="114">
        <f>SUM(J125:J133)</f>
        <v>72640751984</v>
      </c>
      <c r="K135" s="93"/>
      <c r="L135" s="115">
        <f>SUM(L125:L133)</f>
        <v>63880663671</v>
      </c>
    </row>
    <row r="136" spans="1:12" ht="3.95" customHeight="1">
      <c r="A136" s="75"/>
      <c r="B136" s="90"/>
      <c r="C136" s="90"/>
      <c r="D136" s="91"/>
      <c r="E136" s="90"/>
      <c r="F136" s="111"/>
      <c r="G136" s="93"/>
      <c r="H136" s="93"/>
      <c r="I136" s="88"/>
      <c r="J136" s="111"/>
      <c r="K136" s="93"/>
      <c r="L136" s="93"/>
    </row>
    <row r="137" spans="1:12" ht="20.100000000000001" customHeight="1">
      <c r="A137" s="303" t="s">
        <v>72</v>
      </c>
      <c r="B137" s="303"/>
      <c r="C137" s="303"/>
      <c r="D137" s="91"/>
      <c r="E137" s="90"/>
      <c r="F137" s="114">
        <f>SUM(F121,F135)</f>
        <v>163396298276</v>
      </c>
      <c r="G137" s="93"/>
      <c r="H137" s="115">
        <f>SUM(H121,H135)</f>
        <v>164178282453</v>
      </c>
      <c r="I137" s="88"/>
      <c r="J137" s="114">
        <f>SUM(J121,J135)</f>
        <v>93993555371</v>
      </c>
      <c r="K137" s="93"/>
      <c r="L137" s="115">
        <f>SUM(L121,L135)</f>
        <v>91574675191</v>
      </c>
    </row>
    <row r="138" spans="1:12" ht="18" customHeight="1">
      <c r="A138" s="268"/>
      <c r="B138" s="268"/>
      <c r="C138" s="268"/>
      <c r="D138" s="91"/>
      <c r="E138" s="90"/>
      <c r="F138" s="117"/>
      <c r="G138" s="93"/>
      <c r="H138" s="117"/>
      <c r="I138" s="88"/>
      <c r="J138" s="117"/>
      <c r="K138" s="93"/>
      <c r="L138" s="117"/>
    </row>
    <row r="139" spans="1:12" ht="5.25" customHeight="1">
      <c r="A139" s="268"/>
      <c r="B139" s="268"/>
      <c r="C139" s="268"/>
      <c r="D139" s="91"/>
      <c r="E139" s="90"/>
      <c r="F139" s="117"/>
      <c r="G139" s="93"/>
      <c r="H139" s="117"/>
      <c r="I139" s="88"/>
      <c r="J139" s="117"/>
      <c r="K139" s="93"/>
      <c r="L139" s="117"/>
    </row>
    <row r="140" spans="1:12" ht="21.95" customHeight="1">
      <c r="A140" s="82" t="str">
        <f>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40" s="118"/>
      <c r="C140" s="118"/>
      <c r="D140" s="191"/>
      <c r="E140" s="118"/>
      <c r="F140" s="116"/>
      <c r="G140" s="116"/>
      <c r="H140" s="116"/>
      <c r="I140" s="119"/>
      <c r="J140" s="116"/>
      <c r="K140" s="116"/>
      <c r="L140" s="116"/>
    </row>
    <row r="141" spans="1:12" ht="20.100000000000001" customHeight="1">
      <c r="A141" s="75" t="s">
        <v>0</v>
      </c>
      <c r="B141" s="90"/>
      <c r="C141" s="90"/>
      <c r="D141" s="91"/>
      <c r="E141" s="90"/>
      <c r="F141" s="93"/>
      <c r="G141" s="93"/>
      <c r="H141" s="93"/>
      <c r="I141" s="88"/>
      <c r="J141" s="93"/>
      <c r="K141" s="93"/>
      <c r="L141" s="93"/>
    </row>
    <row r="142" spans="1:12" ht="20.100000000000001" customHeight="1">
      <c r="A142" s="76" t="s">
        <v>1</v>
      </c>
      <c r="B142" s="90"/>
      <c r="C142" s="90"/>
      <c r="D142" s="91"/>
      <c r="E142" s="90"/>
      <c r="F142" s="93"/>
      <c r="G142" s="93"/>
      <c r="H142" s="93"/>
      <c r="I142" s="88"/>
      <c r="J142" s="93"/>
      <c r="K142" s="93"/>
      <c r="L142" s="93"/>
    </row>
    <row r="143" spans="1:12" ht="20.100000000000001" customHeight="1">
      <c r="A143" s="81" t="str">
        <f>A3</f>
        <v>ณ วันที่ 30 กันยายน พ.ศ. 2567</v>
      </c>
      <c r="B143" s="81"/>
      <c r="C143" s="82"/>
      <c r="D143" s="83"/>
      <c r="E143" s="82"/>
      <c r="F143" s="84"/>
      <c r="G143" s="84"/>
      <c r="H143" s="84"/>
      <c r="I143" s="85"/>
      <c r="J143" s="84"/>
      <c r="K143" s="84"/>
      <c r="L143" s="84"/>
    </row>
    <row r="145" spans="1:12" ht="20.100000000000001" customHeight="1">
      <c r="A145" s="76"/>
      <c r="B145" s="76"/>
      <c r="F145" s="302" t="s">
        <v>2</v>
      </c>
      <c r="G145" s="302"/>
      <c r="H145" s="302"/>
      <c r="I145" s="86"/>
      <c r="J145" s="302" t="s">
        <v>3</v>
      </c>
      <c r="K145" s="302"/>
      <c r="L145" s="302"/>
    </row>
    <row r="146" spans="1:12" ht="20.100000000000001" customHeight="1">
      <c r="A146" s="76"/>
      <c r="B146" s="76"/>
      <c r="F146" s="87" t="s">
        <v>4</v>
      </c>
      <c r="G146" s="64"/>
      <c r="H146" s="87" t="s">
        <v>5</v>
      </c>
      <c r="I146" s="65"/>
      <c r="J146" s="87" t="s">
        <v>4</v>
      </c>
      <c r="K146" s="64"/>
      <c r="L146" s="87" t="s">
        <v>5</v>
      </c>
    </row>
    <row r="147" spans="1:12" ht="20.100000000000001" customHeight="1">
      <c r="A147" s="76"/>
      <c r="B147" s="76"/>
      <c r="F147" s="278" t="s">
        <v>318</v>
      </c>
      <c r="G147" s="64"/>
      <c r="H147" s="87" t="s">
        <v>6</v>
      </c>
      <c r="I147" s="65"/>
      <c r="J147" s="278" t="s">
        <v>318</v>
      </c>
      <c r="K147" s="64"/>
      <c r="L147" s="87" t="s">
        <v>6</v>
      </c>
    </row>
    <row r="148" spans="1:12" ht="20.100000000000001" customHeight="1">
      <c r="E148" s="76"/>
      <c r="F148" s="88" t="s">
        <v>7</v>
      </c>
      <c r="G148" s="64"/>
      <c r="H148" s="88" t="s">
        <v>8</v>
      </c>
      <c r="I148" s="65"/>
      <c r="J148" s="88" t="s">
        <v>7</v>
      </c>
      <c r="K148" s="64"/>
      <c r="L148" s="88" t="s">
        <v>8</v>
      </c>
    </row>
    <row r="149" spans="1:12" ht="20.100000000000001" customHeight="1">
      <c r="D149" s="190"/>
      <c r="E149" s="76"/>
      <c r="F149" s="267" t="s">
        <v>10</v>
      </c>
      <c r="G149" s="64"/>
      <c r="H149" s="267" t="s">
        <v>10</v>
      </c>
      <c r="I149" s="88"/>
      <c r="J149" s="267" t="s">
        <v>10</v>
      </c>
      <c r="K149" s="64"/>
      <c r="L149" s="267" t="s">
        <v>10</v>
      </c>
    </row>
    <row r="150" spans="1:12" ht="6" customHeight="1">
      <c r="D150" s="190"/>
      <c r="E150" s="76"/>
      <c r="F150" s="110"/>
      <c r="G150" s="64"/>
      <c r="H150" s="86"/>
      <c r="I150" s="88"/>
      <c r="J150" s="110"/>
      <c r="K150" s="64"/>
      <c r="L150" s="86"/>
    </row>
    <row r="151" spans="1:12" ht="20.100000000000001" customHeight="1">
      <c r="A151" s="303" t="s">
        <v>73</v>
      </c>
      <c r="B151" s="303"/>
      <c r="C151" s="303"/>
      <c r="E151" s="90"/>
      <c r="F151" s="111"/>
      <c r="G151" s="93"/>
      <c r="H151" s="93"/>
      <c r="I151" s="88"/>
      <c r="J151" s="111"/>
      <c r="K151" s="93"/>
      <c r="L151" s="93"/>
    </row>
    <row r="152" spans="1:12" ht="6" customHeight="1">
      <c r="A152" s="75"/>
      <c r="B152" s="90"/>
      <c r="C152" s="90"/>
      <c r="E152" s="90"/>
      <c r="F152" s="111"/>
      <c r="G152" s="93"/>
      <c r="H152" s="93"/>
      <c r="I152" s="88"/>
      <c r="J152" s="111"/>
      <c r="K152" s="93"/>
      <c r="L152" s="93"/>
    </row>
    <row r="153" spans="1:12" ht="20.100000000000001" customHeight="1">
      <c r="A153" s="75" t="s">
        <v>74</v>
      </c>
      <c r="B153" s="90"/>
      <c r="C153" s="90"/>
      <c r="E153" s="90"/>
      <c r="F153" s="111"/>
      <c r="G153" s="93"/>
      <c r="H153" s="93"/>
      <c r="I153" s="88"/>
      <c r="J153" s="111"/>
      <c r="K153" s="93"/>
      <c r="L153" s="93"/>
    </row>
    <row r="154" spans="1:12" ht="6" customHeight="1">
      <c r="A154" s="75"/>
      <c r="B154" s="90"/>
      <c r="C154" s="90"/>
      <c r="E154" s="90"/>
      <c r="F154" s="111"/>
      <c r="G154" s="93"/>
      <c r="H154" s="93"/>
      <c r="I154" s="88"/>
      <c r="J154" s="111"/>
      <c r="K154" s="93"/>
      <c r="L154" s="93"/>
    </row>
    <row r="155" spans="1:12" ht="20.100000000000001" customHeight="1">
      <c r="A155" s="90" t="s">
        <v>75</v>
      </c>
      <c r="B155" s="90"/>
      <c r="C155" s="90"/>
      <c r="D155" s="91"/>
      <c r="E155" s="90"/>
      <c r="F155" s="111"/>
      <c r="G155" s="93"/>
      <c r="H155" s="93"/>
      <c r="I155" s="88"/>
      <c r="J155" s="111"/>
      <c r="K155" s="93"/>
      <c r="L155" s="93"/>
    </row>
    <row r="156" spans="1:12" ht="20.100000000000001" customHeight="1">
      <c r="A156" s="90"/>
      <c r="B156" s="90" t="s">
        <v>76</v>
      </c>
      <c r="C156" s="90"/>
      <c r="D156" s="91"/>
      <c r="E156" s="90"/>
      <c r="F156" s="111"/>
      <c r="G156" s="93"/>
      <c r="H156" s="93"/>
      <c r="I156" s="88"/>
      <c r="J156" s="111"/>
      <c r="K156" s="93"/>
      <c r="L156" s="93"/>
    </row>
    <row r="157" spans="1:12" ht="20.100000000000001" customHeight="1">
      <c r="A157" s="90"/>
      <c r="B157" s="90"/>
      <c r="C157" s="90" t="s">
        <v>77</v>
      </c>
      <c r="D157" s="91"/>
      <c r="E157" s="90"/>
      <c r="F157" s="111"/>
      <c r="G157" s="93"/>
      <c r="H157" s="93"/>
      <c r="I157" s="88"/>
      <c r="J157" s="111"/>
      <c r="K157" s="93"/>
      <c r="L157" s="93"/>
    </row>
    <row r="158" spans="1:12" ht="20.100000000000001" customHeight="1" thickBot="1">
      <c r="A158" s="90"/>
      <c r="B158" s="90"/>
      <c r="C158" s="90" t="s">
        <v>78</v>
      </c>
      <c r="D158" s="91"/>
      <c r="E158" s="90"/>
      <c r="F158" s="120">
        <v>28197293710</v>
      </c>
      <c r="G158" s="93"/>
      <c r="H158" s="244">
        <v>28197293710</v>
      </c>
      <c r="I158" s="93"/>
      <c r="J158" s="120">
        <v>28197293710</v>
      </c>
      <c r="K158" s="93"/>
      <c r="L158" s="244">
        <v>28197293710</v>
      </c>
    </row>
    <row r="159" spans="1:12" ht="6" customHeight="1" thickTop="1">
      <c r="A159" s="90"/>
      <c r="B159" s="90"/>
      <c r="C159" s="90"/>
      <c r="D159" s="91"/>
      <c r="E159" s="90"/>
      <c r="F159" s="121"/>
      <c r="I159" s="79"/>
      <c r="J159" s="121"/>
    </row>
    <row r="160" spans="1:12" ht="20.100000000000001" customHeight="1">
      <c r="A160" s="90"/>
      <c r="B160" s="90" t="s">
        <v>79</v>
      </c>
      <c r="C160" s="90"/>
      <c r="D160" s="91"/>
      <c r="E160" s="90"/>
      <c r="F160" s="111"/>
      <c r="G160" s="93"/>
      <c r="H160" s="93"/>
      <c r="I160" s="88"/>
      <c r="J160" s="111"/>
      <c r="K160" s="93"/>
      <c r="L160" s="93"/>
    </row>
    <row r="161" spans="1:12" ht="20.100000000000001" customHeight="1">
      <c r="A161" s="90"/>
      <c r="B161" s="90"/>
      <c r="C161" s="90" t="s">
        <v>80</v>
      </c>
      <c r="D161" s="91"/>
      <c r="E161" s="90"/>
      <c r="F161" s="111"/>
      <c r="G161" s="93"/>
      <c r="H161" s="93"/>
      <c r="I161" s="88"/>
      <c r="J161" s="111"/>
      <c r="K161" s="93"/>
      <c r="L161" s="93"/>
    </row>
    <row r="162" spans="1:12" ht="20.100000000000001" customHeight="1">
      <c r="A162" s="90"/>
      <c r="B162" s="90"/>
      <c r="C162" s="90" t="s">
        <v>81</v>
      </c>
      <c r="D162" s="91"/>
      <c r="E162" s="90"/>
      <c r="F162" s="111">
        <v>28197293670</v>
      </c>
      <c r="G162" s="93"/>
      <c r="H162" s="93">
        <v>28197293670</v>
      </c>
      <c r="I162" s="93"/>
      <c r="J162" s="111">
        <v>28197293670</v>
      </c>
      <c r="K162" s="93"/>
      <c r="L162" s="93">
        <v>28197293670</v>
      </c>
    </row>
    <row r="163" spans="1:12" ht="20.100000000000001" customHeight="1">
      <c r="A163" s="90" t="s">
        <v>82</v>
      </c>
      <c r="B163" s="90"/>
      <c r="C163" s="90"/>
      <c r="D163" s="91"/>
      <c r="E163" s="90"/>
      <c r="F163" s="111">
        <v>70175900837</v>
      </c>
      <c r="G163" s="93"/>
      <c r="H163" s="93">
        <v>70175900837</v>
      </c>
      <c r="I163" s="93"/>
      <c r="J163" s="111">
        <v>70175900837</v>
      </c>
      <c r="K163" s="93"/>
      <c r="L163" s="93">
        <v>70175900837</v>
      </c>
    </row>
    <row r="164" spans="1:12" ht="20.100000000000001" customHeight="1">
      <c r="A164" s="90" t="s">
        <v>83</v>
      </c>
      <c r="B164" s="90"/>
      <c r="C164" s="90"/>
      <c r="D164" s="91"/>
      <c r="E164" s="90"/>
      <c r="F164" s="111"/>
      <c r="G164" s="93"/>
      <c r="H164" s="93"/>
      <c r="I164" s="93"/>
      <c r="J164" s="111"/>
      <c r="K164" s="93"/>
      <c r="L164" s="93"/>
    </row>
    <row r="165" spans="1:12" ht="20.100000000000001" customHeight="1">
      <c r="B165" s="90" t="s">
        <v>34</v>
      </c>
      <c r="C165" s="90"/>
      <c r="D165" s="91"/>
      <c r="E165" s="90"/>
      <c r="F165" s="111">
        <v>-14991990030</v>
      </c>
      <c r="G165" s="93"/>
      <c r="H165" s="93">
        <v>-14991990030</v>
      </c>
      <c r="I165" s="93"/>
      <c r="J165" s="111">
        <v>0</v>
      </c>
      <c r="K165" s="93"/>
      <c r="L165" s="93">
        <v>0</v>
      </c>
    </row>
    <row r="166" spans="1:12" ht="20.100000000000001" customHeight="1">
      <c r="A166" s="90" t="s">
        <v>84</v>
      </c>
      <c r="B166" s="90"/>
      <c r="D166" s="91"/>
      <c r="E166" s="90"/>
      <c r="F166" s="111">
        <v>-1118213914</v>
      </c>
      <c r="G166" s="93"/>
      <c r="H166" s="93">
        <v>-1118213914</v>
      </c>
      <c r="I166" s="93"/>
      <c r="J166" s="111">
        <v>78467400</v>
      </c>
      <c r="K166" s="93"/>
      <c r="L166" s="93">
        <v>78467400</v>
      </c>
    </row>
    <row r="167" spans="1:12" ht="20.100000000000001" customHeight="1">
      <c r="A167" s="90" t="s">
        <v>85</v>
      </c>
      <c r="B167" s="90"/>
      <c r="C167" s="90"/>
      <c r="D167" s="91"/>
      <c r="E167" s="90"/>
      <c r="F167" s="111"/>
      <c r="G167" s="93"/>
      <c r="H167" s="93"/>
      <c r="I167" s="88"/>
      <c r="J167" s="111"/>
      <c r="K167" s="93"/>
      <c r="L167" s="93"/>
    </row>
    <row r="168" spans="1:12" ht="20.100000000000001" customHeight="1">
      <c r="A168" s="90"/>
      <c r="B168" s="90" t="s">
        <v>86</v>
      </c>
      <c r="C168" s="90"/>
      <c r="D168" s="91"/>
      <c r="E168" s="90"/>
      <c r="F168" s="111"/>
      <c r="G168" s="93"/>
      <c r="H168" s="94"/>
      <c r="I168" s="88"/>
      <c r="J168" s="111"/>
      <c r="K168" s="93"/>
      <c r="L168" s="93"/>
    </row>
    <row r="169" spans="1:12" ht="20.100000000000001" customHeight="1">
      <c r="A169" s="90"/>
      <c r="B169" s="90" t="s">
        <v>87</v>
      </c>
      <c r="C169" s="90"/>
      <c r="D169" s="91"/>
      <c r="E169" s="90"/>
      <c r="F169" s="111">
        <v>2307914941</v>
      </c>
      <c r="G169" s="93"/>
      <c r="H169" s="131">
        <v>2307914941</v>
      </c>
      <c r="I169" s="93"/>
      <c r="J169" s="111">
        <v>2307914941</v>
      </c>
      <c r="K169" s="93"/>
      <c r="L169" s="131">
        <v>2307914941</v>
      </c>
    </row>
    <row r="170" spans="1:12" ht="20.100000000000001" customHeight="1">
      <c r="A170" s="90"/>
      <c r="B170" s="90" t="s">
        <v>88</v>
      </c>
      <c r="C170" s="90"/>
      <c r="D170" s="91"/>
      <c r="E170" s="90"/>
      <c r="F170" s="111">
        <v>23252054934</v>
      </c>
      <c r="G170" s="93"/>
      <c r="H170" s="131">
        <v>22699002617</v>
      </c>
      <c r="I170" s="93"/>
      <c r="J170" s="111">
        <v>35874920006</v>
      </c>
      <c r="K170" s="93"/>
      <c r="L170" s="131">
        <v>27413670408</v>
      </c>
    </row>
    <row r="171" spans="1:12" ht="20.100000000000001" customHeight="1">
      <c r="A171" s="90" t="s">
        <v>89</v>
      </c>
      <c r="B171" s="90"/>
      <c r="C171" s="90"/>
      <c r="D171" s="91"/>
      <c r="E171" s="90"/>
      <c r="F171" s="122">
        <v>-2250269890</v>
      </c>
      <c r="G171" s="93"/>
      <c r="H171" s="245">
        <v>-1074871722</v>
      </c>
      <c r="I171" s="93"/>
      <c r="J171" s="111">
        <v>1731525410</v>
      </c>
      <c r="K171" s="93"/>
      <c r="L171" s="245">
        <v>1005687075</v>
      </c>
    </row>
    <row r="172" spans="1:12" ht="6" customHeight="1">
      <c r="A172" s="75"/>
      <c r="B172" s="90"/>
      <c r="C172" s="90"/>
      <c r="D172" s="91"/>
      <c r="E172" s="90"/>
      <c r="F172" s="111"/>
      <c r="G172" s="93"/>
      <c r="H172" s="93"/>
      <c r="I172" s="88"/>
      <c r="J172" s="113"/>
      <c r="K172" s="93"/>
      <c r="L172" s="93"/>
    </row>
    <row r="173" spans="1:12" ht="20.100000000000001" customHeight="1">
      <c r="A173" s="75" t="s">
        <v>90</v>
      </c>
      <c r="B173" s="90"/>
      <c r="C173" s="90"/>
      <c r="D173" s="91"/>
      <c r="E173" s="90"/>
      <c r="F173" s="123">
        <f>SUM(F162:G171)</f>
        <v>105572690548</v>
      </c>
      <c r="G173" s="93"/>
      <c r="H173" s="124">
        <f>SUM(H162:H171)</f>
        <v>106195036399</v>
      </c>
      <c r="I173" s="124"/>
      <c r="J173" s="123">
        <f>SUM(J162:K171)</f>
        <v>138366022264</v>
      </c>
      <c r="K173" s="124"/>
      <c r="L173" s="124">
        <f>SUM(L162:L171)</f>
        <v>129178934331</v>
      </c>
    </row>
    <row r="174" spans="1:12" ht="20.100000000000001" customHeight="1">
      <c r="A174" s="90" t="s">
        <v>91</v>
      </c>
      <c r="B174" s="90"/>
      <c r="C174" s="90"/>
      <c r="D174" s="91"/>
      <c r="E174" s="90"/>
      <c r="F174" s="125">
        <v>11372849194</v>
      </c>
      <c r="G174" s="93"/>
      <c r="H174" s="245">
        <v>11329785918</v>
      </c>
      <c r="I174" s="93"/>
      <c r="J174" s="125">
        <v>0</v>
      </c>
      <c r="K174" s="93"/>
      <c r="L174" s="126">
        <v>0</v>
      </c>
    </row>
    <row r="175" spans="1:12" ht="6" customHeight="1">
      <c r="A175" s="90"/>
      <c r="B175" s="90"/>
      <c r="C175" s="90"/>
      <c r="D175" s="91"/>
      <c r="E175" s="90"/>
      <c r="F175" s="111"/>
      <c r="G175" s="93"/>
      <c r="H175" s="93"/>
      <c r="I175" s="97"/>
      <c r="J175" s="111"/>
      <c r="K175" s="93"/>
      <c r="L175" s="93"/>
    </row>
    <row r="176" spans="1:12" ht="20.100000000000001" customHeight="1">
      <c r="A176" s="75" t="s">
        <v>92</v>
      </c>
      <c r="B176" s="90"/>
      <c r="C176" s="90"/>
      <c r="D176" s="91"/>
      <c r="E176" s="90"/>
      <c r="F176" s="127">
        <f>SUM(F173:F174)</f>
        <v>116945539742</v>
      </c>
      <c r="G176" s="93"/>
      <c r="H176" s="101">
        <f>SUM(H173:H174)</f>
        <v>117524822317</v>
      </c>
      <c r="I176" s="97"/>
      <c r="J176" s="127">
        <f>SUM(J173:J174)</f>
        <v>138366022264</v>
      </c>
      <c r="K176" s="93"/>
      <c r="L176" s="101">
        <f>SUM(L173:L174)</f>
        <v>129178934331</v>
      </c>
    </row>
    <row r="177" spans="1:12" ht="6" customHeight="1">
      <c r="A177" s="75"/>
      <c r="B177" s="90"/>
      <c r="C177" s="90"/>
      <c r="D177" s="91"/>
      <c r="E177" s="90"/>
      <c r="F177" s="111"/>
      <c r="G177" s="93"/>
      <c r="H177" s="93"/>
      <c r="I177" s="97"/>
      <c r="J177" s="111"/>
      <c r="K177" s="93"/>
      <c r="L177" s="93"/>
    </row>
    <row r="178" spans="1:12" ht="20.100000000000001" customHeight="1" thickBot="1">
      <c r="A178" s="303" t="s">
        <v>93</v>
      </c>
      <c r="B178" s="303"/>
      <c r="C178" s="303"/>
      <c r="D178" s="91"/>
      <c r="E178" s="90"/>
      <c r="F178" s="128">
        <f>SUM(F137+F176)</f>
        <v>280341838018</v>
      </c>
      <c r="G178" s="93"/>
      <c r="H178" s="109">
        <f>SUM(H137+H176)</f>
        <v>281703104770</v>
      </c>
      <c r="J178" s="128">
        <f>SUM(J137+J176)</f>
        <v>232359577635</v>
      </c>
      <c r="K178" s="93"/>
      <c r="L178" s="109">
        <f>SUM(L137+L176)</f>
        <v>220753609522</v>
      </c>
    </row>
    <row r="179" spans="1:12" ht="20.100000000000001" customHeight="1" thickTop="1">
      <c r="A179" s="268"/>
      <c r="B179" s="268"/>
      <c r="C179" s="268"/>
      <c r="D179" s="91"/>
      <c r="E179" s="90"/>
      <c r="F179" s="252">
        <v>0</v>
      </c>
      <c r="G179" s="252">
        <v>0</v>
      </c>
      <c r="H179" s="252">
        <v>0</v>
      </c>
      <c r="I179" s="252">
        <v>0</v>
      </c>
      <c r="J179" s="252">
        <v>0</v>
      </c>
      <c r="K179" s="252">
        <v>0</v>
      </c>
      <c r="L179" s="252">
        <v>0</v>
      </c>
    </row>
    <row r="180" spans="1:12" ht="20.100000000000001" customHeight="1">
      <c r="A180" s="268"/>
      <c r="B180" s="268"/>
      <c r="C180" s="268"/>
      <c r="D180" s="91"/>
      <c r="E180" s="90"/>
      <c r="F180" s="252">
        <v>0</v>
      </c>
      <c r="G180" s="252"/>
      <c r="H180" s="252">
        <v>0</v>
      </c>
      <c r="I180" s="252"/>
      <c r="J180" s="252">
        <v>0</v>
      </c>
      <c r="K180" s="252"/>
      <c r="L180" s="252">
        <v>0</v>
      </c>
    </row>
    <row r="181" spans="1:12" ht="20.100000000000001" customHeight="1">
      <c r="A181" s="268"/>
      <c r="B181" s="268"/>
      <c r="C181" s="268"/>
      <c r="D181" s="91"/>
      <c r="E181" s="90"/>
      <c r="F181" s="93"/>
      <c r="G181" s="93"/>
      <c r="H181" s="93"/>
      <c r="I181" s="93"/>
      <c r="J181" s="93"/>
      <c r="K181" s="93"/>
      <c r="L181" s="93"/>
    </row>
    <row r="182" spans="1:12" ht="20.100000000000001" customHeight="1">
      <c r="A182" s="268"/>
      <c r="B182" s="268"/>
      <c r="C182" s="268"/>
      <c r="D182" s="91"/>
      <c r="E182" s="90"/>
      <c r="F182" s="93"/>
      <c r="G182" s="93"/>
      <c r="H182" s="93"/>
      <c r="I182" s="93"/>
      <c r="J182" s="93"/>
      <c r="K182" s="93"/>
      <c r="L182" s="93"/>
    </row>
    <row r="183" spans="1:12" ht="20.100000000000001" customHeight="1">
      <c r="A183" s="268"/>
      <c r="B183" s="268"/>
      <c r="C183" s="268"/>
      <c r="D183" s="91"/>
      <c r="E183" s="90"/>
      <c r="F183" s="93"/>
      <c r="G183" s="93"/>
      <c r="H183" s="93"/>
      <c r="I183" s="93"/>
      <c r="J183" s="93"/>
      <c r="K183" s="93"/>
      <c r="L183" s="93"/>
    </row>
    <row r="184" spans="1:12" ht="20.100000000000001" customHeight="1">
      <c r="A184" s="268"/>
      <c r="B184" s="268"/>
      <c r="C184" s="268"/>
      <c r="D184" s="91"/>
      <c r="E184" s="90"/>
      <c r="F184" s="93"/>
      <c r="G184" s="93"/>
      <c r="H184" s="93"/>
      <c r="I184" s="93"/>
      <c r="J184" s="93"/>
      <c r="K184" s="93"/>
      <c r="L184" s="93"/>
    </row>
    <row r="185" spans="1:12" ht="20.100000000000001" customHeight="1">
      <c r="A185" s="268"/>
      <c r="B185" s="268"/>
      <c r="C185" s="268"/>
      <c r="D185" s="91"/>
      <c r="E185" s="90"/>
      <c r="F185" s="93"/>
      <c r="G185" s="93"/>
      <c r="H185" s="93"/>
      <c r="I185" s="93"/>
      <c r="J185" s="93"/>
      <c r="K185" s="93"/>
      <c r="L185" s="93"/>
    </row>
    <row r="186" spans="1:12" ht="10.5" customHeight="1">
      <c r="A186" s="268"/>
      <c r="B186" s="268"/>
      <c r="C186" s="268"/>
      <c r="D186" s="91"/>
      <c r="E186" s="90"/>
      <c r="F186" s="93"/>
      <c r="G186" s="93"/>
      <c r="H186" s="93"/>
      <c r="I186" s="93"/>
      <c r="J186" s="93"/>
      <c r="K186" s="93"/>
      <c r="L186" s="93"/>
    </row>
    <row r="187" spans="1:12" ht="21.95" customHeight="1">
      <c r="A187" s="82" t="str">
        <f>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7" s="82"/>
      <c r="C187" s="82"/>
      <c r="D187" s="83"/>
      <c r="E187" s="82"/>
      <c r="F187" s="84"/>
      <c r="G187" s="84"/>
      <c r="H187" s="84"/>
      <c r="I187" s="85"/>
      <c r="J187" s="84"/>
      <c r="K187" s="84"/>
      <c r="L187" s="84"/>
    </row>
  </sheetData>
  <mergeCells count="15">
    <mergeCell ref="J145:L145"/>
    <mergeCell ref="A151:C151"/>
    <mergeCell ref="A178:C178"/>
    <mergeCell ref="A102:C102"/>
    <mergeCell ref="A104:C104"/>
    <mergeCell ref="A123:C123"/>
    <mergeCell ref="A135:C135"/>
    <mergeCell ref="A137:C137"/>
    <mergeCell ref="F145:H145"/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97"/>
  <sheetViews>
    <sheetView topLeftCell="A50" zoomScaleNormal="100" zoomScaleSheetLayoutView="85" workbookViewId="0">
      <selection activeCell="M58" sqref="M58"/>
    </sheetView>
  </sheetViews>
  <sheetFormatPr defaultColWidth="9.42578125" defaultRowHeight="20.100000000000001" customHeight="1"/>
  <cols>
    <col min="1" max="3" width="1.42578125" style="2" customWidth="1"/>
    <col min="4" max="4" width="31.5703125" style="2" customWidth="1"/>
    <col min="5" max="5" width="7.140625" style="3" customWidth="1"/>
    <col min="6" max="6" width="0.5703125" style="2" customWidth="1"/>
    <col min="7" max="7" width="13.5703125" style="149" customWidth="1"/>
    <col min="8" max="8" width="0.5703125" style="135" customWidth="1"/>
    <col min="9" max="9" width="13.5703125" style="149" customWidth="1"/>
    <col min="10" max="10" width="0.5703125" style="131" customWidth="1"/>
    <col min="11" max="11" width="13.5703125" style="149" customWidth="1"/>
    <col min="12" max="12" width="0.5703125" style="135" customWidth="1"/>
    <col min="13" max="13" width="13.5703125" style="149" customWidth="1"/>
    <col min="14" max="14" width="9.42578125" style="2" customWidth="1"/>
    <col min="15" max="15" width="14.85546875" style="2" bestFit="1" customWidth="1"/>
    <col min="16" max="16384" width="9.42578125" style="2"/>
  </cols>
  <sheetData>
    <row r="1" spans="1:15" ht="20.100000000000001" customHeight="1">
      <c r="A1" s="5" t="str">
        <f>'Thai2-5'!A1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29"/>
      <c r="H1" s="129"/>
      <c r="I1" s="129"/>
      <c r="J1" s="129"/>
      <c r="K1" s="129"/>
      <c r="L1" s="129"/>
      <c r="M1" s="130" t="s">
        <v>4</v>
      </c>
    </row>
    <row r="2" spans="1:15" ht="20.100000000000001" customHeight="1">
      <c r="A2" s="5" t="s">
        <v>94</v>
      </c>
      <c r="B2" s="5"/>
      <c r="C2" s="5"/>
      <c r="D2" s="5"/>
      <c r="E2" s="6"/>
      <c r="F2" s="5"/>
      <c r="G2" s="129"/>
      <c r="H2" s="129"/>
      <c r="I2" s="131"/>
      <c r="J2" s="129"/>
      <c r="K2" s="129"/>
      <c r="L2" s="129"/>
      <c r="M2" s="129"/>
    </row>
    <row r="3" spans="1:15" ht="20.100000000000001" customHeight="1">
      <c r="A3" s="7" t="s">
        <v>320</v>
      </c>
      <c r="B3" s="7"/>
      <c r="C3" s="7"/>
      <c r="D3" s="7"/>
      <c r="E3" s="8"/>
      <c r="F3" s="7"/>
      <c r="G3" s="132"/>
      <c r="H3" s="132"/>
      <c r="I3" s="132"/>
      <c r="J3" s="132"/>
      <c r="K3" s="132"/>
      <c r="L3" s="132"/>
      <c r="M3" s="132"/>
    </row>
    <row r="4" spans="1:15" ht="20.100000000000001" customHeight="1">
      <c r="A4" s="5"/>
      <c r="B4" s="5"/>
      <c r="C4" s="5"/>
      <c r="D4" s="5"/>
      <c r="E4" s="6"/>
      <c r="F4" s="5"/>
      <c r="G4" s="129"/>
      <c r="H4" s="129"/>
      <c r="I4" s="129"/>
      <c r="J4" s="129"/>
      <c r="K4" s="129"/>
      <c r="L4" s="129"/>
      <c r="M4" s="129"/>
    </row>
    <row r="5" spans="1:15" ht="20.100000000000001" customHeight="1">
      <c r="A5" s="5"/>
      <c r="B5" s="5"/>
      <c r="C5" s="5"/>
      <c r="D5" s="5"/>
      <c r="E5" s="6"/>
      <c r="F5" s="5"/>
      <c r="G5" s="304" t="s">
        <v>2</v>
      </c>
      <c r="H5" s="304"/>
      <c r="I5" s="304"/>
      <c r="J5" s="80"/>
      <c r="K5" s="304" t="s">
        <v>3</v>
      </c>
      <c r="L5" s="304"/>
      <c r="M5" s="304"/>
    </row>
    <row r="6" spans="1:15" ht="20.100000000000001" customHeight="1">
      <c r="A6" s="5" t="s">
        <v>95</v>
      </c>
      <c r="B6" s="5"/>
      <c r="C6" s="5"/>
      <c r="D6" s="5"/>
      <c r="E6" s="4"/>
      <c r="F6" s="5"/>
      <c r="G6" s="63" t="s">
        <v>7</v>
      </c>
      <c r="H6" s="64"/>
      <c r="I6" s="63" t="s">
        <v>8</v>
      </c>
      <c r="J6" s="65"/>
      <c r="K6" s="63" t="s">
        <v>7</v>
      </c>
      <c r="L6" s="64"/>
      <c r="M6" s="63" t="s">
        <v>8</v>
      </c>
    </row>
    <row r="7" spans="1:15" ht="20.100000000000001" customHeight="1">
      <c r="A7" s="5"/>
      <c r="B7" s="5"/>
      <c r="C7" s="5"/>
      <c r="D7" s="5"/>
      <c r="E7" s="8" t="s">
        <v>9</v>
      </c>
      <c r="F7" s="5"/>
      <c r="G7" s="269" t="s">
        <v>10</v>
      </c>
      <c r="H7" s="64"/>
      <c r="I7" s="269" t="s">
        <v>10</v>
      </c>
      <c r="J7" s="130"/>
      <c r="K7" s="269" t="s">
        <v>10</v>
      </c>
      <c r="L7" s="64"/>
      <c r="M7" s="269" t="s">
        <v>10</v>
      </c>
    </row>
    <row r="8" spans="1:15" ht="6" customHeight="1">
      <c r="A8" s="5"/>
      <c r="B8" s="5"/>
      <c r="C8" s="5"/>
      <c r="D8" s="5"/>
      <c r="E8" s="6"/>
      <c r="F8" s="5"/>
      <c r="G8" s="133"/>
      <c r="H8" s="130"/>
      <c r="I8" s="130"/>
      <c r="J8" s="129"/>
      <c r="K8" s="133"/>
      <c r="L8" s="130"/>
      <c r="M8" s="130"/>
    </row>
    <row r="9" spans="1:15" ht="20.100000000000001" customHeight="1">
      <c r="A9" s="4" t="s">
        <v>96</v>
      </c>
      <c r="D9" s="3"/>
      <c r="F9" s="9"/>
      <c r="G9" s="134">
        <v>20852566181</v>
      </c>
      <c r="I9" s="279">
        <v>20905235579</v>
      </c>
      <c r="J9" s="135"/>
      <c r="K9" s="134">
        <v>5527267118</v>
      </c>
      <c r="M9" s="94">
        <v>5632541641</v>
      </c>
      <c r="O9" s="272"/>
    </row>
    <row r="10" spans="1:15" ht="20.100000000000001" customHeight="1">
      <c r="A10" s="4" t="s">
        <v>297</v>
      </c>
      <c r="D10" s="3"/>
      <c r="F10" s="9"/>
      <c r="G10" s="134">
        <v>59783602</v>
      </c>
      <c r="I10" s="279">
        <v>138746325</v>
      </c>
      <c r="J10" s="135"/>
      <c r="K10" s="134">
        <v>41328495</v>
      </c>
      <c r="M10" s="94">
        <v>84189601</v>
      </c>
    </row>
    <row r="11" spans="1:15" ht="20.100000000000001" customHeight="1">
      <c r="A11" s="2" t="s">
        <v>97</v>
      </c>
      <c r="G11" s="183">
        <v>-18166172793</v>
      </c>
      <c r="H11" s="131"/>
      <c r="I11" s="280">
        <v>-17336390127</v>
      </c>
      <c r="K11" s="183">
        <v>-4919715404</v>
      </c>
      <c r="L11" s="131"/>
      <c r="M11" s="115">
        <v>-4845947147</v>
      </c>
    </row>
    <row r="12" spans="1:15" ht="6" customHeight="1">
      <c r="A12" s="4"/>
      <c r="D12" s="3"/>
      <c r="E12" s="3" t="s">
        <v>95</v>
      </c>
      <c r="F12" s="9"/>
      <c r="G12" s="134"/>
      <c r="I12" s="135"/>
      <c r="J12" s="135"/>
      <c r="K12" s="134"/>
      <c r="M12" s="135"/>
    </row>
    <row r="13" spans="1:15" ht="20.100000000000001" customHeight="1">
      <c r="A13" s="5" t="s">
        <v>98</v>
      </c>
      <c r="D13" s="3"/>
      <c r="F13" s="9"/>
      <c r="G13" s="134">
        <f>SUM(G9:G12)</f>
        <v>2746176990</v>
      </c>
      <c r="I13" s="135">
        <f>SUM(I9:I12)</f>
        <v>3707591777</v>
      </c>
      <c r="J13" s="135"/>
      <c r="K13" s="134">
        <f>SUM(K9:K12)</f>
        <v>648880209</v>
      </c>
      <c r="M13" s="135">
        <f>SUM(M9:M12)</f>
        <v>870784095</v>
      </c>
    </row>
    <row r="14" spans="1:15" ht="20.100000000000001" customHeight="1">
      <c r="A14" s="4" t="s">
        <v>99</v>
      </c>
      <c r="D14" s="3"/>
      <c r="E14" s="3" t="s">
        <v>129</v>
      </c>
      <c r="F14" s="10"/>
      <c r="G14" s="134">
        <v>37500000</v>
      </c>
      <c r="I14" s="279">
        <v>105000000</v>
      </c>
      <c r="J14" s="135"/>
      <c r="K14" s="134">
        <v>9808543391</v>
      </c>
      <c r="M14" s="94">
        <v>1166389478</v>
      </c>
    </row>
    <row r="15" spans="1:15" ht="20.100000000000001" customHeight="1">
      <c r="A15" s="4" t="s">
        <v>100</v>
      </c>
      <c r="D15" s="3"/>
      <c r="F15" s="10"/>
      <c r="G15" s="134">
        <v>347499676</v>
      </c>
      <c r="I15" s="279">
        <v>198599234</v>
      </c>
      <c r="J15" s="135"/>
      <c r="K15" s="134">
        <v>190702283</v>
      </c>
      <c r="M15" s="94">
        <v>92508948</v>
      </c>
    </row>
    <row r="16" spans="1:15" ht="20.100000000000001" customHeight="1">
      <c r="A16" s="4" t="s">
        <v>101</v>
      </c>
      <c r="D16" s="3"/>
      <c r="F16" s="10"/>
      <c r="G16" s="134">
        <v>-533915953</v>
      </c>
      <c r="I16" s="279">
        <v>-606951910</v>
      </c>
      <c r="J16" s="135"/>
      <c r="K16" s="134">
        <v>-330134420</v>
      </c>
      <c r="M16" s="279">
        <v>-358471342</v>
      </c>
    </row>
    <row r="17" spans="1:13" ht="20.100000000000001" customHeight="1">
      <c r="A17" s="4" t="s">
        <v>130</v>
      </c>
      <c r="D17" s="3"/>
      <c r="F17" s="10"/>
      <c r="G17" s="134">
        <v>-937237107</v>
      </c>
      <c r="I17" s="279">
        <v>-30871017</v>
      </c>
      <c r="J17" s="135"/>
      <c r="K17" s="134">
        <v>-809856482</v>
      </c>
      <c r="M17" s="94">
        <v>-418945</v>
      </c>
    </row>
    <row r="18" spans="1:13" ht="20.100000000000001" customHeight="1">
      <c r="A18" s="4" t="s">
        <v>286</v>
      </c>
      <c r="D18" s="3"/>
      <c r="F18" s="10"/>
      <c r="G18" s="134">
        <v>679125612</v>
      </c>
      <c r="I18" s="279">
        <v>96740153</v>
      </c>
      <c r="J18" s="135"/>
      <c r="K18" s="134">
        <v>683756932</v>
      </c>
      <c r="M18" s="94">
        <v>59092347</v>
      </c>
    </row>
    <row r="19" spans="1:13" ht="20.100000000000001" customHeight="1">
      <c r="A19" s="4" t="s">
        <v>102</v>
      </c>
      <c r="D19" s="3"/>
      <c r="F19" s="9"/>
      <c r="G19" s="134">
        <v>-1453784461</v>
      </c>
      <c r="I19" s="279">
        <v>-1359453927</v>
      </c>
      <c r="J19" s="135"/>
      <c r="K19" s="134">
        <v>-721030053</v>
      </c>
      <c r="M19" s="94">
        <v>-697288742</v>
      </c>
    </row>
    <row r="20" spans="1:13" ht="20.100000000000001" customHeight="1">
      <c r="A20" s="4" t="s">
        <v>326</v>
      </c>
      <c r="D20" s="3"/>
      <c r="F20" s="10"/>
      <c r="G20" s="134"/>
      <c r="I20" s="135"/>
      <c r="J20" s="135"/>
      <c r="K20" s="134"/>
      <c r="M20" s="135"/>
    </row>
    <row r="21" spans="1:13" ht="20.100000000000001" customHeight="1">
      <c r="B21" s="2" t="s">
        <v>278</v>
      </c>
      <c r="D21" s="3"/>
      <c r="E21" s="3">
        <v>13</v>
      </c>
      <c r="F21" s="9"/>
      <c r="G21" s="136">
        <v>28966338</v>
      </c>
      <c r="I21" s="281">
        <v>496461539</v>
      </c>
      <c r="J21" s="135"/>
      <c r="K21" s="151">
        <v>0</v>
      </c>
      <c r="M21" s="282">
        <v>0</v>
      </c>
    </row>
    <row r="22" spans="1:13" ht="6" customHeight="1">
      <c r="A22" s="5"/>
      <c r="D22" s="3"/>
      <c r="F22" s="9"/>
      <c r="G22" s="134"/>
      <c r="I22" s="135"/>
      <c r="J22" s="135"/>
      <c r="K22" s="134"/>
      <c r="M22" s="135"/>
    </row>
    <row r="23" spans="1:13" ht="20.100000000000001" customHeight="1">
      <c r="A23" s="5" t="s">
        <v>131</v>
      </c>
      <c r="D23" s="3"/>
      <c r="F23" s="9"/>
      <c r="G23" s="134">
        <f>SUM(G13:G21)</f>
        <v>914331095</v>
      </c>
      <c r="I23" s="135">
        <f>SUM(I13:I21)</f>
        <v>2607115849</v>
      </c>
      <c r="J23" s="135"/>
      <c r="K23" s="134">
        <f>SUM(K13:K21)</f>
        <v>9470861860</v>
      </c>
      <c r="M23" s="135">
        <f>SUM(M13:M21)</f>
        <v>1132595839</v>
      </c>
    </row>
    <row r="24" spans="1:13" ht="20.100000000000001" customHeight="1">
      <c r="A24" s="4" t="s">
        <v>104</v>
      </c>
      <c r="D24" s="3"/>
      <c r="E24" s="3">
        <v>21</v>
      </c>
      <c r="F24" s="9"/>
      <c r="G24" s="136">
        <v>-11688464</v>
      </c>
      <c r="I24" s="283">
        <v>-499870084</v>
      </c>
      <c r="J24" s="135"/>
      <c r="K24" s="152">
        <v>95996490</v>
      </c>
      <c r="M24" s="284">
        <v>13324337</v>
      </c>
    </row>
    <row r="25" spans="1:13" ht="6" customHeight="1">
      <c r="A25" s="1"/>
      <c r="D25" s="3"/>
      <c r="F25" s="9"/>
      <c r="G25" s="134"/>
      <c r="I25" s="135"/>
      <c r="J25" s="135"/>
      <c r="K25" s="133"/>
      <c r="M25" s="131"/>
    </row>
    <row r="26" spans="1:13" ht="20.100000000000001" customHeight="1">
      <c r="A26" s="5" t="s">
        <v>132</v>
      </c>
      <c r="D26" s="3"/>
      <c r="F26" s="9"/>
      <c r="G26" s="136">
        <f>SUM(G23:G24)</f>
        <v>902642631</v>
      </c>
      <c r="I26" s="142">
        <f>SUM(I23:I24)</f>
        <v>2107245765</v>
      </c>
      <c r="J26" s="135"/>
      <c r="K26" s="152">
        <f>SUM(K23:K24)</f>
        <v>9566858350</v>
      </c>
      <c r="M26" s="235">
        <f>SUM(M23:M24)</f>
        <v>1145920176</v>
      </c>
    </row>
    <row r="27" spans="1:13" ht="20.100000000000001" customHeight="1">
      <c r="A27" s="5"/>
      <c r="D27" s="3"/>
      <c r="F27" s="9"/>
      <c r="G27" s="134"/>
      <c r="I27" s="135"/>
      <c r="J27" s="135"/>
      <c r="K27" s="133"/>
      <c r="M27" s="131"/>
    </row>
    <row r="28" spans="1:13" s="11" customFormat="1" ht="20.100000000000001" customHeight="1">
      <c r="A28" s="5" t="s">
        <v>133</v>
      </c>
      <c r="D28" s="12"/>
      <c r="E28" s="12"/>
      <c r="F28" s="13"/>
      <c r="G28" s="134"/>
      <c r="H28" s="139"/>
      <c r="I28" s="135"/>
      <c r="J28" s="139"/>
      <c r="K28" s="133"/>
      <c r="L28" s="139"/>
      <c r="M28" s="131"/>
    </row>
    <row r="29" spans="1:13" s="11" customFormat="1" ht="20.100000000000001" customHeight="1">
      <c r="A29" s="5"/>
      <c r="B29" s="11" t="s">
        <v>105</v>
      </c>
      <c r="D29" s="12"/>
      <c r="E29" s="12"/>
      <c r="F29" s="13"/>
      <c r="G29" s="133">
        <v>770066420</v>
      </c>
      <c r="H29" s="139"/>
      <c r="I29" s="285">
        <v>1789512474</v>
      </c>
      <c r="J29" s="139"/>
      <c r="K29" s="133">
        <v>9566858350</v>
      </c>
      <c r="L29" s="139"/>
      <c r="M29" s="93">
        <v>1145920176</v>
      </c>
    </row>
    <row r="30" spans="1:13" s="11" customFormat="1" ht="20.100000000000001" customHeight="1">
      <c r="A30" s="5"/>
      <c r="B30" s="11" t="s">
        <v>106</v>
      </c>
      <c r="D30" s="12"/>
      <c r="E30" s="12"/>
      <c r="F30" s="13"/>
      <c r="G30" s="136">
        <v>132576211</v>
      </c>
      <c r="H30" s="139"/>
      <c r="I30" s="281">
        <v>317733291</v>
      </c>
      <c r="J30" s="139"/>
      <c r="K30" s="151">
        <v>0</v>
      </c>
      <c r="L30" s="139"/>
      <c r="M30" s="282">
        <v>0</v>
      </c>
    </row>
    <row r="31" spans="1:13" s="11" customFormat="1" ht="6" customHeight="1">
      <c r="A31" s="5"/>
      <c r="D31" s="12"/>
      <c r="E31" s="12"/>
      <c r="F31" s="13"/>
      <c r="G31" s="134"/>
      <c r="H31" s="139"/>
      <c r="I31" s="135"/>
      <c r="J31" s="139"/>
      <c r="K31" s="134"/>
      <c r="L31" s="139"/>
      <c r="M31" s="135"/>
    </row>
    <row r="32" spans="1:13" s="11" customFormat="1" ht="20.100000000000001" customHeight="1" thickBot="1">
      <c r="A32" s="5"/>
      <c r="D32" s="12"/>
      <c r="E32" s="12"/>
      <c r="F32" s="13"/>
      <c r="G32" s="184">
        <f>SUM(G29:G30)</f>
        <v>902642631</v>
      </c>
      <c r="H32" s="139"/>
      <c r="I32" s="238">
        <f>SUM(I29:I30)</f>
        <v>2107245765</v>
      </c>
      <c r="J32" s="139"/>
      <c r="K32" s="184">
        <f>SUM(K29:K30)</f>
        <v>9566858350</v>
      </c>
      <c r="L32" s="139"/>
      <c r="M32" s="238">
        <f>SUM(M29:M30)</f>
        <v>1145920176</v>
      </c>
    </row>
    <row r="33" spans="1:13" s="11" customFormat="1" ht="20.100000000000001" customHeight="1" thickTop="1">
      <c r="A33" s="5"/>
      <c r="D33" s="12"/>
      <c r="E33" s="12"/>
      <c r="F33" s="13"/>
      <c r="G33" s="134"/>
      <c r="H33" s="139"/>
      <c r="I33" s="135"/>
      <c r="J33" s="139"/>
      <c r="K33" s="134"/>
      <c r="L33" s="139"/>
      <c r="M33" s="135"/>
    </row>
    <row r="34" spans="1:13" s="11" customFormat="1" ht="20.100000000000001" customHeight="1">
      <c r="A34" s="5" t="s">
        <v>134</v>
      </c>
      <c r="D34" s="12"/>
      <c r="E34" s="12"/>
      <c r="F34" s="13"/>
      <c r="G34" s="134"/>
      <c r="H34" s="139"/>
      <c r="I34" s="135"/>
      <c r="J34" s="139"/>
      <c r="K34" s="134"/>
      <c r="L34" s="139"/>
      <c r="M34" s="135"/>
    </row>
    <row r="35" spans="1:13" s="11" customFormat="1" ht="6" customHeight="1">
      <c r="A35" s="5"/>
      <c r="D35" s="12"/>
      <c r="E35" s="12"/>
      <c r="F35" s="13"/>
      <c r="G35" s="134"/>
      <c r="H35" s="139"/>
      <c r="I35" s="135"/>
      <c r="J35" s="139"/>
      <c r="K35" s="134"/>
      <c r="L35" s="139"/>
      <c r="M35" s="135"/>
    </row>
    <row r="36" spans="1:13" s="11" customFormat="1" ht="20.100000000000001" customHeight="1">
      <c r="A36" s="4" t="s">
        <v>135</v>
      </c>
      <c r="D36" s="12"/>
      <c r="E36" s="12"/>
      <c r="F36" s="13"/>
      <c r="G36" s="274">
        <v>0.27</v>
      </c>
      <c r="H36" s="150"/>
      <c r="I36" s="286">
        <v>0.63</v>
      </c>
      <c r="J36" s="150"/>
      <c r="K36" s="275">
        <v>3.39</v>
      </c>
      <c r="L36" s="150"/>
      <c r="M36" s="287">
        <v>0.41</v>
      </c>
    </row>
    <row r="37" spans="1:13" s="11" customFormat="1" ht="20.100000000000001" customHeight="1">
      <c r="A37" s="5"/>
      <c r="D37" s="12"/>
      <c r="E37" s="12"/>
      <c r="F37" s="13"/>
      <c r="G37" s="131"/>
      <c r="H37" s="140"/>
      <c r="I37" s="131"/>
      <c r="J37" s="140"/>
      <c r="K37" s="140"/>
      <c r="L37" s="139"/>
      <c r="M37" s="140"/>
    </row>
    <row r="38" spans="1:13" s="11" customFormat="1" ht="20.100000000000001" customHeight="1">
      <c r="A38" s="5"/>
      <c r="D38" s="12"/>
      <c r="E38" s="12"/>
      <c r="F38" s="13"/>
      <c r="G38" s="131"/>
      <c r="H38" s="140"/>
      <c r="I38" s="131"/>
      <c r="J38" s="140"/>
      <c r="K38" s="140"/>
      <c r="L38" s="139"/>
      <c r="M38" s="140"/>
    </row>
    <row r="39" spans="1:13" s="11" customFormat="1" ht="20.100000000000001" customHeight="1">
      <c r="A39" s="5"/>
      <c r="D39" s="12"/>
      <c r="E39" s="12"/>
      <c r="F39" s="13"/>
      <c r="G39" s="131"/>
      <c r="H39" s="140"/>
      <c r="I39" s="131"/>
      <c r="J39" s="140"/>
      <c r="K39" s="140"/>
      <c r="L39" s="139"/>
      <c r="M39" s="140"/>
    </row>
    <row r="40" spans="1:13" s="11" customFormat="1" ht="20.100000000000001" customHeight="1">
      <c r="A40" s="5"/>
      <c r="D40" s="12"/>
      <c r="E40" s="12"/>
      <c r="F40" s="13"/>
      <c r="G40" s="131"/>
      <c r="H40" s="140"/>
      <c r="I40" s="131"/>
      <c r="J40" s="140"/>
      <c r="K40" s="140"/>
      <c r="L40" s="139"/>
      <c r="M40" s="140"/>
    </row>
    <row r="41" spans="1:13" s="11" customFormat="1" ht="20.100000000000001" customHeight="1">
      <c r="A41" s="5"/>
      <c r="D41" s="12"/>
      <c r="E41" s="12"/>
      <c r="F41" s="13"/>
      <c r="G41" s="131"/>
      <c r="H41" s="140"/>
      <c r="I41" s="131"/>
      <c r="J41" s="140"/>
      <c r="K41" s="140"/>
      <c r="L41" s="139"/>
      <c r="M41" s="140"/>
    </row>
    <row r="42" spans="1:13" s="11" customFormat="1" ht="20.100000000000001" customHeight="1">
      <c r="A42" s="5"/>
      <c r="D42" s="12"/>
      <c r="E42" s="12"/>
      <c r="F42" s="13"/>
      <c r="G42" s="131"/>
      <c r="H42" s="140"/>
      <c r="I42" s="131"/>
      <c r="J42" s="140"/>
      <c r="K42" s="140"/>
      <c r="L42" s="139"/>
      <c r="M42" s="140"/>
    </row>
    <row r="43" spans="1:13" s="11" customFormat="1" ht="20.100000000000001" customHeight="1">
      <c r="A43" s="5"/>
      <c r="D43" s="12"/>
      <c r="E43" s="12"/>
      <c r="F43" s="13"/>
      <c r="G43" s="131"/>
      <c r="H43" s="140"/>
      <c r="I43" s="131"/>
      <c r="J43" s="140"/>
      <c r="K43" s="140"/>
      <c r="L43" s="139"/>
      <c r="M43" s="140"/>
    </row>
    <row r="44" spans="1:13" s="11" customFormat="1" ht="20.100000000000001" customHeight="1">
      <c r="A44" s="5"/>
      <c r="D44" s="12"/>
      <c r="E44" s="12"/>
      <c r="F44" s="13"/>
      <c r="G44" s="131"/>
      <c r="H44" s="140"/>
      <c r="I44" s="131"/>
      <c r="J44" s="140"/>
      <c r="K44" s="140"/>
      <c r="L44" s="139"/>
      <c r="M44" s="140"/>
    </row>
    <row r="45" spans="1:13" s="11" customFormat="1" ht="20.100000000000001" customHeight="1">
      <c r="A45" s="5"/>
      <c r="D45" s="12"/>
      <c r="E45" s="12"/>
      <c r="F45" s="13"/>
      <c r="G45" s="131"/>
      <c r="H45" s="140"/>
      <c r="I45" s="131"/>
      <c r="J45" s="140"/>
      <c r="K45" s="140"/>
      <c r="L45" s="139"/>
      <c r="M45" s="140"/>
    </row>
    <row r="46" spans="1:13" s="11" customFormat="1" ht="20.100000000000001" customHeight="1">
      <c r="A46" s="5"/>
      <c r="D46" s="12"/>
      <c r="E46" s="12"/>
      <c r="F46" s="13"/>
      <c r="G46" s="131"/>
      <c r="H46" s="140"/>
      <c r="I46" s="131"/>
      <c r="J46" s="140"/>
      <c r="K46" s="140"/>
      <c r="L46" s="139"/>
      <c r="M46" s="140"/>
    </row>
    <row r="47" spans="1:13" s="11" customFormat="1" ht="20.25" customHeight="1">
      <c r="A47" s="5"/>
      <c r="D47" s="12"/>
      <c r="E47" s="12"/>
      <c r="F47" s="13"/>
      <c r="G47" s="131"/>
      <c r="H47" s="140"/>
      <c r="I47" s="131"/>
      <c r="J47" s="140"/>
      <c r="K47" s="140"/>
      <c r="L47" s="139"/>
      <c r="M47" s="140"/>
    </row>
    <row r="48" spans="1:13" s="11" customFormat="1" ht="2.25" customHeight="1">
      <c r="A48" s="5"/>
      <c r="D48" s="12"/>
      <c r="E48" s="12"/>
      <c r="F48" s="13"/>
      <c r="G48" s="131"/>
      <c r="H48" s="140"/>
      <c r="I48" s="131"/>
      <c r="J48" s="140"/>
      <c r="K48" s="140"/>
      <c r="L48" s="139"/>
      <c r="M48" s="140"/>
    </row>
    <row r="49" spans="1:15" s="11" customFormat="1" ht="21.95" customHeight="1">
      <c r="A49" s="14" t="str">
        <f>'Thai2-5'!A45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167"/>
      <c r="C49" s="167"/>
      <c r="D49" s="168"/>
      <c r="E49" s="168"/>
      <c r="F49" s="169"/>
      <c r="G49" s="170"/>
      <c r="H49" s="171"/>
      <c r="I49" s="170"/>
      <c r="J49" s="171"/>
      <c r="K49" s="170"/>
      <c r="L49" s="171"/>
      <c r="M49" s="170"/>
    </row>
    <row r="50" spans="1:15" ht="20.100000000000001" customHeight="1">
      <c r="A50" s="5" t="str">
        <f>+A1</f>
        <v>บริษัท โกลบอล เพาเวอร์ ซินเนอร์ยี่ จำกัด (มหาชน)</v>
      </c>
      <c r="B50" s="5"/>
      <c r="C50" s="5"/>
      <c r="D50" s="5"/>
      <c r="E50" s="6"/>
      <c r="F50" s="5"/>
      <c r="G50" s="129"/>
      <c r="H50" s="129"/>
      <c r="I50" s="129"/>
      <c r="J50" s="129"/>
      <c r="K50" s="129"/>
      <c r="L50" s="129"/>
      <c r="M50" s="130" t="s">
        <v>4</v>
      </c>
    </row>
    <row r="51" spans="1:15" ht="20.100000000000001" customHeight="1">
      <c r="A51" s="5" t="s">
        <v>107</v>
      </c>
      <c r="B51" s="5"/>
      <c r="C51" s="5"/>
      <c r="D51" s="5"/>
      <c r="E51" s="6"/>
      <c r="F51" s="5"/>
      <c r="G51" s="129"/>
      <c r="H51" s="129"/>
      <c r="I51" s="129"/>
      <c r="J51" s="129"/>
      <c r="K51" s="129"/>
      <c r="L51" s="129"/>
      <c r="M51" s="129"/>
    </row>
    <row r="52" spans="1:15" ht="20.100000000000001" customHeight="1">
      <c r="A52" s="7" t="str">
        <f>+A3</f>
        <v>สำหรับรอบระยะเวลาสามเดือนสิ้นสุดวันที่ 30 กันยายน พ.ศ. 2567</v>
      </c>
      <c r="B52" s="7"/>
      <c r="C52" s="7"/>
      <c r="D52" s="7"/>
      <c r="E52" s="8"/>
      <c r="F52" s="7"/>
      <c r="G52" s="132"/>
      <c r="H52" s="132"/>
      <c r="I52" s="132"/>
      <c r="J52" s="132"/>
      <c r="K52" s="132"/>
      <c r="L52" s="132"/>
      <c r="M52" s="132"/>
    </row>
    <row r="53" spans="1:15" ht="17.25" customHeight="1">
      <c r="A53" s="5"/>
      <c r="B53" s="5"/>
      <c r="C53" s="5"/>
      <c r="D53" s="5"/>
      <c r="E53" s="6"/>
      <c r="F53" s="5"/>
      <c r="G53" s="129"/>
      <c r="H53" s="129"/>
      <c r="I53" s="129"/>
      <c r="J53" s="129"/>
      <c r="K53" s="129"/>
      <c r="L53" s="129"/>
      <c r="M53" s="129"/>
    </row>
    <row r="54" spans="1:15" ht="20.100000000000001" customHeight="1">
      <c r="A54" s="5"/>
      <c r="B54" s="5"/>
      <c r="C54" s="5"/>
      <c r="D54" s="5"/>
      <c r="E54" s="6"/>
      <c r="F54" s="5"/>
      <c r="G54" s="304" t="s">
        <v>2</v>
      </c>
      <c r="H54" s="304"/>
      <c r="I54" s="304"/>
      <c r="J54" s="80"/>
      <c r="K54" s="304" t="s">
        <v>3</v>
      </c>
      <c r="L54" s="304"/>
      <c r="M54" s="304"/>
    </row>
    <row r="55" spans="1:15" ht="20.100000000000001" customHeight="1">
      <c r="A55" s="5" t="s">
        <v>95</v>
      </c>
      <c r="B55" s="5"/>
      <c r="C55" s="5"/>
      <c r="D55" s="5"/>
      <c r="E55" s="4"/>
      <c r="F55" s="5"/>
      <c r="G55" s="63" t="s">
        <v>7</v>
      </c>
      <c r="H55" s="64"/>
      <c r="I55" s="63" t="s">
        <v>8</v>
      </c>
      <c r="J55" s="65"/>
      <c r="K55" s="63" t="s">
        <v>7</v>
      </c>
      <c r="L55" s="64"/>
      <c r="M55" s="63" t="s">
        <v>8</v>
      </c>
    </row>
    <row r="56" spans="1:15" ht="20.100000000000001" customHeight="1">
      <c r="A56" s="5"/>
      <c r="B56" s="5"/>
      <c r="C56" s="5"/>
      <c r="D56" s="5"/>
      <c r="E56" s="4"/>
      <c r="F56" s="5"/>
      <c r="G56" s="269" t="s">
        <v>10</v>
      </c>
      <c r="H56" s="64"/>
      <c r="I56" s="269" t="s">
        <v>10</v>
      </c>
      <c r="J56" s="130"/>
      <c r="K56" s="269" t="s">
        <v>10</v>
      </c>
      <c r="L56" s="64"/>
      <c r="M56" s="269" t="s">
        <v>10</v>
      </c>
    </row>
    <row r="57" spans="1:15" ht="6" customHeight="1">
      <c r="A57" s="5"/>
      <c r="B57" s="5"/>
      <c r="C57" s="5"/>
      <c r="D57" s="5"/>
      <c r="E57" s="6"/>
      <c r="F57" s="5"/>
      <c r="G57" s="133"/>
      <c r="H57" s="64"/>
      <c r="I57" s="141"/>
      <c r="J57" s="130"/>
      <c r="K57" s="133"/>
      <c r="L57" s="64"/>
      <c r="M57" s="141"/>
    </row>
    <row r="58" spans="1:15" ht="20.100000000000001" customHeight="1">
      <c r="A58" s="5" t="s">
        <v>132</v>
      </c>
      <c r="B58" s="5"/>
      <c r="C58" s="5"/>
      <c r="D58" s="3"/>
      <c r="E58" s="6"/>
      <c r="F58" s="5"/>
      <c r="G58" s="136">
        <v>902642631</v>
      </c>
      <c r="I58" s="288">
        <v>2107245765</v>
      </c>
      <c r="J58" s="135"/>
      <c r="K58" s="136">
        <v>9566858350</v>
      </c>
      <c r="M58" s="289">
        <v>1145920176</v>
      </c>
      <c r="O58" s="272"/>
    </row>
    <row r="59" spans="1:15" ht="20.100000000000001" customHeight="1">
      <c r="A59" s="5" t="s">
        <v>108</v>
      </c>
      <c r="F59" s="9"/>
      <c r="G59" s="133"/>
      <c r="I59" s="131"/>
      <c r="J59" s="135"/>
      <c r="K59" s="133"/>
      <c r="M59" s="131"/>
    </row>
    <row r="60" spans="1:15" ht="20.100000000000001" customHeight="1">
      <c r="A60" s="4" t="s">
        <v>109</v>
      </c>
      <c r="C60" s="4"/>
      <c r="D60" s="4"/>
      <c r="F60" s="9"/>
      <c r="G60" s="133"/>
      <c r="I60" s="131"/>
      <c r="J60" s="135"/>
      <c r="K60" s="133"/>
      <c r="M60" s="131"/>
    </row>
    <row r="61" spans="1:15" ht="20.100000000000001" customHeight="1">
      <c r="A61" s="5"/>
      <c r="B61" s="4" t="s">
        <v>110</v>
      </c>
      <c r="D61" s="4"/>
      <c r="F61" s="9"/>
      <c r="G61" s="133"/>
      <c r="I61" s="131"/>
      <c r="J61" s="135"/>
      <c r="K61" s="133"/>
      <c r="M61" s="131"/>
    </row>
    <row r="62" spans="1:15" ht="20.100000000000001" customHeight="1">
      <c r="A62" s="5"/>
      <c r="B62" s="4"/>
      <c r="C62" s="4" t="s">
        <v>111</v>
      </c>
      <c r="F62" s="9"/>
      <c r="G62" s="133">
        <v>-9776403</v>
      </c>
      <c r="H62" s="140"/>
      <c r="I62" s="285">
        <v>56789098</v>
      </c>
      <c r="J62" s="140"/>
      <c r="K62" s="133">
        <v>0</v>
      </c>
      <c r="L62" s="140"/>
      <c r="M62" s="94">
        <v>0</v>
      </c>
    </row>
    <row r="63" spans="1:15" ht="20.100000000000001" customHeight="1">
      <c r="A63" s="5"/>
      <c r="B63" s="4"/>
      <c r="C63" s="4" t="s">
        <v>112</v>
      </c>
      <c r="F63" s="9"/>
      <c r="G63" s="133">
        <v>121440</v>
      </c>
      <c r="H63" s="140"/>
      <c r="I63" s="285">
        <v>5364788</v>
      </c>
      <c r="J63" s="140"/>
      <c r="K63" s="133">
        <v>0</v>
      </c>
      <c r="L63" s="140"/>
      <c r="M63" s="94">
        <v>0</v>
      </c>
    </row>
    <row r="64" spans="1:15" s="11" customFormat="1" ht="20.100000000000001" customHeight="1">
      <c r="A64" s="4"/>
      <c r="C64" s="18" t="s">
        <v>329</v>
      </c>
      <c r="D64" s="19"/>
      <c r="E64" s="12"/>
      <c r="F64" s="16"/>
      <c r="G64" s="133"/>
      <c r="H64" s="140"/>
      <c r="I64" s="131"/>
      <c r="J64" s="140"/>
      <c r="K64" s="133"/>
      <c r="L64" s="140"/>
      <c r="M64" s="131"/>
    </row>
    <row r="65" spans="1:15" s="11" customFormat="1" ht="20.100000000000001" customHeight="1">
      <c r="A65" s="4"/>
      <c r="C65" s="18"/>
      <c r="D65" s="19" t="s">
        <v>276</v>
      </c>
      <c r="E65" s="12"/>
      <c r="F65" s="16"/>
      <c r="G65" s="133">
        <v>-3976224817</v>
      </c>
      <c r="H65" s="140"/>
      <c r="I65" s="285">
        <v>423635737</v>
      </c>
      <c r="J65" s="140"/>
      <c r="K65" s="133">
        <v>0</v>
      </c>
      <c r="L65" s="140"/>
      <c r="M65" s="94">
        <v>0</v>
      </c>
    </row>
    <row r="66" spans="1:15" s="11" customFormat="1" ht="20.100000000000001" customHeight="1">
      <c r="A66" s="4"/>
      <c r="C66" s="4" t="s">
        <v>115</v>
      </c>
      <c r="D66" s="2"/>
      <c r="E66" s="3"/>
      <c r="F66" s="9"/>
      <c r="G66" s="133"/>
      <c r="H66" s="135"/>
      <c r="I66" s="131"/>
      <c r="J66" s="135"/>
      <c r="K66" s="133"/>
      <c r="L66" s="135"/>
      <c r="M66" s="131"/>
    </row>
    <row r="67" spans="1:15" s="11" customFormat="1" ht="20.100000000000001" customHeight="1">
      <c r="A67" s="4"/>
      <c r="C67" s="4"/>
      <c r="D67" s="2" t="s">
        <v>116</v>
      </c>
      <c r="E67" s="3"/>
      <c r="F67" s="9"/>
      <c r="G67" s="133">
        <v>100177494</v>
      </c>
      <c r="H67" s="135"/>
      <c r="I67" s="285">
        <v>119643911</v>
      </c>
      <c r="J67" s="135"/>
      <c r="K67" s="133">
        <v>0</v>
      </c>
      <c r="L67" s="135"/>
      <c r="M67" s="94">
        <v>0</v>
      </c>
    </row>
    <row r="68" spans="1:15" ht="20.100000000000001" customHeight="1">
      <c r="A68" s="5"/>
      <c r="C68" s="4" t="s">
        <v>117</v>
      </c>
      <c r="E68" s="2"/>
      <c r="F68" s="5"/>
      <c r="G68" s="134"/>
      <c r="I68" s="135"/>
      <c r="J68" s="135"/>
      <c r="K68" s="134"/>
      <c r="M68" s="135"/>
    </row>
    <row r="69" spans="1:15" ht="20.100000000000001" customHeight="1">
      <c r="A69" s="5"/>
      <c r="C69" s="4"/>
      <c r="D69" s="2" t="s">
        <v>118</v>
      </c>
      <c r="E69" s="2"/>
      <c r="F69" s="5"/>
      <c r="G69" s="136">
        <v>1134534</v>
      </c>
      <c r="I69" s="288">
        <v>-9518119</v>
      </c>
      <c r="J69" s="135"/>
      <c r="K69" s="136">
        <v>0</v>
      </c>
      <c r="M69" s="289">
        <v>0</v>
      </c>
    </row>
    <row r="70" spans="1:15" ht="20.100000000000001" customHeight="1">
      <c r="A70" s="5"/>
      <c r="C70" s="4" t="s">
        <v>119</v>
      </c>
      <c r="E70" s="2"/>
      <c r="F70" s="5"/>
      <c r="G70" s="134"/>
      <c r="I70" s="135"/>
      <c r="J70" s="135"/>
      <c r="K70" s="134"/>
      <c r="M70" s="135"/>
    </row>
    <row r="71" spans="1:15" ht="20.100000000000001" customHeight="1">
      <c r="A71" s="5"/>
      <c r="C71" s="4"/>
      <c r="D71" s="2" t="s">
        <v>120</v>
      </c>
      <c r="E71" s="2"/>
      <c r="F71" s="5"/>
      <c r="G71" s="136">
        <f>SUM(G62:G69)</f>
        <v>-3884567752</v>
      </c>
      <c r="I71" s="142">
        <f>SUM(I62:I69)</f>
        <v>595915415</v>
      </c>
      <c r="J71" s="135"/>
      <c r="K71" s="136">
        <f>SUM(K62:K69)</f>
        <v>0</v>
      </c>
      <c r="M71" s="142">
        <f>SUM(M62:M69)</f>
        <v>0</v>
      </c>
    </row>
    <row r="72" spans="1:15" ht="9.9499999999999993" customHeight="1">
      <c r="A72" s="5"/>
      <c r="B72" s="4"/>
      <c r="C72" s="4"/>
      <c r="F72" s="9"/>
      <c r="G72" s="134"/>
      <c r="I72" s="135"/>
      <c r="J72" s="135"/>
      <c r="K72" s="134"/>
      <c r="M72" s="135"/>
    </row>
    <row r="73" spans="1:15" ht="20.100000000000001" customHeight="1">
      <c r="A73" s="4" t="s">
        <v>121</v>
      </c>
      <c r="B73" s="4"/>
      <c r="C73" s="4"/>
      <c r="F73" s="9"/>
      <c r="G73" s="134"/>
      <c r="I73" s="135"/>
      <c r="J73" s="135"/>
      <c r="K73" s="134"/>
      <c r="M73" s="135"/>
    </row>
    <row r="74" spans="1:15" ht="20.100000000000001" customHeight="1">
      <c r="A74" s="5"/>
      <c r="B74" s="4" t="s">
        <v>110</v>
      </c>
      <c r="C74" s="4"/>
      <c r="F74" s="9"/>
      <c r="G74" s="134"/>
      <c r="I74" s="135"/>
      <c r="J74" s="135"/>
      <c r="K74" s="134"/>
      <c r="M74" s="135"/>
    </row>
    <row r="75" spans="1:15" ht="20.100000000000001" customHeight="1">
      <c r="A75" s="5"/>
      <c r="B75" s="4"/>
      <c r="C75" s="4" t="s">
        <v>284</v>
      </c>
      <c r="F75" s="9"/>
      <c r="G75" s="134"/>
      <c r="I75" s="135"/>
      <c r="J75" s="135"/>
      <c r="K75" s="134"/>
      <c r="M75" s="135"/>
    </row>
    <row r="76" spans="1:15" ht="20.100000000000001" customHeight="1">
      <c r="A76" s="5"/>
      <c r="B76" s="4"/>
      <c r="C76" s="4"/>
      <c r="D76" s="17" t="s">
        <v>123</v>
      </c>
      <c r="F76" s="9"/>
      <c r="G76" s="134"/>
      <c r="I76" s="135"/>
      <c r="J76" s="135"/>
      <c r="K76" s="134"/>
      <c r="M76" s="135"/>
    </row>
    <row r="77" spans="1:15" ht="20.100000000000001" customHeight="1">
      <c r="A77" s="5"/>
      <c r="B77" s="4"/>
      <c r="C77" s="4"/>
      <c r="D77" s="17" t="s">
        <v>124</v>
      </c>
      <c r="F77" s="9"/>
      <c r="G77" s="134">
        <v>664369988</v>
      </c>
      <c r="I77" s="279">
        <v>94566472</v>
      </c>
      <c r="J77" s="135"/>
      <c r="K77" s="134">
        <v>664369988</v>
      </c>
      <c r="M77" s="279">
        <v>94566472</v>
      </c>
      <c r="O77" s="272"/>
    </row>
    <row r="78" spans="1:15" ht="20.100000000000001" customHeight="1">
      <c r="A78" s="5"/>
      <c r="B78" s="4"/>
      <c r="C78" s="4" t="s">
        <v>329</v>
      </c>
      <c r="D78" s="17"/>
      <c r="F78" s="9"/>
      <c r="G78" s="134"/>
      <c r="I78" s="135"/>
      <c r="J78" s="135"/>
      <c r="K78" s="134"/>
      <c r="M78" s="135"/>
    </row>
    <row r="79" spans="1:15" ht="20.100000000000001" customHeight="1">
      <c r="A79" s="5"/>
      <c r="B79" s="4"/>
      <c r="C79" s="18"/>
      <c r="D79" s="19" t="s">
        <v>276</v>
      </c>
      <c r="F79" s="9"/>
      <c r="G79" s="134">
        <v>-40331972</v>
      </c>
      <c r="I79" s="135">
        <v>79741787</v>
      </c>
      <c r="J79" s="135"/>
      <c r="K79" s="134">
        <v>0</v>
      </c>
      <c r="M79" s="135" t="s">
        <v>321</v>
      </c>
    </row>
    <row r="80" spans="1:15" ht="20.100000000000001" customHeight="1">
      <c r="A80" s="5"/>
      <c r="B80" s="4"/>
      <c r="C80" s="4" t="s">
        <v>125</v>
      </c>
      <c r="D80" s="17"/>
      <c r="F80" s="9"/>
      <c r="G80" s="134"/>
      <c r="I80" s="135"/>
      <c r="J80" s="135"/>
      <c r="K80" s="134"/>
      <c r="M80" s="135"/>
    </row>
    <row r="81" spans="1:13" ht="20.100000000000001" customHeight="1">
      <c r="A81" s="5"/>
      <c r="B81" s="4"/>
      <c r="C81" s="4"/>
      <c r="D81" s="17" t="s">
        <v>118</v>
      </c>
      <c r="F81" s="9"/>
      <c r="G81" s="136">
        <v>-132873999</v>
      </c>
      <c r="I81" s="288">
        <v>-18913294</v>
      </c>
      <c r="J81" s="135"/>
      <c r="K81" s="136">
        <v>-132873999</v>
      </c>
      <c r="M81" s="288">
        <v>-18913294</v>
      </c>
    </row>
    <row r="82" spans="1:13" ht="20.100000000000001" customHeight="1">
      <c r="A82" s="5"/>
      <c r="B82" s="4"/>
      <c r="C82" s="4" t="s">
        <v>126</v>
      </c>
      <c r="D82" s="17"/>
      <c r="F82" s="9"/>
      <c r="G82" s="134"/>
      <c r="I82" s="135"/>
      <c r="J82" s="135"/>
      <c r="K82" s="134"/>
      <c r="M82" s="135"/>
    </row>
    <row r="83" spans="1:13" ht="20.100000000000001" customHeight="1">
      <c r="A83" s="5"/>
      <c r="B83" s="4"/>
      <c r="C83" s="4"/>
      <c r="D83" s="2" t="s">
        <v>120</v>
      </c>
      <c r="F83" s="9"/>
      <c r="G83" s="136">
        <f>SUM(G74:G81)</f>
        <v>491164017</v>
      </c>
      <c r="I83" s="142">
        <f>SUM(I74:I81)</f>
        <v>155394965</v>
      </c>
      <c r="J83" s="135"/>
      <c r="K83" s="136">
        <f>SUM(K74:K81)</f>
        <v>531495989</v>
      </c>
      <c r="M83" s="142">
        <f>SUM(M74:M81)</f>
        <v>75653178</v>
      </c>
    </row>
    <row r="84" spans="1:13" ht="9.9499999999999993" customHeight="1">
      <c r="A84" s="5"/>
      <c r="D84" s="3"/>
      <c r="F84" s="9"/>
      <c r="G84" s="133"/>
      <c r="I84" s="131"/>
      <c r="J84" s="135"/>
      <c r="K84" s="133"/>
      <c r="M84" s="131"/>
    </row>
    <row r="85" spans="1:13" ht="20.100000000000001" customHeight="1">
      <c r="A85" s="5" t="s">
        <v>279</v>
      </c>
      <c r="B85" s="11"/>
      <c r="C85" s="11"/>
      <c r="D85" s="12"/>
      <c r="F85" s="9"/>
      <c r="G85" s="133"/>
      <c r="I85" s="131"/>
      <c r="J85" s="135"/>
      <c r="K85" s="133"/>
      <c r="M85" s="131"/>
    </row>
    <row r="86" spans="1:13" s="11" customFormat="1" ht="20.100000000000001" customHeight="1">
      <c r="A86" s="5"/>
      <c r="B86" s="5" t="s">
        <v>280</v>
      </c>
      <c r="C86" s="5"/>
      <c r="D86" s="5"/>
      <c r="E86" s="12"/>
      <c r="F86" s="13"/>
      <c r="G86" s="183">
        <f>G83+G71</f>
        <v>-3393403735</v>
      </c>
      <c r="H86" s="139"/>
      <c r="I86" s="137">
        <f>I83+I71</f>
        <v>751310380</v>
      </c>
      <c r="J86" s="139"/>
      <c r="K86" s="183">
        <f>K83+K71</f>
        <v>531495989</v>
      </c>
      <c r="L86" s="139"/>
      <c r="M86" s="137">
        <f>M83+M71</f>
        <v>75653178</v>
      </c>
    </row>
    <row r="87" spans="1:13" s="11" customFormat="1" ht="6" customHeight="1">
      <c r="A87" s="5"/>
      <c r="E87" s="12"/>
      <c r="F87" s="13"/>
      <c r="G87" s="185"/>
      <c r="H87" s="139"/>
      <c r="I87" s="143"/>
      <c r="J87" s="139"/>
      <c r="K87" s="185"/>
      <c r="L87" s="139"/>
      <c r="M87" s="143"/>
    </row>
    <row r="88" spans="1:13" s="11" customFormat="1" ht="20.100000000000001" customHeight="1" thickBot="1">
      <c r="A88" s="5" t="s">
        <v>186</v>
      </c>
      <c r="D88" s="12"/>
      <c r="E88" s="12"/>
      <c r="F88" s="13"/>
      <c r="G88" s="188">
        <f>G26+G86</f>
        <v>-2490761104</v>
      </c>
      <c r="H88" s="139"/>
      <c r="I88" s="239">
        <f>I26+I86</f>
        <v>2858556145</v>
      </c>
      <c r="J88" s="139"/>
      <c r="K88" s="186">
        <f>K26+K86</f>
        <v>10098354339</v>
      </c>
      <c r="L88" s="139"/>
      <c r="M88" s="144">
        <f>M26+M86</f>
        <v>1221573354</v>
      </c>
    </row>
    <row r="89" spans="1:13" ht="9.9499999999999993" customHeight="1" thickTop="1">
      <c r="A89" s="5"/>
      <c r="B89" s="5"/>
      <c r="C89" s="5"/>
      <c r="D89" s="5"/>
      <c r="E89" s="6"/>
      <c r="F89" s="5"/>
      <c r="G89" s="145"/>
      <c r="H89" s="130"/>
      <c r="I89" s="130"/>
      <c r="J89" s="130"/>
      <c r="K89" s="145"/>
      <c r="L89" s="130"/>
      <c r="M89" s="130"/>
    </row>
    <row r="90" spans="1:13" s="11" customFormat="1" ht="20.100000000000001" customHeight="1">
      <c r="A90" s="5" t="s">
        <v>330</v>
      </c>
      <c r="D90" s="12"/>
      <c r="E90" s="12"/>
      <c r="F90" s="13"/>
      <c r="G90" s="185"/>
      <c r="H90" s="146"/>
      <c r="I90" s="143"/>
      <c r="J90" s="146"/>
      <c r="K90" s="185"/>
      <c r="L90" s="146"/>
      <c r="M90" s="143"/>
    </row>
    <row r="91" spans="1:13" s="11" customFormat="1" ht="20.100000000000001" customHeight="1">
      <c r="B91" s="4" t="s">
        <v>105</v>
      </c>
      <c r="D91" s="12"/>
      <c r="E91" s="12"/>
      <c r="F91" s="13"/>
      <c r="G91" s="187">
        <v>-2539300763</v>
      </c>
      <c r="H91" s="146"/>
      <c r="I91" s="147">
        <v>2516777788</v>
      </c>
      <c r="J91" s="146"/>
      <c r="K91" s="187">
        <v>10098354339</v>
      </c>
      <c r="L91" s="146"/>
      <c r="M91" s="147">
        <v>1221573354</v>
      </c>
    </row>
    <row r="92" spans="1:13" s="11" customFormat="1" ht="20.100000000000001" customHeight="1">
      <c r="B92" s="4" t="s">
        <v>106</v>
      </c>
      <c r="D92" s="12"/>
      <c r="E92" s="12"/>
      <c r="F92" s="13"/>
      <c r="G92" s="187">
        <v>48539659</v>
      </c>
      <c r="H92" s="140"/>
      <c r="I92" s="147">
        <v>341778357</v>
      </c>
      <c r="J92" s="140"/>
      <c r="K92" s="187">
        <v>0</v>
      </c>
      <c r="L92" s="140"/>
      <c r="M92" s="147">
        <v>0</v>
      </c>
    </row>
    <row r="93" spans="1:13" s="11" customFormat="1" ht="6" customHeight="1">
      <c r="A93" s="15"/>
      <c r="D93" s="12"/>
      <c r="E93" s="12"/>
      <c r="F93" s="13"/>
      <c r="G93" s="148"/>
      <c r="H93" s="140"/>
      <c r="I93" s="237"/>
      <c r="J93" s="140"/>
      <c r="K93" s="148"/>
      <c r="L93" s="140"/>
      <c r="M93" s="237"/>
    </row>
    <row r="94" spans="1:13" s="11" customFormat="1" ht="18.75" customHeight="1" thickBot="1">
      <c r="D94" s="12"/>
      <c r="E94" s="12"/>
      <c r="F94" s="13"/>
      <c r="G94" s="188">
        <f>SUM(G91:G93)</f>
        <v>-2490761104</v>
      </c>
      <c r="H94" s="146"/>
      <c r="I94" s="239">
        <f>SUM(I91:I93)</f>
        <v>2858556145</v>
      </c>
      <c r="J94" s="146"/>
      <c r="K94" s="186">
        <f>K91+K92</f>
        <v>10098354339</v>
      </c>
      <c r="L94" s="139"/>
      <c r="M94" s="144">
        <f>M91+M92</f>
        <v>1221573354</v>
      </c>
    </row>
    <row r="95" spans="1:13" s="11" customFormat="1" ht="18.75" customHeight="1" thickTop="1">
      <c r="D95" s="12"/>
      <c r="E95" s="12"/>
      <c r="F95" s="13"/>
      <c r="G95" s="265"/>
      <c r="H95" s="146"/>
      <c r="I95" s="265"/>
      <c r="J95" s="146"/>
      <c r="K95" s="143"/>
      <c r="L95" s="139"/>
      <c r="M95" s="143"/>
    </row>
    <row r="96" spans="1:13" s="11" customFormat="1" ht="17.25" customHeight="1">
      <c r="D96" s="12"/>
      <c r="E96" s="12"/>
      <c r="F96" s="13"/>
      <c r="G96" s="265"/>
      <c r="H96" s="146"/>
      <c r="I96" s="265"/>
      <c r="J96" s="146"/>
      <c r="K96" s="143"/>
      <c r="L96" s="139"/>
      <c r="M96" s="143"/>
    </row>
    <row r="97" spans="1:13" ht="21.95" customHeight="1">
      <c r="A97" s="172" t="str">
        <f>+A49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7" s="172"/>
      <c r="C97" s="172"/>
      <c r="D97" s="172"/>
      <c r="E97" s="173"/>
      <c r="F97" s="172"/>
      <c r="G97" s="174"/>
      <c r="H97" s="142"/>
      <c r="I97" s="174"/>
      <c r="J97" s="138"/>
      <c r="K97" s="174"/>
      <c r="L97" s="142"/>
      <c r="M97" s="174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97"/>
  <sheetViews>
    <sheetView topLeftCell="A43" zoomScaleNormal="100" zoomScaleSheetLayoutView="93" workbookViewId="0">
      <selection activeCell="M58" sqref="M58"/>
    </sheetView>
  </sheetViews>
  <sheetFormatPr defaultColWidth="9.42578125" defaultRowHeight="20.100000000000001" customHeight="1"/>
  <cols>
    <col min="1" max="3" width="1.42578125" style="2" customWidth="1"/>
    <col min="4" max="4" width="31.140625" style="2" customWidth="1"/>
    <col min="5" max="5" width="7.5703125" style="3" customWidth="1"/>
    <col min="6" max="6" width="0.5703125" style="2" customWidth="1"/>
    <col min="7" max="7" width="13.5703125" style="149" customWidth="1"/>
    <col min="8" max="8" width="0.5703125" style="135" customWidth="1"/>
    <col min="9" max="9" width="13.5703125" style="149" customWidth="1"/>
    <col min="10" max="10" width="0.5703125" style="131" customWidth="1"/>
    <col min="11" max="11" width="13.5703125" style="149" customWidth="1"/>
    <col min="12" max="12" width="0.5703125" style="135" customWidth="1"/>
    <col min="13" max="13" width="13.5703125" style="149" customWidth="1"/>
    <col min="14" max="14" width="9.42578125" style="2"/>
    <col min="15" max="15" width="14" style="2" bestFit="1" customWidth="1"/>
    <col min="16" max="16384" width="9.42578125" style="2"/>
  </cols>
  <sheetData>
    <row r="1" spans="1:15" ht="20.100000000000001" customHeight="1">
      <c r="A1" s="5" t="str">
        <f>'Thai6-7'!A50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29"/>
      <c r="H1" s="129"/>
      <c r="I1" s="129"/>
      <c r="J1" s="129"/>
      <c r="K1" s="129"/>
      <c r="L1" s="129"/>
      <c r="M1" s="130" t="s">
        <v>4</v>
      </c>
    </row>
    <row r="2" spans="1:15" ht="20.100000000000001" customHeight="1">
      <c r="A2" s="5" t="s">
        <v>94</v>
      </c>
      <c r="B2" s="5"/>
      <c r="C2" s="5"/>
      <c r="D2" s="5"/>
      <c r="E2" s="6"/>
      <c r="F2" s="5"/>
      <c r="G2" s="129"/>
      <c r="H2" s="129"/>
      <c r="I2" s="129"/>
      <c r="J2" s="129"/>
      <c r="K2" s="129"/>
      <c r="L2" s="129"/>
      <c r="M2" s="129"/>
    </row>
    <row r="3" spans="1:15" ht="20.100000000000001" customHeight="1">
      <c r="A3" s="242" t="s">
        <v>319</v>
      </c>
      <c r="B3" s="7"/>
      <c r="C3" s="7"/>
      <c r="D3" s="7"/>
      <c r="E3" s="8"/>
      <c r="F3" s="7"/>
      <c r="G3" s="132"/>
      <c r="H3" s="132"/>
      <c r="I3" s="132"/>
      <c r="J3" s="132"/>
      <c r="K3" s="132"/>
      <c r="L3" s="132"/>
      <c r="M3" s="132"/>
    </row>
    <row r="4" spans="1:15" ht="20.100000000000001" customHeight="1">
      <c r="A4" s="5"/>
      <c r="B4" s="5"/>
      <c r="C4" s="5"/>
      <c r="D4" s="5"/>
      <c r="E4" s="6"/>
      <c r="F4" s="5"/>
      <c r="G4" s="129"/>
      <c r="H4" s="129"/>
      <c r="I4" s="129"/>
      <c r="J4" s="129"/>
      <c r="K4" s="129"/>
      <c r="L4" s="129"/>
      <c r="M4" s="129"/>
    </row>
    <row r="5" spans="1:15" ht="20.100000000000001" customHeight="1">
      <c r="A5" s="5"/>
      <c r="B5" s="5"/>
      <c r="C5" s="5"/>
      <c r="D5" s="5"/>
      <c r="E5" s="6"/>
      <c r="F5" s="5"/>
      <c r="G5" s="305" t="s">
        <v>2</v>
      </c>
      <c r="H5" s="305"/>
      <c r="I5" s="305"/>
      <c r="J5" s="80"/>
      <c r="K5" s="305" t="s">
        <v>3</v>
      </c>
      <c r="L5" s="305"/>
      <c r="M5" s="305"/>
    </row>
    <row r="6" spans="1:15" ht="20.100000000000001" customHeight="1">
      <c r="A6" s="5" t="s">
        <v>95</v>
      </c>
      <c r="B6" s="5"/>
      <c r="C6" s="5"/>
      <c r="D6" s="5"/>
      <c r="E6" s="4"/>
      <c r="F6" s="5"/>
      <c r="G6" s="63" t="s">
        <v>7</v>
      </c>
      <c r="H6" s="64"/>
      <c r="I6" s="63" t="s">
        <v>8</v>
      </c>
      <c r="J6" s="65"/>
      <c r="K6" s="63" t="s">
        <v>7</v>
      </c>
      <c r="L6" s="64"/>
      <c r="M6" s="63" t="s">
        <v>8</v>
      </c>
    </row>
    <row r="7" spans="1:15" ht="20.100000000000001" customHeight="1">
      <c r="A7" s="5"/>
      <c r="B7" s="5"/>
      <c r="C7" s="5"/>
      <c r="D7" s="5"/>
      <c r="E7" s="8" t="s">
        <v>9</v>
      </c>
      <c r="F7" s="5"/>
      <c r="G7" s="264" t="s">
        <v>10</v>
      </c>
      <c r="H7" s="64"/>
      <c r="I7" s="264" t="s">
        <v>10</v>
      </c>
      <c r="J7" s="130"/>
      <c r="K7" s="264" t="s">
        <v>10</v>
      </c>
      <c r="L7" s="64"/>
      <c r="M7" s="264" t="s">
        <v>10</v>
      </c>
    </row>
    <row r="8" spans="1:15" ht="6" customHeight="1">
      <c r="A8" s="5"/>
      <c r="B8" s="5"/>
      <c r="C8" s="5"/>
      <c r="D8" s="5"/>
      <c r="E8" s="6"/>
      <c r="F8" s="5"/>
      <c r="G8" s="145"/>
      <c r="H8" s="130"/>
      <c r="I8" s="130"/>
      <c r="J8" s="129"/>
      <c r="K8" s="145"/>
      <c r="L8" s="130"/>
      <c r="M8" s="130"/>
    </row>
    <row r="9" spans="1:15" ht="20.100000000000001" customHeight="1">
      <c r="A9" s="4" t="s">
        <v>96</v>
      </c>
      <c r="D9" s="3"/>
      <c r="F9" s="9"/>
      <c r="G9" s="134">
        <v>68328739299</v>
      </c>
      <c r="I9" s="94">
        <v>71643638796</v>
      </c>
      <c r="J9" s="135"/>
      <c r="K9" s="134">
        <v>16864499769</v>
      </c>
      <c r="M9" s="94">
        <v>20890271743</v>
      </c>
      <c r="O9" s="272"/>
    </row>
    <row r="10" spans="1:15" ht="20.100000000000001" customHeight="1">
      <c r="A10" s="4" t="s">
        <v>297</v>
      </c>
      <c r="D10" s="3"/>
      <c r="F10" s="9"/>
      <c r="G10" s="134">
        <v>233467543</v>
      </c>
      <c r="I10" s="94">
        <v>340395782</v>
      </c>
      <c r="J10" s="135"/>
      <c r="K10" s="134">
        <v>164351533</v>
      </c>
      <c r="M10" s="94">
        <v>238136203</v>
      </c>
    </row>
    <row r="11" spans="1:15" ht="20.100000000000001" customHeight="1">
      <c r="A11" s="2" t="s">
        <v>97</v>
      </c>
      <c r="G11" s="153">
        <v>-59878254675</v>
      </c>
      <c r="H11" s="131"/>
      <c r="I11" s="154">
        <v>-63859503247</v>
      </c>
      <c r="K11" s="153">
        <v>-15113626044</v>
      </c>
      <c r="L11" s="131"/>
      <c r="M11" s="154">
        <v>-18590759274</v>
      </c>
    </row>
    <row r="12" spans="1:15" ht="6" customHeight="1">
      <c r="A12" s="4"/>
      <c r="D12" s="3"/>
      <c r="E12" s="3" t="s">
        <v>95</v>
      </c>
      <c r="F12" s="9"/>
      <c r="G12" s="134"/>
      <c r="I12" s="135"/>
      <c r="J12" s="135"/>
      <c r="K12" s="134"/>
      <c r="M12" s="135"/>
    </row>
    <row r="13" spans="1:15" ht="20.100000000000001" customHeight="1">
      <c r="A13" s="5" t="s">
        <v>98</v>
      </c>
      <c r="D13" s="3"/>
      <c r="F13" s="9"/>
      <c r="G13" s="133">
        <f>SUM(G9:G11)</f>
        <v>8683952167</v>
      </c>
      <c r="I13" s="131">
        <f>SUM(I9:I11)</f>
        <v>8124531331</v>
      </c>
      <c r="J13" s="135"/>
      <c r="K13" s="133">
        <f>SUM(K9:K11)</f>
        <v>1915225258</v>
      </c>
      <c r="M13" s="131">
        <f>SUM(M9:M11)</f>
        <v>2537648672</v>
      </c>
    </row>
    <row r="14" spans="1:15" ht="20.100000000000001" customHeight="1">
      <c r="A14" s="4" t="s">
        <v>99</v>
      </c>
      <c r="D14" s="3"/>
      <c r="E14" s="3" t="s">
        <v>129</v>
      </c>
      <c r="F14" s="20"/>
      <c r="G14" s="134">
        <v>82056125</v>
      </c>
      <c r="I14" s="94">
        <v>198303625</v>
      </c>
      <c r="J14" s="135"/>
      <c r="K14" s="134">
        <v>11725431795</v>
      </c>
      <c r="M14" s="94">
        <v>1718000750</v>
      </c>
    </row>
    <row r="15" spans="1:15" ht="20.100000000000001" customHeight="1">
      <c r="A15" s="4" t="s">
        <v>100</v>
      </c>
      <c r="D15" s="3"/>
      <c r="F15" s="20"/>
      <c r="G15" s="134">
        <v>1080069798</v>
      </c>
      <c r="I15" s="94">
        <v>719177262</v>
      </c>
      <c r="J15" s="135"/>
      <c r="K15" s="134">
        <v>501911793</v>
      </c>
      <c r="M15" s="94">
        <v>394591720</v>
      </c>
    </row>
    <row r="16" spans="1:15" ht="20.100000000000001" customHeight="1">
      <c r="A16" s="4" t="s">
        <v>101</v>
      </c>
      <c r="D16" s="3"/>
      <c r="F16" s="20"/>
      <c r="G16" s="134">
        <v>-1551607457</v>
      </c>
      <c r="I16" s="94">
        <v>-1739689668</v>
      </c>
      <c r="J16" s="135"/>
      <c r="K16" s="134">
        <v>-975866412</v>
      </c>
      <c r="M16" s="94">
        <v>-925461884</v>
      </c>
    </row>
    <row r="17" spans="1:13" ht="20.100000000000001" customHeight="1">
      <c r="A17" s="4" t="s">
        <v>130</v>
      </c>
      <c r="D17" s="3"/>
      <c r="F17" s="20"/>
      <c r="G17" s="134">
        <v>-2274013972</v>
      </c>
      <c r="I17" s="94">
        <v>-317121870</v>
      </c>
      <c r="J17" s="135"/>
      <c r="K17" s="134">
        <v>-2044888804</v>
      </c>
      <c r="M17" s="94">
        <v>-389388577</v>
      </c>
    </row>
    <row r="18" spans="1:13" ht="20.100000000000001" customHeight="1">
      <c r="A18" s="4" t="s">
        <v>286</v>
      </c>
      <c r="D18" s="3"/>
      <c r="F18" s="20"/>
      <c r="G18" s="134">
        <v>2026527060</v>
      </c>
      <c r="I18" s="94">
        <v>488457735</v>
      </c>
      <c r="J18" s="135"/>
      <c r="K18" s="134">
        <v>2040995876</v>
      </c>
      <c r="M18" s="94">
        <v>423310211</v>
      </c>
    </row>
    <row r="19" spans="1:13" ht="20.100000000000001" customHeight="1">
      <c r="A19" s="4" t="s">
        <v>102</v>
      </c>
      <c r="D19" s="3"/>
      <c r="F19" s="9"/>
      <c r="G19" s="134">
        <v>-4412739734</v>
      </c>
      <c r="I19" s="94">
        <v>-3944120457</v>
      </c>
      <c r="J19" s="135"/>
      <c r="K19" s="134">
        <v>-2313494268</v>
      </c>
      <c r="M19" s="94">
        <v>-2037832120</v>
      </c>
    </row>
    <row r="20" spans="1:13" ht="20.100000000000001" customHeight="1">
      <c r="A20" s="4" t="s">
        <v>285</v>
      </c>
      <c r="D20" s="3"/>
      <c r="F20" s="20"/>
      <c r="G20" s="134"/>
      <c r="I20" s="135"/>
      <c r="J20" s="135"/>
      <c r="K20" s="134"/>
      <c r="M20" s="135"/>
    </row>
    <row r="21" spans="1:13" ht="20.100000000000001" customHeight="1">
      <c r="B21" s="2" t="s">
        <v>103</v>
      </c>
      <c r="D21" s="3"/>
      <c r="E21" s="3">
        <v>13</v>
      </c>
      <c r="F21" s="9"/>
      <c r="G21" s="151">
        <v>-6666786</v>
      </c>
      <c r="I21" s="282">
        <v>784778154</v>
      </c>
      <c r="J21" s="135"/>
      <c r="K21" s="151">
        <v>0</v>
      </c>
      <c r="M21" s="282">
        <v>0</v>
      </c>
    </row>
    <row r="22" spans="1:13" ht="6" customHeight="1">
      <c r="A22" s="5"/>
      <c r="D22" s="3"/>
      <c r="F22" s="9"/>
      <c r="G22" s="134"/>
      <c r="I22" s="135"/>
      <c r="J22" s="135"/>
      <c r="K22" s="134"/>
      <c r="M22" s="135"/>
    </row>
    <row r="23" spans="1:13" ht="20.100000000000001" customHeight="1">
      <c r="A23" s="5" t="s">
        <v>131</v>
      </c>
      <c r="D23" s="3"/>
      <c r="F23" s="9"/>
      <c r="G23" s="133">
        <f>SUM(G13:G21)</f>
        <v>3627577201</v>
      </c>
      <c r="I23" s="131">
        <f>SUM(I13:I21)</f>
        <v>4314316112</v>
      </c>
      <c r="J23" s="135"/>
      <c r="K23" s="133">
        <f>SUM(K13:K21)</f>
        <v>10849315238</v>
      </c>
      <c r="M23" s="131">
        <f>SUM(M13:M21)</f>
        <v>1720868772</v>
      </c>
    </row>
    <row r="24" spans="1:13" ht="20.100000000000001" customHeight="1">
      <c r="A24" s="4" t="s">
        <v>104</v>
      </c>
      <c r="D24" s="3"/>
      <c r="E24" s="3">
        <v>21</v>
      </c>
      <c r="F24" s="9"/>
      <c r="G24" s="152">
        <v>-50556275</v>
      </c>
      <c r="I24" s="284">
        <v>-372120093</v>
      </c>
      <c r="J24" s="135"/>
      <c r="K24" s="152">
        <v>121493497</v>
      </c>
      <c r="M24" s="284">
        <v>-94484721</v>
      </c>
    </row>
    <row r="25" spans="1:13" ht="6" customHeight="1">
      <c r="A25" s="1"/>
      <c r="D25" s="3"/>
      <c r="F25" s="9"/>
      <c r="G25" s="133"/>
      <c r="I25" s="131"/>
      <c r="J25" s="135"/>
      <c r="K25" s="133"/>
      <c r="M25" s="131"/>
    </row>
    <row r="26" spans="1:13" ht="20.100000000000001" customHeight="1">
      <c r="A26" s="5" t="s">
        <v>132</v>
      </c>
      <c r="D26" s="3"/>
      <c r="F26" s="9"/>
      <c r="G26" s="152">
        <f>SUM(G23:G24)</f>
        <v>3577020926</v>
      </c>
      <c r="I26" s="235">
        <f>SUM(I23:I24)</f>
        <v>3942196019</v>
      </c>
      <c r="J26" s="135"/>
      <c r="K26" s="152">
        <f>SUM(K23:K24)</f>
        <v>10970808735</v>
      </c>
      <c r="M26" s="235">
        <f>SUM(M23:M24)</f>
        <v>1626384051</v>
      </c>
    </row>
    <row r="27" spans="1:13" ht="20.100000000000001" customHeight="1">
      <c r="A27" s="5"/>
      <c r="D27" s="3"/>
      <c r="F27" s="9"/>
      <c r="G27" s="133"/>
      <c r="I27" s="131"/>
      <c r="J27" s="135"/>
      <c r="K27" s="133"/>
      <c r="M27" s="131"/>
    </row>
    <row r="28" spans="1:13" s="11" customFormat="1" ht="20.100000000000001" customHeight="1">
      <c r="A28" s="5" t="s">
        <v>133</v>
      </c>
      <c r="D28" s="12"/>
      <c r="E28" s="12"/>
      <c r="F28" s="13"/>
      <c r="G28" s="133"/>
      <c r="H28" s="139"/>
      <c r="I28" s="131"/>
      <c r="J28" s="139"/>
      <c r="K28" s="133"/>
      <c r="L28" s="139"/>
      <c r="M28" s="131"/>
    </row>
    <row r="29" spans="1:13" s="11" customFormat="1" ht="20.100000000000001" customHeight="1">
      <c r="A29" s="5"/>
      <c r="B29" s="11" t="s">
        <v>105</v>
      </c>
      <c r="D29" s="12"/>
      <c r="E29" s="12"/>
      <c r="F29" s="13"/>
      <c r="G29" s="156">
        <v>3062611454</v>
      </c>
      <c r="H29" s="139"/>
      <c r="I29" s="93">
        <v>3216461782</v>
      </c>
      <c r="J29" s="139"/>
      <c r="K29" s="156">
        <v>10970808735</v>
      </c>
      <c r="L29" s="139"/>
      <c r="M29" s="93">
        <v>1626384051</v>
      </c>
    </row>
    <row r="30" spans="1:13" s="11" customFormat="1" ht="20.100000000000001" customHeight="1">
      <c r="A30" s="5"/>
      <c r="B30" s="11" t="s">
        <v>106</v>
      </c>
      <c r="D30" s="12"/>
      <c r="E30" s="12"/>
      <c r="F30" s="13"/>
      <c r="G30" s="151">
        <v>514409472</v>
      </c>
      <c r="H30" s="139"/>
      <c r="I30" s="282">
        <v>725734237</v>
      </c>
      <c r="J30" s="139"/>
      <c r="K30" s="151">
        <v>0</v>
      </c>
      <c r="L30" s="139"/>
      <c r="M30" s="282">
        <v>0</v>
      </c>
    </row>
    <row r="31" spans="1:13" s="11" customFormat="1" ht="6" customHeight="1">
      <c r="A31" s="5"/>
      <c r="D31" s="12"/>
      <c r="E31" s="12"/>
      <c r="F31" s="13"/>
      <c r="G31" s="133"/>
      <c r="H31" s="139"/>
      <c r="I31" s="131"/>
      <c r="J31" s="139"/>
      <c r="K31" s="133"/>
      <c r="L31" s="139"/>
      <c r="M31" s="131"/>
    </row>
    <row r="32" spans="1:13" s="11" customFormat="1" ht="20.100000000000001" customHeight="1" thickBot="1">
      <c r="A32" s="5"/>
      <c r="D32" s="12"/>
      <c r="E32" s="12"/>
      <c r="F32" s="13"/>
      <c r="G32" s="155">
        <f>SUM(G29:G30)</f>
        <v>3577020926</v>
      </c>
      <c r="H32" s="139"/>
      <c r="I32" s="236">
        <f>SUM(I29:I30)</f>
        <v>3942196019</v>
      </c>
      <c r="J32" s="139"/>
      <c r="K32" s="155">
        <f>SUM(K29:K30)</f>
        <v>10970808735</v>
      </c>
      <c r="L32" s="139"/>
      <c r="M32" s="236">
        <f>SUM(M29:M30)</f>
        <v>1626384051</v>
      </c>
    </row>
    <row r="33" spans="1:13" s="11" customFormat="1" ht="20.100000000000001" customHeight="1" thickTop="1">
      <c r="A33" s="5"/>
      <c r="D33" s="12"/>
      <c r="E33" s="12"/>
      <c r="F33" s="13"/>
      <c r="G33" s="133"/>
      <c r="H33" s="139"/>
      <c r="I33" s="131"/>
      <c r="J33" s="139"/>
      <c r="K33" s="133"/>
      <c r="L33" s="139"/>
      <c r="M33" s="131"/>
    </row>
    <row r="34" spans="1:13" s="11" customFormat="1" ht="20.100000000000001" customHeight="1">
      <c r="A34" s="5" t="s">
        <v>134</v>
      </c>
      <c r="D34" s="12"/>
      <c r="E34" s="12"/>
      <c r="F34" s="13"/>
      <c r="G34" s="133"/>
      <c r="H34" s="139"/>
      <c r="I34" s="131"/>
      <c r="J34" s="139"/>
      <c r="K34" s="133"/>
      <c r="L34" s="139"/>
      <c r="M34" s="131"/>
    </row>
    <row r="35" spans="1:13" s="11" customFormat="1" ht="6" customHeight="1">
      <c r="A35" s="5"/>
      <c r="D35" s="12"/>
      <c r="E35" s="12"/>
      <c r="F35" s="13"/>
      <c r="G35" s="133"/>
      <c r="H35" s="139"/>
      <c r="I35" s="131"/>
      <c r="J35" s="139"/>
      <c r="K35" s="133"/>
      <c r="L35" s="139"/>
      <c r="M35" s="131"/>
    </row>
    <row r="36" spans="1:13" s="11" customFormat="1" ht="20.100000000000001" customHeight="1">
      <c r="A36" s="4" t="s">
        <v>135</v>
      </c>
      <c r="D36" s="12"/>
      <c r="E36" s="12"/>
      <c r="F36" s="13"/>
      <c r="G36" s="276">
        <v>1.0900000000000001</v>
      </c>
      <c r="H36" s="150"/>
      <c r="I36" s="287">
        <v>1.1399999999999999</v>
      </c>
      <c r="J36" s="150"/>
      <c r="K36" s="277">
        <v>3.89</v>
      </c>
      <c r="L36" s="150"/>
      <c r="M36" s="287">
        <v>0.57999999999999996</v>
      </c>
    </row>
    <row r="37" spans="1:13" s="11" customFormat="1" ht="20.100000000000001" customHeight="1">
      <c r="A37" s="4"/>
      <c r="D37" s="12"/>
      <c r="E37" s="12"/>
      <c r="F37" s="13"/>
      <c r="G37" s="131"/>
      <c r="H37" s="139"/>
      <c r="I37" s="131"/>
      <c r="J37" s="139"/>
      <c r="K37" s="131"/>
      <c r="L37" s="139"/>
      <c r="M37" s="131"/>
    </row>
    <row r="38" spans="1:13" s="11" customFormat="1" ht="20.100000000000001" customHeight="1">
      <c r="A38" s="4"/>
      <c r="D38" s="12"/>
      <c r="E38" s="12"/>
      <c r="F38" s="13"/>
      <c r="G38" s="131"/>
      <c r="H38" s="139"/>
      <c r="I38" s="131"/>
      <c r="J38" s="139"/>
      <c r="K38" s="131"/>
      <c r="L38" s="139"/>
      <c r="M38" s="131"/>
    </row>
    <row r="39" spans="1:13" s="11" customFormat="1" ht="20.100000000000001" customHeight="1">
      <c r="A39" s="5"/>
      <c r="D39" s="12"/>
      <c r="E39" s="12"/>
      <c r="F39" s="13"/>
      <c r="G39" s="140"/>
      <c r="H39" s="140"/>
      <c r="I39" s="140"/>
      <c r="J39" s="139"/>
      <c r="K39" s="140"/>
      <c r="L39" s="139"/>
      <c r="M39" s="140"/>
    </row>
    <row r="40" spans="1:13" s="11" customFormat="1" ht="20.100000000000001" customHeight="1">
      <c r="A40" s="5"/>
      <c r="D40" s="12"/>
      <c r="E40" s="12"/>
      <c r="F40" s="13"/>
      <c r="G40" s="140"/>
      <c r="H40" s="140"/>
      <c r="I40" s="140"/>
      <c r="J40" s="139"/>
      <c r="K40" s="140"/>
      <c r="L40" s="139"/>
      <c r="M40" s="140"/>
    </row>
    <row r="41" spans="1:13" s="11" customFormat="1" ht="20.100000000000001" customHeight="1">
      <c r="A41" s="5"/>
      <c r="D41" s="12"/>
      <c r="E41" s="12"/>
      <c r="F41" s="13"/>
      <c r="G41" s="140"/>
      <c r="H41" s="140"/>
      <c r="I41" s="140"/>
      <c r="J41" s="139"/>
      <c r="K41" s="140"/>
      <c r="L41" s="139"/>
      <c r="M41" s="140"/>
    </row>
    <row r="42" spans="1:13" s="11" customFormat="1" ht="20.100000000000001" customHeight="1">
      <c r="A42" s="5"/>
      <c r="D42" s="12"/>
      <c r="E42" s="12"/>
      <c r="F42" s="13"/>
      <c r="G42" s="140"/>
      <c r="H42" s="140"/>
      <c r="I42" s="140"/>
      <c r="J42" s="139"/>
      <c r="K42" s="140"/>
      <c r="L42" s="139"/>
      <c r="M42" s="140"/>
    </row>
    <row r="43" spans="1:13" s="11" customFormat="1" ht="20.100000000000001" customHeight="1">
      <c r="A43" s="5"/>
      <c r="D43" s="12"/>
      <c r="E43" s="12"/>
      <c r="F43" s="13"/>
      <c r="G43" s="140"/>
      <c r="H43" s="140"/>
      <c r="I43" s="140"/>
      <c r="J43" s="139"/>
      <c r="K43" s="140"/>
      <c r="L43" s="139"/>
      <c r="M43" s="140"/>
    </row>
    <row r="44" spans="1:13" s="11" customFormat="1" ht="20.100000000000001" customHeight="1">
      <c r="A44" s="5"/>
      <c r="D44" s="12"/>
      <c r="E44" s="12"/>
      <c r="F44" s="13"/>
      <c r="G44" s="140"/>
      <c r="H44" s="140"/>
      <c r="I44" s="140"/>
      <c r="J44" s="139"/>
      <c r="K44" s="140"/>
      <c r="L44" s="139"/>
      <c r="M44" s="140"/>
    </row>
    <row r="45" spans="1:13" s="11" customFormat="1" ht="20.100000000000001" customHeight="1">
      <c r="A45" s="5"/>
      <c r="D45" s="12"/>
      <c r="E45" s="12"/>
      <c r="F45" s="13"/>
      <c r="G45" s="140"/>
      <c r="H45" s="140"/>
      <c r="I45" s="140"/>
      <c r="J45" s="139"/>
      <c r="K45" s="140"/>
      <c r="L45" s="139"/>
      <c r="M45" s="140"/>
    </row>
    <row r="46" spans="1:13" s="11" customFormat="1" ht="19.5" customHeight="1">
      <c r="A46" s="5"/>
      <c r="D46" s="12"/>
      <c r="E46" s="12"/>
      <c r="F46" s="13"/>
      <c r="G46" s="140"/>
      <c r="H46" s="140"/>
      <c r="I46" s="140"/>
      <c r="J46" s="139"/>
      <c r="K46" s="140"/>
      <c r="L46" s="139"/>
      <c r="M46" s="140"/>
    </row>
    <row r="47" spans="1:13" s="11" customFormat="1" ht="21.75" customHeight="1">
      <c r="A47" s="5"/>
      <c r="D47" s="12"/>
      <c r="E47" s="12"/>
      <c r="F47" s="13"/>
      <c r="G47" s="140"/>
      <c r="H47" s="140"/>
      <c r="I47" s="140"/>
      <c r="J47" s="139"/>
      <c r="K47" s="140"/>
      <c r="L47" s="139"/>
      <c r="M47" s="140"/>
    </row>
    <row r="48" spans="1:13" s="11" customFormat="1" ht="2.1" customHeight="1">
      <c r="A48" s="5"/>
      <c r="D48" s="12"/>
      <c r="E48" s="12"/>
      <c r="F48" s="13"/>
      <c r="G48" s="140"/>
      <c r="H48" s="140"/>
      <c r="I48" s="140"/>
      <c r="J48" s="139"/>
      <c r="K48" s="140"/>
      <c r="L48" s="139"/>
      <c r="M48" s="140"/>
    </row>
    <row r="49" spans="1:15" s="11" customFormat="1" ht="21.95" customHeight="1">
      <c r="A49" s="30" t="str">
        <f>'Thai6-7'!A49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31"/>
      <c r="C49" s="31"/>
      <c r="D49" s="32"/>
      <c r="E49" s="32"/>
      <c r="F49" s="33"/>
      <c r="G49" s="157"/>
      <c r="H49" s="158"/>
      <c r="I49" s="157"/>
      <c r="J49" s="158"/>
      <c r="K49" s="157"/>
      <c r="L49" s="158"/>
      <c r="M49" s="157"/>
    </row>
    <row r="50" spans="1:15" ht="20.100000000000001" customHeight="1">
      <c r="A50" s="5" t="str">
        <f>+A1</f>
        <v>บริษัท โกลบอล เพาเวอร์ ซินเนอร์ยี่ จำกัด (มหาชน)</v>
      </c>
      <c r="B50" s="5"/>
      <c r="C50" s="5"/>
      <c r="D50" s="5"/>
      <c r="E50" s="6"/>
      <c r="F50" s="5"/>
      <c r="G50" s="129"/>
      <c r="H50" s="129"/>
      <c r="I50" s="129"/>
      <c r="J50" s="129"/>
      <c r="K50" s="129"/>
      <c r="L50" s="129"/>
      <c r="M50" s="130" t="s">
        <v>4</v>
      </c>
    </row>
    <row r="51" spans="1:15" ht="20.100000000000001" customHeight="1">
      <c r="A51" s="5" t="s">
        <v>107</v>
      </c>
      <c r="B51" s="5"/>
      <c r="C51" s="5"/>
      <c r="D51" s="5"/>
      <c r="E51" s="6"/>
      <c r="F51" s="5"/>
      <c r="G51" s="129"/>
      <c r="H51" s="129"/>
      <c r="I51" s="129"/>
      <c r="J51" s="129"/>
      <c r="K51" s="129"/>
      <c r="L51" s="129"/>
      <c r="M51" s="129"/>
    </row>
    <row r="52" spans="1:15" ht="20.100000000000001" customHeight="1">
      <c r="A52" s="7" t="str">
        <f>+A3</f>
        <v>สำหรับรอบระยะเวลาเก้าเดือนสิ้นสุดวันที่ 30 กันยายน พ.ศ. 2567</v>
      </c>
      <c r="B52" s="7"/>
      <c r="C52" s="7"/>
      <c r="D52" s="7"/>
      <c r="E52" s="8"/>
      <c r="F52" s="7"/>
      <c r="G52" s="132"/>
      <c r="H52" s="132"/>
      <c r="I52" s="132"/>
      <c r="J52" s="132"/>
      <c r="K52" s="132"/>
      <c r="L52" s="132"/>
      <c r="M52" s="132"/>
    </row>
    <row r="53" spans="1:15" ht="14.25" customHeight="1">
      <c r="A53" s="5"/>
      <c r="B53" s="5"/>
      <c r="C53" s="5"/>
      <c r="D53" s="5"/>
      <c r="E53" s="6"/>
      <c r="F53" s="5"/>
      <c r="G53" s="129"/>
      <c r="H53" s="129"/>
      <c r="I53" s="129"/>
      <c r="J53" s="129"/>
      <c r="K53" s="129"/>
      <c r="L53" s="129"/>
      <c r="M53" s="129"/>
    </row>
    <row r="54" spans="1:15" ht="20.100000000000001" customHeight="1">
      <c r="A54" s="5"/>
      <c r="B54" s="5"/>
      <c r="C54" s="5"/>
      <c r="D54" s="5"/>
      <c r="E54" s="6"/>
      <c r="F54" s="5"/>
      <c r="G54" s="305" t="s">
        <v>2</v>
      </c>
      <c r="H54" s="305"/>
      <c r="I54" s="305"/>
      <c r="J54" s="80"/>
      <c r="K54" s="305" t="s">
        <v>3</v>
      </c>
      <c r="L54" s="305"/>
      <c r="M54" s="305"/>
    </row>
    <row r="55" spans="1:15" ht="20.100000000000001" customHeight="1">
      <c r="A55" s="5" t="s">
        <v>95</v>
      </c>
      <c r="B55" s="5"/>
      <c r="C55" s="5"/>
      <c r="D55" s="5"/>
      <c r="E55" s="4"/>
      <c r="F55" s="5"/>
      <c r="G55" s="63" t="s">
        <v>7</v>
      </c>
      <c r="H55" s="64"/>
      <c r="I55" s="63" t="s">
        <v>8</v>
      </c>
      <c r="J55" s="65"/>
      <c r="K55" s="63" t="s">
        <v>7</v>
      </c>
      <c r="L55" s="64"/>
      <c r="M55" s="63" t="s">
        <v>8</v>
      </c>
    </row>
    <row r="56" spans="1:15" ht="20.100000000000001" customHeight="1">
      <c r="A56" s="5"/>
      <c r="B56" s="5"/>
      <c r="C56" s="5"/>
      <c r="D56" s="5"/>
      <c r="E56" s="4"/>
      <c r="F56" s="5"/>
      <c r="G56" s="264" t="s">
        <v>10</v>
      </c>
      <c r="H56" s="64"/>
      <c r="I56" s="264" t="s">
        <v>10</v>
      </c>
      <c r="J56" s="130"/>
      <c r="K56" s="264" t="s">
        <v>10</v>
      </c>
      <c r="L56" s="64"/>
      <c r="M56" s="264" t="s">
        <v>10</v>
      </c>
    </row>
    <row r="57" spans="1:15" ht="6" customHeight="1">
      <c r="A57" s="5"/>
      <c r="B57" s="5"/>
      <c r="C57" s="5"/>
      <c r="D57" s="5"/>
      <c r="E57" s="6"/>
      <c r="F57" s="5"/>
      <c r="G57" s="133"/>
      <c r="H57" s="64"/>
      <c r="I57" s="159"/>
      <c r="J57" s="130"/>
      <c r="K57" s="133"/>
      <c r="L57" s="64"/>
      <c r="M57" s="159"/>
    </row>
    <row r="58" spans="1:15" ht="20.100000000000001" customHeight="1">
      <c r="A58" s="5" t="s">
        <v>132</v>
      </c>
      <c r="B58" s="5"/>
      <c r="C58" s="5"/>
      <c r="D58" s="5"/>
      <c r="E58" s="6"/>
      <c r="F58" s="5"/>
      <c r="G58" s="136">
        <v>3577020926</v>
      </c>
      <c r="I58" s="289">
        <v>3942196019</v>
      </c>
      <c r="J58" s="135"/>
      <c r="K58" s="136">
        <v>10970808735</v>
      </c>
      <c r="M58" s="289">
        <v>1626384051</v>
      </c>
      <c r="O58" s="272"/>
    </row>
    <row r="59" spans="1:15" ht="20.100000000000001" customHeight="1">
      <c r="A59" s="5" t="s">
        <v>108</v>
      </c>
      <c r="D59" s="3"/>
      <c r="F59" s="9"/>
      <c r="G59" s="133"/>
      <c r="I59" s="131"/>
      <c r="J59" s="135"/>
      <c r="K59" s="133"/>
      <c r="M59" s="131"/>
    </row>
    <row r="60" spans="1:15" ht="20.100000000000001" customHeight="1">
      <c r="A60" s="4" t="s">
        <v>109</v>
      </c>
      <c r="C60" s="4"/>
      <c r="D60" s="4"/>
      <c r="F60" s="9"/>
      <c r="G60" s="133"/>
      <c r="I60" s="131"/>
      <c r="J60" s="135"/>
      <c r="K60" s="133"/>
      <c r="M60" s="131"/>
    </row>
    <row r="61" spans="1:15" ht="20.100000000000001" customHeight="1">
      <c r="A61" s="5"/>
      <c r="B61" s="4" t="s">
        <v>110</v>
      </c>
      <c r="D61" s="4"/>
      <c r="F61" s="9"/>
      <c r="G61" s="133"/>
      <c r="I61" s="131"/>
      <c r="J61" s="135"/>
      <c r="K61" s="133"/>
      <c r="M61" s="131"/>
    </row>
    <row r="62" spans="1:15" ht="20.100000000000001" customHeight="1">
      <c r="A62" s="5"/>
      <c r="B62" s="4"/>
      <c r="C62" s="4" t="s">
        <v>111</v>
      </c>
      <c r="F62" s="9"/>
      <c r="G62" s="133">
        <v>12564566</v>
      </c>
      <c r="H62" s="140"/>
      <c r="I62" s="94">
        <v>60353484</v>
      </c>
      <c r="J62" s="140"/>
      <c r="K62" s="133">
        <v>0</v>
      </c>
      <c r="L62" s="140"/>
      <c r="M62" s="94">
        <v>0</v>
      </c>
    </row>
    <row r="63" spans="1:15" ht="20.100000000000001" customHeight="1">
      <c r="A63" s="5"/>
      <c r="B63" s="4"/>
      <c r="C63" s="4" t="s">
        <v>112</v>
      </c>
      <c r="F63" s="9"/>
      <c r="G63" s="133">
        <v>-6448515</v>
      </c>
      <c r="H63" s="140"/>
      <c r="I63" s="94">
        <v>19064324</v>
      </c>
      <c r="J63" s="140"/>
      <c r="K63" s="133">
        <v>0</v>
      </c>
      <c r="L63" s="140"/>
      <c r="M63" s="94">
        <v>0</v>
      </c>
    </row>
    <row r="64" spans="1:15" s="11" customFormat="1" ht="20.100000000000001" customHeight="1">
      <c r="A64" s="4"/>
      <c r="C64" s="18" t="s">
        <v>329</v>
      </c>
      <c r="D64" s="19"/>
      <c r="E64" s="12"/>
      <c r="F64" s="22"/>
      <c r="G64" s="133"/>
      <c r="H64" s="140"/>
      <c r="I64" s="131"/>
      <c r="J64" s="140"/>
      <c r="K64" s="133"/>
      <c r="L64" s="140"/>
      <c r="M64" s="131"/>
    </row>
    <row r="65" spans="1:13" s="11" customFormat="1" ht="20.100000000000001" customHeight="1">
      <c r="A65" s="4"/>
      <c r="C65" s="18"/>
      <c r="D65" s="19" t="s">
        <v>113</v>
      </c>
      <c r="E65" s="12"/>
      <c r="F65" s="22"/>
      <c r="G65" s="133"/>
      <c r="H65" s="140"/>
      <c r="I65" s="131"/>
      <c r="J65" s="140"/>
      <c r="K65" s="133"/>
      <c r="L65" s="140"/>
      <c r="M65" s="131"/>
    </row>
    <row r="66" spans="1:13" s="11" customFormat="1" ht="20.100000000000001" customHeight="1">
      <c r="A66" s="4"/>
      <c r="C66" s="18"/>
      <c r="D66" s="19" t="s">
        <v>114</v>
      </c>
      <c r="E66" s="12"/>
      <c r="F66" s="22"/>
      <c r="G66" s="133">
        <v>-2063816697</v>
      </c>
      <c r="H66" s="140"/>
      <c r="I66" s="94">
        <v>1400441673</v>
      </c>
      <c r="J66" s="140"/>
      <c r="K66" s="133">
        <v>0</v>
      </c>
      <c r="L66" s="140"/>
      <c r="M66" s="94">
        <v>0</v>
      </c>
    </row>
    <row r="67" spans="1:13" s="11" customFormat="1" ht="20.100000000000001" customHeight="1">
      <c r="A67" s="4"/>
      <c r="C67" s="4" t="s">
        <v>115</v>
      </c>
      <c r="D67" s="19"/>
      <c r="E67" s="12"/>
      <c r="F67" s="22"/>
      <c r="G67" s="133"/>
      <c r="H67" s="140"/>
      <c r="I67" s="131"/>
      <c r="J67" s="140"/>
      <c r="K67" s="133"/>
      <c r="L67" s="140"/>
      <c r="M67" s="131"/>
    </row>
    <row r="68" spans="1:13" s="11" customFormat="1" ht="20.100000000000001" customHeight="1">
      <c r="A68" s="4"/>
      <c r="C68" s="18"/>
      <c r="D68" s="2" t="s">
        <v>136</v>
      </c>
      <c r="E68" s="12"/>
      <c r="F68" s="22"/>
      <c r="G68" s="134">
        <v>182489764</v>
      </c>
      <c r="H68" s="140"/>
      <c r="I68" s="94">
        <v>88939794</v>
      </c>
      <c r="J68" s="140"/>
      <c r="K68" s="133">
        <v>0</v>
      </c>
      <c r="L68" s="140"/>
      <c r="M68" s="94">
        <v>0</v>
      </c>
    </row>
    <row r="69" spans="1:13" s="11" customFormat="1" ht="20.100000000000001" customHeight="1">
      <c r="A69" s="4"/>
      <c r="C69" s="18" t="s">
        <v>117</v>
      </c>
      <c r="D69" s="2"/>
      <c r="E69" s="12"/>
      <c r="F69" s="22"/>
      <c r="G69" s="134"/>
      <c r="H69" s="140"/>
      <c r="I69" s="135"/>
      <c r="J69" s="140"/>
      <c r="K69" s="133"/>
      <c r="L69" s="140"/>
      <c r="M69" s="131"/>
    </row>
    <row r="70" spans="1:13" s="11" customFormat="1" ht="20.100000000000001" customHeight="1">
      <c r="A70" s="4"/>
      <c r="C70" s="18"/>
      <c r="D70" s="2" t="s">
        <v>118</v>
      </c>
      <c r="E70" s="12"/>
      <c r="F70" s="22"/>
      <c r="G70" s="136">
        <v>-413638</v>
      </c>
      <c r="H70" s="140"/>
      <c r="I70" s="289">
        <v>-16677728</v>
      </c>
      <c r="J70" s="140"/>
      <c r="K70" s="151">
        <v>0</v>
      </c>
      <c r="L70" s="140"/>
      <c r="M70" s="289">
        <v>0</v>
      </c>
    </row>
    <row r="71" spans="1:13" s="11" customFormat="1" ht="20.100000000000001" customHeight="1">
      <c r="A71" s="4"/>
      <c r="C71" s="18" t="s">
        <v>119</v>
      </c>
      <c r="D71" s="2"/>
      <c r="E71" s="12"/>
      <c r="F71" s="22"/>
      <c r="G71" s="134"/>
      <c r="H71" s="140"/>
      <c r="I71" s="135"/>
      <c r="J71" s="140"/>
      <c r="K71" s="133"/>
      <c r="L71" s="140"/>
      <c r="M71" s="131"/>
    </row>
    <row r="72" spans="1:13" s="11" customFormat="1" ht="20.100000000000001" customHeight="1">
      <c r="A72" s="4"/>
      <c r="C72" s="18"/>
      <c r="D72" s="2" t="s">
        <v>120</v>
      </c>
      <c r="E72" s="12"/>
      <c r="F72" s="22"/>
      <c r="G72" s="136">
        <f>SUM(G62:G70)</f>
        <v>-1875624520</v>
      </c>
      <c r="H72" s="140"/>
      <c r="I72" s="142">
        <f>SUM(I62:I70)</f>
        <v>1552121547</v>
      </c>
      <c r="J72" s="140"/>
      <c r="K72" s="151">
        <f>SUM(K62:K70)</f>
        <v>0</v>
      </c>
      <c r="L72" s="140"/>
      <c r="M72" s="138">
        <f>SUM(M62:M70)</f>
        <v>0</v>
      </c>
    </row>
    <row r="73" spans="1:13" ht="9.9499999999999993" customHeight="1">
      <c r="A73" s="5"/>
      <c r="B73" s="4"/>
      <c r="C73" s="4"/>
      <c r="F73" s="9"/>
      <c r="G73" s="134"/>
      <c r="I73" s="135"/>
      <c r="J73" s="135"/>
      <c r="K73" s="134"/>
      <c r="M73" s="135"/>
    </row>
    <row r="74" spans="1:13" ht="20.100000000000001" customHeight="1">
      <c r="A74" s="4" t="s">
        <v>121</v>
      </c>
      <c r="B74" s="4"/>
      <c r="C74" s="4"/>
      <c r="F74" s="9"/>
      <c r="G74" s="134"/>
      <c r="I74" s="135"/>
      <c r="J74" s="135"/>
      <c r="K74" s="134"/>
      <c r="M74" s="135"/>
    </row>
    <row r="75" spans="1:13" ht="20.100000000000001" customHeight="1">
      <c r="A75" s="5"/>
      <c r="B75" s="4" t="s">
        <v>110</v>
      </c>
      <c r="C75" s="4"/>
      <c r="F75" s="9"/>
      <c r="G75" s="134"/>
      <c r="I75" s="135"/>
      <c r="J75" s="135"/>
      <c r="K75" s="134"/>
      <c r="M75" s="135"/>
    </row>
    <row r="76" spans="1:13" ht="20.100000000000001" customHeight="1">
      <c r="A76" s="5"/>
      <c r="B76" s="4"/>
      <c r="C76" s="4" t="s">
        <v>122</v>
      </c>
      <c r="F76" s="9"/>
      <c r="G76" s="134"/>
      <c r="I76" s="135"/>
      <c r="J76" s="135"/>
      <c r="K76" s="134"/>
      <c r="M76" s="135"/>
    </row>
    <row r="77" spans="1:13" ht="20.100000000000001" customHeight="1">
      <c r="A77" s="5"/>
      <c r="B77" s="4"/>
      <c r="C77" s="4"/>
      <c r="D77" s="17" t="s">
        <v>123</v>
      </c>
      <c r="F77" s="9"/>
      <c r="G77" s="134"/>
      <c r="I77" s="135"/>
      <c r="J77" s="135"/>
      <c r="K77" s="134"/>
      <c r="M77" s="135"/>
    </row>
    <row r="78" spans="1:13" ht="20.100000000000001" customHeight="1">
      <c r="A78" s="5"/>
      <c r="B78" s="4"/>
      <c r="C78" s="4"/>
      <c r="D78" s="17" t="s">
        <v>124</v>
      </c>
      <c r="F78" s="9"/>
      <c r="G78" s="134">
        <v>907297919</v>
      </c>
      <c r="I78" s="94">
        <v>-117562083</v>
      </c>
      <c r="J78" s="135"/>
      <c r="K78" s="134">
        <v>907297919</v>
      </c>
      <c r="M78" s="94">
        <v>-117562083</v>
      </c>
    </row>
    <row r="79" spans="1:13" ht="20.100000000000001" customHeight="1">
      <c r="A79" s="5"/>
      <c r="B79" s="4"/>
      <c r="C79" s="4" t="s">
        <v>329</v>
      </c>
      <c r="D79" s="17"/>
      <c r="F79" s="9"/>
      <c r="G79" s="134"/>
      <c r="I79" s="135"/>
      <c r="J79" s="135"/>
      <c r="K79" s="134"/>
      <c r="M79" s="135"/>
    </row>
    <row r="80" spans="1:13" s="11" customFormat="1" ht="20.100000000000001" customHeight="1">
      <c r="A80" s="4"/>
      <c r="C80" s="18"/>
      <c r="D80" s="19" t="s">
        <v>276</v>
      </c>
      <c r="E80" s="12"/>
      <c r="F80" s="22"/>
      <c r="G80" s="134">
        <v>-55370295</v>
      </c>
      <c r="H80" s="140"/>
      <c r="I80" s="135">
        <v>74480404</v>
      </c>
      <c r="J80" s="139"/>
      <c r="K80" s="134">
        <v>0</v>
      </c>
      <c r="L80" s="139"/>
      <c r="M80" s="135" t="s">
        <v>321</v>
      </c>
    </row>
    <row r="81" spans="1:13" ht="20.100000000000001" customHeight="1">
      <c r="A81" s="5"/>
      <c r="B81" s="4"/>
      <c r="C81" s="4" t="s">
        <v>125</v>
      </c>
      <c r="D81" s="17"/>
      <c r="F81" s="9"/>
      <c r="G81" s="134"/>
      <c r="I81" s="135"/>
      <c r="J81" s="135"/>
      <c r="K81" s="134"/>
      <c r="M81" s="135"/>
    </row>
    <row r="82" spans="1:13" ht="20.100000000000001" customHeight="1">
      <c r="A82" s="5"/>
      <c r="B82" s="4"/>
      <c r="C82" s="4"/>
      <c r="D82" s="17" t="s">
        <v>118</v>
      </c>
      <c r="F82" s="9"/>
      <c r="G82" s="136">
        <v>-181459584</v>
      </c>
      <c r="I82" s="289">
        <v>23512417</v>
      </c>
      <c r="J82" s="135"/>
      <c r="K82" s="136">
        <v>-181459584</v>
      </c>
      <c r="M82" s="289">
        <v>23512417</v>
      </c>
    </row>
    <row r="83" spans="1:13" ht="20.100000000000001" customHeight="1">
      <c r="A83" s="5"/>
      <c r="B83" s="4"/>
      <c r="C83" s="4" t="s">
        <v>126</v>
      </c>
      <c r="D83" s="17"/>
      <c r="F83" s="9"/>
      <c r="G83" s="134"/>
      <c r="I83" s="135"/>
      <c r="J83" s="135"/>
      <c r="K83" s="134"/>
      <c r="M83" s="135"/>
    </row>
    <row r="84" spans="1:13" ht="20.100000000000001" customHeight="1">
      <c r="A84" s="5"/>
      <c r="B84" s="4"/>
      <c r="C84" s="4"/>
      <c r="D84" s="2" t="s">
        <v>120</v>
      </c>
      <c r="F84" s="9"/>
      <c r="G84" s="136">
        <f>SUM(G76:G82)</f>
        <v>670468040</v>
      </c>
      <c r="I84" s="142">
        <f>SUM(I76:I82)</f>
        <v>-19569262</v>
      </c>
      <c r="J84" s="135"/>
      <c r="K84" s="136">
        <f>SUM(K76:K82)</f>
        <v>725838335</v>
      </c>
      <c r="M84" s="142">
        <f>SUM(M76:M82)</f>
        <v>-94049666</v>
      </c>
    </row>
    <row r="85" spans="1:13" ht="9.9499999999999993" customHeight="1">
      <c r="A85" s="5"/>
      <c r="D85" s="3"/>
      <c r="F85" s="9"/>
      <c r="G85" s="133"/>
      <c r="I85" s="131"/>
      <c r="J85" s="135"/>
      <c r="K85" s="133"/>
      <c r="M85" s="131"/>
    </row>
    <row r="86" spans="1:13" ht="20.100000000000001" customHeight="1">
      <c r="A86" s="5" t="s">
        <v>279</v>
      </c>
      <c r="B86" s="21"/>
      <c r="C86" s="11"/>
      <c r="D86" s="12"/>
      <c r="F86" s="9"/>
      <c r="G86" s="133"/>
      <c r="I86" s="131"/>
      <c r="J86" s="135"/>
      <c r="K86" s="133"/>
      <c r="M86" s="131"/>
    </row>
    <row r="87" spans="1:13" s="11" customFormat="1" ht="20.100000000000001" customHeight="1">
      <c r="A87" s="5"/>
      <c r="B87" s="5" t="s">
        <v>280</v>
      </c>
      <c r="E87" s="12"/>
      <c r="F87" s="13"/>
      <c r="G87" s="153">
        <f>G84+G72</f>
        <v>-1205156480</v>
      </c>
      <c r="H87" s="139"/>
      <c r="I87" s="154">
        <f>I84+I72</f>
        <v>1532552285</v>
      </c>
      <c r="J87" s="139"/>
      <c r="K87" s="153">
        <f>K84+K72</f>
        <v>725838335</v>
      </c>
      <c r="L87" s="139"/>
      <c r="M87" s="154">
        <f>M84+M72</f>
        <v>-94049666</v>
      </c>
    </row>
    <row r="88" spans="1:13" s="11" customFormat="1" ht="6" customHeight="1">
      <c r="A88" s="5"/>
      <c r="D88" s="12"/>
      <c r="E88" s="12"/>
      <c r="F88" s="13"/>
      <c r="G88" s="160"/>
      <c r="H88" s="139"/>
      <c r="I88" s="161"/>
      <c r="J88" s="139"/>
      <c r="K88" s="160"/>
      <c r="L88" s="139"/>
      <c r="M88" s="161"/>
    </row>
    <row r="89" spans="1:13" s="11" customFormat="1" ht="20.100000000000001" customHeight="1" thickBot="1">
      <c r="A89" s="5" t="s">
        <v>127</v>
      </c>
      <c r="D89" s="12"/>
      <c r="E89" s="12"/>
      <c r="F89" s="13"/>
      <c r="G89" s="162">
        <f>G26+G87</f>
        <v>2371864446</v>
      </c>
      <c r="H89" s="139"/>
      <c r="I89" s="163">
        <f>I26+I87</f>
        <v>5474748304</v>
      </c>
      <c r="J89" s="139"/>
      <c r="K89" s="162">
        <f>K26+K87</f>
        <v>11696647070</v>
      </c>
      <c r="L89" s="139"/>
      <c r="M89" s="163">
        <f>M26+M87</f>
        <v>1532334385</v>
      </c>
    </row>
    <row r="90" spans="1:13" ht="9.9499999999999993" customHeight="1" thickTop="1">
      <c r="A90" s="5"/>
      <c r="B90" s="5"/>
      <c r="C90" s="5"/>
      <c r="D90" s="5"/>
      <c r="E90" s="6"/>
      <c r="F90" s="5"/>
      <c r="G90" s="145"/>
      <c r="H90" s="130"/>
      <c r="I90" s="130"/>
      <c r="J90" s="130"/>
      <c r="K90" s="145"/>
      <c r="L90" s="130"/>
      <c r="M90" s="130"/>
    </row>
    <row r="91" spans="1:13" s="11" customFormat="1" ht="20.100000000000001" customHeight="1">
      <c r="A91" s="5" t="s">
        <v>128</v>
      </c>
      <c r="D91" s="12"/>
      <c r="E91" s="12"/>
      <c r="F91" s="13"/>
      <c r="G91" s="160"/>
      <c r="H91" s="164"/>
      <c r="I91" s="161"/>
      <c r="J91" s="164"/>
      <c r="K91" s="160"/>
      <c r="L91" s="164"/>
      <c r="M91" s="161"/>
    </row>
    <row r="92" spans="1:13" s="11" customFormat="1" ht="20.100000000000001" customHeight="1">
      <c r="B92" s="4" t="s">
        <v>105</v>
      </c>
      <c r="D92" s="12"/>
      <c r="E92" s="12"/>
      <c r="F92" s="13"/>
      <c r="G92" s="160">
        <v>1887213286</v>
      </c>
      <c r="H92" s="164"/>
      <c r="I92" s="147">
        <v>4717399923</v>
      </c>
      <c r="J92" s="164"/>
      <c r="K92" s="160">
        <v>11696647070</v>
      </c>
      <c r="L92" s="164"/>
      <c r="M92" s="147">
        <v>1532334385</v>
      </c>
    </row>
    <row r="93" spans="1:13" s="11" customFormat="1" ht="20.100000000000001" customHeight="1">
      <c r="B93" s="4" t="s">
        <v>106</v>
      </c>
      <c r="D93" s="12"/>
      <c r="E93" s="12"/>
      <c r="F93" s="13"/>
      <c r="G93" s="160">
        <v>484651160</v>
      </c>
      <c r="H93" s="140"/>
      <c r="I93" s="147">
        <v>757348381</v>
      </c>
      <c r="J93" s="140"/>
      <c r="K93" s="160">
        <v>0</v>
      </c>
      <c r="L93" s="140"/>
      <c r="M93" s="147">
        <v>0</v>
      </c>
    </row>
    <row r="94" spans="1:13" s="11" customFormat="1" ht="6" customHeight="1">
      <c r="A94" s="15"/>
      <c r="D94" s="12"/>
      <c r="E94" s="12"/>
      <c r="F94" s="13"/>
      <c r="G94" s="148"/>
      <c r="H94" s="140"/>
      <c r="I94" s="237"/>
      <c r="J94" s="140"/>
      <c r="K94" s="148"/>
      <c r="L94" s="140"/>
      <c r="M94" s="237"/>
    </row>
    <row r="95" spans="1:13" s="11" customFormat="1" ht="20.100000000000001" customHeight="1" thickBot="1">
      <c r="D95" s="12"/>
      <c r="E95" s="12"/>
      <c r="F95" s="13"/>
      <c r="G95" s="162">
        <f>G92+G93</f>
        <v>2371864446</v>
      </c>
      <c r="H95" s="164"/>
      <c r="I95" s="163">
        <f>I92+I93</f>
        <v>5474748304</v>
      </c>
      <c r="J95" s="164"/>
      <c r="K95" s="162">
        <f>K92+K93</f>
        <v>11696647070</v>
      </c>
      <c r="L95" s="139"/>
      <c r="M95" s="163">
        <f>M92+M93</f>
        <v>1532334385</v>
      </c>
    </row>
    <row r="96" spans="1:13" s="11" customFormat="1" ht="16.5" customHeight="1" thickTop="1">
      <c r="D96" s="12"/>
      <c r="E96" s="12"/>
      <c r="F96" s="13"/>
      <c r="G96" s="143"/>
      <c r="H96" s="164"/>
      <c r="I96" s="161"/>
      <c r="J96" s="164"/>
      <c r="K96" s="161"/>
      <c r="L96" s="139"/>
      <c r="M96" s="161"/>
    </row>
    <row r="97" spans="1:13" ht="21.95" customHeight="1">
      <c r="A97" s="30" t="str">
        <f>'Thai6-7'!A49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7" s="34"/>
      <c r="C97" s="34"/>
      <c r="D97" s="34"/>
      <c r="E97" s="34"/>
      <c r="F97" s="34"/>
      <c r="G97" s="165"/>
      <c r="H97" s="165"/>
      <c r="I97" s="165"/>
      <c r="J97" s="165"/>
      <c r="K97" s="165"/>
      <c r="L97" s="165"/>
      <c r="M97" s="165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G50"/>
  <sheetViews>
    <sheetView topLeftCell="A9" zoomScale="98" zoomScaleNormal="98" zoomScaleSheetLayoutView="85" workbookViewId="0">
      <selection activeCell="AG20" sqref="AG20"/>
    </sheetView>
  </sheetViews>
  <sheetFormatPr defaultColWidth="9.42578125" defaultRowHeight="20.100000000000001" customHeight="1"/>
  <cols>
    <col min="1" max="1" width="23.85546875" style="204" customWidth="1"/>
    <col min="2" max="2" width="3.140625" style="204" customWidth="1"/>
    <col min="3" max="3" width="8.42578125" style="204" customWidth="1"/>
    <col min="4" max="4" width="0.5703125" style="204" customWidth="1"/>
    <col min="5" max="5" width="12.140625" style="213" customWidth="1"/>
    <col min="6" max="6" width="0.5703125" style="213" customWidth="1"/>
    <col min="7" max="7" width="12.140625" style="213" bestFit="1" customWidth="1"/>
    <col min="8" max="8" width="0.5703125" style="213" customWidth="1"/>
    <col min="9" max="9" width="13.42578125" style="213" customWidth="1"/>
    <col min="10" max="10" width="0.5703125" style="213" customWidth="1"/>
    <col min="11" max="11" width="13.85546875" style="213" customWidth="1"/>
    <col min="12" max="12" width="0.5703125" style="213" customWidth="1"/>
    <col min="13" max="13" width="11.140625" style="213" bestFit="1" customWidth="1"/>
    <col min="14" max="14" width="0.5703125" style="213" customWidth="1"/>
    <col min="15" max="15" width="12" style="213" customWidth="1"/>
    <col min="16" max="16" width="0.5703125" style="213" customWidth="1"/>
    <col min="17" max="17" width="14.5703125" style="213" customWidth="1"/>
    <col min="18" max="18" width="0.5703125" style="213" customWidth="1"/>
    <col min="19" max="19" width="13" style="213" customWidth="1"/>
    <col min="20" max="20" width="0.5703125" style="213" customWidth="1"/>
    <col min="21" max="21" width="12.140625" style="213" customWidth="1"/>
    <col min="22" max="22" width="0.5703125" style="213" customWidth="1"/>
    <col min="23" max="23" width="9.85546875" style="213" customWidth="1"/>
    <col min="24" max="24" width="0.5703125" style="213" customWidth="1"/>
    <col min="25" max="25" width="13" style="213" customWidth="1"/>
    <col min="26" max="26" width="0.5703125" style="213" customWidth="1"/>
    <col min="27" max="27" width="13.5703125" style="213" customWidth="1"/>
    <col min="28" max="28" width="0.5703125" style="213" customWidth="1"/>
    <col min="29" max="29" width="13.140625" style="213" bestFit="1" customWidth="1"/>
    <col min="30" max="30" width="0.5703125" style="213" customWidth="1"/>
    <col min="31" max="31" width="12.140625" style="213" bestFit="1" customWidth="1"/>
    <col min="32" max="32" width="0.5703125" style="213" customWidth="1"/>
    <col min="33" max="33" width="13.85546875" style="213" bestFit="1" customWidth="1"/>
    <col min="34" max="16384" width="9.42578125" style="204"/>
  </cols>
  <sheetData>
    <row r="1" spans="1:33" ht="20.100000000000001" customHeight="1">
      <c r="A1" s="5" t="s">
        <v>0</v>
      </c>
      <c r="B1" s="5"/>
      <c r="C1" s="5"/>
      <c r="D1" s="5"/>
      <c r="E1" s="55"/>
      <c r="F1" s="55"/>
      <c r="G1" s="55"/>
      <c r="H1" s="55"/>
      <c r="I1" s="203"/>
      <c r="J1" s="203"/>
      <c r="K1" s="203"/>
      <c r="L1" s="55"/>
      <c r="M1" s="55"/>
      <c r="N1" s="55"/>
      <c r="O1" s="55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63" t="s">
        <v>4</v>
      </c>
    </row>
    <row r="2" spans="1:33" ht="20.100000000000001" customHeight="1">
      <c r="A2" s="205" t="s">
        <v>137</v>
      </c>
      <c r="B2" s="205"/>
      <c r="C2" s="205"/>
      <c r="D2" s="205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</row>
    <row r="3" spans="1:33" ht="20.100000000000001" customHeight="1">
      <c r="A3" s="206" t="s">
        <v>319</v>
      </c>
      <c r="B3" s="206"/>
      <c r="C3" s="206"/>
      <c r="D3" s="206"/>
      <c r="E3" s="206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</row>
    <row r="4" spans="1:33" ht="20.100000000000001" customHeight="1">
      <c r="A4" s="208"/>
      <c r="B4" s="208"/>
      <c r="C4" s="208"/>
      <c r="D4" s="208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</row>
    <row r="5" spans="1:33" s="210" customFormat="1" ht="18.95" customHeight="1">
      <c r="E5" s="306" t="s">
        <v>2</v>
      </c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</row>
    <row r="6" spans="1:33" s="210" customFormat="1" ht="18.95" customHeight="1">
      <c r="E6" s="307" t="s">
        <v>138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211"/>
      <c r="AE6" s="211"/>
      <c r="AF6" s="211"/>
      <c r="AG6" s="211"/>
    </row>
    <row r="7" spans="1:33" s="210" customFormat="1" ht="18.95" customHeight="1"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308" t="s">
        <v>89</v>
      </c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212"/>
      <c r="AC7" s="212"/>
      <c r="AD7" s="211"/>
      <c r="AE7" s="211"/>
      <c r="AF7" s="211"/>
      <c r="AG7" s="211"/>
    </row>
    <row r="8" spans="1:33" s="210" customFormat="1" ht="18.95" customHeight="1">
      <c r="E8" s="212"/>
      <c r="F8" s="212"/>
      <c r="G8" s="212"/>
      <c r="H8" s="212"/>
      <c r="I8" s="213"/>
      <c r="J8" s="212"/>
      <c r="K8" s="212"/>
      <c r="L8" s="212"/>
      <c r="M8" s="308" t="s">
        <v>85</v>
      </c>
      <c r="N8" s="308"/>
      <c r="O8" s="308"/>
      <c r="P8" s="212"/>
      <c r="Q8" s="308" t="s">
        <v>139</v>
      </c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212"/>
      <c r="AC8" s="212"/>
      <c r="AD8" s="212"/>
      <c r="AE8" s="212"/>
      <c r="AF8" s="212"/>
      <c r="AG8" s="212"/>
    </row>
    <row r="9" spans="1:33" s="210" customFormat="1" ht="18.95" customHeight="1">
      <c r="E9" s="181"/>
      <c r="F9" s="181"/>
      <c r="G9" s="181"/>
      <c r="H9" s="181"/>
      <c r="I9" s="147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59" t="s">
        <v>140</v>
      </c>
      <c r="Z9" s="181"/>
      <c r="AA9" s="181"/>
      <c r="AB9" s="181"/>
      <c r="AC9" s="181"/>
      <c r="AD9" s="181"/>
      <c r="AE9" s="181"/>
      <c r="AF9" s="181"/>
      <c r="AG9" s="181"/>
    </row>
    <row r="10" spans="1:33" s="210" customFormat="1" ht="18.95" customHeight="1">
      <c r="E10" s="181"/>
      <c r="F10" s="181"/>
      <c r="G10" s="181"/>
      <c r="H10" s="181"/>
      <c r="I10" s="159" t="s">
        <v>141</v>
      </c>
      <c r="J10" s="181"/>
      <c r="K10" s="181"/>
      <c r="L10" s="181"/>
      <c r="M10" s="181"/>
      <c r="N10" s="181"/>
      <c r="O10" s="181"/>
      <c r="P10" s="181"/>
      <c r="Q10" s="159" t="s">
        <v>142</v>
      </c>
      <c r="R10" s="181"/>
      <c r="S10" s="181"/>
      <c r="T10" s="181"/>
      <c r="U10" s="159" t="s">
        <v>143</v>
      </c>
      <c r="V10" s="159"/>
      <c r="W10" s="159" t="s">
        <v>143</v>
      </c>
      <c r="X10" s="181"/>
      <c r="Y10" s="159" t="s">
        <v>144</v>
      </c>
      <c r="Z10" s="181"/>
      <c r="AA10" s="181"/>
      <c r="AB10" s="181"/>
      <c r="AC10" s="181"/>
      <c r="AD10" s="181"/>
      <c r="AE10" s="181"/>
      <c r="AF10" s="181"/>
      <c r="AG10" s="181"/>
    </row>
    <row r="11" spans="1:33" s="210" customFormat="1" ht="18.95" customHeight="1">
      <c r="A11" s="214"/>
      <c r="B11" s="214"/>
      <c r="C11" s="214"/>
      <c r="D11" s="214"/>
      <c r="E11" s="147"/>
      <c r="F11" s="260"/>
      <c r="G11" s="147"/>
      <c r="H11" s="260"/>
      <c r="I11" s="63" t="s">
        <v>145</v>
      </c>
      <c r="J11" s="63"/>
      <c r="K11" s="63"/>
      <c r="L11" s="260"/>
      <c r="M11" s="159" t="s">
        <v>146</v>
      </c>
      <c r="N11" s="260"/>
      <c r="O11" s="63"/>
      <c r="P11" s="260"/>
      <c r="Q11" s="159" t="s">
        <v>147</v>
      </c>
      <c r="R11" s="260"/>
      <c r="S11" s="63" t="s">
        <v>145</v>
      </c>
      <c r="T11" s="260"/>
      <c r="U11" s="63" t="s">
        <v>148</v>
      </c>
      <c r="V11" s="63"/>
      <c r="W11" s="63" t="s">
        <v>149</v>
      </c>
      <c r="X11" s="260"/>
      <c r="Y11" s="63" t="s">
        <v>150</v>
      </c>
      <c r="Z11" s="260"/>
      <c r="AA11" s="63" t="s">
        <v>151</v>
      </c>
      <c r="AB11" s="260"/>
      <c r="AC11" s="63" t="s">
        <v>152</v>
      </c>
      <c r="AD11" s="260"/>
      <c r="AE11" s="63" t="s">
        <v>153</v>
      </c>
      <c r="AF11" s="260"/>
      <c r="AG11" s="63" t="s">
        <v>154</v>
      </c>
    </row>
    <row r="12" spans="1:33" s="210" customFormat="1" ht="18.95" customHeight="1">
      <c r="A12" s="214"/>
      <c r="B12" s="214"/>
      <c r="C12" s="214"/>
      <c r="D12" s="214"/>
      <c r="E12" s="63" t="s">
        <v>155</v>
      </c>
      <c r="F12" s="260"/>
      <c r="G12" s="63" t="s">
        <v>156</v>
      </c>
      <c r="H12" s="260"/>
      <c r="I12" s="159" t="s">
        <v>157</v>
      </c>
      <c r="J12" s="159"/>
      <c r="K12" s="159"/>
      <c r="L12" s="260"/>
      <c r="M12" s="63" t="s">
        <v>143</v>
      </c>
      <c r="N12" s="260"/>
      <c r="O12" s="63"/>
      <c r="P12" s="260"/>
      <c r="Q12" s="159" t="s">
        <v>158</v>
      </c>
      <c r="R12" s="260"/>
      <c r="S12" s="63" t="s">
        <v>159</v>
      </c>
      <c r="T12" s="260"/>
      <c r="U12" s="63" t="s">
        <v>160</v>
      </c>
      <c r="V12" s="63"/>
      <c r="W12" s="63" t="s">
        <v>148</v>
      </c>
      <c r="X12" s="260"/>
      <c r="Y12" s="63" t="s">
        <v>161</v>
      </c>
      <c r="Z12" s="260"/>
      <c r="AA12" s="63" t="s">
        <v>162</v>
      </c>
      <c r="AB12" s="260"/>
      <c r="AC12" s="63" t="s">
        <v>163</v>
      </c>
      <c r="AD12" s="260"/>
      <c r="AE12" s="63" t="s">
        <v>164</v>
      </c>
      <c r="AF12" s="260"/>
      <c r="AG12" s="63" t="s">
        <v>165</v>
      </c>
    </row>
    <row r="13" spans="1:33" s="210" customFormat="1" ht="18.95" customHeight="1">
      <c r="A13" s="214"/>
      <c r="B13" s="214"/>
      <c r="C13" s="214"/>
      <c r="D13" s="214"/>
      <c r="E13" s="63" t="s">
        <v>166</v>
      </c>
      <c r="F13" s="181"/>
      <c r="G13" s="159" t="s">
        <v>167</v>
      </c>
      <c r="H13" s="181"/>
      <c r="I13" s="63" t="s">
        <v>168</v>
      </c>
      <c r="J13" s="63"/>
      <c r="K13" s="63" t="s">
        <v>169</v>
      </c>
      <c r="L13" s="181"/>
      <c r="M13" s="159" t="s">
        <v>170</v>
      </c>
      <c r="N13" s="181"/>
      <c r="O13" s="159" t="s">
        <v>171</v>
      </c>
      <c r="P13" s="181"/>
      <c r="Q13" s="159" t="s">
        <v>172</v>
      </c>
      <c r="R13" s="181"/>
      <c r="S13" s="159" t="s">
        <v>173</v>
      </c>
      <c r="T13" s="181"/>
      <c r="U13" s="159" t="s">
        <v>174</v>
      </c>
      <c r="V13" s="159"/>
      <c r="W13" s="159" t="s">
        <v>175</v>
      </c>
      <c r="X13" s="181"/>
      <c r="Y13" s="159" t="s">
        <v>176</v>
      </c>
      <c r="Z13" s="181"/>
      <c r="AA13" s="159" t="s">
        <v>177</v>
      </c>
      <c r="AB13" s="181"/>
      <c r="AC13" s="159" t="s">
        <v>178</v>
      </c>
      <c r="AD13" s="181"/>
      <c r="AE13" s="159" t="s">
        <v>179</v>
      </c>
      <c r="AF13" s="181"/>
      <c r="AG13" s="159" t="s">
        <v>177</v>
      </c>
    </row>
    <row r="14" spans="1:33" s="210" customFormat="1" ht="18.95" customHeight="1">
      <c r="A14" s="214"/>
      <c r="B14" s="214"/>
      <c r="C14" s="215" t="s">
        <v>9</v>
      </c>
      <c r="D14" s="214"/>
      <c r="E14" s="292" t="s">
        <v>10</v>
      </c>
      <c r="F14" s="260"/>
      <c r="G14" s="292" t="s">
        <v>10</v>
      </c>
      <c r="H14" s="260"/>
      <c r="I14" s="292" t="s">
        <v>10</v>
      </c>
      <c r="J14" s="130"/>
      <c r="K14" s="292" t="s">
        <v>10</v>
      </c>
      <c r="L14" s="260"/>
      <c r="M14" s="292" t="s">
        <v>10</v>
      </c>
      <c r="N14" s="260"/>
      <c r="O14" s="292" t="s">
        <v>10</v>
      </c>
      <c r="P14" s="260"/>
      <c r="Q14" s="292" t="s">
        <v>10</v>
      </c>
      <c r="R14" s="260"/>
      <c r="S14" s="292" t="s">
        <v>10</v>
      </c>
      <c r="T14" s="260"/>
      <c r="U14" s="292" t="s">
        <v>10</v>
      </c>
      <c r="V14" s="130"/>
      <c r="W14" s="292" t="s">
        <v>10</v>
      </c>
      <c r="X14" s="260"/>
      <c r="Y14" s="292" t="s">
        <v>10</v>
      </c>
      <c r="Z14" s="260"/>
      <c r="AA14" s="292" t="s">
        <v>10</v>
      </c>
      <c r="AB14" s="260"/>
      <c r="AC14" s="292" t="s">
        <v>10</v>
      </c>
      <c r="AD14" s="260"/>
      <c r="AE14" s="292" t="s">
        <v>10</v>
      </c>
      <c r="AF14" s="260"/>
      <c r="AG14" s="292" t="s">
        <v>10</v>
      </c>
    </row>
    <row r="15" spans="1:33" ht="18.95" customHeight="1">
      <c r="A15" s="216" t="s">
        <v>180</v>
      </c>
      <c r="B15" s="217"/>
      <c r="C15" s="217"/>
      <c r="D15" s="217"/>
      <c r="E15" s="135"/>
      <c r="F15" s="135"/>
      <c r="G15" s="135"/>
      <c r="H15" s="202"/>
      <c r="I15" s="135"/>
      <c r="J15" s="135"/>
      <c r="K15" s="135"/>
      <c r="L15" s="202"/>
      <c r="M15" s="135"/>
      <c r="N15" s="202"/>
      <c r="O15" s="135"/>
      <c r="P15" s="202"/>
      <c r="Q15" s="135"/>
      <c r="R15" s="202"/>
      <c r="S15" s="135"/>
      <c r="T15" s="202"/>
      <c r="U15" s="135"/>
      <c r="V15" s="135"/>
      <c r="W15" s="135"/>
      <c r="X15" s="202"/>
      <c r="Y15" s="135"/>
      <c r="Z15" s="202"/>
      <c r="AA15" s="192"/>
      <c r="AB15" s="202"/>
      <c r="AC15" s="192"/>
      <c r="AD15" s="202"/>
      <c r="AE15" s="135"/>
      <c r="AF15" s="202"/>
      <c r="AG15" s="135"/>
    </row>
    <row r="16" spans="1:33" ht="18.95" customHeight="1">
      <c r="A16" s="216" t="s">
        <v>181</v>
      </c>
      <c r="B16" s="217"/>
      <c r="C16" s="217"/>
      <c r="D16" s="217"/>
      <c r="E16" s="293">
        <v>28197293670</v>
      </c>
      <c r="F16" s="293"/>
      <c r="G16" s="293">
        <v>70175900837</v>
      </c>
      <c r="H16" s="290"/>
      <c r="I16" s="293">
        <v>-14991990030</v>
      </c>
      <c r="J16" s="293"/>
      <c r="K16" s="293">
        <v>-1118213914</v>
      </c>
      <c r="L16" s="290"/>
      <c r="M16" s="293">
        <v>2268360049</v>
      </c>
      <c r="N16" s="290"/>
      <c r="O16" s="293">
        <v>20529290819</v>
      </c>
      <c r="P16" s="290"/>
      <c r="Q16" s="293">
        <v>591816541</v>
      </c>
      <c r="R16" s="290"/>
      <c r="S16" s="293">
        <v>1485116638</v>
      </c>
      <c r="T16" s="290"/>
      <c r="U16" s="293">
        <v>-97646786</v>
      </c>
      <c r="V16" s="293"/>
      <c r="W16" s="293">
        <v>-12311335</v>
      </c>
      <c r="X16" s="290"/>
      <c r="Y16" s="293">
        <v>-2297660769</v>
      </c>
      <c r="Z16" s="290"/>
      <c r="AA16" s="291">
        <v>-330685711</v>
      </c>
      <c r="AB16" s="290"/>
      <c r="AC16" s="291">
        <v>104729955720</v>
      </c>
      <c r="AD16" s="290"/>
      <c r="AE16" s="293">
        <v>10370262958</v>
      </c>
      <c r="AF16" s="290"/>
      <c r="AG16" s="293">
        <v>115100218678</v>
      </c>
    </row>
    <row r="17" spans="1:33" ht="8.1" customHeight="1">
      <c r="A17" s="216"/>
      <c r="B17" s="217"/>
      <c r="C17" s="217"/>
      <c r="D17" s="217"/>
      <c r="E17" s="135"/>
      <c r="F17" s="135"/>
      <c r="G17" s="135"/>
      <c r="H17" s="202"/>
      <c r="I17" s="135"/>
      <c r="J17" s="135"/>
      <c r="K17" s="135"/>
      <c r="L17" s="202"/>
      <c r="M17" s="135"/>
      <c r="N17" s="202"/>
      <c r="O17" s="135"/>
      <c r="P17" s="202"/>
      <c r="Q17" s="135"/>
      <c r="R17" s="202"/>
      <c r="S17" s="135"/>
      <c r="T17" s="202"/>
      <c r="U17" s="135"/>
      <c r="V17" s="135"/>
      <c r="W17" s="135"/>
      <c r="X17" s="202"/>
      <c r="Y17" s="135"/>
      <c r="Z17" s="202"/>
      <c r="AA17" s="135"/>
      <c r="AB17" s="202"/>
      <c r="AC17" s="135"/>
      <c r="AD17" s="135"/>
      <c r="AE17" s="135"/>
      <c r="AF17" s="202"/>
      <c r="AG17" s="135"/>
    </row>
    <row r="18" spans="1:33" ht="18.95" customHeight="1">
      <c r="A18" s="216" t="s">
        <v>182</v>
      </c>
      <c r="B18" s="217"/>
      <c r="C18" s="217"/>
      <c r="D18" s="217"/>
      <c r="E18" s="135"/>
      <c r="F18" s="135"/>
      <c r="G18" s="135"/>
      <c r="H18" s="202"/>
      <c r="I18" s="135"/>
      <c r="J18" s="135"/>
      <c r="K18" s="135"/>
      <c r="L18" s="202"/>
      <c r="M18" s="135"/>
      <c r="N18" s="202"/>
      <c r="O18" s="135"/>
      <c r="P18" s="202"/>
      <c r="Q18" s="135"/>
      <c r="R18" s="202"/>
      <c r="S18" s="135"/>
      <c r="T18" s="202"/>
      <c r="U18" s="135"/>
      <c r="V18" s="135"/>
      <c r="W18" s="135"/>
      <c r="X18" s="202"/>
      <c r="Y18" s="135"/>
      <c r="Z18" s="202"/>
      <c r="AA18" s="135"/>
      <c r="AB18" s="202"/>
      <c r="AC18" s="135"/>
      <c r="AD18" s="202"/>
      <c r="AE18" s="135"/>
      <c r="AF18" s="202"/>
      <c r="AG18" s="135"/>
    </row>
    <row r="19" spans="1:33" ht="18.95" customHeight="1">
      <c r="A19" s="216" t="s">
        <v>183</v>
      </c>
      <c r="B19" s="217"/>
      <c r="C19" s="217"/>
      <c r="D19" s="217"/>
      <c r="E19" s="135"/>
      <c r="F19" s="135"/>
      <c r="G19" s="135"/>
      <c r="H19" s="202"/>
      <c r="I19" s="135"/>
      <c r="J19" s="135"/>
      <c r="K19" s="135"/>
      <c r="L19" s="202"/>
      <c r="M19" s="135"/>
      <c r="N19" s="202"/>
      <c r="O19" s="135"/>
      <c r="P19" s="202"/>
      <c r="Q19" s="135"/>
      <c r="R19" s="202"/>
      <c r="S19" s="135"/>
      <c r="T19" s="202"/>
      <c r="U19" s="135"/>
      <c r="V19" s="135"/>
      <c r="W19" s="135"/>
      <c r="X19" s="202"/>
      <c r="Y19" s="135"/>
      <c r="Z19" s="202"/>
      <c r="AA19" s="135"/>
      <c r="AB19" s="202"/>
      <c r="AC19" s="135"/>
      <c r="AD19" s="202"/>
      <c r="AE19" s="135"/>
      <c r="AF19" s="202"/>
      <c r="AG19" s="135"/>
    </row>
    <row r="20" spans="1:33" ht="18.95" customHeight="1">
      <c r="A20" s="217" t="s">
        <v>184</v>
      </c>
      <c r="B20" s="217"/>
      <c r="C20" s="28"/>
      <c r="D20" s="217"/>
      <c r="E20" s="293">
        <v>0</v>
      </c>
      <c r="F20" s="293"/>
      <c r="G20" s="293">
        <v>0</v>
      </c>
      <c r="H20" s="290"/>
      <c r="I20" s="293">
        <v>0</v>
      </c>
      <c r="J20" s="293"/>
      <c r="K20" s="293">
        <v>0</v>
      </c>
      <c r="L20" s="290"/>
      <c r="M20" s="293">
        <v>0</v>
      </c>
      <c r="N20" s="290"/>
      <c r="O20" s="293">
        <v>-1691837615</v>
      </c>
      <c r="P20" s="290"/>
      <c r="Q20" s="293">
        <v>0</v>
      </c>
      <c r="R20" s="290"/>
      <c r="S20" s="293">
        <v>0</v>
      </c>
      <c r="T20" s="290"/>
      <c r="U20" s="293">
        <v>0</v>
      </c>
      <c r="V20" s="293"/>
      <c r="W20" s="293">
        <v>0</v>
      </c>
      <c r="X20" s="290"/>
      <c r="Y20" s="293">
        <v>0</v>
      </c>
      <c r="Z20" s="290"/>
      <c r="AA20" s="291">
        <v>0</v>
      </c>
      <c r="AB20" s="290"/>
      <c r="AC20" s="291">
        <v>-1691837615</v>
      </c>
      <c r="AD20" s="290"/>
      <c r="AE20" s="291">
        <v>-177322901</v>
      </c>
      <c r="AF20" s="290"/>
      <c r="AG20" s="293">
        <v>-1869160516</v>
      </c>
    </row>
    <row r="21" spans="1:33" ht="18.95" customHeight="1">
      <c r="A21" s="217" t="s">
        <v>185</v>
      </c>
      <c r="B21" s="217"/>
      <c r="C21" s="218"/>
      <c r="D21" s="217"/>
      <c r="E21" s="293">
        <v>0</v>
      </c>
      <c r="F21" s="293"/>
      <c r="G21" s="293">
        <v>0</v>
      </c>
      <c r="H21" s="290"/>
      <c r="I21" s="293">
        <v>0</v>
      </c>
      <c r="J21" s="293"/>
      <c r="K21" s="293">
        <v>0</v>
      </c>
      <c r="L21" s="290"/>
      <c r="M21" s="293">
        <v>0</v>
      </c>
      <c r="N21" s="290"/>
      <c r="O21" s="293">
        <v>0</v>
      </c>
      <c r="P21" s="290"/>
      <c r="Q21" s="293">
        <v>0</v>
      </c>
      <c r="R21" s="290"/>
      <c r="S21" s="293">
        <v>0</v>
      </c>
      <c r="T21" s="290"/>
      <c r="U21" s="293">
        <v>0</v>
      </c>
      <c r="V21" s="293"/>
      <c r="W21" s="293">
        <v>0</v>
      </c>
      <c r="X21" s="290"/>
      <c r="Y21" s="293">
        <v>0</v>
      </c>
      <c r="Z21" s="290"/>
      <c r="AA21" s="293">
        <v>0</v>
      </c>
      <c r="AB21" s="290"/>
      <c r="AC21" s="291">
        <v>0</v>
      </c>
      <c r="AD21" s="290"/>
      <c r="AE21" s="291">
        <v>31850000</v>
      </c>
      <c r="AF21" s="290"/>
      <c r="AG21" s="293">
        <v>31850000</v>
      </c>
    </row>
    <row r="22" spans="1:33" ht="18.95" customHeight="1">
      <c r="A22" s="216" t="s">
        <v>301</v>
      </c>
      <c r="B22" s="217"/>
      <c r="C22" s="218"/>
      <c r="D22" s="217"/>
      <c r="E22" s="135"/>
      <c r="F22" s="135"/>
      <c r="G22" s="135"/>
      <c r="H22" s="202"/>
      <c r="I22" s="135"/>
      <c r="J22" s="135"/>
      <c r="K22" s="135"/>
      <c r="L22" s="202"/>
      <c r="M22" s="135"/>
      <c r="N22" s="202"/>
      <c r="O22" s="135"/>
      <c r="P22" s="202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92"/>
      <c r="AD22" s="135"/>
      <c r="AE22" s="135"/>
      <c r="AF22" s="135"/>
      <c r="AG22" s="135"/>
    </row>
    <row r="23" spans="1:33" ht="18.95" customHeight="1">
      <c r="A23" s="216" t="s">
        <v>183</v>
      </c>
      <c r="B23" s="219"/>
      <c r="C23" s="219"/>
      <c r="D23" s="219"/>
      <c r="E23" s="135"/>
      <c r="F23" s="135"/>
      <c r="G23" s="135"/>
      <c r="H23" s="192"/>
      <c r="I23" s="135"/>
      <c r="J23" s="135"/>
      <c r="K23" s="135"/>
      <c r="L23" s="192"/>
      <c r="M23" s="135"/>
      <c r="N23" s="192"/>
      <c r="O23" s="135"/>
      <c r="P23" s="192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92"/>
      <c r="AD23" s="135"/>
      <c r="AE23" s="135"/>
      <c r="AF23" s="135"/>
      <c r="AG23" s="135"/>
    </row>
    <row r="24" spans="1:33" ht="18.95" customHeight="1">
      <c r="A24" s="217" t="s">
        <v>187</v>
      </c>
      <c r="B24" s="217"/>
      <c r="C24" s="217"/>
      <c r="D24" s="217"/>
      <c r="E24" s="293">
        <v>0</v>
      </c>
      <c r="F24" s="293"/>
      <c r="G24" s="293">
        <v>0</v>
      </c>
      <c r="H24" s="290"/>
      <c r="I24" s="293">
        <v>0</v>
      </c>
      <c r="J24" s="293"/>
      <c r="K24" s="293">
        <v>0</v>
      </c>
      <c r="L24" s="290"/>
      <c r="M24" s="293">
        <v>0</v>
      </c>
      <c r="N24" s="290"/>
      <c r="O24" s="293">
        <v>3216461782</v>
      </c>
      <c r="P24" s="290"/>
      <c r="Q24" s="293">
        <v>0</v>
      </c>
      <c r="R24" s="290"/>
      <c r="S24" s="293">
        <v>0</v>
      </c>
      <c r="T24" s="290"/>
      <c r="U24" s="293">
        <v>0</v>
      </c>
      <c r="V24" s="293"/>
      <c r="W24" s="293">
        <v>0</v>
      </c>
      <c r="X24" s="290"/>
      <c r="Y24" s="293">
        <v>0</v>
      </c>
      <c r="Z24" s="290"/>
      <c r="AA24" s="291">
        <v>0</v>
      </c>
      <c r="AB24" s="290"/>
      <c r="AC24" s="291">
        <v>3216461782</v>
      </c>
      <c r="AD24" s="290"/>
      <c r="AE24" s="291">
        <v>725734237</v>
      </c>
      <c r="AF24" s="290"/>
      <c r="AG24" s="293">
        <v>3942196019</v>
      </c>
    </row>
    <row r="25" spans="1:33" ht="18.95" customHeight="1">
      <c r="A25" s="217" t="s">
        <v>302</v>
      </c>
      <c r="B25" s="217"/>
      <c r="C25" s="217"/>
      <c r="D25" s="217"/>
    </row>
    <row r="26" spans="1:33" ht="18.95" customHeight="1">
      <c r="A26" s="217" t="s">
        <v>303</v>
      </c>
      <c r="B26" s="217"/>
      <c r="C26" s="217"/>
      <c r="D26" s="217"/>
      <c r="E26" s="294">
        <v>0</v>
      </c>
      <c r="F26" s="293"/>
      <c r="G26" s="294">
        <v>0</v>
      </c>
      <c r="H26" s="291"/>
      <c r="I26" s="294">
        <v>0</v>
      </c>
      <c r="J26" s="293"/>
      <c r="K26" s="294">
        <v>0</v>
      </c>
      <c r="L26" s="291"/>
      <c r="M26" s="294">
        <v>0</v>
      </c>
      <c r="N26" s="291"/>
      <c r="O26" s="294">
        <v>0</v>
      </c>
      <c r="P26" s="291"/>
      <c r="Q26" s="294">
        <v>57345651</v>
      </c>
      <c r="R26" s="293"/>
      <c r="S26" s="294">
        <v>-94049666</v>
      </c>
      <c r="T26" s="293"/>
      <c r="U26" s="294">
        <v>47488620</v>
      </c>
      <c r="V26" s="293"/>
      <c r="W26" s="294">
        <v>15231459</v>
      </c>
      <c r="X26" s="293"/>
      <c r="Y26" s="294">
        <v>1474922077</v>
      </c>
      <c r="Z26" s="293"/>
      <c r="AA26" s="294">
        <v>1500938141</v>
      </c>
      <c r="AB26" s="293"/>
      <c r="AC26" s="294">
        <v>1500938141</v>
      </c>
      <c r="AD26" s="291"/>
      <c r="AE26" s="294">
        <v>31614144</v>
      </c>
      <c r="AF26" s="291"/>
      <c r="AG26" s="294">
        <v>1532552285</v>
      </c>
    </row>
    <row r="27" spans="1:33" ht="8.1" customHeight="1">
      <c r="A27" s="220"/>
      <c r="B27" s="219"/>
      <c r="C27" s="219"/>
      <c r="D27" s="219"/>
      <c r="E27" s="135"/>
      <c r="F27" s="135"/>
      <c r="G27" s="135"/>
      <c r="H27" s="192"/>
      <c r="I27" s="135"/>
      <c r="J27" s="135"/>
      <c r="K27" s="135"/>
      <c r="L27" s="192"/>
      <c r="M27" s="135"/>
      <c r="N27" s="192"/>
      <c r="O27" s="135"/>
      <c r="P27" s="192"/>
      <c r="Q27" s="135"/>
      <c r="R27" s="192"/>
      <c r="S27" s="135"/>
      <c r="T27" s="192"/>
      <c r="U27" s="135"/>
      <c r="V27" s="135"/>
      <c r="W27" s="135"/>
      <c r="X27" s="192"/>
      <c r="Y27" s="135"/>
      <c r="Z27" s="192"/>
      <c r="AA27" s="135"/>
      <c r="AB27" s="192"/>
      <c r="AC27" s="135"/>
      <c r="AD27" s="192"/>
      <c r="AE27" s="135"/>
      <c r="AF27" s="192"/>
      <c r="AG27" s="135"/>
    </row>
    <row r="28" spans="1:33" s="210" customFormat="1" ht="18.95" customHeight="1">
      <c r="A28" s="205" t="s">
        <v>281</v>
      </c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202"/>
      <c r="AG28" s="181"/>
    </row>
    <row r="29" spans="1:33" ht="18.95" customHeight="1" thickBot="1">
      <c r="A29" s="221" t="s">
        <v>315</v>
      </c>
      <c r="B29" s="222"/>
      <c r="C29" s="222"/>
      <c r="D29" s="222"/>
      <c r="E29" s="223">
        <f>SUM(E16:E26)</f>
        <v>28197293670</v>
      </c>
      <c r="F29" s="192"/>
      <c r="G29" s="223">
        <f>SUM(G16:G26)</f>
        <v>70175900837</v>
      </c>
      <c r="H29" s="192"/>
      <c r="I29" s="223">
        <f>SUM(I16:I26)</f>
        <v>-14991990030</v>
      </c>
      <c r="J29" s="192"/>
      <c r="K29" s="223">
        <f>SUM(K16:K26)</f>
        <v>-1118213914</v>
      </c>
      <c r="L29" s="192"/>
      <c r="M29" s="223">
        <f>SUM(M16:M26)</f>
        <v>2268360049</v>
      </c>
      <c r="N29" s="192"/>
      <c r="O29" s="223">
        <f>SUM(O16:O26)</f>
        <v>22053914986</v>
      </c>
      <c r="P29" s="192"/>
      <c r="Q29" s="223">
        <f>SUM(Q16:Q26)</f>
        <v>649162192</v>
      </c>
      <c r="R29" s="192"/>
      <c r="S29" s="223">
        <f>SUM(S16:S26)</f>
        <v>1391066972</v>
      </c>
      <c r="T29" s="192"/>
      <c r="U29" s="223">
        <f>SUM(U16:U26)</f>
        <v>-50158166</v>
      </c>
      <c r="V29" s="192"/>
      <c r="W29" s="223">
        <f>SUM(W16:W26)</f>
        <v>2920124</v>
      </c>
      <c r="X29" s="192"/>
      <c r="Y29" s="223">
        <f>SUM(Y16:Y26)</f>
        <v>-822738692</v>
      </c>
      <c r="Z29" s="192"/>
      <c r="AA29" s="223">
        <f>SUM(AA16:AA26)</f>
        <v>1170252430</v>
      </c>
      <c r="AB29" s="192"/>
      <c r="AC29" s="223">
        <f>SUM(AC16:AC26)</f>
        <v>107755518028</v>
      </c>
      <c r="AD29" s="192"/>
      <c r="AE29" s="223">
        <f>SUM(AE16:AE26)</f>
        <v>10982138438</v>
      </c>
      <c r="AF29" s="202"/>
      <c r="AG29" s="223">
        <f>SUM(AG16:AG26)</f>
        <v>118737656466</v>
      </c>
    </row>
    <row r="30" spans="1:33" ht="18.95" customHeight="1" thickTop="1">
      <c r="A30" s="221"/>
      <c r="B30" s="222"/>
      <c r="C30" s="222"/>
      <c r="D30" s="222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</row>
    <row r="31" spans="1:33" ht="18.95" customHeight="1">
      <c r="A31" s="216" t="s">
        <v>180</v>
      </c>
      <c r="B31" s="217"/>
      <c r="C31" s="217"/>
      <c r="D31" s="217"/>
      <c r="E31" s="134"/>
      <c r="F31" s="135"/>
      <c r="G31" s="134"/>
      <c r="H31" s="202"/>
      <c r="I31" s="134"/>
      <c r="J31" s="135"/>
      <c r="K31" s="134"/>
      <c r="L31" s="202"/>
      <c r="M31" s="134"/>
      <c r="N31" s="202"/>
      <c r="O31" s="134"/>
      <c r="P31" s="202"/>
      <c r="Q31" s="134"/>
      <c r="R31" s="202"/>
      <c r="S31" s="134"/>
      <c r="T31" s="202"/>
      <c r="U31" s="134"/>
      <c r="V31" s="135"/>
      <c r="W31" s="134"/>
      <c r="X31" s="202"/>
      <c r="Y31" s="134"/>
      <c r="Z31" s="202"/>
      <c r="AA31" s="196"/>
      <c r="AB31" s="202"/>
      <c r="AC31" s="196"/>
      <c r="AD31" s="202"/>
      <c r="AE31" s="134"/>
      <c r="AF31" s="202"/>
      <c r="AG31" s="134"/>
    </row>
    <row r="32" spans="1:33" ht="18.95" customHeight="1">
      <c r="A32" s="216" t="s">
        <v>188</v>
      </c>
      <c r="B32" s="217"/>
      <c r="C32" s="217"/>
      <c r="D32" s="217"/>
      <c r="E32" s="134">
        <v>28197293670</v>
      </c>
      <c r="F32" s="135"/>
      <c r="G32" s="134">
        <v>70175900837</v>
      </c>
      <c r="H32" s="202"/>
      <c r="I32" s="134">
        <v>-14991990030</v>
      </c>
      <c r="J32" s="135"/>
      <c r="K32" s="134">
        <v>-1118213914</v>
      </c>
      <c r="L32" s="202"/>
      <c r="M32" s="134">
        <v>2307914941</v>
      </c>
      <c r="N32" s="202"/>
      <c r="O32" s="134">
        <v>22699002617</v>
      </c>
      <c r="P32" s="202"/>
      <c r="Q32" s="134">
        <v>595943250</v>
      </c>
      <c r="R32" s="202"/>
      <c r="S32" s="134">
        <v>1046004116</v>
      </c>
      <c r="T32" s="202"/>
      <c r="U32" s="134">
        <v>-81922336</v>
      </c>
      <c r="V32" s="135"/>
      <c r="W32" s="134">
        <v>5460968</v>
      </c>
      <c r="X32" s="202"/>
      <c r="Y32" s="134">
        <v>-2640357720</v>
      </c>
      <c r="Z32" s="202"/>
      <c r="AA32" s="196">
        <f>SUM(Q32:Y32)</f>
        <v>-1074871722</v>
      </c>
      <c r="AB32" s="202"/>
      <c r="AC32" s="196">
        <f>AA32+SUM(E32:O32)</f>
        <v>106195036399</v>
      </c>
      <c r="AD32" s="202"/>
      <c r="AE32" s="134">
        <v>11329785918</v>
      </c>
      <c r="AF32" s="202"/>
      <c r="AG32" s="134">
        <f>AC32+AE32</f>
        <v>117524822317</v>
      </c>
    </row>
    <row r="33" spans="1:33" ht="8.1" customHeight="1">
      <c r="A33" s="216"/>
      <c r="B33" s="217"/>
      <c r="C33" s="217"/>
      <c r="D33" s="217"/>
      <c r="E33" s="134"/>
      <c r="F33" s="135"/>
      <c r="G33" s="134"/>
      <c r="H33" s="202"/>
      <c r="I33" s="134"/>
      <c r="J33" s="135"/>
      <c r="K33" s="134"/>
      <c r="L33" s="202"/>
      <c r="M33" s="134"/>
      <c r="N33" s="202"/>
      <c r="O33" s="134"/>
      <c r="P33" s="202"/>
      <c r="Q33" s="134"/>
      <c r="R33" s="202"/>
      <c r="S33" s="134"/>
      <c r="T33" s="202"/>
      <c r="U33" s="134"/>
      <c r="V33" s="135"/>
      <c r="W33" s="134"/>
      <c r="X33" s="202"/>
      <c r="Y33" s="134"/>
      <c r="Z33" s="202"/>
      <c r="AA33" s="134"/>
      <c r="AB33" s="202"/>
      <c r="AC33" s="134"/>
      <c r="AD33" s="135"/>
      <c r="AE33" s="134"/>
      <c r="AF33" s="202"/>
      <c r="AG33" s="134"/>
    </row>
    <row r="34" spans="1:33" ht="18.95" customHeight="1">
      <c r="A34" s="216" t="s">
        <v>182</v>
      </c>
      <c r="B34" s="217"/>
      <c r="C34" s="217"/>
      <c r="D34" s="217"/>
      <c r="E34" s="134"/>
      <c r="F34" s="135"/>
      <c r="G34" s="134"/>
      <c r="H34" s="202"/>
      <c r="I34" s="134"/>
      <c r="J34" s="135"/>
      <c r="K34" s="134"/>
      <c r="L34" s="202"/>
      <c r="M34" s="134"/>
      <c r="N34" s="202"/>
      <c r="O34" s="134"/>
      <c r="P34" s="202"/>
      <c r="Q34" s="134"/>
      <c r="R34" s="202"/>
      <c r="S34" s="134"/>
      <c r="T34" s="202"/>
      <c r="U34" s="134"/>
      <c r="V34" s="135"/>
      <c r="W34" s="134"/>
      <c r="X34" s="202"/>
      <c r="Y34" s="134"/>
      <c r="Z34" s="202"/>
      <c r="AA34" s="134"/>
      <c r="AB34" s="202"/>
      <c r="AC34" s="134"/>
      <c r="AD34" s="202"/>
      <c r="AE34" s="134"/>
      <c r="AF34" s="202"/>
      <c r="AG34" s="134"/>
    </row>
    <row r="35" spans="1:33" ht="18.95" customHeight="1">
      <c r="A35" s="216" t="s">
        <v>183</v>
      </c>
      <c r="B35" s="217"/>
      <c r="C35" s="217"/>
      <c r="D35" s="217"/>
      <c r="E35" s="134"/>
      <c r="F35" s="135"/>
      <c r="G35" s="134"/>
      <c r="H35" s="202"/>
      <c r="I35" s="134"/>
      <c r="J35" s="135"/>
      <c r="K35" s="134"/>
      <c r="L35" s="202"/>
      <c r="M35" s="134"/>
      <c r="N35" s="202"/>
      <c r="O35" s="134"/>
      <c r="P35" s="202"/>
      <c r="Q35" s="134"/>
      <c r="R35" s="202"/>
      <c r="S35" s="134"/>
      <c r="T35" s="202"/>
      <c r="U35" s="134"/>
      <c r="V35" s="135"/>
      <c r="W35" s="134"/>
      <c r="X35" s="202"/>
      <c r="Y35" s="134"/>
      <c r="Z35" s="202"/>
      <c r="AA35" s="134"/>
      <c r="AB35" s="202"/>
      <c r="AC35" s="134"/>
      <c r="AD35" s="202"/>
      <c r="AE35" s="134"/>
      <c r="AF35" s="202"/>
      <c r="AG35" s="134"/>
    </row>
    <row r="36" spans="1:33" ht="18.95" customHeight="1">
      <c r="A36" s="217" t="s">
        <v>184</v>
      </c>
      <c r="B36" s="217"/>
      <c r="C36" s="28">
        <v>22</v>
      </c>
      <c r="D36" s="217"/>
      <c r="E36" s="134">
        <v>0</v>
      </c>
      <c r="F36" s="135"/>
      <c r="G36" s="134">
        <v>0</v>
      </c>
      <c r="H36" s="202"/>
      <c r="I36" s="134">
        <v>0</v>
      </c>
      <c r="J36" s="135"/>
      <c r="K36" s="134">
        <v>0</v>
      </c>
      <c r="L36" s="202"/>
      <c r="M36" s="134">
        <v>0</v>
      </c>
      <c r="N36" s="202"/>
      <c r="O36" s="134">
        <v>-2509559137</v>
      </c>
      <c r="P36" s="202"/>
      <c r="Q36" s="134">
        <v>0</v>
      </c>
      <c r="R36" s="135"/>
      <c r="S36" s="134">
        <v>0</v>
      </c>
      <c r="T36" s="135"/>
      <c r="U36" s="134">
        <v>0</v>
      </c>
      <c r="V36" s="135"/>
      <c r="W36" s="134">
        <v>0</v>
      </c>
      <c r="X36" s="135"/>
      <c r="Y36" s="134">
        <v>0</v>
      </c>
      <c r="Z36" s="135"/>
      <c r="AA36" s="134">
        <v>0</v>
      </c>
      <c r="AB36" s="135"/>
      <c r="AC36" s="196">
        <f t="shared" ref="AC36:AC40" si="0">AA36+O36</f>
        <v>-2509559137</v>
      </c>
      <c r="AD36" s="135"/>
      <c r="AE36" s="134">
        <v>-426109732</v>
      </c>
      <c r="AF36" s="135"/>
      <c r="AG36" s="134">
        <f>SUM(AC36:AE36)</f>
        <v>-2935668869</v>
      </c>
    </row>
    <row r="37" spans="1:33" ht="18.95" customHeight="1">
      <c r="A37" s="217" t="s">
        <v>189</v>
      </c>
      <c r="B37" s="217"/>
      <c r="C37" s="28">
        <v>13</v>
      </c>
      <c r="D37" s="217"/>
      <c r="E37" s="134">
        <v>0</v>
      </c>
      <c r="F37" s="135"/>
      <c r="G37" s="134">
        <v>0</v>
      </c>
      <c r="H37" s="202"/>
      <c r="I37" s="134">
        <v>0</v>
      </c>
      <c r="J37" s="135"/>
      <c r="K37" s="134">
        <v>0</v>
      </c>
      <c r="L37" s="202"/>
      <c r="M37" s="134">
        <v>0</v>
      </c>
      <c r="N37" s="202"/>
      <c r="O37" s="134">
        <v>0</v>
      </c>
      <c r="P37" s="202"/>
      <c r="Q37" s="134">
        <v>0</v>
      </c>
      <c r="R37" s="135"/>
      <c r="S37" s="134">
        <v>0</v>
      </c>
      <c r="T37" s="135"/>
      <c r="U37" s="134">
        <v>0</v>
      </c>
      <c r="V37" s="135"/>
      <c r="W37" s="134">
        <v>0</v>
      </c>
      <c r="X37" s="135"/>
      <c r="Y37" s="134">
        <v>0</v>
      </c>
      <c r="Z37" s="135"/>
      <c r="AA37" s="134">
        <v>0</v>
      </c>
      <c r="AB37" s="135"/>
      <c r="AC37" s="196">
        <f t="shared" si="0"/>
        <v>0</v>
      </c>
      <c r="AD37" s="135"/>
      <c r="AE37" s="134">
        <v>-15478152</v>
      </c>
      <c r="AF37" s="135"/>
      <c r="AG37" s="134">
        <f>SUM(AC37:AE37)</f>
        <v>-15478152</v>
      </c>
    </row>
    <row r="38" spans="1:33" ht="18.95" customHeight="1">
      <c r="A38" s="216" t="s">
        <v>301</v>
      </c>
      <c r="B38" s="217"/>
      <c r="C38" s="28"/>
      <c r="D38" s="217"/>
      <c r="E38" s="134"/>
      <c r="F38" s="135"/>
      <c r="G38" s="134"/>
      <c r="H38" s="202"/>
      <c r="I38" s="134"/>
      <c r="J38" s="135"/>
      <c r="K38" s="134"/>
      <c r="L38" s="202"/>
      <c r="M38" s="134"/>
      <c r="N38" s="202"/>
      <c r="O38" s="134"/>
      <c r="P38" s="202"/>
      <c r="Q38" s="134"/>
      <c r="R38" s="135"/>
      <c r="S38" s="134"/>
      <c r="T38" s="135"/>
      <c r="U38" s="134"/>
      <c r="V38" s="135"/>
      <c r="W38" s="134"/>
      <c r="X38" s="135"/>
      <c r="Y38" s="134"/>
      <c r="Z38" s="135"/>
      <c r="AA38" s="134"/>
      <c r="AB38" s="135"/>
      <c r="AC38" s="196"/>
      <c r="AD38" s="135"/>
      <c r="AE38" s="134"/>
      <c r="AF38" s="135"/>
      <c r="AG38" s="134"/>
    </row>
    <row r="39" spans="1:33" ht="18.95" customHeight="1">
      <c r="A39" s="216" t="s">
        <v>183</v>
      </c>
      <c r="B39" s="219"/>
      <c r="C39" s="219"/>
      <c r="D39" s="219"/>
      <c r="E39" s="134"/>
      <c r="F39" s="135"/>
      <c r="G39" s="134"/>
      <c r="H39" s="192"/>
      <c r="I39" s="134"/>
      <c r="J39" s="135"/>
      <c r="K39" s="134"/>
      <c r="L39" s="192"/>
      <c r="M39" s="134"/>
      <c r="N39" s="192"/>
      <c r="O39" s="134"/>
      <c r="P39" s="192"/>
      <c r="Q39" s="134"/>
      <c r="R39" s="135"/>
      <c r="S39" s="134"/>
      <c r="T39" s="135"/>
      <c r="U39" s="134"/>
      <c r="V39" s="135"/>
      <c r="W39" s="134"/>
      <c r="X39" s="135"/>
      <c r="Y39" s="134"/>
      <c r="Z39" s="135"/>
      <c r="AA39" s="134"/>
      <c r="AB39" s="135"/>
      <c r="AC39" s="196"/>
      <c r="AD39" s="135"/>
      <c r="AE39" s="134"/>
      <c r="AF39" s="135"/>
      <c r="AG39" s="134"/>
    </row>
    <row r="40" spans="1:33" ht="18.95" customHeight="1">
      <c r="A40" s="217" t="s">
        <v>187</v>
      </c>
      <c r="B40" s="217"/>
      <c r="C40" s="217"/>
      <c r="D40" s="217"/>
      <c r="E40" s="134">
        <v>0</v>
      </c>
      <c r="F40" s="135"/>
      <c r="G40" s="134">
        <v>0</v>
      </c>
      <c r="H40" s="202"/>
      <c r="I40" s="134">
        <v>0</v>
      </c>
      <c r="J40" s="135"/>
      <c r="K40" s="134">
        <v>0</v>
      </c>
      <c r="L40" s="202"/>
      <c r="M40" s="134">
        <v>0</v>
      </c>
      <c r="N40" s="202"/>
      <c r="O40" s="134">
        <v>3062611454</v>
      </c>
      <c r="P40" s="202"/>
      <c r="Q40" s="134">
        <v>0</v>
      </c>
      <c r="R40" s="135"/>
      <c r="S40" s="134">
        <v>0</v>
      </c>
      <c r="T40" s="135"/>
      <c r="U40" s="134">
        <v>0</v>
      </c>
      <c r="V40" s="135"/>
      <c r="W40" s="134">
        <v>0</v>
      </c>
      <c r="X40" s="135"/>
      <c r="Y40" s="134">
        <v>0</v>
      </c>
      <c r="Z40" s="135"/>
      <c r="AA40" s="134">
        <v>0</v>
      </c>
      <c r="AB40" s="135"/>
      <c r="AC40" s="196">
        <f t="shared" si="0"/>
        <v>3062611454</v>
      </c>
      <c r="AD40" s="135"/>
      <c r="AE40" s="134">
        <v>514409472</v>
      </c>
      <c r="AF40" s="135"/>
      <c r="AG40" s="134">
        <f>SUM(AC40:AE40)</f>
        <v>3577020926</v>
      </c>
    </row>
    <row r="41" spans="1:33" ht="18.95" customHeight="1">
      <c r="A41" s="217" t="s">
        <v>302</v>
      </c>
      <c r="B41" s="217"/>
      <c r="C41" s="217"/>
      <c r="D41" s="217"/>
      <c r="E41" s="134"/>
      <c r="F41" s="135"/>
      <c r="G41" s="134"/>
      <c r="H41" s="202"/>
      <c r="I41" s="134"/>
      <c r="J41" s="135"/>
      <c r="K41" s="134"/>
      <c r="L41" s="202"/>
      <c r="M41" s="134"/>
      <c r="N41" s="202"/>
      <c r="O41" s="134"/>
      <c r="P41" s="202"/>
      <c r="Q41" s="134"/>
      <c r="R41" s="135"/>
      <c r="S41" s="134"/>
      <c r="T41" s="135"/>
      <c r="U41" s="134"/>
      <c r="V41" s="135"/>
      <c r="W41" s="134"/>
      <c r="X41" s="135"/>
      <c r="Y41" s="134"/>
      <c r="Z41" s="135"/>
      <c r="AA41" s="134"/>
      <c r="AB41" s="135"/>
      <c r="AC41" s="196"/>
      <c r="AD41" s="135"/>
      <c r="AE41" s="134"/>
      <c r="AF41" s="135"/>
      <c r="AG41" s="134"/>
    </row>
    <row r="42" spans="1:33" ht="18.95" customHeight="1">
      <c r="A42" s="217" t="s">
        <v>303</v>
      </c>
      <c r="B42" s="217"/>
      <c r="C42" s="217"/>
      <c r="D42" s="217"/>
      <c r="E42" s="136">
        <v>0</v>
      </c>
      <c r="F42" s="135"/>
      <c r="G42" s="136">
        <v>0</v>
      </c>
      <c r="H42" s="192"/>
      <c r="I42" s="136">
        <v>0</v>
      </c>
      <c r="J42" s="135"/>
      <c r="K42" s="136">
        <v>0</v>
      </c>
      <c r="L42" s="192"/>
      <c r="M42" s="136">
        <v>0</v>
      </c>
      <c r="N42" s="192"/>
      <c r="O42" s="136">
        <v>0</v>
      </c>
      <c r="P42" s="192"/>
      <c r="Q42" s="136">
        <v>215650778</v>
      </c>
      <c r="R42" s="224"/>
      <c r="S42" s="225">
        <v>725838335</v>
      </c>
      <c r="T42" s="224"/>
      <c r="U42" s="225">
        <v>7450295</v>
      </c>
      <c r="V42" s="226"/>
      <c r="W42" s="225">
        <v>-5150584</v>
      </c>
      <c r="X42" s="224"/>
      <c r="Y42" s="225">
        <v>-2119186992</v>
      </c>
      <c r="Z42" s="224"/>
      <c r="AA42" s="227">
        <f>SUM(Q42:Y42)</f>
        <v>-1175398168</v>
      </c>
      <c r="AB42" s="224"/>
      <c r="AC42" s="227">
        <f>AA42+O42</f>
        <v>-1175398168</v>
      </c>
      <c r="AD42" s="224"/>
      <c r="AE42" s="136">
        <v>-29758312</v>
      </c>
      <c r="AF42" s="224"/>
      <c r="AG42" s="136">
        <f>SUM(AC42:AE42)</f>
        <v>-1205156480</v>
      </c>
    </row>
    <row r="43" spans="1:33" ht="8.1" customHeight="1">
      <c r="A43" s="220"/>
      <c r="B43" s="219"/>
      <c r="C43" s="219"/>
      <c r="D43" s="219"/>
      <c r="E43" s="134"/>
      <c r="F43" s="135"/>
      <c r="G43" s="134"/>
      <c r="H43" s="192"/>
      <c r="I43" s="134"/>
      <c r="J43" s="135"/>
      <c r="K43" s="134"/>
      <c r="L43" s="192"/>
      <c r="M43" s="134"/>
      <c r="N43" s="192"/>
      <c r="O43" s="134"/>
      <c r="P43" s="192"/>
      <c r="Q43" s="134"/>
      <c r="R43" s="192"/>
      <c r="S43" s="134"/>
      <c r="T43" s="192"/>
      <c r="U43" s="134"/>
      <c r="V43" s="135"/>
      <c r="W43" s="134"/>
      <c r="X43" s="192"/>
      <c r="Y43" s="134"/>
      <c r="Z43" s="192"/>
      <c r="AA43" s="134"/>
      <c r="AB43" s="192"/>
      <c r="AC43" s="134"/>
      <c r="AD43" s="192"/>
      <c r="AE43" s="134"/>
      <c r="AF43" s="192"/>
      <c r="AG43" s="134"/>
    </row>
    <row r="44" spans="1:33" s="210" customFormat="1" ht="18.95" customHeight="1">
      <c r="A44" s="205" t="s">
        <v>281</v>
      </c>
      <c r="E44" s="228"/>
      <c r="F44" s="181"/>
      <c r="G44" s="228"/>
      <c r="H44" s="181"/>
      <c r="I44" s="228"/>
      <c r="J44" s="181"/>
      <c r="K44" s="228"/>
      <c r="L44" s="181"/>
      <c r="M44" s="228"/>
      <c r="N44" s="181"/>
      <c r="O44" s="228"/>
      <c r="P44" s="181"/>
      <c r="Q44" s="229"/>
      <c r="R44" s="230"/>
      <c r="S44" s="229"/>
      <c r="T44" s="230"/>
      <c r="U44" s="229"/>
      <c r="V44" s="230"/>
      <c r="W44" s="229"/>
      <c r="X44" s="181"/>
      <c r="Y44" s="228"/>
      <c r="Z44" s="181"/>
      <c r="AA44" s="228"/>
      <c r="AB44" s="181"/>
      <c r="AC44" s="228"/>
      <c r="AD44" s="181"/>
      <c r="AE44" s="228"/>
      <c r="AF44" s="202"/>
      <c r="AG44" s="228"/>
    </row>
    <row r="45" spans="1:33" ht="18.95" customHeight="1" thickBot="1">
      <c r="A45" s="221" t="s">
        <v>316</v>
      </c>
      <c r="B45" s="222"/>
      <c r="C45" s="222"/>
      <c r="D45" s="222"/>
      <c r="E45" s="231">
        <f>SUM(E32:E42)</f>
        <v>28197293670</v>
      </c>
      <c r="F45" s="192"/>
      <c r="G45" s="231">
        <f>SUM(G32:G42)</f>
        <v>70175900837</v>
      </c>
      <c r="H45" s="192"/>
      <c r="I45" s="231">
        <f>SUM(I32:I42)</f>
        <v>-14991990030</v>
      </c>
      <c r="J45" s="192"/>
      <c r="K45" s="231">
        <f>SUM(K32:K42)</f>
        <v>-1118213914</v>
      </c>
      <c r="L45" s="192"/>
      <c r="M45" s="231">
        <f>SUM(M32:M42)</f>
        <v>2307914941</v>
      </c>
      <c r="N45" s="192"/>
      <c r="O45" s="231">
        <f>SUM(O32:O42)</f>
        <v>23252054934</v>
      </c>
      <c r="P45" s="192"/>
      <c r="Q45" s="232">
        <f>SUM(Q32:Q42)</f>
        <v>811594028</v>
      </c>
      <c r="R45" s="224"/>
      <c r="S45" s="232">
        <f>SUM(S32:S42)</f>
        <v>1771842451</v>
      </c>
      <c r="T45" s="224"/>
      <c r="U45" s="232">
        <f>SUM(U32:U42)</f>
        <v>-74472041</v>
      </c>
      <c r="V45" s="224"/>
      <c r="W45" s="232">
        <f>SUM(W32:W42)</f>
        <v>310384</v>
      </c>
      <c r="X45" s="192"/>
      <c r="Y45" s="231">
        <f>SUM(Y32:Y42)</f>
        <v>-4759544712</v>
      </c>
      <c r="Z45" s="192"/>
      <c r="AA45" s="231">
        <f>SUM(AA32:AA42)</f>
        <v>-2250269890</v>
      </c>
      <c r="AB45" s="192"/>
      <c r="AC45" s="231">
        <f>SUM(AC32:AC42)</f>
        <v>105572690548</v>
      </c>
      <c r="AD45" s="192"/>
      <c r="AE45" s="231">
        <f>SUM(AE32:AE42)</f>
        <v>11372849194</v>
      </c>
      <c r="AF45" s="202"/>
      <c r="AG45" s="231">
        <f>SUM(AG32:AG42)</f>
        <v>116945539742</v>
      </c>
    </row>
    <row r="46" spans="1:33" ht="18.95" customHeight="1" thickTop="1"/>
    <row r="47" spans="1:33" ht="18.95" customHeight="1"/>
    <row r="48" spans="1:33" ht="19.5" customHeight="1">
      <c r="C48" s="253"/>
      <c r="D48" s="253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</row>
    <row r="49" spans="1:33" ht="3.95" customHeight="1">
      <c r="C49" s="253"/>
      <c r="D49" s="253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</row>
    <row r="50" spans="1:33" ht="21.95" customHeight="1">
      <c r="A50" s="234" t="str">
        <f>+'Thai8-9'!A49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0" s="234"/>
      <c r="C50" s="234"/>
      <c r="D50" s="234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33"/>
      <c r="Z50" s="233"/>
      <c r="AA50" s="233"/>
      <c r="AB50" s="233"/>
      <c r="AC50" s="233"/>
      <c r="AD50" s="233"/>
      <c r="AE50" s="233"/>
      <c r="AF50" s="233"/>
      <c r="AG50" s="233"/>
    </row>
  </sheetData>
  <mergeCells count="5">
    <mergeCell ref="E5:AG5"/>
    <mergeCell ref="E6:AC6"/>
    <mergeCell ref="Q7:AA7"/>
    <mergeCell ref="M8:O8"/>
    <mergeCell ref="Q8:AA8"/>
  </mergeCells>
  <pageMargins left="0.4" right="0.4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U35"/>
  <sheetViews>
    <sheetView topLeftCell="A7" zoomScale="96" zoomScaleNormal="96" zoomScaleSheetLayoutView="130" workbookViewId="0">
      <selection activeCell="S30" sqref="S30"/>
    </sheetView>
  </sheetViews>
  <sheetFormatPr defaultColWidth="9.42578125" defaultRowHeight="20.100000000000001" customHeight="1"/>
  <cols>
    <col min="1" max="3" width="1.5703125" style="4" customWidth="1"/>
    <col min="4" max="4" width="42" style="4" customWidth="1"/>
    <col min="5" max="5" width="7.85546875" style="52" customWidth="1"/>
    <col min="6" max="6" width="0.5703125" style="52" customWidth="1"/>
    <col min="7" max="7" width="11.85546875" style="52" customWidth="1"/>
    <col min="8" max="8" width="0.5703125" style="52" customWidth="1"/>
    <col min="9" max="9" width="11.85546875" style="52" customWidth="1"/>
    <col min="10" max="10" width="0.5703125" style="52" customWidth="1"/>
    <col min="11" max="11" width="11.5703125" style="52" customWidth="1"/>
    <col min="12" max="12" width="0.5703125" style="52" customWidth="1"/>
    <col min="13" max="13" width="11.28515625" style="52" bestFit="1" customWidth="1"/>
    <col min="14" max="14" width="0.5703125" style="52" customWidth="1"/>
    <col min="15" max="15" width="12.42578125" style="52" customWidth="1"/>
    <col min="16" max="16" width="0.5703125" style="52" customWidth="1"/>
    <col min="17" max="17" width="12.85546875" style="52" customWidth="1"/>
    <col min="18" max="18" width="0.5703125" style="52" customWidth="1"/>
    <col min="19" max="19" width="14.85546875" style="52" customWidth="1"/>
    <col min="20" max="20" width="0.5703125" style="52" customWidth="1"/>
    <col min="21" max="21" width="12.85546875" style="52" customWidth="1"/>
    <col min="22" max="16384" width="9.42578125" style="4"/>
  </cols>
  <sheetData>
    <row r="1" spans="1:21" ht="20.100000000000001" customHeight="1">
      <c r="A1" s="5" t="str">
        <f>'Thai 10'!A1</f>
        <v>บริษัท โกลบอล เพาเวอร์ ซินเนอร์ยี่ จำกัด (มหาชน)</v>
      </c>
      <c r="B1" s="5"/>
      <c r="C1" s="5"/>
      <c r="G1" s="53"/>
      <c r="H1" s="53"/>
      <c r="I1" s="53"/>
      <c r="J1" s="53"/>
      <c r="K1" s="53"/>
      <c r="L1" s="53"/>
      <c r="U1" s="130" t="s">
        <v>4</v>
      </c>
    </row>
    <row r="2" spans="1:21" ht="20.100000000000001" customHeight="1">
      <c r="A2" s="5" t="s">
        <v>190</v>
      </c>
      <c r="C2" s="28"/>
      <c r="G2" s="53"/>
      <c r="H2" s="53"/>
      <c r="I2" s="53"/>
      <c r="J2" s="53"/>
      <c r="K2" s="53"/>
      <c r="L2" s="53"/>
    </row>
    <row r="3" spans="1:21" ht="20.100000000000001" customHeight="1">
      <c r="A3" s="243" t="str">
        <f>+'Thai 10'!A3</f>
        <v>สำหรับรอบระยะเวลาเก้าเดือนสิ้นสุดวันที่ 30 กันยายน พ.ศ. 2567</v>
      </c>
      <c r="B3" s="7"/>
      <c r="C3" s="7"/>
      <c r="D3" s="8"/>
      <c r="E3" s="54"/>
      <c r="F3" s="54"/>
      <c r="G3" s="56"/>
      <c r="H3" s="56"/>
      <c r="I3" s="56"/>
      <c r="J3" s="56"/>
      <c r="K3" s="56"/>
      <c r="L3" s="56"/>
      <c r="M3" s="54"/>
      <c r="N3" s="54"/>
      <c r="O3" s="54"/>
      <c r="P3" s="54"/>
      <c r="Q3" s="54"/>
      <c r="R3" s="54"/>
      <c r="S3" s="54"/>
      <c r="T3" s="54"/>
      <c r="U3" s="54"/>
    </row>
    <row r="4" spans="1:21" ht="14.25" customHeight="1">
      <c r="A4" s="5"/>
      <c r="B4" s="5"/>
      <c r="C4" s="5"/>
      <c r="D4" s="6"/>
      <c r="G4" s="53"/>
      <c r="H4" s="53"/>
      <c r="I4" s="53"/>
      <c r="J4" s="53"/>
      <c r="K4" s="53"/>
      <c r="L4" s="53"/>
    </row>
    <row r="5" spans="1:21" ht="20.100000000000001" customHeight="1">
      <c r="A5" s="5"/>
      <c r="B5" s="5"/>
      <c r="C5" s="5"/>
      <c r="D5" s="6"/>
      <c r="G5" s="309" t="s">
        <v>3</v>
      </c>
      <c r="H5" s="309"/>
      <c r="I5" s="309"/>
      <c r="J5" s="309"/>
      <c r="K5" s="309"/>
      <c r="L5" s="309"/>
      <c r="M5" s="309"/>
      <c r="N5" s="309"/>
      <c r="O5" s="309"/>
      <c r="P5" s="309"/>
      <c r="Q5" s="310"/>
      <c r="R5" s="310"/>
      <c r="S5" s="310"/>
      <c r="T5" s="309"/>
      <c r="U5" s="309"/>
    </row>
    <row r="6" spans="1:21" ht="20.100000000000001" customHeight="1">
      <c r="A6" s="5"/>
      <c r="B6" s="5"/>
      <c r="C6" s="5"/>
      <c r="D6" s="6"/>
      <c r="P6" s="57"/>
      <c r="Q6" s="312" t="s">
        <v>283</v>
      </c>
      <c r="R6" s="312"/>
      <c r="S6" s="312"/>
      <c r="T6" s="57"/>
    </row>
    <row r="7" spans="1:21" ht="20.100000000000001" customHeight="1">
      <c r="A7" s="5"/>
      <c r="B7" s="5"/>
      <c r="C7" s="5"/>
      <c r="D7" s="6"/>
      <c r="P7" s="57"/>
      <c r="Q7" s="311" t="s">
        <v>282</v>
      </c>
      <c r="R7" s="311"/>
      <c r="S7" s="311"/>
      <c r="T7" s="57"/>
    </row>
    <row r="8" spans="1:21" ht="20.100000000000001" customHeight="1">
      <c r="A8" s="5"/>
      <c r="B8" s="5"/>
      <c r="C8" s="5"/>
      <c r="D8" s="6"/>
      <c r="M8" s="311" t="s">
        <v>85</v>
      </c>
      <c r="N8" s="311"/>
      <c r="O8" s="311"/>
      <c r="P8" s="57"/>
      <c r="Q8" s="313" t="s">
        <v>139</v>
      </c>
      <c r="R8" s="313"/>
      <c r="S8" s="313"/>
      <c r="T8" s="57"/>
    </row>
    <row r="9" spans="1:21" ht="20.100000000000001" customHeight="1">
      <c r="A9" s="5"/>
      <c r="B9" s="5"/>
      <c r="C9" s="5"/>
      <c r="D9" s="6"/>
      <c r="G9" s="131"/>
      <c r="H9" s="131"/>
      <c r="I9" s="131"/>
      <c r="J9" s="131"/>
      <c r="K9" s="131"/>
      <c r="L9" s="131"/>
      <c r="M9" s="130" t="s">
        <v>146</v>
      </c>
      <c r="N9" s="131"/>
      <c r="O9" s="131"/>
      <c r="P9" s="131"/>
      <c r="Q9" s="63" t="s">
        <v>145</v>
      </c>
      <c r="R9" s="131"/>
      <c r="S9" s="63" t="s">
        <v>305</v>
      </c>
      <c r="T9" s="131"/>
      <c r="U9" s="131"/>
    </row>
    <row r="10" spans="1:21" ht="20.100000000000001" customHeight="1">
      <c r="A10" s="5"/>
      <c r="B10" s="5"/>
      <c r="C10" s="5"/>
      <c r="D10" s="6"/>
      <c r="G10" s="130" t="s">
        <v>191</v>
      </c>
      <c r="H10" s="130"/>
      <c r="I10" s="130" t="s">
        <v>192</v>
      </c>
      <c r="J10" s="130"/>
      <c r="K10" s="130"/>
      <c r="L10" s="130"/>
      <c r="M10" s="130" t="s">
        <v>193</v>
      </c>
      <c r="N10" s="130"/>
      <c r="O10" s="130"/>
      <c r="P10" s="130"/>
      <c r="Q10" s="63" t="s">
        <v>159</v>
      </c>
      <c r="R10" s="130"/>
      <c r="S10" s="63" t="s">
        <v>304</v>
      </c>
      <c r="T10" s="130"/>
      <c r="U10" s="130" t="s">
        <v>154</v>
      </c>
    </row>
    <row r="11" spans="1:21" ht="20.100000000000001" customHeight="1">
      <c r="A11" s="5"/>
      <c r="B11" s="5"/>
      <c r="C11" s="5"/>
      <c r="D11" s="6"/>
      <c r="G11" s="130" t="s">
        <v>194</v>
      </c>
      <c r="H11" s="130"/>
      <c r="I11" s="130" t="s">
        <v>195</v>
      </c>
      <c r="J11" s="130"/>
      <c r="K11" s="130" t="s">
        <v>196</v>
      </c>
      <c r="L11" s="130"/>
      <c r="M11" s="130" t="s">
        <v>170</v>
      </c>
      <c r="N11" s="130"/>
      <c r="O11" s="130" t="s">
        <v>88</v>
      </c>
      <c r="P11" s="130"/>
      <c r="Q11" s="159" t="s">
        <v>173</v>
      </c>
      <c r="R11" s="130"/>
      <c r="S11" s="63" t="s">
        <v>177</v>
      </c>
      <c r="T11" s="130"/>
      <c r="U11" s="130" t="s">
        <v>74</v>
      </c>
    </row>
    <row r="12" spans="1:21" ht="20.100000000000001" customHeight="1">
      <c r="E12" s="215" t="s">
        <v>9</v>
      </c>
      <c r="F12" s="57"/>
      <c r="G12" s="264" t="s">
        <v>10</v>
      </c>
      <c r="H12" s="64"/>
      <c r="I12" s="264" t="s">
        <v>10</v>
      </c>
      <c r="J12" s="130"/>
      <c r="K12" s="264" t="s">
        <v>10</v>
      </c>
      <c r="L12" s="64"/>
      <c r="M12" s="264" t="s">
        <v>10</v>
      </c>
      <c r="N12" s="130"/>
      <c r="O12" s="264" t="s">
        <v>10</v>
      </c>
      <c r="P12" s="64"/>
      <c r="Q12" s="264" t="s">
        <v>10</v>
      </c>
      <c r="R12" s="64"/>
      <c r="S12" s="264" t="s">
        <v>10</v>
      </c>
      <c r="T12" s="64"/>
      <c r="U12" s="264" t="s">
        <v>10</v>
      </c>
    </row>
    <row r="13" spans="1:21" ht="6" customHeight="1">
      <c r="A13" s="5"/>
      <c r="B13" s="5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ht="20.100000000000001" customHeight="1">
      <c r="A14" s="5" t="s">
        <v>197</v>
      </c>
      <c r="B14" s="5"/>
      <c r="G14" s="192">
        <v>28197293670</v>
      </c>
      <c r="H14" s="192"/>
      <c r="I14" s="192">
        <v>70175900837</v>
      </c>
      <c r="J14" s="192"/>
      <c r="K14" s="192">
        <v>78467400</v>
      </c>
      <c r="L14" s="192"/>
      <c r="M14" s="192">
        <v>2268360049</v>
      </c>
      <c r="N14" s="193"/>
      <c r="O14" s="192">
        <v>28177773058</v>
      </c>
      <c r="P14" s="192"/>
      <c r="Q14" s="192">
        <v>1444799597</v>
      </c>
      <c r="R14" s="193"/>
      <c r="S14" s="192">
        <f>+Q14</f>
        <v>1444799597</v>
      </c>
      <c r="T14" s="193"/>
      <c r="U14" s="193">
        <f>SUM(G14:O14,S14)</f>
        <v>130342594611</v>
      </c>
    </row>
    <row r="15" spans="1:21" ht="6" customHeight="1">
      <c r="A15" s="5"/>
      <c r="B15" s="5"/>
      <c r="G15" s="192"/>
      <c r="H15" s="192"/>
      <c r="I15" s="192"/>
      <c r="J15" s="192"/>
      <c r="K15" s="192"/>
      <c r="L15" s="192"/>
      <c r="M15" s="192"/>
      <c r="N15" s="193"/>
      <c r="O15" s="192"/>
      <c r="P15" s="193"/>
      <c r="Q15" s="192"/>
      <c r="R15" s="193"/>
      <c r="S15" s="192"/>
      <c r="T15" s="193"/>
      <c r="U15" s="193"/>
    </row>
    <row r="16" spans="1:21" ht="20.100000000000001" customHeight="1">
      <c r="A16" s="5" t="s">
        <v>198</v>
      </c>
      <c r="B16" s="5"/>
      <c r="G16" s="192"/>
      <c r="H16" s="192"/>
      <c r="I16" s="192"/>
      <c r="J16" s="192"/>
      <c r="K16" s="192"/>
      <c r="L16" s="192"/>
      <c r="M16" s="192"/>
      <c r="N16" s="193"/>
      <c r="O16" s="192"/>
      <c r="P16" s="193"/>
      <c r="Q16" s="192"/>
      <c r="R16" s="193"/>
      <c r="S16" s="192"/>
      <c r="T16" s="193"/>
      <c r="U16" s="193"/>
    </row>
    <row r="17" spans="1:21" ht="20.100000000000001" customHeight="1">
      <c r="A17" s="4" t="s">
        <v>184</v>
      </c>
      <c r="B17" s="5"/>
      <c r="E17" s="59"/>
      <c r="G17" s="192">
        <v>0</v>
      </c>
      <c r="H17" s="192"/>
      <c r="I17" s="192">
        <v>0</v>
      </c>
      <c r="J17" s="192"/>
      <c r="K17" s="192">
        <v>0</v>
      </c>
      <c r="L17" s="192"/>
      <c r="M17" s="192">
        <v>0</v>
      </c>
      <c r="N17" s="193"/>
      <c r="O17" s="192">
        <v>-1691837615</v>
      </c>
      <c r="P17" s="193"/>
      <c r="Q17" s="192">
        <v>0</v>
      </c>
      <c r="R17" s="193"/>
      <c r="S17" s="192">
        <f>+Q17</f>
        <v>0</v>
      </c>
      <c r="T17" s="193"/>
      <c r="U17" s="193">
        <f>SUM(G17:O17,S17)</f>
        <v>-1691837615</v>
      </c>
    </row>
    <row r="18" spans="1:21" ht="20.100000000000001" customHeight="1">
      <c r="A18" s="5" t="s">
        <v>186</v>
      </c>
      <c r="B18" s="5"/>
      <c r="G18" s="192"/>
      <c r="H18" s="192"/>
      <c r="I18" s="192"/>
      <c r="J18" s="192"/>
      <c r="K18" s="192"/>
      <c r="L18" s="192"/>
      <c r="M18" s="192"/>
      <c r="N18" s="193"/>
      <c r="O18" s="192"/>
      <c r="P18" s="193"/>
      <c r="Q18" s="192"/>
      <c r="R18" s="193"/>
      <c r="S18" s="192"/>
      <c r="T18" s="193"/>
      <c r="U18" s="193"/>
    </row>
    <row r="19" spans="1:21" ht="20.100000000000001" customHeight="1">
      <c r="B19" s="4" t="s">
        <v>132</v>
      </c>
      <c r="E19" s="59"/>
      <c r="F19" s="59"/>
      <c r="G19" s="192">
        <v>0</v>
      </c>
      <c r="H19" s="192"/>
      <c r="I19" s="192">
        <v>0</v>
      </c>
      <c r="J19" s="192"/>
      <c r="K19" s="192">
        <v>0</v>
      </c>
      <c r="L19" s="192"/>
      <c r="M19" s="192">
        <v>0</v>
      </c>
      <c r="N19" s="131"/>
      <c r="O19" s="192">
        <v>1626384051</v>
      </c>
      <c r="P19" s="131"/>
      <c r="Q19" s="192">
        <v>0</v>
      </c>
      <c r="R19" s="131"/>
      <c r="S19" s="192">
        <f>+Q19</f>
        <v>0</v>
      </c>
      <c r="T19" s="131"/>
      <c r="U19" s="193">
        <f>SUM(G19:O19,S19)</f>
        <v>1626384051</v>
      </c>
    </row>
    <row r="20" spans="1:21" ht="20.100000000000001" customHeight="1">
      <c r="B20" s="4" t="s">
        <v>201</v>
      </c>
      <c r="E20" s="59"/>
      <c r="F20" s="59"/>
      <c r="G20" s="194">
        <v>0</v>
      </c>
      <c r="H20" s="192"/>
      <c r="I20" s="194">
        <v>0</v>
      </c>
      <c r="J20" s="192"/>
      <c r="K20" s="194">
        <v>0</v>
      </c>
      <c r="L20" s="192"/>
      <c r="M20" s="194">
        <v>0</v>
      </c>
      <c r="N20" s="131"/>
      <c r="O20" s="194">
        <v>0</v>
      </c>
      <c r="P20" s="131"/>
      <c r="Q20" s="194">
        <v>-94049666</v>
      </c>
      <c r="R20" s="131"/>
      <c r="S20" s="195">
        <f>+Q20</f>
        <v>-94049666</v>
      </c>
      <c r="T20" s="131"/>
      <c r="U20" s="240">
        <f>SUM(G20:O20,S20)</f>
        <v>-94049666</v>
      </c>
    </row>
    <row r="21" spans="1:21" ht="6" customHeight="1">
      <c r="A21" s="5"/>
      <c r="B21" s="5"/>
      <c r="G21" s="131"/>
      <c r="H21" s="131"/>
      <c r="I21" s="131"/>
      <c r="J21" s="131"/>
      <c r="K21" s="131"/>
      <c r="L21" s="131"/>
      <c r="M21" s="192"/>
      <c r="N21" s="131"/>
      <c r="O21" s="131"/>
      <c r="P21" s="131"/>
      <c r="Q21" s="131"/>
      <c r="R21" s="131"/>
      <c r="S21" s="131"/>
      <c r="T21" s="131"/>
      <c r="U21" s="193"/>
    </row>
    <row r="22" spans="1:21" ht="20.100000000000001" customHeight="1" thickBot="1">
      <c r="A22" s="5" t="s">
        <v>313</v>
      </c>
      <c r="G22" s="241">
        <f>SUM(G14:G20)</f>
        <v>28197293670</v>
      </c>
      <c r="H22" s="131"/>
      <c r="I22" s="241">
        <f>SUM(I14:I20)</f>
        <v>70175900837</v>
      </c>
      <c r="J22" s="131"/>
      <c r="K22" s="241">
        <f>SUM(K14:K20)</f>
        <v>78467400</v>
      </c>
      <c r="L22" s="131"/>
      <c r="M22" s="241">
        <f>SUM(M14:M20)</f>
        <v>2268360049</v>
      </c>
      <c r="N22" s="131"/>
      <c r="O22" s="241">
        <f>SUM(O14:O20)</f>
        <v>28112319494</v>
      </c>
      <c r="P22" s="131"/>
      <c r="Q22" s="241">
        <f>SUM(Q14:Q20)</f>
        <v>1350749931</v>
      </c>
      <c r="R22" s="131"/>
      <c r="S22" s="241">
        <f>SUM(S14:S20)</f>
        <v>1350749931</v>
      </c>
      <c r="T22" s="131"/>
      <c r="U22" s="241">
        <f>SUM(U14:U20)</f>
        <v>130183091381</v>
      </c>
    </row>
    <row r="23" spans="1:21" ht="6" customHeight="1" thickTop="1">
      <c r="A23" s="5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</row>
    <row r="24" spans="1:21" ht="20.100000000000001" customHeight="1">
      <c r="A24" s="5" t="s">
        <v>200</v>
      </c>
      <c r="B24" s="5"/>
      <c r="G24" s="196">
        <v>28197293670</v>
      </c>
      <c r="H24" s="192"/>
      <c r="I24" s="196">
        <v>70175900837</v>
      </c>
      <c r="J24" s="192"/>
      <c r="K24" s="196">
        <v>78467400</v>
      </c>
      <c r="L24" s="192"/>
      <c r="M24" s="196">
        <v>2307914941</v>
      </c>
      <c r="N24" s="193"/>
      <c r="O24" s="196">
        <v>27413670408</v>
      </c>
      <c r="P24" s="192"/>
      <c r="Q24" s="196">
        <v>1005687075</v>
      </c>
      <c r="R24" s="193"/>
      <c r="S24" s="196">
        <f>SUM(Q24:R24)</f>
        <v>1005687075</v>
      </c>
      <c r="T24" s="192"/>
      <c r="U24" s="197">
        <f>SUM(G24:R24)</f>
        <v>129178934331</v>
      </c>
    </row>
    <row r="25" spans="1:21" ht="6" customHeight="1">
      <c r="A25" s="5"/>
      <c r="B25" s="5"/>
      <c r="G25" s="196"/>
      <c r="H25" s="192"/>
      <c r="I25" s="196"/>
      <c r="J25" s="192"/>
      <c r="K25" s="196"/>
      <c r="L25" s="192"/>
      <c r="M25" s="196"/>
      <c r="N25" s="193"/>
      <c r="O25" s="196"/>
      <c r="P25" s="193"/>
      <c r="Q25" s="196"/>
      <c r="R25" s="193"/>
      <c r="S25" s="196"/>
      <c r="T25" s="193"/>
      <c r="U25" s="197"/>
    </row>
    <row r="26" spans="1:21" ht="20.100000000000001" customHeight="1">
      <c r="A26" s="5" t="s">
        <v>198</v>
      </c>
      <c r="B26" s="5"/>
      <c r="G26" s="196"/>
      <c r="H26" s="192"/>
      <c r="I26" s="196"/>
      <c r="J26" s="192"/>
      <c r="K26" s="196"/>
      <c r="L26" s="192"/>
      <c r="M26" s="196"/>
      <c r="N26" s="193"/>
      <c r="O26" s="196"/>
      <c r="P26" s="193"/>
      <c r="Q26" s="196"/>
      <c r="R26" s="193"/>
      <c r="S26" s="196"/>
      <c r="T26" s="193"/>
      <c r="U26" s="197"/>
    </row>
    <row r="27" spans="1:21" ht="20.100000000000001" customHeight="1">
      <c r="A27" s="4" t="s">
        <v>184</v>
      </c>
      <c r="B27" s="5"/>
      <c r="E27" s="28">
        <v>22</v>
      </c>
      <c r="G27" s="196">
        <v>0</v>
      </c>
      <c r="H27" s="192"/>
      <c r="I27" s="196">
        <v>0</v>
      </c>
      <c r="J27" s="192"/>
      <c r="K27" s="196">
        <v>0</v>
      </c>
      <c r="L27" s="192"/>
      <c r="M27" s="196">
        <v>0</v>
      </c>
      <c r="N27" s="193"/>
      <c r="O27" s="196">
        <v>-2509559137</v>
      </c>
      <c r="P27" s="193"/>
      <c r="Q27" s="196">
        <v>0</v>
      </c>
      <c r="R27" s="193"/>
      <c r="S27" s="196">
        <f>SUM(Q27:R27)</f>
        <v>0</v>
      </c>
      <c r="T27" s="193"/>
      <c r="U27" s="197">
        <f>SUM(G27:O27,S27)</f>
        <v>-2509559137</v>
      </c>
    </row>
    <row r="28" spans="1:21" ht="20.100000000000001" customHeight="1">
      <c r="A28" s="5" t="s">
        <v>127</v>
      </c>
      <c r="B28" s="5"/>
      <c r="G28" s="196"/>
      <c r="H28" s="192"/>
      <c r="I28" s="196"/>
      <c r="J28" s="192"/>
      <c r="K28" s="196"/>
      <c r="L28" s="192"/>
      <c r="M28" s="196"/>
      <c r="N28" s="193"/>
      <c r="O28" s="196"/>
      <c r="P28" s="193"/>
      <c r="Q28" s="196"/>
      <c r="R28" s="193"/>
      <c r="S28" s="196"/>
      <c r="T28" s="193"/>
      <c r="U28" s="197"/>
    </row>
    <row r="29" spans="1:21" ht="20.100000000000001" customHeight="1">
      <c r="B29" s="4" t="s">
        <v>132</v>
      </c>
      <c r="E29" s="59"/>
      <c r="F29" s="59"/>
      <c r="G29" s="196">
        <v>0</v>
      </c>
      <c r="H29" s="192"/>
      <c r="I29" s="196">
        <v>0</v>
      </c>
      <c r="J29" s="192"/>
      <c r="K29" s="196">
        <v>0</v>
      </c>
      <c r="L29" s="192"/>
      <c r="M29" s="196">
        <v>0</v>
      </c>
      <c r="N29" s="131"/>
      <c r="O29" s="166">
        <v>10970808735</v>
      </c>
      <c r="P29" s="131"/>
      <c r="Q29" s="196">
        <v>0</v>
      </c>
      <c r="R29" s="131"/>
      <c r="S29" s="196">
        <f>SUM(Q29:R29)</f>
        <v>0</v>
      </c>
      <c r="T29" s="131"/>
      <c r="U29" s="197">
        <f>SUM(G29:O29,S29)</f>
        <v>10970808735</v>
      </c>
    </row>
    <row r="30" spans="1:21" ht="20.100000000000001" customHeight="1">
      <c r="B30" s="4" t="s">
        <v>199</v>
      </c>
      <c r="E30" s="59"/>
      <c r="F30" s="59"/>
      <c r="G30" s="198">
        <v>0</v>
      </c>
      <c r="H30" s="192"/>
      <c r="I30" s="199">
        <v>0</v>
      </c>
      <c r="J30" s="192"/>
      <c r="K30" s="199">
        <v>0</v>
      </c>
      <c r="L30" s="192"/>
      <c r="M30" s="199">
        <v>0</v>
      </c>
      <c r="N30" s="131"/>
      <c r="O30" s="199">
        <v>0</v>
      </c>
      <c r="P30" s="131"/>
      <c r="Q30" s="199">
        <v>725838335</v>
      </c>
      <c r="R30" s="131"/>
      <c r="S30" s="198">
        <v>725838335</v>
      </c>
      <c r="T30" s="131"/>
      <c r="U30" s="200">
        <f>SUM(G30:O30,S30)</f>
        <v>725838335</v>
      </c>
    </row>
    <row r="31" spans="1:21" ht="6" customHeight="1">
      <c r="A31" s="5"/>
      <c r="B31" s="5"/>
      <c r="G31" s="133"/>
      <c r="H31" s="131"/>
      <c r="I31" s="133"/>
      <c r="J31" s="131"/>
      <c r="K31" s="133"/>
      <c r="L31" s="131"/>
      <c r="M31" s="133"/>
      <c r="N31" s="131"/>
      <c r="O31" s="133"/>
      <c r="P31" s="131"/>
      <c r="Q31" s="133"/>
      <c r="R31" s="131"/>
      <c r="S31" s="133"/>
      <c r="T31" s="131"/>
      <c r="U31" s="197"/>
    </row>
    <row r="32" spans="1:21" ht="20.100000000000001" customHeight="1" thickBot="1">
      <c r="A32" s="5" t="s">
        <v>314</v>
      </c>
      <c r="G32" s="201">
        <f>SUM(G24:G30)</f>
        <v>28197293670</v>
      </c>
      <c r="H32" s="131"/>
      <c r="I32" s="201">
        <f>SUM(I24:I30)</f>
        <v>70175900837</v>
      </c>
      <c r="J32" s="131"/>
      <c r="K32" s="201">
        <f>SUM(K24:K30)</f>
        <v>78467400</v>
      </c>
      <c r="L32" s="131"/>
      <c r="M32" s="201">
        <f>SUM(M24:M30)</f>
        <v>2307914941</v>
      </c>
      <c r="N32" s="131"/>
      <c r="O32" s="201">
        <f>SUM(O24:O30)</f>
        <v>35874920006</v>
      </c>
      <c r="P32" s="131"/>
      <c r="Q32" s="201">
        <f>SUM(Q24:Q30)</f>
        <v>1731525410</v>
      </c>
      <c r="R32" s="131"/>
      <c r="S32" s="201">
        <f>SUM(S24:S30)</f>
        <v>1731525410</v>
      </c>
      <c r="T32" s="131"/>
      <c r="U32" s="201">
        <f>SUM(U24:U30)</f>
        <v>138366022264</v>
      </c>
    </row>
    <row r="33" spans="1:21" ht="20.25" customHeight="1" thickTop="1">
      <c r="A33" s="5"/>
      <c r="B33" s="5"/>
      <c r="C33" s="5"/>
      <c r="D33" s="6"/>
      <c r="P33" s="57"/>
      <c r="Q33" s="55"/>
      <c r="R33" s="55"/>
      <c r="S33" s="55"/>
      <c r="T33" s="57"/>
    </row>
    <row r="34" spans="1:21" ht="2.1" customHeight="1">
      <c r="A34" s="5"/>
      <c r="B34" s="5"/>
      <c r="C34" s="5"/>
      <c r="D34" s="6"/>
      <c r="P34" s="57"/>
      <c r="Q34" s="55"/>
      <c r="R34" s="55"/>
      <c r="S34" s="55"/>
      <c r="T34" s="57"/>
    </row>
    <row r="35" spans="1:21" ht="21.95" customHeight="1">
      <c r="A35" s="14" t="str">
        <f>+'Thai 10'!A50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5" s="14"/>
      <c r="C35" s="14"/>
      <c r="D35" s="29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</sheetData>
  <mergeCells count="5">
    <mergeCell ref="G5:U5"/>
    <mergeCell ref="M8:O8"/>
    <mergeCell ref="Q6:S6"/>
    <mergeCell ref="Q8:S8"/>
    <mergeCell ref="Q7:S7"/>
  </mergeCells>
  <pageMargins left="0.3" right="0.3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64"/>
  <sheetViews>
    <sheetView tabSelected="1" zoomScaleNormal="100" zoomScaleSheetLayoutView="144" workbookViewId="0">
      <selection activeCell="M132" sqref="M132"/>
    </sheetView>
  </sheetViews>
  <sheetFormatPr defaultColWidth="9.42578125" defaultRowHeight="20.100000000000001" customHeight="1"/>
  <cols>
    <col min="1" max="2" width="1.5703125" style="255" customWidth="1"/>
    <col min="3" max="3" width="28.140625" style="255" customWidth="1"/>
    <col min="4" max="4" width="15.42578125" style="23" customWidth="1"/>
    <col min="5" max="5" width="8.42578125" style="176" customWidth="1"/>
    <col min="6" max="6" width="0.5703125" style="24" customWidth="1"/>
    <col min="7" max="7" width="13.42578125" style="26" customWidth="1"/>
    <col min="8" max="8" width="0.5703125" style="24" customWidth="1"/>
    <col min="9" max="9" width="13.42578125" style="26" bestFit="1" customWidth="1"/>
    <col min="10" max="10" width="0.5703125" style="24" customWidth="1"/>
    <col min="11" max="11" width="13.42578125" style="26" bestFit="1" customWidth="1"/>
    <col min="12" max="12" width="0.5703125" style="24" customWidth="1"/>
    <col min="13" max="13" width="12.85546875" style="26" customWidth="1"/>
    <col min="14" max="14" width="9.42578125" style="25"/>
    <col min="15" max="15" width="14.85546875" style="25" bestFit="1" customWidth="1"/>
    <col min="16" max="16384" width="9.42578125" style="25"/>
  </cols>
  <sheetData>
    <row r="1" spans="1:15" ht="20.100000000000001" customHeight="1">
      <c r="A1" s="35" t="s">
        <v>0</v>
      </c>
      <c r="B1" s="35"/>
      <c r="C1" s="35"/>
      <c r="G1" s="61"/>
      <c r="I1" s="61"/>
      <c r="K1" s="61"/>
      <c r="M1" s="61" t="s">
        <v>4</v>
      </c>
    </row>
    <row r="2" spans="1:15" ht="20.100000000000001" customHeight="1">
      <c r="A2" s="35" t="s">
        <v>202</v>
      </c>
      <c r="B2" s="35"/>
      <c r="C2" s="35"/>
    </row>
    <row r="3" spans="1:15" ht="20.100000000000001" customHeight="1">
      <c r="A3" s="316" t="str">
        <f>+'Thai 11'!A3</f>
        <v>สำหรับรอบระยะเวลาเก้าเดือนสิ้นสุดวันที่ 30 กันยายน พ.ศ. 2567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5" ht="18" customHeight="1">
      <c r="A4" s="35"/>
      <c r="B4" s="35"/>
      <c r="C4" s="35"/>
    </row>
    <row r="5" spans="1:15" ht="18" customHeight="1">
      <c r="A5" s="35"/>
      <c r="B5" s="35"/>
      <c r="G5" s="315" t="s">
        <v>2</v>
      </c>
      <c r="H5" s="315"/>
      <c r="I5" s="315"/>
      <c r="J5" s="62"/>
      <c r="K5" s="315" t="s">
        <v>3</v>
      </c>
      <c r="L5" s="315"/>
      <c r="M5" s="315"/>
    </row>
    <row r="6" spans="1:15" ht="18" customHeight="1">
      <c r="D6" s="36"/>
      <c r="E6" s="177"/>
      <c r="F6" s="37"/>
      <c r="G6" s="63" t="s">
        <v>7</v>
      </c>
      <c r="H6" s="64"/>
      <c r="I6" s="63" t="s">
        <v>8</v>
      </c>
      <c r="J6" s="65"/>
      <c r="K6" s="63" t="s">
        <v>7</v>
      </c>
      <c r="L6" s="64"/>
      <c r="M6" s="63" t="s">
        <v>8</v>
      </c>
    </row>
    <row r="7" spans="1:15" ht="18" customHeight="1">
      <c r="D7" s="36"/>
      <c r="E7" s="38" t="s">
        <v>9</v>
      </c>
      <c r="F7" s="37"/>
      <c r="G7" s="264" t="s">
        <v>10</v>
      </c>
      <c r="H7" s="64"/>
      <c r="I7" s="264" t="s">
        <v>10</v>
      </c>
      <c r="J7" s="37"/>
      <c r="K7" s="264" t="s">
        <v>10</v>
      </c>
      <c r="L7" s="64"/>
      <c r="M7" s="264" t="s">
        <v>10</v>
      </c>
    </row>
    <row r="8" spans="1:15" ht="6" customHeight="1">
      <c r="D8" s="36"/>
      <c r="E8" s="181"/>
      <c r="F8" s="37"/>
      <c r="G8" s="182"/>
      <c r="H8" s="64"/>
      <c r="I8" s="159"/>
      <c r="J8" s="37"/>
      <c r="K8" s="182"/>
      <c r="L8" s="64"/>
      <c r="M8" s="159"/>
    </row>
    <row r="9" spans="1:15" ht="18" customHeight="1">
      <c r="A9" s="35" t="s">
        <v>203</v>
      </c>
      <c r="G9" s="66"/>
      <c r="K9" s="66"/>
    </row>
    <row r="10" spans="1:15" ht="18" customHeight="1">
      <c r="A10" s="255" t="s">
        <v>204</v>
      </c>
      <c r="G10" s="66">
        <v>3627577201</v>
      </c>
      <c r="I10" s="296">
        <v>4314316112</v>
      </c>
      <c r="K10" s="66">
        <v>10849315238</v>
      </c>
      <c r="M10" s="296">
        <v>1720868772</v>
      </c>
      <c r="O10" s="273"/>
    </row>
    <row r="11" spans="1:15" ht="18" customHeight="1">
      <c r="A11" s="255" t="s">
        <v>205</v>
      </c>
      <c r="G11" s="66"/>
      <c r="K11" s="66"/>
    </row>
    <row r="12" spans="1:15" ht="18" customHeight="1">
      <c r="B12" s="255" t="s">
        <v>206</v>
      </c>
      <c r="G12" s="66"/>
      <c r="K12" s="66"/>
    </row>
    <row r="13" spans="1:15" ht="18" customHeight="1">
      <c r="A13" s="255" t="s">
        <v>207</v>
      </c>
      <c r="B13" s="39" t="s">
        <v>208</v>
      </c>
      <c r="E13" s="23"/>
      <c r="G13" s="66">
        <v>7111327127</v>
      </c>
      <c r="I13" s="26">
        <v>6950391896</v>
      </c>
      <c r="K13" s="66">
        <v>1311390197</v>
      </c>
      <c r="M13" s="26">
        <v>1276718725</v>
      </c>
    </row>
    <row r="14" spans="1:15" ht="18" customHeight="1">
      <c r="B14" s="39" t="s">
        <v>209</v>
      </c>
      <c r="E14" s="23"/>
      <c r="G14" s="66">
        <v>-834428675</v>
      </c>
      <c r="I14" s="296">
        <v>-420034708</v>
      </c>
      <c r="K14" s="66">
        <v>-336598052</v>
      </c>
      <c r="M14" s="26">
        <v>-159592973</v>
      </c>
    </row>
    <row r="15" spans="1:15" ht="18" customHeight="1">
      <c r="B15" s="39" t="s">
        <v>210</v>
      </c>
      <c r="E15" s="23" t="s">
        <v>129</v>
      </c>
      <c r="G15" s="66">
        <v>-82056125</v>
      </c>
      <c r="I15" s="296">
        <v>-198303625</v>
      </c>
      <c r="K15" s="66">
        <v>-11725431795</v>
      </c>
      <c r="M15" s="26">
        <v>-1718000750</v>
      </c>
    </row>
    <row r="16" spans="1:15" ht="18" customHeight="1">
      <c r="B16" s="39" t="s">
        <v>331</v>
      </c>
      <c r="E16" s="23"/>
      <c r="G16" s="66"/>
      <c r="K16" s="66"/>
    </row>
    <row r="17" spans="2:13" ht="18" customHeight="1">
      <c r="B17" s="25"/>
      <c r="C17" s="255" t="s">
        <v>306</v>
      </c>
      <c r="E17" s="23"/>
      <c r="G17" s="66">
        <v>6378752</v>
      </c>
      <c r="I17" s="296">
        <v>122826350</v>
      </c>
      <c r="K17" s="66">
        <v>3361528</v>
      </c>
      <c r="M17" s="26">
        <v>2402534</v>
      </c>
    </row>
    <row r="18" spans="2:13" ht="18" customHeight="1">
      <c r="B18" s="39" t="s">
        <v>332</v>
      </c>
      <c r="E18" s="23"/>
      <c r="G18" s="66">
        <v>0</v>
      </c>
      <c r="I18" s="296">
        <v>28000000</v>
      </c>
      <c r="K18" s="66">
        <v>0</v>
      </c>
      <c r="M18" s="26">
        <v>0</v>
      </c>
    </row>
    <row r="19" spans="2:13" ht="18" customHeight="1">
      <c r="B19" s="39" t="s">
        <v>272</v>
      </c>
      <c r="E19" s="23"/>
      <c r="G19" s="66"/>
      <c r="K19" s="66"/>
    </row>
    <row r="20" spans="2:13" ht="18" customHeight="1">
      <c r="B20" s="39"/>
      <c r="C20" s="255" t="s">
        <v>273</v>
      </c>
      <c r="E20" s="23"/>
      <c r="G20" s="66">
        <v>-210048</v>
      </c>
      <c r="I20" s="296">
        <v>0</v>
      </c>
      <c r="K20" s="66">
        <v>0</v>
      </c>
      <c r="M20" s="26">
        <v>0</v>
      </c>
    </row>
    <row r="21" spans="2:13" ht="18" customHeight="1">
      <c r="B21" s="39" t="s">
        <v>274</v>
      </c>
      <c r="E21" s="23"/>
      <c r="G21" s="66">
        <v>0</v>
      </c>
      <c r="I21" s="296">
        <v>109000</v>
      </c>
      <c r="K21" s="66">
        <v>0</v>
      </c>
      <c r="M21" s="26">
        <v>109000</v>
      </c>
    </row>
    <row r="22" spans="2:13" ht="18" customHeight="1">
      <c r="B22" s="39" t="s">
        <v>211</v>
      </c>
      <c r="E22" s="23"/>
      <c r="G22" s="66">
        <v>4384374069</v>
      </c>
      <c r="I22" s="26">
        <v>3864749880</v>
      </c>
      <c r="K22" s="66">
        <v>2313494268</v>
      </c>
      <c r="M22" s="26">
        <v>2037832120</v>
      </c>
    </row>
    <row r="23" spans="2:13" ht="18" customHeight="1">
      <c r="B23" s="39" t="s">
        <v>212</v>
      </c>
      <c r="E23" s="23"/>
      <c r="G23" s="66"/>
      <c r="K23" s="66"/>
    </row>
    <row r="24" spans="2:13" ht="18" customHeight="1">
      <c r="B24" s="25"/>
      <c r="C24" s="255" t="s">
        <v>307</v>
      </c>
      <c r="E24" s="23"/>
      <c r="G24" s="66">
        <v>-36187158</v>
      </c>
      <c r="I24" s="26">
        <v>-36557385</v>
      </c>
      <c r="K24" s="66">
        <v>0</v>
      </c>
      <c r="M24" s="26">
        <v>0</v>
      </c>
    </row>
    <row r="25" spans="2:13" ht="18" customHeight="1">
      <c r="B25" s="39" t="s">
        <v>262</v>
      </c>
      <c r="E25" s="23"/>
      <c r="G25" s="66">
        <v>246909482</v>
      </c>
      <c r="I25" s="26">
        <v>-45173328</v>
      </c>
      <c r="K25" s="66">
        <v>49693840</v>
      </c>
      <c r="M25" s="26">
        <v>-116564772</v>
      </c>
    </row>
    <row r="26" spans="2:13" ht="18" customHeight="1">
      <c r="B26" s="39" t="s">
        <v>264</v>
      </c>
      <c r="E26" s="23"/>
      <c r="G26" s="66"/>
      <c r="K26" s="66"/>
    </row>
    <row r="27" spans="2:13" ht="18" customHeight="1">
      <c r="B27" s="39"/>
      <c r="C27" s="255" t="s">
        <v>265</v>
      </c>
      <c r="E27" s="23"/>
      <c r="G27" s="66">
        <v>-20301105</v>
      </c>
      <c r="I27" s="26">
        <v>-50370260</v>
      </c>
      <c r="K27" s="66">
        <v>13942356</v>
      </c>
      <c r="M27" s="26">
        <v>289203</v>
      </c>
    </row>
    <row r="28" spans="2:13" ht="18" customHeight="1">
      <c r="B28" s="39" t="s">
        <v>263</v>
      </c>
      <c r="E28" s="23"/>
      <c r="G28" s="66">
        <v>0</v>
      </c>
      <c r="I28" s="26" t="s">
        <v>321</v>
      </c>
      <c r="K28" s="66">
        <v>121848</v>
      </c>
      <c r="M28" s="26" t="s">
        <v>321</v>
      </c>
    </row>
    <row r="29" spans="2:13" ht="18" customHeight="1">
      <c r="B29" s="39" t="s">
        <v>275</v>
      </c>
      <c r="E29" s="23"/>
      <c r="G29" s="66"/>
      <c r="K29" s="66"/>
    </row>
    <row r="30" spans="2:13" ht="18" customHeight="1">
      <c r="B30" s="39"/>
      <c r="C30" s="255" t="s">
        <v>312</v>
      </c>
      <c r="E30" s="23">
        <v>13</v>
      </c>
      <c r="G30" s="66">
        <v>6666786</v>
      </c>
      <c r="I30" s="26">
        <v>-784778154</v>
      </c>
      <c r="K30" s="66">
        <v>0</v>
      </c>
      <c r="M30" s="26">
        <v>0</v>
      </c>
    </row>
    <row r="31" spans="2:13" ht="18" customHeight="1">
      <c r="B31" s="39" t="s">
        <v>266</v>
      </c>
      <c r="E31" s="23"/>
      <c r="G31" s="66">
        <v>-1631981</v>
      </c>
      <c r="I31" s="26" t="s">
        <v>321</v>
      </c>
      <c r="K31" s="66">
        <v>-1631981</v>
      </c>
      <c r="M31" s="26" t="s">
        <v>321</v>
      </c>
    </row>
    <row r="32" spans="2:13" ht="18" customHeight="1">
      <c r="B32" s="39" t="s">
        <v>213</v>
      </c>
      <c r="E32" s="23"/>
      <c r="G32" s="67">
        <v>52437414</v>
      </c>
      <c r="I32" s="68">
        <v>57774707</v>
      </c>
      <c r="K32" s="67">
        <v>35170338</v>
      </c>
      <c r="M32" s="68">
        <v>41291610</v>
      </c>
    </row>
    <row r="33" spans="1:13" ht="6" customHeight="1">
      <c r="G33" s="66"/>
      <c r="K33" s="66"/>
    </row>
    <row r="34" spans="1:13" ht="18" customHeight="1">
      <c r="A34" s="39" t="s">
        <v>214</v>
      </c>
      <c r="B34" s="39"/>
      <c r="G34" s="66">
        <f>SUM(G10:G32)</f>
        <v>14460855739</v>
      </c>
      <c r="I34" s="26">
        <f>SUM(I10:I32)</f>
        <v>13802950485</v>
      </c>
      <c r="K34" s="66">
        <f>SUM(K10:K32)</f>
        <v>2512827785</v>
      </c>
      <c r="M34" s="26">
        <f>SUM(M10:M32)</f>
        <v>3085353469</v>
      </c>
    </row>
    <row r="35" spans="1:13" ht="18" customHeight="1">
      <c r="A35" s="255" t="s">
        <v>215</v>
      </c>
      <c r="G35" s="66"/>
      <c r="K35" s="66"/>
    </row>
    <row r="36" spans="1:13" ht="18" customHeight="1">
      <c r="A36" s="255" t="s">
        <v>216</v>
      </c>
      <c r="B36" s="39" t="s">
        <v>217</v>
      </c>
      <c r="G36" s="66">
        <v>-117427559</v>
      </c>
      <c r="I36" s="26">
        <v>8127327120</v>
      </c>
      <c r="K36" s="66">
        <v>847848327</v>
      </c>
      <c r="M36" s="26">
        <v>3114610604</v>
      </c>
    </row>
    <row r="37" spans="1:13" ht="18" customHeight="1">
      <c r="B37" s="39" t="s">
        <v>292</v>
      </c>
      <c r="E37" s="23"/>
      <c r="G37" s="66">
        <v>1797332863</v>
      </c>
      <c r="I37" s="26">
        <v>727178313</v>
      </c>
      <c r="K37" s="66">
        <v>178774733</v>
      </c>
      <c r="M37" s="26">
        <v>-248924917</v>
      </c>
    </row>
    <row r="38" spans="1:13" ht="18" customHeight="1">
      <c r="B38" s="39" t="s">
        <v>298</v>
      </c>
      <c r="G38" s="66">
        <v>1246865862</v>
      </c>
      <c r="I38" s="26">
        <v>1021751813</v>
      </c>
      <c r="K38" s="66">
        <v>905141862</v>
      </c>
      <c r="M38" s="26">
        <v>638452705</v>
      </c>
    </row>
    <row r="39" spans="1:13" ht="18" customHeight="1">
      <c r="A39" s="255" t="s">
        <v>216</v>
      </c>
      <c r="B39" s="39" t="s">
        <v>218</v>
      </c>
      <c r="G39" s="66">
        <v>3544811780</v>
      </c>
      <c r="I39" s="26">
        <v>-88084520</v>
      </c>
      <c r="K39" s="66">
        <v>-41358249</v>
      </c>
      <c r="M39" s="26">
        <v>-90329330</v>
      </c>
    </row>
    <row r="40" spans="1:13" ht="18" customHeight="1">
      <c r="A40" s="255" t="s">
        <v>216</v>
      </c>
      <c r="B40" s="39" t="s">
        <v>219</v>
      </c>
      <c r="G40" s="66">
        <v>-6905783</v>
      </c>
      <c r="I40" s="26">
        <v>194421125</v>
      </c>
      <c r="K40" s="66">
        <v>-53040539</v>
      </c>
      <c r="M40" s="26">
        <v>68114471</v>
      </c>
    </row>
    <row r="41" spans="1:13" ht="18" customHeight="1">
      <c r="A41" s="25"/>
      <c r="B41" s="39" t="s">
        <v>220</v>
      </c>
      <c r="E41" s="25"/>
      <c r="F41" s="40"/>
      <c r="G41" s="66">
        <v>-76034406</v>
      </c>
      <c r="H41" s="40"/>
      <c r="I41" s="26">
        <v>-18246231</v>
      </c>
      <c r="J41" s="40"/>
      <c r="K41" s="66">
        <v>-1565345</v>
      </c>
      <c r="L41" s="40"/>
      <c r="M41" s="26">
        <v>4957847</v>
      </c>
    </row>
    <row r="42" spans="1:13" ht="18" customHeight="1">
      <c r="A42" s="255" t="s">
        <v>216</v>
      </c>
      <c r="B42" s="39" t="s">
        <v>221</v>
      </c>
      <c r="G42" s="66">
        <v>-2130598063</v>
      </c>
      <c r="I42" s="26">
        <v>-3766029794</v>
      </c>
      <c r="K42" s="66">
        <v>35231664</v>
      </c>
      <c r="M42" s="26">
        <v>-3252103172</v>
      </c>
    </row>
    <row r="43" spans="1:13" ht="18" customHeight="1">
      <c r="B43" s="39" t="s">
        <v>294</v>
      </c>
      <c r="G43" s="66">
        <v>494870915</v>
      </c>
      <c r="I43" s="26">
        <v>65758551</v>
      </c>
      <c r="K43" s="66">
        <v>472659187</v>
      </c>
      <c r="M43" s="26">
        <v>-135355886</v>
      </c>
    </row>
    <row r="44" spans="1:13" ht="18" customHeight="1">
      <c r="B44" s="39" t="s">
        <v>222</v>
      </c>
      <c r="G44" s="66">
        <v>-28717062</v>
      </c>
      <c r="I44" s="26">
        <v>-630659187</v>
      </c>
      <c r="K44" s="66">
        <v>-49862527</v>
      </c>
      <c r="M44" s="26">
        <v>-214479277</v>
      </c>
    </row>
    <row r="45" spans="1:13" ht="18" customHeight="1">
      <c r="A45" s="255" t="s">
        <v>216</v>
      </c>
      <c r="B45" s="39" t="s">
        <v>223</v>
      </c>
      <c r="G45" s="66">
        <v>-50371018</v>
      </c>
      <c r="I45" s="26">
        <v>-13742534</v>
      </c>
      <c r="K45" s="66">
        <v>-42521352</v>
      </c>
      <c r="M45" s="26">
        <v>-11846266</v>
      </c>
    </row>
    <row r="46" spans="1:13" ht="18" customHeight="1">
      <c r="B46" s="39" t="s">
        <v>267</v>
      </c>
      <c r="G46" s="66">
        <v>-11099019</v>
      </c>
      <c r="I46" s="26" t="s">
        <v>321</v>
      </c>
      <c r="K46" s="66">
        <v>-11099019</v>
      </c>
      <c r="M46" s="26" t="s">
        <v>321</v>
      </c>
    </row>
    <row r="47" spans="1:13" ht="18" customHeight="1">
      <c r="A47" s="255" t="s">
        <v>216</v>
      </c>
      <c r="B47" s="39" t="s">
        <v>224</v>
      </c>
      <c r="G47" s="67">
        <v>185225681</v>
      </c>
      <c r="I47" s="69">
        <v>110310596</v>
      </c>
      <c r="K47" s="67">
        <v>-24105881</v>
      </c>
      <c r="M47" s="69">
        <v>-27370877</v>
      </c>
    </row>
    <row r="48" spans="1:13" ht="6" customHeight="1">
      <c r="G48" s="66"/>
      <c r="K48" s="66"/>
    </row>
    <row r="49" spans="1:13" ht="18" customHeight="1">
      <c r="A49" s="41" t="s">
        <v>225</v>
      </c>
      <c r="F49" s="26"/>
      <c r="G49" s="66">
        <f>SUM(G34:G47)</f>
        <v>19308809930</v>
      </c>
      <c r="H49" s="26"/>
      <c r="I49" s="26">
        <f>SUM(I34:I47)</f>
        <v>19532935737</v>
      </c>
      <c r="J49" s="26"/>
      <c r="K49" s="66">
        <f>SUM(K34:K47)</f>
        <v>4728930646</v>
      </c>
      <c r="L49" s="26"/>
      <c r="M49" s="26">
        <f>SUM(M34:M47)</f>
        <v>2931079371</v>
      </c>
    </row>
    <row r="50" spans="1:13" ht="18" customHeight="1">
      <c r="A50" s="41"/>
      <c r="B50" s="39" t="s">
        <v>299</v>
      </c>
      <c r="F50" s="26"/>
      <c r="G50" s="66">
        <v>346144453</v>
      </c>
      <c r="H50" s="26"/>
      <c r="I50" s="296">
        <v>76690537</v>
      </c>
      <c r="J50" s="26"/>
      <c r="K50" s="66">
        <v>291753049</v>
      </c>
      <c r="L50" s="26"/>
      <c r="M50" s="26">
        <v>0</v>
      </c>
    </row>
    <row r="51" spans="1:13" ht="18" customHeight="1">
      <c r="A51" s="41"/>
      <c r="B51" s="39" t="s">
        <v>226</v>
      </c>
      <c r="F51" s="26"/>
      <c r="G51" s="67">
        <v>-1018638590</v>
      </c>
      <c r="H51" s="26"/>
      <c r="I51" s="297">
        <v>-951450820</v>
      </c>
      <c r="J51" s="26"/>
      <c r="K51" s="67">
        <v>-56334638</v>
      </c>
      <c r="L51" s="26"/>
      <c r="M51" s="68">
        <v>-300360285</v>
      </c>
    </row>
    <row r="52" spans="1:13" ht="6" customHeight="1">
      <c r="D52" s="36"/>
      <c r="E52" s="177"/>
      <c r="F52" s="37"/>
      <c r="G52" s="66"/>
      <c r="H52" s="37"/>
      <c r="J52" s="37"/>
      <c r="K52" s="66"/>
      <c r="L52" s="37"/>
    </row>
    <row r="53" spans="1:13" ht="18" customHeight="1">
      <c r="A53" s="255" t="s">
        <v>227</v>
      </c>
      <c r="G53" s="70">
        <f>SUM(G49:G51)</f>
        <v>18636315793</v>
      </c>
      <c r="H53" s="40"/>
      <c r="I53" s="261">
        <f>SUM(I49:I51)</f>
        <v>18658175454</v>
      </c>
      <c r="J53" s="40"/>
      <c r="K53" s="70">
        <f>SUM(K49:K51)</f>
        <v>4964349057</v>
      </c>
      <c r="L53" s="40"/>
      <c r="M53" s="261">
        <f>SUM(M49:M51)</f>
        <v>2630719086</v>
      </c>
    </row>
    <row r="54" spans="1:13" ht="15" customHeight="1">
      <c r="G54" s="40"/>
      <c r="H54" s="40"/>
      <c r="I54" s="40"/>
      <c r="J54" s="40"/>
      <c r="K54" s="40"/>
      <c r="L54" s="40"/>
      <c r="M54" s="40"/>
    </row>
    <row r="55" spans="1:13" ht="19.5" customHeight="1">
      <c r="G55" s="40"/>
      <c r="H55" s="40"/>
      <c r="I55" s="40"/>
      <c r="J55" s="40"/>
      <c r="K55" s="40"/>
      <c r="L55" s="40"/>
      <c r="M55" s="40"/>
    </row>
    <row r="56" spans="1:13" ht="14.25" customHeight="1">
      <c r="G56" s="40"/>
      <c r="H56" s="40"/>
      <c r="I56" s="40"/>
      <c r="J56" s="40"/>
      <c r="K56" s="40"/>
      <c r="L56" s="40"/>
      <c r="M56" s="40"/>
    </row>
    <row r="57" spans="1:13" ht="21.95" customHeight="1">
      <c r="A57" s="42" t="str">
        <f>'Thai 11'!A35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7" s="42"/>
      <c r="C57" s="42"/>
      <c r="D57" s="43"/>
      <c r="E57" s="178"/>
      <c r="F57" s="44"/>
      <c r="G57" s="69"/>
      <c r="H57" s="44"/>
      <c r="I57" s="69"/>
      <c r="J57" s="44"/>
      <c r="K57" s="69"/>
      <c r="L57" s="44"/>
      <c r="M57" s="69"/>
    </row>
    <row r="58" spans="1:13" ht="20.100000000000001" customHeight="1">
      <c r="A58" s="35" t="str">
        <f>A1</f>
        <v>บริษัท โกลบอล เพาเวอร์ ซินเนอร์ยี่ จำกัด (มหาชน)</v>
      </c>
      <c r="B58" s="35"/>
      <c r="C58" s="35"/>
      <c r="G58" s="61"/>
      <c r="I58" s="61"/>
      <c r="K58" s="61"/>
      <c r="M58" s="61" t="s">
        <v>4</v>
      </c>
    </row>
    <row r="59" spans="1:13" ht="20.100000000000001" customHeight="1">
      <c r="A59" s="35" t="str">
        <f>+A2</f>
        <v xml:space="preserve">งบกระแสเงินสด </v>
      </c>
      <c r="B59" s="35"/>
      <c r="C59" s="35"/>
    </row>
    <row r="60" spans="1:13" ht="20.100000000000001" customHeight="1">
      <c r="A60" s="270" t="str">
        <f>A3</f>
        <v>สำหรับรอบระยะเวลาเก้าเดือนสิ้นสุดวันที่ 30 กันยายน พ.ศ. 2567</v>
      </c>
      <c r="B60" s="270"/>
      <c r="C60" s="270"/>
      <c r="D60" s="45"/>
      <c r="E60" s="179"/>
      <c r="F60" s="46"/>
      <c r="G60" s="68"/>
      <c r="H60" s="46"/>
      <c r="I60" s="68"/>
      <c r="J60" s="46"/>
      <c r="K60" s="68"/>
      <c r="L60" s="46"/>
      <c r="M60" s="68"/>
    </row>
    <row r="61" spans="1:13" ht="18.600000000000001" customHeight="1">
      <c r="A61" s="35"/>
      <c r="B61" s="35"/>
      <c r="C61" s="35"/>
    </row>
    <row r="62" spans="1:13" ht="18.600000000000001" customHeight="1">
      <c r="A62" s="35"/>
      <c r="B62" s="35"/>
      <c r="C62" s="35"/>
      <c r="G62" s="315" t="s">
        <v>2</v>
      </c>
      <c r="H62" s="315"/>
      <c r="I62" s="315"/>
      <c r="J62" s="62"/>
      <c r="K62" s="315" t="s">
        <v>3</v>
      </c>
      <c r="L62" s="315"/>
      <c r="M62" s="315"/>
    </row>
    <row r="63" spans="1:13" ht="18.600000000000001" customHeight="1">
      <c r="D63" s="36"/>
      <c r="E63" s="177"/>
      <c r="F63" s="37"/>
      <c r="G63" s="63" t="s">
        <v>7</v>
      </c>
      <c r="H63" s="64"/>
      <c r="I63" s="63" t="s">
        <v>8</v>
      </c>
      <c r="J63" s="65"/>
      <c r="K63" s="63" t="s">
        <v>7</v>
      </c>
      <c r="L63" s="64"/>
      <c r="M63" s="63" t="s">
        <v>8</v>
      </c>
    </row>
    <row r="64" spans="1:13" ht="18.600000000000001" customHeight="1">
      <c r="D64" s="36"/>
      <c r="E64" s="38" t="s">
        <v>9</v>
      </c>
      <c r="F64" s="37"/>
      <c r="G64" s="264" t="s">
        <v>10</v>
      </c>
      <c r="H64" s="64"/>
      <c r="I64" s="264" t="s">
        <v>10</v>
      </c>
      <c r="J64" s="37"/>
      <c r="K64" s="264" t="s">
        <v>10</v>
      </c>
      <c r="L64" s="64"/>
      <c r="M64" s="264" t="s">
        <v>10</v>
      </c>
    </row>
    <row r="65" spans="1:15" ht="3.95" customHeight="1">
      <c r="D65" s="36"/>
      <c r="E65" s="181"/>
      <c r="F65" s="37"/>
      <c r="G65" s="182"/>
      <c r="H65" s="64"/>
      <c r="I65" s="159"/>
      <c r="J65" s="37"/>
      <c r="K65" s="182"/>
      <c r="L65" s="64"/>
      <c r="M65" s="159"/>
    </row>
    <row r="66" spans="1:15" ht="18.600000000000001" customHeight="1">
      <c r="A66" s="35" t="s">
        <v>228</v>
      </c>
      <c r="G66" s="66"/>
      <c r="K66" s="66"/>
    </row>
    <row r="67" spans="1:15" ht="18.600000000000001" customHeight="1">
      <c r="A67" s="255" t="s">
        <v>229</v>
      </c>
      <c r="G67" s="66">
        <v>373284495</v>
      </c>
      <c r="I67" s="26">
        <v>176641606</v>
      </c>
      <c r="K67" s="66">
        <v>252643614</v>
      </c>
      <c r="M67" s="26">
        <v>128786474</v>
      </c>
      <c r="O67" s="273"/>
    </row>
    <row r="68" spans="1:15" ht="18.600000000000001" customHeight="1">
      <c r="A68" s="255" t="s">
        <v>230</v>
      </c>
      <c r="E68" s="23" t="s">
        <v>129</v>
      </c>
      <c r="G68" s="66">
        <v>334996990</v>
      </c>
      <c r="I68" s="26">
        <v>598295971</v>
      </c>
      <c r="K68" s="66">
        <v>11564647960</v>
      </c>
      <c r="M68" s="26">
        <v>1727567419</v>
      </c>
    </row>
    <row r="69" spans="1:15" ht="18.600000000000001" customHeight="1">
      <c r="A69" s="255" t="s">
        <v>308</v>
      </c>
      <c r="E69" s="23"/>
      <c r="G69" s="66">
        <v>884624</v>
      </c>
      <c r="I69" s="26">
        <v>38374814</v>
      </c>
      <c r="K69" s="66">
        <v>0</v>
      </c>
      <c r="M69" s="26">
        <v>0</v>
      </c>
    </row>
    <row r="70" spans="1:15" ht="18.600000000000001" customHeight="1">
      <c r="A70" s="255" t="s">
        <v>231</v>
      </c>
      <c r="D70" s="36"/>
      <c r="E70" s="177"/>
      <c r="F70" s="37"/>
      <c r="G70" s="66"/>
      <c r="K70" s="66"/>
    </row>
    <row r="71" spans="1:15" ht="18.600000000000001" customHeight="1">
      <c r="B71" s="255" t="s">
        <v>232</v>
      </c>
      <c r="D71" s="36"/>
      <c r="E71" s="177"/>
      <c r="F71" s="37"/>
      <c r="G71" s="66">
        <v>-104307859</v>
      </c>
      <c r="I71" s="26">
        <v>94636635</v>
      </c>
      <c r="K71" s="66">
        <v>0</v>
      </c>
      <c r="M71" s="26">
        <v>0</v>
      </c>
    </row>
    <row r="72" spans="1:15" ht="18.600000000000001" customHeight="1">
      <c r="A72" s="255" t="s">
        <v>233</v>
      </c>
      <c r="E72" s="23">
        <v>13</v>
      </c>
      <c r="G72" s="66">
        <v>-113160000</v>
      </c>
      <c r="I72" s="26">
        <v>-6062133184</v>
      </c>
      <c r="K72" s="66">
        <v>0</v>
      </c>
      <c r="M72" s="26">
        <v>0</v>
      </c>
    </row>
    <row r="73" spans="1:15" ht="18.600000000000001" customHeight="1">
      <c r="A73" s="255" t="s">
        <v>268</v>
      </c>
      <c r="E73" s="23">
        <v>13</v>
      </c>
      <c r="G73" s="66">
        <v>0</v>
      </c>
      <c r="I73" s="26">
        <v>0</v>
      </c>
      <c r="K73" s="66">
        <v>15478152</v>
      </c>
      <c r="M73" s="26" t="s">
        <v>321</v>
      </c>
    </row>
    <row r="74" spans="1:15" ht="18.600000000000001" customHeight="1">
      <c r="A74" s="255" t="s">
        <v>234</v>
      </c>
      <c r="E74" s="23">
        <v>13</v>
      </c>
      <c r="G74" s="66">
        <v>0</v>
      </c>
      <c r="I74" s="26" t="s">
        <v>321</v>
      </c>
      <c r="K74" s="66">
        <v>-902105645</v>
      </c>
      <c r="M74" s="26">
        <v>-8091785167</v>
      </c>
    </row>
    <row r="75" spans="1:15" ht="18.600000000000001" customHeight="1">
      <c r="A75" s="255" t="s">
        <v>235</v>
      </c>
      <c r="E75" s="23"/>
      <c r="G75" s="66">
        <v>0</v>
      </c>
      <c r="I75" s="26">
        <v>0</v>
      </c>
      <c r="K75" s="66">
        <v>0</v>
      </c>
      <c r="M75" s="26">
        <v>1000000000</v>
      </c>
    </row>
    <row r="76" spans="1:15" ht="18.600000000000001" customHeight="1">
      <c r="A76" s="255" t="s">
        <v>236</v>
      </c>
      <c r="E76" s="23">
        <v>23</v>
      </c>
      <c r="G76" s="66">
        <v>-966923941</v>
      </c>
      <c r="I76" s="26">
        <v>-1833169500</v>
      </c>
      <c r="K76" s="66">
        <v>-484504403</v>
      </c>
      <c r="M76" s="26">
        <v>-421500000</v>
      </c>
    </row>
    <row r="77" spans="1:15" ht="18.600000000000001" customHeight="1">
      <c r="A77" s="255" t="s">
        <v>237</v>
      </c>
      <c r="E77" s="23">
        <v>23</v>
      </c>
      <c r="F77" s="26"/>
      <c r="G77" s="66">
        <v>91744400</v>
      </c>
      <c r="I77" s="26">
        <v>110156376</v>
      </c>
      <c r="K77" s="66">
        <v>103684400</v>
      </c>
      <c r="M77" s="26">
        <v>134036376</v>
      </c>
    </row>
    <row r="78" spans="1:15" ht="18.600000000000001" customHeight="1">
      <c r="A78" s="255" t="s">
        <v>238</v>
      </c>
      <c r="G78" s="66">
        <v>457710</v>
      </c>
      <c r="I78" s="26">
        <v>4759436</v>
      </c>
      <c r="K78" s="66">
        <v>233697</v>
      </c>
      <c r="M78" s="26">
        <v>3037279</v>
      </c>
    </row>
    <row r="79" spans="1:15" ht="18.600000000000001" customHeight="1">
      <c r="A79" s="250" t="s">
        <v>269</v>
      </c>
      <c r="G79" s="251">
        <v>151400000</v>
      </c>
      <c r="I79" s="26">
        <v>22600000</v>
      </c>
      <c r="K79" s="66">
        <v>0</v>
      </c>
      <c r="M79" s="26">
        <v>0</v>
      </c>
    </row>
    <row r="80" spans="1:15" ht="18.600000000000001" customHeight="1">
      <c r="A80" s="255" t="s">
        <v>239</v>
      </c>
      <c r="G80" s="66">
        <v>-3310343937</v>
      </c>
      <c r="I80" s="26">
        <v>-6212406964</v>
      </c>
      <c r="K80" s="66">
        <v>-316191621</v>
      </c>
      <c r="M80" s="26">
        <v>-227330926</v>
      </c>
    </row>
    <row r="81" spans="1:13" ht="18.600000000000001" customHeight="1">
      <c r="A81" s="255" t="s">
        <v>240</v>
      </c>
      <c r="G81" s="67">
        <v>-21213800</v>
      </c>
      <c r="H81" s="26"/>
      <c r="I81" s="297">
        <v>-518813712</v>
      </c>
      <c r="J81" s="26"/>
      <c r="K81" s="67">
        <v>-15614720</v>
      </c>
      <c r="L81" s="26"/>
      <c r="M81" s="68">
        <v>-515497091</v>
      </c>
    </row>
    <row r="82" spans="1:13" ht="3.95" customHeight="1">
      <c r="B82" s="25"/>
      <c r="E82" s="25"/>
      <c r="F82" s="40"/>
      <c r="G82" s="66"/>
      <c r="H82" s="40"/>
      <c r="J82" s="40"/>
      <c r="K82" s="66"/>
      <c r="L82" s="40"/>
    </row>
    <row r="83" spans="1:13" ht="18.600000000000001" customHeight="1">
      <c r="A83" s="255" t="s">
        <v>243</v>
      </c>
      <c r="E83" s="25"/>
      <c r="F83" s="40"/>
      <c r="G83" s="70">
        <f>SUM(G67:G81)</f>
        <v>-3563181318</v>
      </c>
      <c r="H83" s="40"/>
      <c r="I83" s="261">
        <f>SUM(I67:I81)</f>
        <v>-13581058522</v>
      </c>
      <c r="J83" s="40"/>
      <c r="K83" s="70">
        <f>SUM(K67:K81)</f>
        <v>10218271434</v>
      </c>
      <c r="L83" s="40"/>
      <c r="M83" s="261">
        <f>SUM(M67:M81)</f>
        <v>-6262685636</v>
      </c>
    </row>
    <row r="84" spans="1:13" ht="18.600000000000001" customHeight="1">
      <c r="D84" s="36"/>
      <c r="E84" s="177"/>
      <c r="F84" s="37"/>
      <c r="G84" s="266"/>
      <c r="H84" s="37"/>
      <c r="I84" s="61"/>
      <c r="J84" s="37"/>
      <c r="K84" s="266"/>
      <c r="L84" s="37"/>
      <c r="M84" s="61"/>
    </row>
    <row r="85" spans="1:13" ht="18.600000000000001" customHeight="1">
      <c r="A85" s="35" t="s">
        <v>244</v>
      </c>
      <c r="E85" s="25"/>
      <c r="F85" s="40"/>
      <c r="G85" s="66"/>
      <c r="H85" s="40"/>
      <c r="J85" s="40"/>
      <c r="K85" s="66"/>
      <c r="L85" s="40"/>
    </row>
    <row r="86" spans="1:13" ht="18.600000000000001" customHeight="1">
      <c r="A86" s="255" t="s">
        <v>245</v>
      </c>
      <c r="E86" s="25"/>
      <c r="F86" s="40"/>
      <c r="G86" s="66">
        <v>-72154796</v>
      </c>
      <c r="H86" s="40"/>
      <c r="I86" s="26">
        <v>-101795973</v>
      </c>
      <c r="J86" s="40"/>
      <c r="K86" s="66">
        <v>-45342469</v>
      </c>
      <c r="L86" s="40"/>
      <c r="M86" s="26">
        <v>-54758007</v>
      </c>
    </row>
    <row r="87" spans="1:13" ht="18.600000000000001" customHeight="1">
      <c r="A87" s="255" t="s">
        <v>246</v>
      </c>
      <c r="B87" s="48"/>
      <c r="E87" s="23"/>
      <c r="F87" s="25"/>
      <c r="G87" s="72"/>
      <c r="H87" s="40"/>
      <c r="J87" s="40"/>
      <c r="K87" s="72"/>
      <c r="L87" s="40"/>
    </row>
    <row r="88" spans="1:13" ht="18.600000000000001" customHeight="1">
      <c r="B88" s="48" t="s">
        <v>300</v>
      </c>
      <c r="E88" s="23"/>
      <c r="F88" s="25"/>
      <c r="G88" s="66">
        <v>-33173351</v>
      </c>
      <c r="H88" s="40"/>
      <c r="I88" s="26">
        <v>-180204297</v>
      </c>
      <c r="J88" s="40"/>
      <c r="K88" s="66">
        <v>-33173351</v>
      </c>
      <c r="L88" s="40"/>
      <c r="M88" s="26">
        <v>-47584356</v>
      </c>
    </row>
    <row r="89" spans="1:13" ht="18.600000000000001" customHeight="1">
      <c r="A89" s="255" t="s">
        <v>289</v>
      </c>
      <c r="B89" s="47"/>
      <c r="E89" s="23"/>
      <c r="F89" s="26"/>
      <c r="G89" s="66">
        <v>2251013421</v>
      </c>
      <c r="H89" s="26"/>
      <c r="I89" s="26">
        <v>4423826059</v>
      </c>
      <c r="J89" s="26"/>
      <c r="K89" s="66">
        <v>0</v>
      </c>
      <c r="L89" s="26"/>
      <c r="M89" s="26">
        <v>0</v>
      </c>
    </row>
    <row r="90" spans="1:13" ht="18.600000000000001" customHeight="1">
      <c r="A90" s="255" t="s">
        <v>290</v>
      </c>
      <c r="B90" s="47"/>
      <c r="E90" s="23"/>
      <c r="F90" s="26"/>
      <c r="G90" s="66">
        <v>-2361785635</v>
      </c>
      <c r="H90" s="26"/>
      <c r="I90" s="26">
        <v>-7094393368</v>
      </c>
      <c r="J90" s="26"/>
      <c r="K90" s="66">
        <v>0</v>
      </c>
      <c r="L90" s="26"/>
      <c r="M90" s="26">
        <v>0</v>
      </c>
    </row>
    <row r="91" spans="1:13" ht="18.600000000000001" customHeight="1">
      <c r="A91" s="255" t="s">
        <v>260</v>
      </c>
      <c r="B91" s="48"/>
      <c r="E91" s="23">
        <v>23</v>
      </c>
      <c r="F91" s="25"/>
      <c r="G91" s="66">
        <v>0</v>
      </c>
      <c r="H91" s="40"/>
      <c r="I91" s="26">
        <v>0</v>
      </c>
      <c r="J91" s="40"/>
      <c r="K91" s="66">
        <v>8472488263</v>
      </c>
      <c r="L91" s="40"/>
      <c r="M91" s="26">
        <v>0</v>
      </c>
    </row>
    <row r="92" spans="1:13" ht="18.600000000000001" customHeight="1">
      <c r="A92" s="255" t="s">
        <v>247</v>
      </c>
      <c r="B92" s="47"/>
      <c r="E92" s="23">
        <v>18</v>
      </c>
      <c r="F92" s="26"/>
      <c r="G92" s="66">
        <v>7895347544</v>
      </c>
      <c r="H92" s="26"/>
      <c r="I92" s="26">
        <v>15310654563</v>
      </c>
      <c r="J92" s="26"/>
      <c r="K92" s="66">
        <v>0</v>
      </c>
      <c r="L92" s="26"/>
      <c r="M92" s="26">
        <v>0</v>
      </c>
    </row>
    <row r="93" spans="1:13" ht="18.600000000000001" customHeight="1">
      <c r="A93" s="25" t="s">
        <v>248</v>
      </c>
      <c r="B93" s="47"/>
      <c r="E93" s="23">
        <v>18</v>
      </c>
      <c r="F93" s="26"/>
      <c r="G93" s="66">
        <v>-3896954637</v>
      </c>
      <c r="H93" s="26"/>
      <c r="I93" s="26">
        <v>-17045604155</v>
      </c>
      <c r="J93" s="26"/>
      <c r="K93" s="66">
        <v>-740000000</v>
      </c>
      <c r="L93" s="26"/>
      <c r="M93" s="26">
        <v>-3740000000</v>
      </c>
    </row>
    <row r="94" spans="1:13" ht="18.600000000000001" customHeight="1">
      <c r="A94" s="255" t="s">
        <v>261</v>
      </c>
      <c r="B94" s="47"/>
      <c r="E94" s="23">
        <v>23</v>
      </c>
      <c r="F94" s="26"/>
      <c r="G94" s="66">
        <v>0</v>
      </c>
      <c r="H94" s="26"/>
      <c r="I94" s="26" t="s">
        <v>321</v>
      </c>
      <c r="J94" s="26"/>
      <c r="K94" s="66">
        <v>5000000000</v>
      </c>
      <c r="L94" s="26"/>
      <c r="M94" s="26">
        <v>0</v>
      </c>
    </row>
    <row r="95" spans="1:13" ht="18.600000000000001" customHeight="1">
      <c r="A95" s="25" t="s">
        <v>249</v>
      </c>
      <c r="B95" s="47"/>
      <c r="E95" s="23">
        <v>23</v>
      </c>
      <c r="F95" s="26"/>
      <c r="G95" s="66">
        <v>-16100000000</v>
      </c>
      <c r="H95" s="40"/>
      <c r="I95" s="26" t="s">
        <v>321</v>
      </c>
      <c r="J95" s="40"/>
      <c r="K95" s="66">
        <v>-24677714750</v>
      </c>
      <c r="L95" s="40"/>
      <c r="M95" s="26">
        <v>-954514750</v>
      </c>
    </row>
    <row r="96" spans="1:13" ht="18.600000000000001" customHeight="1">
      <c r="A96" s="25" t="s">
        <v>277</v>
      </c>
      <c r="B96" s="25"/>
      <c r="C96" s="25"/>
      <c r="D96" s="25"/>
      <c r="E96" s="23">
        <v>19</v>
      </c>
      <c r="F96" s="25"/>
      <c r="G96" s="66">
        <v>15000000000</v>
      </c>
      <c r="H96" s="40"/>
      <c r="I96" s="26">
        <v>3000000000</v>
      </c>
      <c r="J96" s="40"/>
      <c r="K96" s="66">
        <v>15000000000</v>
      </c>
      <c r="L96" s="40"/>
      <c r="M96" s="26">
        <v>3000000000</v>
      </c>
    </row>
    <row r="97" spans="1:13" ht="18.600000000000001" customHeight="1">
      <c r="A97" s="25" t="s">
        <v>333</v>
      </c>
      <c r="B97" s="25"/>
      <c r="C97" s="25"/>
      <c r="D97" s="25"/>
      <c r="E97" s="23">
        <v>19</v>
      </c>
      <c r="F97" s="25"/>
      <c r="G97" s="66">
        <v>-1500000000</v>
      </c>
      <c r="H97" s="40"/>
      <c r="I97" s="26">
        <v>0</v>
      </c>
      <c r="J97" s="40"/>
      <c r="K97" s="66">
        <v>-1500000000</v>
      </c>
      <c r="L97" s="40"/>
      <c r="M97" s="26">
        <v>0</v>
      </c>
    </row>
    <row r="98" spans="1:13" ht="18.600000000000001" customHeight="1">
      <c r="A98" s="25" t="s">
        <v>184</v>
      </c>
      <c r="B98" s="47"/>
      <c r="E98" s="23">
        <v>22</v>
      </c>
      <c r="F98" s="26"/>
      <c r="G98" s="66">
        <v>-2509559137</v>
      </c>
      <c r="H98" s="40"/>
      <c r="I98" s="26">
        <v>-1691837615</v>
      </c>
      <c r="J98" s="40"/>
      <c r="K98" s="66">
        <v>-2509559137</v>
      </c>
      <c r="L98" s="40"/>
      <c r="M98" s="26">
        <v>-1691837615</v>
      </c>
    </row>
    <row r="99" spans="1:13" ht="18.600000000000001" customHeight="1">
      <c r="A99" s="25" t="s">
        <v>309</v>
      </c>
      <c r="B99" s="48"/>
      <c r="E99" s="23"/>
      <c r="F99" s="26"/>
      <c r="G99" s="66">
        <v>-190925253</v>
      </c>
      <c r="H99" s="40"/>
      <c r="I99" s="26">
        <v>-177322901</v>
      </c>
      <c r="J99" s="40"/>
      <c r="K99" s="66">
        <v>0</v>
      </c>
      <c r="L99" s="40"/>
      <c r="M99" s="26">
        <v>0</v>
      </c>
    </row>
    <row r="100" spans="1:13" ht="18.600000000000001" customHeight="1">
      <c r="A100" s="25" t="s">
        <v>250</v>
      </c>
      <c r="B100" s="48"/>
      <c r="E100" s="23"/>
      <c r="F100" s="26"/>
      <c r="G100" s="66"/>
      <c r="H100" s="40"/>
      <c r="J100" s="40"/>
      <c r="K100" s="66"/>
      <c r="L100" s="40"/>
    </row>
    <row r="101" spans="1:13" ht="18.600000000000001" customHeight="1">
      <c r="A101" s="25"/>
      <c r="B101" s="48" t="s">
        <v>251</v>
      </c>
      <c r="E101" s="23"/>
      <c r="F101" s="26"/>
      <c r="G101" s="66">
        <v>0</v>
      </c>
      <c r="H101" s="40"/>
      <c r="I101" s="26">
        <v>31850000</v>
      </c>
      <c r="J101" s="40"/>
      <c r="K101" s="66">
        <v>0</v>
      </c>
      <c r="L101" s="40"/>
      <c r="M101" s="26" t="s">
        <v>321</v>
      </c>
    </row>
    <row r="102" spans="1:13" ht="18.600000000000001" customHeight="1">
      <c r="A102" s="25" t="s">
        <v>270</v>
      </c>
      <c r="B102" s="47"/>
      <c r="E102" s="23"/>
      <c r="F102" s="26"/>
      <c r="G102" s="66"/>
      <c r="H102" s="40"/>
      <c r="J102" s="40"/>
      <c r="K102" s="66"/>
      <c r="L102" s="40"/>
    </row>
    <row r="103" spans="1:13" ht="18.600000000000001" customHeight="1">
      <c r="A103" s="25"/>
      <c r="B103" s="255" t="s">
        <v>271</v>
      </c>
      <c r="E103" s="23"/>
      <c r="F103" s="26"/>
      <c r="G103" s="66">
        <v>-15478152</v>
      </c>
      <c r="H103" s="40"/>
      <c r="I103" s="26">
        <v>0</v>
      </c>
      <c r="J103" s="40"/>
      <c r="K103" s="66">
        <v>0</v>
      </c>
      <c r="L103" s="40"/>
      <c r="M103" s="26">
        <v>0</v>
      </c>
    </row>
    <row r="104" spans="1:13" ht="18.600000000000001" customHeight="1">
      <c r="A104" s="25" t="s">
        <v>252</v>
      </c>
      <c r="B104" s="47"/>
      <c r="E104" s="23"/>
      <c r="F104" s="26"/>
      <c r="G104" s="66">
        <v>-4003536706</v>
      </c>
      <c r="H104" s="40"/>
      <c r="I104" s="26">
        <v>-3434514968</v>
      </c>
      <c r="J104" s="40"/>
      <c r="K104" s="66">
        <v>-1875035032</v>
      </c>
      <c r="L104" s="40"/>
      <c r="M104" s="26">
        <v>-1574886366</v>
      </c>
    </row>
    <row r="105" spans="1:13" ht="18.600000000000001" customHeight="1">
      <c r="A105" s="255" t="s">
        <v>241</v>
      </c>
      <c r="E105" s="23"/>
      <c r="F105" s="26"/>
      <c r="G105" s="66"/>
      <c r="H105" s="40"/>
      <c r="J105" s="40"/>
      <c r="K105" s="66"/>
      <c r="L105" s="40"/>
    </row>
    <row r="106" spans="1:13" ht="18.600000000000001" customHeight="1">
      <c r="B106" s="255" t="s">
        <v>242</v>
      </c>
      <c r="E106" s="23"/>
      <c r="F106" s="26"/>
      <c r="G106" s="67">
        <v>-38748390</v>
      </c>
      <c r="H106" s="40"/>
      <c r="I106" s="68">
        <v>-55022534</v>
      </c>
      <c r="J106" s="40"/>
      <c r="K106" s="70">
        <v>0</v>
      </c>
      <c r="L106" s="40"/>
      <c r="M106" s="68">
        <v>0</v>
      </c>
    </row>
    <row r="107" spans="1:13" ht="3.95" customHeight="1">
      <c r="E107" s="23"/>
      <c r="F107" s="26"/>
      <c r="G107" s="66"/>
      <c r="H107" s="26"/>
      <c r="J107" s="26"/>
      <c r="K107" s="66"/>
      <c r="L107" s="26"/>
    </row>
    <row r="108" spans="1:13" ht="18.600000000000001" customHeight="1">
      <c r="A108" s="314" t="s">
        <v>334</v>
      </c>
      <c r="B108" s="314"/>
      <c r="C108" s="314"/>
      <c r="D108" s="314"/>
      <c r="E108" s="314"/>
      <c r="F108" s="26"/>
      <c r="G108" s="67">
        <f>SUM(G86:G106)</f>
        <v>-5575955092</v>
      </c>
      <c r="H108" s="40"/>
      <c r="I108" s="68">
        <f>SUM(I86:I106)</f>
        <v>-7014365189</v>
      </c>
      <c r="J108" s="40"/>
      <c r="K108" s="70">
        <f>SUM(K86:K106)</f>
        <v>-2908336476</v>
      </c>
      <c r="L108" s="40"/>
      <c r="M108" s="261">
        <f>SUM(M86:M106)</f>
        <v>-5063581094</v>
      </c>
    </row>
    <row r="109" spans="1:13" ht="18.600000000000001" customHeight="1">
      <c r="D109" s="255"/>
      <c r="E109" s="255"/>
      <c r="F109" s="26"/>
      <c r="H109" s="40"/>
      <c r="J109" s="40"/>
      <c r="K109" s="40"/>
      <c r="L109" s="40"/>
      <c r="M109" s="40"/>
    </row>
    <row r="110" spans="1:13" ht="18.600000000000001" customHeight="1">
      <c r="D110" s="255"/>
      <c r="E110" s="255"/>
      <c r="F110" s="26"/>
      <c r="H110" s="40"/>
      <c r="J110" s="40"/>
      <c r="K110" s="40"/>
      <c r="L110" s="40"/>
      <c r="M110" s="40"/>
    </row>
    <row r="111" spans="1:13" ht="17.25" customHeight="1">
      <c r="D111" s="255"/>
      <c r="E111" s="255"/>
      <c r="F111" s="26"/>
      <c r="H111" s="40"/>
      <c r="J111" s="40"/>
      <c r="K111" s="40"/>
      <c r="L111" s="40"/>
      <c r="M111" s="40"/>
    </row>
    <row r="112" spans="1:13" ht="21.95" customHeight="1">
      <c r="A112" s="42" t="str">
        <f>A57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12" s="42"/>
      <c r="C112" s="42"/>
      <c r="D112" s="50"/>
      <c r="E112" s="180"/>
      <c r="F112" s="51"/>
      <c r="G112" s="71"/>
      <c r="H112" s="51"/>
      <c r="I112" s="71"/>
      <c r="J112" s="51"/>
      <c r="K112" s="71"/>
      <c r="L112" s="51"/>
      <c r="M112" s="71"/>
    </row>
    <row r="113" spans="1:15" ht="20.100000000000001" customHeight="1">
      <c r="A113" s="35" t="str">
        <f>+A1</f>
        <v>บริษัท โกลบอล เพาเวอร์ ซินเนอร์ยี่ จำกัด (มหาชน)</v>
      </c>
      <c r="B113" s="35"/>
      <c r="C113" s="35"/>
      <c r="G113" s="61"/>
      <c r="I113" s="61"/>
      <c r="K113" s="61"/>
      <c r="M113" s="61" t="s">
        <v>4</v>
      </c>
    </row>
    <row r="114" spans="1:15" ht="20.100000000000001" customHeight="1">
      <c r="A114" s="35" t="str">
        <f>+A2</f>
        <v xml:space="preserve">งบกระแสเงินสด </v>
      </c>
      <c r="B114" s="35"/>
      <c r="C114" s="35"/>
    </row>
    <row r="115" spans="1:15" ht="20.100000000000001" customHeight="1">
      <c r="A115" s="270" t="str">
        <f>+A3</f>
        <v>สำหรับรอบระยะเวลาเก้าเดือนสิ้นสุดวันที่ 30 กันยายน พ.ศ. 2567</v>
      </c>
      <c r="B115" s="270"/>
      <c r="C115" s="270"/>
      <c r="D115" s="45"/>
      <c r="E115" s="179"/>
      <c r="F115" s="46"/>
      <c r="G115" s="68"/>
      <c r="H115" s="46"/>
      <c r="I115" s="68"/>
      <c r="J115" s="46"/>
      <c r="K115" s="68"/>
      <c r="L115" s="46"/>
      <c r="M115" s="68"/>
    </row>
    <row r="116" spans="1:15" ht="20.100000000000001" customHeight="1">
      <c r="A116" s="35"/>
      <c r="B116" s="35"/>
      <c r="C116" s="35"/>
    </row>
    <row r="117" spans="1:15" ht="20.100000000000001" customHeight="1">
      <c r="A117" s="35"/>
      <c r="B117" s="35"/>
      <c r="C117" s="35"/>
      <c r="G117" s="315" t="s">
        <v>2</v>
      </c>
      <c r="H117" s="315"/>
      <c r="I117" s="315"/>
      <c r="J117" s="62"/>
      <c r="K117" s="315" t="s">
        <v>3</v>
      </c>
      <c r="L117" s="315"/>
      <c r="M117" s="315"/>
    </row>
    <row r="118" spans="1:15" ht="20.100000000000001" customHeight="1">
      <c r="D118" s="36"/>
      <c r="F118" s="37"/>
      <c r="G118" s="63" t="s">
        <v>7</v>
      </c>
      <c r="H118" s="64"/>
      <c r="I118" s="63" t="s">
        <v>8</v>
      </c>
      <c r="J118" s="65"/>
      <c r="K118" s="63" t="s">
        <v>7</v>
      </c>
      <c r="L118" s="64"/>
      <c r="M118" s="63" t="s">
        <v>8</v>
      </c>
    </row>
    <row r="119" spans="1:15" ht="20.100000000000001" customHeight="1">
      <c r="D119" s="36"/>
      <c r="F119" s="37"/>
      <c r="G119" s="264" t="s">
        <v>10</v>
      </c>
      <c r="H119" s="64"/>
      <c r="I119" s="264" t="s">
        <v>10</v>
      </c>
      <c r="J119" s="37"/>
      <c r="K119" s="264" t="s">
        <v>10</v>
      </c>
      <c r="L119" s="64"/>
      <c r="M119" s="264" t="s">
        <v>10</v>
      </c>
    </row>
    <row r="120" spans="1:15" ht="6" customHeight="1">
      <c r="D120" s="36"/>
      <c r="F120" s="37"/>
      <c r="G120" s="182"/>
      <c r="H120" s="64"/>
      <c r="I120" s="159"/>
      <c r="J120" s="37"/>
      <c r="K120" s="182"/>
      <c r="L120" s="64"/>
      <c r="M120" s="159"/>
    </row>
    <row r="121" spans="1:15" ht="20.100000000000001" customHeight="1">
      <c r="A121" s="35" t="s">
        <v>253</v>
      </c>
      <c r="B121" s="35"/>
      <c r="D121" s="255"/>
      <c r="F121" s="26"/>
      <c r="G121" s="66">
        <v>9497179383</v>
      </c>
      <c r="H121" s="26"/>
      <c r="I121" s="26">
        <v>-1937248257</v>
      </c>
      <c r="J121" s="26"/>
      <c r="K121" s="66">
        <v>12274284015</v>
      </c>
      <c r="L121" s="26"/>
      <c r="M121" s="26">
        <v>-8695547644</v>
      </c>
      <c r="O121" s="273"/>
    </row>
    <row r="122" spans="1:15" ht="20.100000000000001" customHeight="1">
      <c r="A122" s="255" t="s">
        <v>311</v>
      </c>
      <c r="B122" s="35"/>
      <c r="D122" s="255"/>
      <c r="E122" s="255"/>
      <c r="F122" s="26"/>
      <c r="G122" s="66"/>
      <c r="H122" s="26"/>
      <c r="J122" s="26"/>
      <c r="K122" s="66"/>
      <c r="L122" s="26"/>
    </row>
    <row r="123" spans="1:15" ht="20.100000000000001" customHeight="1">
      <c r="A123" s="25"/>
      <c r="B123" s="255" t="s">
        <v>310</v>
      </c>
      <c r="C123" s="25"/>
      <c r="D123" s="255"/>
      <c r="E123" s="255"/>
      <c r="F123" s="26"/>
      <c r="G123" s="66">
        <v>23573044</v>
      </c>
      <c r="H123" s="40"/>
      <c r="I123" s="26">
        <v>22259406</v>
      </c>
      <c r="J123" s="40"/>
      <c r="K123" s="66">
        <v>-10</v>
      </c>
      <c r="L123" s="40"/>
      <c r="M123" s="26">
        <v>8</v>
      </c>
    </row>
    <row r="124" spans="1:15" ht="20.100000000000001" customHeight="1">
      <c r="A124" s="255" t="s">
        <v>254</v>
      </c>
      <c r="E124" s="25"/>
      <c r="F124" s="40"/>
      <c r="G124" s="67">
        <v>13196662137</v>
      </c>
      <c r="H124" s="40"/>
      <c r="I124" s="261">
        <v>14235987519</v>
      </c>
      <c r="J124" s="40"/>
      <c r="K124" s="70">
        <v>2777392726</v>
      </c>
      <c r="L124" s="40"/>
      <c r="M124" s="261">
        <v>12041922817</v>
      </c>
    </row>
    <row r="125" spans="1:15" ht="6" customHeight="1">
      <c r="E125" s="25"/>
      <c r="F125" s="40"/>
      <c r="G125" s="66"/>
      <c r="H125" s="40"/>
      <c r="J125" s="40"/>
      <c r="K125" s="66"/>
      <c r="L125" s="40"/>
    </row>
    <row r="126" spans="1:15" ht="20.100000000000001" customHeight="1" thickBot="1">
      <c r="A126" s="255" t="s">
        <v>255</v>
      </c>
      <c r="E126" s="25"/>
      <c r="F126" s="40"/>
      <c r="G126" s="73">
        <f>SUM(G121:G124)</f>
        <v>22717414564</v>
      </c>
      <c r="H126" s="40"/>
      <c r="I126" s="298">
        <f>SUM(I121:I124)</f>
        <v>12320998668</v>
      </c>
      <c r="J126" s="40"/>
      <c r="K126" s="73">
        <f>SUM(K121:K124)</f>
        <v>15051676731</v>
      </c>
      <c r="L126" s="40"/>
      <c r="M126" s="298">
        <f>SUM(M121:M124)</f>
        <v>3346375181</v>
      </c>
    </row>
    <row r="127" spans="1:15" ht="20.100000000000001" customHeight="1" thickTop="1">
      <c r="E127" s="25"/>
      <c r="F127" s="40"/>
      <c r="G127" s="66"/>
      <c r="H127" s="26"/>
      <c r="J127" s="26"/>
      <c r="K127" s="249"/>
      <c r="L127" s="26"/>
    </row>
    <row r="128" spans="1:15" ht="20.100000000000001" customHeight="1">
      <c r="A128" s="35" t="s">
        <v>256</v>
      </c>
      <c r="B128" s="35"/>
      <c r="C128" s="35"/>
      <c r="D128" s="36"/>
      <c r="E128" s="27"/>
      <c r="F128" s="49"/>
      <c r="G128" s="66"/>
      <c r="H128" s="26"/>
      <c r="J128" s="26"/>
      <c r="K128" s="66"/>
      <c r="L128" s="26"/>
    </row>
    <row r="129" spans="1:13" ht="6" customHeight="1">
      <c r="E129" s="25"/>
      <c r="F129" s="40"/>
      <c r="G129" s="66"/>
      <c r="H129" s="40"/>
      <c r="J129" s="40"/>
      <c r="K129" s="66"/>
      <c r="L129" s="26"/>
    </row>
    <row r="130" spans="1:13" s="27" customFormat="1" ht="20.100000000000001" customHeight="1">
      <c r="A130" s="255" t="s">
        <v>257</v>
      </c>
      <c r="B130" s="255"/>
      <c r="C130" s="255"/>
      <c r="D130" s="23"/>
      <c r="E130" s="25"/>
      <c r="F130" s="40"/>
      <c r="G130" s="262">
        <v>-239586025</v>
      </c>
      <c r="H130" s="26"/>
      <c r="I130" s="296">
        <v>-1213968376</v>
      </c>
      <c r="J130" s="26"/>
      <c r="K130" s="66">
        <v>24813729</v>
      </c>
      <c r="L130" s="26"/>
      <c r="M130" s="26">
        <v>-46757790</v>
      </c>
    </row>
    <row r="131" spans="1:13" ht="20.100000000000001" customHeight="1">
      <c r="A131" s="255" t="s">
        <v>258</v>
      </c>
      <c r="E131" s="25"/>
      <c r="F131" s="40"/>
      <c r="G131" s="262">
        <v>-8650303</v>
      </c>
      <c r="H131" s="26"/>
      <c r="I131" s="296">
        <v>-103725800</v>
      </c>
      <c r="J131" s="26"/>
      <c r="K131" s="66">
        <v>-8650303</v>
      </c>
      <c r="L131" s="26"/>
      <c r="M131" s="26">
        <v>-104559331</v>
      </c>
    </row>
    <row r="132" spans="1:13" ht="20.100000000000001" customHeight="1">
      <c r="A132" s="255" t="s">
        <v>322</v>
      </c>
      <c r="E132" s="25"/>
      <c r="F132" s="40"/>
      <c r="G132" s="66">
        <v>0</v>
      </c>
      <c r="H132" s="26"/>
      <c r="I132" s="296">
        <v>0</v>
      </c>
      <c r="J132" s="26"/>
      <c r="K132" s="66">
        <v>0</v>
      </c>
      <c r="L132" s="26"/>
      <c r="M132" s="26">
        <v>-162620000</v>
      </c>
    </row>
    <row r="133" spans="1:13" ht="20.100000000000001" customHeight="1">
      <c r="A133" s="255" t="s">
        <v>323</v>
      </c>
      <c r="E133" s="25"/>
      <c r="F133" s="40"/>
      <c r="G133" s="66">
        <v>0</v>
      </c>
      <c r="H133" s="26"/>
      <c r="I133" s="296">
        <v>257250000</v>
      </c>
      <c r="J133" s="26"/>
      <c r="K133" s="66">
        <v>0</v>
      </c>
      <c r="L133" s="26"/>
      <c r="M133" s="26">
        <v>257250000</v>
      </c>
    </row>
    <row r="134" spans="1:13" ht="20.100000000000001" customHeight="1">
      <c r="A134" s="255" t="s">
        <v>324</v>
      </c>
      <c r="E134" s="25"/>
      <c r="F134" s="40"/>
      <c r="G134" s="262">
        <v>-103355466</v>
      </c>
      <c r="H134" s="26"/>
      <c r="I134" s="295">
        <v>-52885158</v>
      </c>
      <c r="J134" s="26"/>
      <c r="K134" s="66">
        <v>-84000009</v>
      </c>
      <c r="L134" s="26"/>
      <c r="M134" s="26">
        <v>9566667</v>
      </c>
    </row>
    <row r="135" spans="1:13" ht="20.100000000000001" customHeight="1">
      <c r="A135" s="255" t="s">
        <v>335</v>
      </c>
      <c r="E135" s="25"/>
      <c r="F135" s="40"/>
      <c r="G135" s="66">
        <v>0</v>
      </c>
      <c r="H135" s="26"/>
      <c r="I135" s="295">
        <v>0</v>
      </c>
      <c r="J135" s="26"/>
      <c r="K135" s="66">
        <v>244783844</v>
      </c>
      <c r="L135" s="26"/>
      <c r="M135" s="26">
        <v>0</v>
      </c>
    </row>
    <row r="136" spans="1:13" ht="20.100000000000001" customHeight="1">
      <c r="A136" s="299" t="s">
        <v>327</v>
      </c>
      <c r="B136" s="300"/>
      <c r="C136" s="301"/>
      <c r="E136" s="25"/>
      <c r="F136" s="40"/>
      <c r="G136" s="262"/>
      <c r="H136" s="26"/>
      <c r="I136" s="295"/>
      <c r="J136" s="26"/>
      <c r="K136" s="66"/>
      <c r="L136" s="26"/>
    </row>
    <row r="137" spans="1:13" ht="20.100000000000001" customHeight="1">
      <c r="A137" s="301"/>
      <c r="B137" s="300" t="s">
        <v>328</v>
      </c>
      <c r="C137" s="301"/>
      <c r="E137" s="25"/>
      <c r="F137" s="40"/>
      <c r="G137" s="262">
        <v>235184479</v>
      </c>
      <c r="H137" s="26"/>
      <c r="I137" s="295">
        <v>0</v>
      </c>
      <c r="J137" s="26"/>
      <c r="K137" s="66">
        <v>0</v>
      </c>
      <c r="L137" s="26"/>
      <c r="M137" s="26">
        <v>0</v>
      </c>
    </row>
    <row r="138" spans="1:13" ht="20.100000000000001" customHeight="1">
      <c r="A138" s="255" t="s">
        <v>325</v>
      </c>
      <c r="E138" s="25"/>
      <c r="F138" s="40"/>
      <c r="G138" s="263">
        <v>20454392</v>
      </c>
      <c r="H138" s="40"/>
      <c r="I138" s="296">
        <v>47260142</v>
      </c>
      <c r="J138" s="40"/>
      <c r="K138" s="66">
        <v>16323244</v>
      </c>
      <c r="L138" s="26"/>
      <c r="M138" s="26">
        <v>26871970</v>
      </c>
    </row>
    <row r="139" spans="1:13" ht="20.100000000000001" customHeight="1">
      <c r="A139" s="255" t="s">
        <v>259</v>
      </c>
      <c r="E139" s="25"/>
      <c r="F139" s="40"/>
      <c r="G139" s="262">
        <v>396205547</v>
      </c>
      <c r="H139" s="26"/>
      <c r="I139" s="296">
        <v>-135409</v>
      </c>
      <c r="J139" s="26"/>
      <c r="K139" s="66">
        <v>19945776</v>
      </c>
      <c r="L139" s="26"/>
      <c r="M139" s="26">
        <v>-222802</v>
      </c>
    </row>
    <row r="140" spans="1:13" ht="20.100000000000001" customHeight="1">
      <c r="E140" s="25"/>
      <c r="F140" s="40"/>
      <c r="G140" s="25"/>
      <c r="H140" s="26"/>
      <c r="I140" s="296"/>
      <c r="J140" s="26"/>
      <c r="L140" s="26"/>
    </row>
    <row r="141" spans="1:13" ht="20.100000000000001" customHeight="1">
      <c r="E141" s="25"/>
      <c r="F141" s="40"/>
      <c r="H141" s="26"/>
      <c r="J141" s="26"/>
      <c r="L141" s="26"/>
    </row>
    <row r="142" spans="1:13" ht="20.100000000000001" customHeight="1">
      <c r="E142" s="25"/>
      <c r="F142" s="40"/>
      <c r="H142" s="26"/>
      <c r="J142" s="26"/>
      <c r="L142" s="26"/>
    </row>
    <row r="143" spans="1:13" ht="20.100000000000001" customHeight="1">
      <c r="E143" s="25"/>
      <c r="F143" s="40"/>
      <c r="H143" s="26"/>
      <c r="J143" s="26"/>
      <c r="L143" s="26"/>
    </row>
    <row r="144" spans="1:13" ht="20.100000000000001" customHeight="1">
      <c r="E144" s="25"/>
      <c r="F144" s="40"/>
      <c r="H144" s="26"/>
      <c r="J144" s="26"/>
      <c r="L144" s="26"/>
    </row>
    <row r="145" spans="5:12" ht="20.100000000000001" customHeight="1">
      <c r="E145" s="25"/>
      <c r="F145" s="40"/>
      <c r="H145" s="26"/>
      <c r="J145" s="26"/>
      <c r="L145" s="26"/>
    </row>
    <row r="146" spans="5:12" ht="20.100000000000001" customHeight="1">
      <c r="E146" s="25"/>
      <c r="F146" s="40"/>
      <c r="H146" s="26"/>
      <c r="J146" s="26"/>
      <c r="L146" s="26"/>
    </row>
    <row r="147" spans="5:12" ht="20.100000000000001" customHeight="1">
      <c r="E147" s="25"/>
      <c r="F147" s="40"/>
      <c r="H147" s="26"/>
      <c r="J147" s="26"/>
      <c r="L147" s="26"/>
    </row>
    <row r="148" spans="5:12" ht="20.100000000000001" customHeight="1">
      <c r="E148" s="25"/>
      <c r="F148" s="40"/>
      <c r="H148" s="26"/>
      <c r="J148" s="26"/>
      <c r="L148" s="26"/>
    </row>
    <row r="149" spans="5:12" ht="20.100000000000001" customHeight="1">
      <c r="E149" s="25"/>
      <c r="F149" s="40"/>
      <c r="H149" s="26"/>
      <c r="J149" s="26"/>
      <c r="L149" s="26"/>
    </row>
    <row r="150" spans="5:12" ht="20.100000000000001" customHeight="1">
      <c r="E150" s="25"/>
      <c r="F150" s="40"/>
      <c r="H150" s="26"/>
      <c r="J150" s="26"/>
      <c r="L150" s="26"/>
    </row>
    <row r="151" spans="5:12" ht="20.100000000000001" customHeight="1">
      <c r="E151" s="25"/>
      <c r="F151" s="40"/>
      <c r="H151" s="26"/>
      <c r="J151" s="26"/>
      <c r="L151" s="26"/>
    </row>
    <row r="152" spans="5:12" ht="20.100000000000001" customHeight="1">
      <c r="E152" s="25"/>
      <c r="F152" s="40"/>
      <c r="H152" s="26"/>
      <c r="J152" s="26"/>
      <c r="L152" s="26"/>
    </row>
    <row r="153" spans="5:12" ht="20.100000000000001" customHeight="1">
      <c r="E153" s="25"/>
      <c r="F153" s="40"/>
      <c r="H153" s="26"/>
      <c r="J153" s="26"/>
      <c r="L153" s="26"/>
    </row>
    <row r="154" spans="5:12" ht="20.100000000000001" customHeight="1">
      <c r="E154" s="25"/>
      <c r="F154" s="40"/>
      <c r="H154" s="26"/>
      <c r="J154" s="26"/>
      <c r="L154" s="26"/>
    </row>
    <row r="155" spans="5:12" ht="20.100000000000001" customHeight="1">
      <c r="E155" s="25"/>
      <c r="F155" s="40"/>
      <c r="H155" s="26"/>
      <c r="J155" s="26"/>
      <c r="L155" s="26"/>
    </row>
    <row r="156" spans="5:12" ht="20.100000000000001" customHeight="1">
      <c r="E156" s="25"/>
      <c r="F156" s="40"/>
      <c r="H156" s="26"/>
      <c r="J156" s="26"/>
      <c r="L156" s="26"/>
    </row>
    <row r="157" spans="5:12" ht="20.100000000000001" customHeight="1">
      <c r="E157" s="25"/>
      <c r="F157" s="40"/>
      <c r="H157" s="26"/>
      <c r="J157" s="26"/>
      <c r="L157" s="26"/>
    </row>
    <row r="158" spans="5:12" ht="20.100000000000001" customHeight="1">
      <c r="E158" s="25"/>
      <c r="F158" s="40"/>
      <c r="H158" s="26"/>
      <c r="J158" s="26"/>
      <c r="L158" s="26"/>
    </row>
    <row r="159" spans="5:12" ht="20.100000000000001" customHeight="1">
      <c r="E159" s="25"/>
      <c r="F159" s="40"/>
      <c r="H159" s="26"/>
      <c r="J159" s="26"/>
      <c r="L159" s="26"/>
    </row>
    <row r="160" spans="5:12" ht="20.100000000000001" customHeight="1">
      <c r="E160" s="25"/>
      <c r="F160" s="40"/>
      <c r="H160" s="26"/>
      <c r="J160" s="26"/>
      <c r="L160" s="26"/>
    </row>
    <row r="161" spans="1:13" ht="20.100000000000001" customHeight="1">
      <c r="E161" s="25"/>
      <c r="F161" s="40"/>
      <c r="H161" s="26"/>
      <c r="J161" s="26"/>
      <c r="L161" s="26"/>
    </row>
    <row r="162" spans="1:13" ht="20.100000000000001" customHeight="1">
      <c r="E162" s="25"/>
      <c r="F162" s="40"/>
      <c r="H162" s="26"/>
      <c r="J162" s="26"/>
      <c r="L162" s="26"/>
    </row>
    <row r="163" spans="1:13" ht="2.1" customHeight="1">
      <c r="E163" s="25"/>
      <c r="F163" s="40"/>
      <c r="H163" s="26"/>
      <c r="J163" s="26"/>
      <c r="L163" s="26"/>
    </row>
    <row r="164" spans="1:13" ht="21.95" customHeight="1">
      <c r="A164" s="60" t="str">
        <f>A112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64" s="60"/>
      <c r="C164" s="60"/>
      <c r="D164" s="60"/>
      <c r="E164" s="60"/>
      <c r="F164" s="60"/>
      <c r="G164" s="74"/>
      <c r="H164" s="74"/>
      <c r="I164" s="74"/>
      <c r="J164" s="74"/>
      <c r="K164" s="74"/>
      <c r="L164" s="74"/>
      <c r="M164" s="74"/>
    </row>
  </sheetData>
  <mergeCells count="8">
    <mergeCell ref="A108:E108"/>
    <mergeCell ref="G117:I117"/>
    <mergeCell ref="K117:M117"/>
    <mergeCell ref="A3:M3"/>
    <mergeCell ref="G5:I5"/>
    <mergeCell ref="K5:M5"/>
    <mergeCell ref="G62:I62"/>
    <mergeCell ref="K62:M62"/>
  </mergeCells>
  <pageMargins left="0.8" right="0.5" top="0.5" bottom="0.6" header="0.49" footer="0.4"/>
  <pageSetup paperSize="9" scale="81" firstPageNumber="12" fitToHeight="0" orientation="portrait" useFirstPageNumber="1" horizontalDpi="1200" verticalDpi="1200" r:id="rId1"/>
  <headerFooter>
    <oddFooter>&amp;R&amp;"Arial Unicode MS,Regular"&amp;9&amp;P</oddFooter>
  </headerFooter>
  <rowBreaks count="2" manualBreakCount="2">
    <brk id="57" max="16383" man="1"/>
    <brk id="11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fd765167-c84c-422f-bafa-65c8cdbfc085"/>
    <ds:schemaRef ds:uri="http://www.w3.org/XML/1998/namespace"/>
    <ds:schemaRef ds:uri="http://purl.org/dc/terms/"/>
    <ds:schemaRef ds:uri="http://schemas.microsoft.com/office/infopath/2007/PartnerControls"/>
    <ds:schemaRef ds:uri="bf4bbf5a-12c4-4dfc-a8ca-e71c43c11f3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Thai2-5</vt:lpstr>
      <vt:lpstr>Thai6-7</vt:lpstr>
      <vt:lpstr>Thai8-9</vt:lpstr>
      <vt:lpstr>Thai 10</vt:lpstr>
      <vt:lpstr>Thai 11</vt:lpstr>
      <vt:lpstr>Thai 12-14</vt:lpstr>
      <vt:lpstr>'Thai 11'!Print_Area</vt:lpstr>
      <vt:lpstr>'Thai 12-14'!Print_Area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Sawanya Kanokwaranon (TH)</cp:lastModifiedBy>
  <cp:revision/>
  <cp:lastPrinted>2024-11-06T04:16:25Z</cp:lastPrinted>
  <dcterms:created xsi:type="dcterms:W3CDTF">2019-03-13T03:27:22Z</dcterms:created>
  <dcterms:modified xsi:type="dcterms:W3CDTF">2024-11-06T13:07:15Z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