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anokwara001\Desktop\GPSC\YE2024\FS typist\Elcid\Q3\Check excel\"/>
    </mc:Choice>
  </mc:AlternateContent>
  <xr:revisionPtr revIDLastSave="0" documentId="13_ncr:1_{721B6007-C9C5-4640-A32C-55F1F7C8F5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 - 4" sheetId="15" r:id="rId1"/>
    <sheet name="5-6" sheetId="2" r:id="rId2"/>
    <sheet name="7-8" sheetId="8" r:id="rId3"/>
    <sheet name="EN 9" sheetId="12" r:id="rId4"/>
    <sheet name="EN10" sheetId="13" r:id="rId5"/>
    <sheet name="11-13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2" l="1"/>
  <c r="K35" i="2"/>
  <c r="I35" i="2"/>
  <c r="M90" i="11"/>
  <c r="K90" i="11"/>
  <c r="I90" i="11"/>
  <c r="G90" i="11"/>
  <c r="G99" i="2"/>
  <c r="I122" i="11"/>
  <c r="I94" i="15"/>
  <c r="I108" i="15"/>
  <c r="M108" i="15"/>
  <c r="G122" i="11" l="1"/>
  <c r="K122" i="11"/>
  <c r="M29" i="15"/>
  <c r="A3" i="13"/>
  <c r="A3" i="11" s="1"/>
  <c r="A62" i="11" s="1"/>
  <c r="A59" i="2"/>
  <c r="A59" i="8" s="1"/>
  <c r="A118" i="8" s="1"/>
  <c r="A58" i="12" s="1"/>
  <c r="A43" i="13" s="1"/>
  <c r="A59" i="11" s="1"/>
  <c r="A185" i="11" s="1"/>
  <c r="I95" i="2"/>
  <c r="I84" i="2"/>
  <c r="M106" i="2"/>
  <c r="M95" i="2"/>
  <c r="M84" i="2"/>
  <c r="I106" i="2"/>
  <c r="M15" i="2"/>
  <c r="M26" i="2" s="1"/>
  <c r="M29" i="2" s="1"/>
  <c r="I15" i="2"/>
  <c r="I26" i="2" s="1"/>
  <c r="I29" i="2" s="1"/>
  <c r="I107" i="8"/>
  <c r="I96" i="8"/>
  <c r="I84" i="8"/>
  <c r="M107" i="8"/>
  <c r="M96" i="8"/>
  <c r="M84" i="8"/>
  <c r="I35" i="8"/>
  <c r="I15" i="8"/>
  <c r="I26" i="8" s="1"/>
  <c r="I29" i="8" s="1"/>
  <c r="M35" i="8"/>
  <c r="M15" i="8"/>
  <c r="M26" i="8" s="1"/>
  <c r="M29" i="8" s="1"/>
  <c r="AF43" i="12"/>
  <c r="Z43" i="12"/>
  <c r="X43" i="12"/>
  <c r="V43" i="12"/>
  <c r="T43" i="12"/>
  <c r="R43" i="12"/>
  <c r="P43" i="12"/>
  <c r="N43" i="12"/>
  <c r="L43" i="12"/>
  <c r="J43" i="12"/>
  <c r="H43" i="12"/>
  <c r="F43" i="12"/>
  <c r="AH41" i="12"/>
  <c r="AH39" i="12"/>
  <c r="AH36" i="12"/>
  <c r="AH35" i="12"/>
  <c r="AB32" i="12"/>
  <c r="AD32" i="12" s="1"/>
  <c r="AH32" i="12" s="1"/>
  <c r="Q36" i="13"/>
  <c r="O36" i="13"/>
  <c r="M36" i="13"/>
  <c r="K36" i="13"/>
  <c r="I36" i="13"/>
  <c r="G36" i="13"/>
  <c r="S27" i="13"/>
  <c r="M122" i="11"/>
  <c r="M157" i="15"/>
  <c r="M160" i="15" s="1"/>
  <c r="K157" i="15"/>
  <c r="K160" i="15" s="1"/>
  <c r="I157" i="15"/>
  <c r="I160" i="15" s="1"/>
  <c r="G157" i="15"/>
  <c r="G160" i="15" s="1"/>
  <c r="A125" i="15"/>
  <c r="A124" i="15"/>
  <c r="A123" i="15"/>
  <c r="A122" i="15"/>
  <c r="A181" i="15" s="1"/>
  <c r="K108" i="15"/>
  <c r="G108" i="15"/>
  <c r="M94" i="15"/>
  <c r="M110" i="15" s="1"/>
  <c r="K94" i="15"/>
  <c r="G94" i="15"/>
  <c r="A66" i="15"/>
  <c r="A65" i="15"/>
  <c r="A64" i="15"/>
  <c r="M48" i="15"/>
  <c r="K48" i="15"/>
  <c r="I48" i="15"/>
  <c r="G48" i="15"/>
  <c r="K29" i="15"/>
  <c r="I29" i="15"/>
  <c r="G29" i="15"/>
  <c r="S22" i="13"/>
  <c r="U22" i="13" s="1"/>
  <c r="AB27" i="12"/>
  <c r="AD27" i="12" s="1"/>
  <c r="AH27" i="12" s="1"/>
  <c r="AB21" i="12"/>
  <c r="AD21" i="12" s="1"/>
  <c r="AH21" i="12" s="1"/>
  <c r="AB25" i="12"/>
  <c r="AD25" i="12" s="1"/>
  <c r="AH25" i="12" s="1"/>
  <c r="AB22" i="12"/>
  <c r="AD22" i="12" s="1"/>
  <c r="AH22" i="12" s="1"/>
  <c r="S15" i="13"/>
  <c r="U15" i="13" s="1"/>
  <c r="AB18" i="12"/>
  <c r="AD18" i="12" s="1"/>
  <c r="AH18" i="12" s="1"/>
  <c r="AH29" i="12" s="1"/>
  <c r="K84" i="8"/>
  <c r="K96" i="8"/>
  <c r="K15" i="8"/>
  <c r="K26" i="8" s="1"/>
  <c r="K34" i="11" s="1"/>
  <c r="K50" i="11" s="1"/>
  <c r="K54" i="11" s="1"/>
  <c r="K35" i="8"/>
  <c r="AF29" i="12"/>
  <c r="Z29" i="12"/>
  <c r="X29" i="12"/>
  <c r="V29" i="12"/>
  <c r="T29" i="12"/>
  <c r="R29" i="12"/>
  <c r="P29" i="12"/>
  <c r="N29" i="12"/>
  <c r="L29" i="12"/>
  <c r="J29" i="12"/>
  <c r="H29" i="12"/>
  <c r="F29" i="12"/>
  <c r="K84" i="2"/>
  <c r="K95" i="2"/>
  <c r="K15" i="2"/>
  <c r="K26" i="2" s="1"/>
  <c r="K29" i="2" s="1"/>
  <c r="G84" i="2"/>
  <c r="G95" i="2"/>
  <c r="G106" i="2"/>
  <c r="G96" i="8"/>
  <c r="G84" i="8"/>
  <c r="Q24" i="13"/>
  <c r="O24" i="13"/>
  <c r="M24" i="13"/>
  <c r="K24" i="13"/>
  <c r="I24" i="13"/>
  <c r="G24" i="13"/>
  <c r="K107" i="8"/>
  <c r="K106" i="2"/>
  <c r="U18" i="13"/>
  <c r="U21" i="13"/>
  <c r="A128" i="11"/>
  <c r="A127" i="11"/>
  <c r="G15" i="8"/>
  <c r="G26" i="8" s="1"/>
  <c r="G107" i="8"/>
  <c r="G35" i="8"/>
  <c r="A60" i="8"/>
  <c r="G15" i="2"/>
  <c r="G26" i="2" s="1"/>
  <c r="G29" i="2" s="1"/>
  <c r="G35" i="2"/>
  <c r="A60" i="11"/>
  <c r="M50" i="15" l="1"/>
  <c r="U24" i="13"/>
  <c r="S24" i="13"/>
  <c r="S36" i="13"/>
  <c r="U27" i="13"/>
  <c r="U36" i="13" s="1"/>
  <c r="AB29" i="12"/>
  <c r="AD29" i="12"/>
  <c r="K98" i="8"/>
  <c r="K100" i="8" s="1"/>
  <c r="M98" i="8"/>
  <c r="M100" i="8" s="1"/>
  <c r="G98" i="8"/>
  <c r="G100" i="8" s="1"/>
  <c r="G34" i="11"/>
  <c r="G50" i="11" s="1"/>
  <c r="G54" i="11" s="1"/>
  <c r="G141" i="11" s="1"/>
  <c r="G29" i="8"/>
  <c r="I34" i="11"/>
  <c r="I50" i="11" s="1"/>
  <c r="I54" i="11" s="1"/>
  <c r="I141" i="11" s="1"/>
  <c r="K29" i="8"/>
  <c r="M34" i="11"/>
  <c r="K97" i="2"/>
  <c r="K99" i="2" s="1"/>
  <c r="M97" i="2"/>
  <c r="M99" i="2" s="1"/>
  <c r="I97" i="2"/>
  <c r="I99" i="2" s="1"/>
  <c r="G97" i="2"/>
  <c r="M162" i="15"/>
  <c r="I110" i="15"/>
  <c r="I162" i="15" s="1"/>
  <c r="I50" i="15"/>
  <c r="K110" i="15"/>
  <c r="K162" i="15" s="1"/>
  <c r="G110" i="15"/>
  <c r="G162" i="15" s="1"/>
  <c r="A118" i="2"/>
  <c r="G50" i="15"/>
  <c r="K50" i="15"/>
  <c r="AB43" i="12"/>
  <c r="AD43" i="12"/>
  <c r="AH43" i="12"/>
  <c r="A126" i="11"/>
  <c r="K141" i="11"/>
  <c r="A129" i="11"/>
  <c r="I98" i="8"/>
  <c r="I100" i="8" s="1"/>
  <c r="M50" i="11" l="1"/>
  <c r="M54" i="11" s="1"/>
  <c r="M141" i="11" s="1"/>
</calcChain>
</file>

<file path=xl/sharedStrings.xml><?xml version="1.0" encoding="utf-8"?>
<sst xmlns="http://schemas.openxmlformats.org/spreadsheetml/2006/main" count="726" uniqueCount="332">
  <si>
    <t>Global Power Synergy Public Company Limited</t>
  </si>
  <si>
    <t>Statement of Financial Position</t>
  </si>
  <si>
    <t>As at 30 September 2024</t>
  </si>
  <si>
    <t>Consolidated</t>
  </si>
  <si>
    <t>Separate</t>
  </si>
  <si>
    <t xml:space="preserve"> 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</si>
  <si>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</si>
  <si>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</si>
  <si>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</si>
  <si>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</si>
  <si>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</si>
  <si>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</si>
  <si>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</si>
  <si>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</si>
  <si>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</si>
  <si>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</si>
  <si>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used as collateral</t>
  </si>
  <si>
    <t>Financial assets measured at amortised cost</t>
  </si>
  <si>
    <t>Trade receivables</t>
  </si>
  <si>
    <t>11,23</t>
  </si>
  <si>
    <t>Current portion of lease receivable, net</t>
  </si>
  <si>
    <t>Other current receivables</t>
  </si>
  <si>
    <t>Dividend receivables</t>
  </si>
  <si>
    <t>Current portion of long-term loans to related parties</t>
  </si>
  <si>
    <t>Fuel, spare parts and supplies, net</t>
  </si>
  <si>
    <t>Derivative assets</t>
  </si>
  <si>
    <t xml:space="preserve">Assets held-for-sale, net 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</si>
  <si>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</si>
  <si>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</si>
  <si>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</si>
  <si>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</si>
  <si>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</si>
  <si>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</si>
  <si>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</si>
  <si>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</si>
  <si>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</si>
  <si>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</si>
  <si>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</si>
  <si>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</si>
  <si>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</si>
  <si>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</si>
  <si>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</si>
  <si>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</si>
  <si>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</si>
  <si>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</si>
  <si>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</si>
  <si>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For Director   _____________________________________</t>
  </si>
  <si>
    <t>Date     __________________________________________</t>
  </si>
  <si>
    <t>The condensed notes to the interim financial information form part of this interim financial information.</t>
  </si>
  <si>
    <t>Liabilities and equity</t>
  </si>
  <si>
    <t>Current liabilities</t>
  </si>
  <si>
    <t>Trade payables</t>
  </si>
  <si>
    <t>Other current payables</t>
  </si>
  <si>
    <t>Payables for assets under construction</t>
  </si>
  <si>
    <t>Short-term loans from financial institutions</t>
  </si>
  <si>
    <t>Short-term loan from a related party</t>
  </si>
  <si>
    <t>Current portion of lease liabilities, net</t>
  </si>
  <si>
    <t>Current portion of long-term loans from</t>
  </si>
  <si>
    <t xml:space="preserve">   </t>
  </si>
  <si>
    <t>financial institutions, net</t>
  </si>
  <si>
    <t>related parties, net</t>
  </si>
  <si>
    <t>Current portion of debentures,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</si>
  <si>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</si>
  <si>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</si>
  <si>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</si>
  <si>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</si>
  <si>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</si>
  <si>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</si>
  <si>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Long-term loans from related parties,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</si>
  <si>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</si>
  <si>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</si>
  <si>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</si>
  <si>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</si>
  <si>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</si>
  <si>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20,23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</si>
  <si>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</si>
  <si>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</si>
  <si>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</si>
  <si>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</si>
  <si>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</si>
  <si>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</si>
  <si>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</si>
  <si>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</si>
  <si>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</si>
  <si>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</si>
  <si>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</si>
  <si>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</si>
  <si>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</si>
  <si>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</si>
  <si>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</si>
  <si>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</si>
  <si>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</si>
  <si>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</si>
  <si>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</si>
  <si>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</si>
  <si>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</si>
  <si>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</si>
  <si>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</si>
  <si>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</si>
  <si>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</si>
  <si>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>For the three-month period ended 30 September 2024</t>
  </si>
  <si>
    <t xml:space="preserve">Revenue from sales and services </t>
  </si>
  <si>
    <t>Revenue from lease receivable</t>
  </si>
  <si>
    <t>Cost of sales and services</t>
  </si>
  <si>
    <t>Gross profit</t>
  </si>
  <si>
    <t>Dividend income</t>
  </si>
  <si>
    <t>13,14</t>
  </si>
  <si>
    <t>Other income</t>
  </si>
  <si>
    <t xml:space="preserve">Administrative expenses </t>
  </si>
  <si>
    <t>Currency exchange loss, net</t>
  </si>
  <si>
    <t>Gain from measurement of</t>
  </si>
  <si>
    <t xml:space="preserve"> financial instruments, net</t>
  </si>
  <si>
    <t>Finance costs</t>
  </si>
  <si>
    <t>and joint ventures, net</t>
  </si>
  <si>
    <t xml:space="preserve">Income tax </t>
  </si>
  <si>
    <t>Owners of the parent</t>
  </si>
  <si>
    <t>Statement of Comprehensive Income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</si>
  <si>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</si>
  <si>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</si>
  <si>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</si>
  <si>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</si>
  <si>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</si>
  <si>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</si>
  <si>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</si>
  <si>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</si>
  <si>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</si>
  <si>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</si>
  <si>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</si>
  <si>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</si>
  <si>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</si>
  <si>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Gain from remeasurement of equity investments at</t>
  </si>
  <si>
    <t>from investments in associated and joint ventures</t>
  </si>
  <si>
    <t>Income tax on items that will not be reclassified</t>
  </si>
  <si>
    <t xml:space="preserve">Total items that will not be reclassified subsequently </t>
  </si>
  <si>
    <t>for the period, net of tax</t>
  </si>
  <si>
    <t>Total comprehensive income for the period</t>
  </si>
  <si>
    <t>Total comprehensive income attributable to</t>
  </si>
  <si>
    <t>For the nine-month period ended 30 September 2024</t>
  </si>
  <si>
    <t>Share of profit (loss) from investments in associates</t>
  </si>
  <si>
    <t>and  joint ventures, net</t>
  </si>
  <si>
    <t xml:space="preserve">Profit before income tax </t>
  </si>
  <si>
    <t>Profit for the period</t>
  </si>
  <si>
    <t>Profit attributable to</t>
  </si>
  <si>
    <t>Earnings per share</t>
  </si>
  <si>
    <t>Basic earnings per share</t>
  </si>
  <si>
    <t>-</t>
  </si>
  <si>
    <t>Exchange differences on translation</t>
  </si>
  <si>
    <t xml:space="preserve">Gain (loss) from remeasurement </t>
  </si>
  <si>
    <t>of equity investments at fair value through</t>
  </si>
  <si>
    <t>other comprehensive income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</si>
  <si>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</si>
  <si>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</si>
  <si>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</si>
  <si>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</si>
  <si>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</si>
  <si>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</si>
  <si>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Exchange</t>
  </si>
  <si>
    <t>comprehensive</t>
  </si>
  <si>
    <t>the change in</t>
  </si>
  <si>
    <t>differences</t>
  </si>
  <si>
    <t>Changes in</t>
  </si>
  <si>
    <t xml:space="preserve"> income (expense)</t>
  </si>
  <si>
    <t>Issued and</t>
  </si>
  <si>
    <t>Premium</t>
  </si>
  <si>
    <t>the ownership</t>
  </si>
  <si>
    <t>Appropriated -</t>
  </si>
  <si>
    <t>on translation</t>
  </si>
  <si>
    <t xml:space="preserve"> fair value</t>
  </si>
  <si>
    <t>Costs of</t>
  </si>
  <si>
    <t>from investments</t>
  </si>
  <si>
    <t>Total</t>
  </si>
  <si>
    <t>attributable to</t>
  </si>
  <si>
    <t>Non-</t>
  </si>
  <si>
    <t>paid-up</t>
  </si>
  <si>
    <t>on ordinary</t>
  </si>
  <si>
    <t>interests</t>
  </si>
  <si>
    <t>Legal</t>
  </si>
  <si>
    <t>of financial</t>
  </si>
  <si>
    <t>of equity</t>
  </si>
  <si>
    <t>Cash flow</t>
  </si>
  <si>
    <t>hedging</t>
  </si>
  <si>
    <t>in associates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</si>
  <si>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</si>
  <si>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</si>
  <si>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</si>
  <si>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</si>
  <si>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</si>
  <si>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</si>
  <si>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</si>
  <si>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information</t>
  </si>
  <si>
    <t>investments</t>
  </si>
  <si>
    <t>hedge reserves</t>
  </si>
  <si>
    <t xml:space="preserve"> reserves</t>
  </si>
  <si>
    <t>and joint ventures</t>
  </si>
  <si>
    <t>the parent</t>
  </si>
  <si>
    <t>equity</t>
  </si>
  <si>
    <t>Opening balance as at 1 January 2023</t>
  </si>
  <si>
    <t>Changes in equity for the period</t>
  </si>
  <si>
    <t>Dividend</t>
  </si>
  <si>
    <t>Establishment of a subsidiary</t>
  </si>
  <si>
    <t>Total comprehensive income (expense)</t>
  </si>
  <si>
    <t xml:space="preserve">   for the period</t>
  </si>
  <si>
    <t xml:space="preserve">     Profit for the period</t>
  </si>
  <si>
    <t xml:space="preserve">     Other comprehensive income (expense) </t>
  </si>
  <si>
    <t xml:space="preserve">        for the period</t>
  </si>
  <si>
    <t>Closing balance as at 30 September 2023</t>
  </si>
  <si>
    <t>Opening balance as at 1 January 2024</t>
  </si>
  <si>
    <t>22</t>
  </si>
  <si>
    <t>Dissolution of a subsidiary</t>
  </si>
  <si>
    <t>13</t>
  </si>
  <si>
    <t>Closing balance as at 30 September 2024</t>
  </si>
  <si>
    <t xml:space="preserve">Separate financial information </t>
  </si>
  <si>
    <t>paid-up share</t>
  </si>
  <si>
    <t>Premium on</t>
  </si>
  <si>
    <t>Appropriated-</t>
  </si>
  <si>
    <t>other component</t>
  </si>
  <si>
    <t>capital</t>
  </si>
  <si>
    <t>Other surpluses</t>
  </si>
  <si>
    <t xml:space="preserve"> legal reserve</t>
  </si>
  <si>
    <t>Note</t>
  </si>
  <si>
    <t xml:space="preserve">Total comprehensive income (expense) </t>
  </si>
  <si>
    <t xml:space="preserve">   Profit for the period</t>
  </si>
  <si>
    <t xml:space="preserve">   Other comprehensive expense for the period</t>
  </si>
  <si>
    <t>Total comprehensive income</t>
  </si>
  <si>
    <t xml:space="preserve">   Other comprehensive income for the period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</si>
  <si>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</si>
  <si>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</si>
  <si>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</si>
  <si>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</si>
  <si>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</si>
  <si>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</si>
  <si>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</si>
  <si>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Dividends income</t>
  </si>
  <si>
    <t>- Loss on disposal and write-off of plant and</t>
  </si>
  <si>
    <t xml:space="preserve"> equipment, net</t>
  </si>
  <si>
    <t>- Reversal of impairment of plant and equipment, net</t>
  </si>
  <si>
    <t>- Loss from write-off spare parts and supplies</t>
  </si>
  <si>
    <t>- Finance costs</t>
  </si>
  <si>
    <t xml:space="preserve">- Recognition of advance received for long-term </t>
  </si>
  <si>
    <t xml:space="preserve"> right to grant of assets</t>
  </si>
  <si>
    <t>- Unrealised loss (gain) on exchange rates</t>
  </si>
  <si>
    <t>- Unrealised loss (gain) from measurement of</t>
  </si>
  <si>
    <t>financial instruments</t>
  </si>
  <si>
    <t>- Loss from dissolution of a subsidiary</t>
  </si>
  <si>
    <t>- Share of loss (profit) from investments in associates</t>
  </si>
  <si>
    <t>- Gain on reversal of provision for decommissioning cost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</si>
  <si>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</si>
  <si>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</si>
  <si>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</si>
  <si>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</si>
  <si>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Other current receivables</t>
  </si>
  <si>
    <t>- Lease receivable</t>
  </si>
  <si>
    <t>- Fuel, spare parts and supplies</t>
  </si>
  <si>
    <t>- Other current assets</t>
  </si>
  <si>
    <t>- Other non-current assets</t>
  </si>
  <si>
    <t>- Trade payables</t>
  </si>
  <si>
    <t>- Other current payables</t>
  </si>
  <si>
    <t>- Other current liabilities</t>
  </si>
  <si>
    <t>- Employee benefit paid</t>
  </si>
  <si>
    <t>- Paid for decommissioning cost</t>
  </si>
  <si>
    <t>- Other non-current liabilities</t>
  </si>
  <si>
    <t>Cash generated from operating activities</t>
  </si>
  <si>
    <t>- Cash received from tax refundable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</si>
  <si>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</si>
  <si>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</si>
  <si>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</si>
  <si>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</si>
  <si>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</si>
  <si>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 xml:space="preserve">Cash received from deposits at a financial </t>
  </si>
  <si>
    <t>institutions used as collateral</t>
  </si>
  <si>
    <t xml:space="preserve">Cash received (paid) from financial assets measured </t>
  </si>
  <si>
    <t>at amortised cost</t>
  </si>
  <si>
    <t>Cash paid for investments in associates</t>
  </si>
  <si>
    <t>Cash received from dissolution of a subsidiary</t>
  </si>
  <si>
    <t>Cash paid for investments in subsidiaries</t>
  </si>
  <si>
    <t>Cash received from short-term loan</t>
  </si>
  <si>
    <t>to a related party</t>
  </si>
  <si>
    <t>Cash paid for long-term loans to related parties</t>
  </si>
  <si>
    <t>Cash received from long-term loans to related parties</t>
  </si>
  <si>
    <t>Cash received from disposal of property,</t>
  </si>
  <si>
    <t>plant and equipment</t>
  </si>
  <si>
    <t xml:space="preserve">Cash received from disposal of </t>
  </si>
  <si>
    <t>assets held-for-sale</t>
  </si>
  <si>
    <t>Cash paid for purchase of property, plant and equipment</t>
  </si>
  <si>
    <t>Cash paid for purchase of intangible assets</t>
  </si>
  <si>
    <t>Net cash generated from (used in) investing activities</t>
  </si>
  <si>
    <t>Cash flows from financing activities</t>
  </si>
  <si>
    <t>Cash paid for liabilities under lease agreements</t>
  </si>
  <si>
    <t>Cash paid for financing fee of loans from</t>
  </si>
  <si>
    <t>financial institutions and debentures</t>
  </si>
  <si>
    <t>Cash received from short-term loans from</t>
  </si>
  <si>
    <t>financial institutions</t>
  </si>
  <si>
    <t>Cash paid for short-term loans from</t>
  </si>
  <si>
    <t>Cash received from short-term loan from</t>
  </si>
  <si>
    <t>a related party</t>
  </si>
  <si>
    <t>Cash received from long-term loans from</t>
  </si>
  <si>
    <t xml:space="preserve">Cash paid for long-term loans from </t>
  </si>
  <si>
    <t>Cash paid for long-term loans from a related party</t>
  </si>
  <si>
    <t>Cash received from debentures</t>
  </si>
  <si>
    <t>Dividend paid</t>
  </si>
  <si>
    <t>Dividend paid to non-controlling interests</t>
  </si>
  <si>
    <t>of subsidiaries</t>
  </si>
  <si>
    <t xml:space="preserve">Cash received from non-controlling interest from </t>
  </si>
  <si>
    <t>capital increase in subsidiaries</t>
  </si>
  <si>
    <t>Cash paid to non-controlling interest from</t>
  </si>
  <si>
    <t>dissolution of a subsidiary</t>
  </si>
  <si>
    <t>Interest paid</t>
  </si>
  <si>
    <t>Interest paid capitalised as property, plant</t>
  </si>
  <si>
    <t>and equipment</t>
  </si>
  <si>
    <t>Net increase (decrease) in cash and cash equivalents</t>
  </si>
  <si>
    <t>Effect of exchange rate on cash and cash equivalents</t>
  </si>
  <si>
    <t>Cash and cash equivalents at beginning of period</t>
  </si>
  <si>
    <t>Cash and cash equivalents at ending of period</t>
  </si>
  <si>
    <t>Supplementary information:</t>
  </si>
  <si>
    <t>Changes in payable for assets under construction</t>
  </si>
  <si>
    <t>Changes in payable for intangible assets</t>
  </si>
  <si>
    <t>Changes in payables for investments in a subsidiary</t>
  </si>
  <si>
    <t>Changes in payables for investments in an associate</t>
  </si>
  <si>
    <t>Changes in right of use assets under lease agreement</t>
  </si>
  <si>
    <t>Changes in lease liabilities</t>
  </si>
  <si>
    <t xml:space="preserve">Share of profit from investments in associates </t>
  </si>
  <si>
    <t>Share of other comprehensive income (expense)</t>
  </si>
  <si>
    <t>Total comprehensive income (expense) for the period</t>
  </si>
  <si>
    <t>Total comprehensive income (expense) attributable to</t>
  </si>
  <si>
    <t>- Loss from impairment of plant and equipment, net</t>
  </si>
  <si>
    <t>Cash paid for debentures</t>
  </si>
  <si>
    <t>Changes in dividend receivables from</t>
  </si>
  <si>
    <t>Changes in dividend payables to</t>
  </si>
  <si>
    <t>non-controlling interest of subsidiaries</t>
  </si>
  <si>
    <t>Net cash used in financing activities</t>
  </si>
  <si>
    <t xml:space="preserve">joint ventures and  associates </t>
  </si>
  <si>
    <t>Changes in dividend receivables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</si>
</sst>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;\(#,##0.00\)"/>
    <numFmt numFmtId="175" formatCode="#,##0.00;\(#,##0.00\);&quot;-&quot;;@"/>
  </numFmts>
  <fonts count="3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7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</cellStyleXfs>
  <cellXfs count="267">
    <xf numFmtId="0" fontId="0" fillId="0" borderId="0" xfId="0"/>
    <xf numFmtId="166" fontId="4" fillId="0" borderId="0" xfId="98" applyNumberFormat="1" applyFont="1" applyAlignment="1">
      <alignment vertical="center"/>
    </xf>
    <xf numFmtId="0" fontId="5" fillId="0" borderId="0" xfId="98" applyFont="1" applyAlignment="1">
      <alignment horizontal="center" vertical="center"/>
    </xf>
    <xf numFmtId="166" fontId="5" fillId="0" borderId="0" xfId="98" applyNumberFormat="1" applyFont="1" applyAlignment="1">
      <alignment horizontal="center" vertical="center"/>
    </xf>
    <xf numFmtId="167" fontId="5" fillId="0" borderId="0" xfId="98" applyNumberFormat="1" applyFont="1" applyAlignment="1">
      <alignment horizontal="right" vertical="center"/>
    </xf>
    <xf numFmtId="166" fontId="5" fillId="0" borderId="0" xfId="98" applyNumberFormat="1" applyFont="1" applyAlignment="1">
      <alignment vertical="center"/>
    </xf>
    <xf numFmtId="166" fontId="4" fillId="0" borderId="1" xfId="100" applyNumberFormat="1" applyFont="1" applyBorder="1" applyAlignment="1">
      <alignment vertical="center"/>
    </xf>
    <xf numFmtId="166" fontId="4" fillId="0" borderId="1" xfId="98" applyNumberFormat="1" applyFont="1" applyBorder="1" applyAlignment="1">
      <alignment vertical="center"/>
    </xf>
    <xf numFmtId="0" fontId="5" fillId="0" borderId="1" xfId="98" applyFont="1" applyBorder="1" applyAlignment="1">
      <alignment horizontal="center" vertical="center"/>
    </xf>
    <xf numFmtId="166" fontId="5" fillId="0" borderId="1" xfId="98" applyNumberFormat="1" applyFont="1" applyBorder="1" applyAlignment="1">
      <alignment horizontal="center" vertical="center"/>
    </xf>
    <xf numFmtId="167" fontId="5" fillId="0" borderId="1" xfId="98" applyNumberFormat="1" applyFont="1" applyBorder="1" applyAlignment="1">
      <alignment horizontal="right" vertical="center"/>
    </xf>
    <xf numFmtId="166" fontId="5" fillId="0" borderId="1" xfId="98" applyNumberFormat="1" applyFont="1" applyBorder="1" applyAlignment="1">
      <alignment vertical="center"/>
    </xf>
    <xf numFmtId="0" fontId="4" fillId="0" borderId="0" xfId="98" applyFont="1" applyAlignment="1">
      <alignment horizontal="center" vertical="center"/>
    </xf>
    <xf numFmtId="166" fontId="4" fillId="0" borderId="0" xfId="98" applyNumberFormat="1" applyFont="1" applyAlignment="1">
      <alignment horizontal="center" vertical="center"/>
    </xf>
    <xf numFmtId="0" fontId="4" fillId="0" borderId="1" xfId="98" applyFont="1" applyBorder="1" applyAlignment="1">
      <alignment horizontal="center" vertical="center"/>
    </xf>
    <xf numFmtId="167" fontId="4" fillId="0" borderId="1" xfId="65" quotePrefix="1" applyNumberFormat="1" applyFont="1" applyFill="1" applyBorder="1" applyAlignment="1">
      <alignment horizontal="right" vertical="center"/>
    </xf>
    <xf numFmtId="165" fontId="4" fillId="0" borderId="0" xfId="65" applyFont="1" applyFill="1" applyBorder="1" applyAlignment="1">
      <alignment vertical="center"/>
    </xf>
    <xf numFmtId="165" fontId="4" fillId="0" borderId="0" xfId="65" applyFont="1" applyFill="1" applyBorder="1" applyAlignment="1">
      <alignment horizontal="center" vertical="center"/>
    </xf>
    <xf numFmtId="167" fontId="5" fillId="56" borderId="0" xfId="98" applyNumberFormat="1" applyFont="1" applyFill="1" applyAlignment="1">
      <alignment horizontal="right" vertical="center"/>
    </xf>
    <xf numFmtId="167" fontId="5" fillId="56" borderId="1" xfId="98" applyNumberFormat="1" applyFont="1" applyFill="1" applyBorder="1" applyAlignment="1">
      <alignment horizontal="right" vertical="center"/>
    </xf>
    <xf numFmtId="166" fontId="5" fillId="0" borderId="0" xfId="98" quotePrefix="1" applyNumberFormat="1" applyFont="1" applyAlignment="1">
      <alignment vertical="center"/>
    </xf>
    <xf numFmtId="167" fontId="5" fillId="56" borderId="2" xfId="98" applyNumberFormat="1" applyFont="1" applyFill="1" applyBorder="1" applyAlignment="1">
      <alignment horizontal="right" vertical="center"/>
    </xf>
    <xf numFmtId="169" fontId="5" fillId="0" borderId="0" xfId="98" applyNumberFormat="1" applyFont="1" applyAlignment="1">
      <alignment horizontal="right" vertical="center"/>
    </xf>
    <xf numFmtId="167" fontId="5" fillId="56" borderId="1" xfId="93" applyNumberFormat="1" applyFont="1" applyFill="1" applyBorder="1" applyAlignment="1">
      <alignment horizontal="right" vertical="center"/>
    </xf>
    <xf numFmtId="167" fontId="5" fillId="0" borderId="0" xfId="93" applyNumberFormat="1" applyFont="1" applyAlignment="1">
      <alignment horizontal="right" vertical="center"/>
    </xf>
    <xf numFmtId="167" fontId="5" fillId="0" borderId="1" xfId="93" applyNumberFormat="1" applyFont="1" applyBorder="1" applyAlignment="1">
      <alignment horizontal="right" vertical="center"/>
    </xf>
    <xf numFmtId="166" fontId="4" fillId="0" borderId="0" xfId="93" applyNumberFormat="1" applyFont="1" applyAlignment="1">
      <alignment vertical="center"/>
    </xf>
    <xf numFmtId="166" fontId="5" fillId="0" borderId="0" xfId="93" applyNumberFormat="1" applyFont="1" applyAlignment="1">
      <alignment vertical="center"/>
    </xf>
    <xf numFmtId="0" fontId="5" fillId="0" borderId="0" xfId="93" applyFont="1" applyAlignment="1">
      <alignment horizontal="center" vertical="center"/>
    </xf>
    <xf numFmtId="166" fontId="5" fillId="0" borderId="0" xfId="93" applyNumberFormat="1" applyFont="1" applyAlignment="1">
      <alignment horizontal="center" vertical="center"/>
    </xf>
    <xf numFmtId="167" fontId="5" fillId="56" borderId="0" xfId="93" applyNumberFormat="1" applyFont="1" applyFill="1" applyAlignment="1">
      <alignment horizontal="right" vertical="center"/>
    </xf>
    <xf numFmtId="0" fontId="4" fillId="0" borderId="0" xfId="93" applyFont="1" applyAlignment="1">
      <alignment horizontal="center" vertical="center"/>
    </xf>
    <xf numFmtId="166" fontId="4" fillId="0" borderId="0" xfId="93" applyNumberFormat="1" applyFont="1" applyAlignment="1">
      <alignment horizontal="center" vertical="center"/>
    </xf>
    <xf numFmtId="167" fontId="4" fillId="56" borderId="0" xfId="93" applyNumberFormat="1" applyFont="1" applyFill="1" applyAlignment="1">
      <alignment horizontal="right" vertical="center"/>
    </xf>
    <xf numFmtId="167" fontId="4" fillId="0" borderId="0" xfId="93" applyNumberFormat="1" applyFont="1" applyAlignment="1">
      <alignment horizontal="right" vertical="center"/>
    </xf>
    <xf numFmtId="166" fontId="36" fillId="0" borderId="0" xfId="93" applyNumberFormat="1" applyFont="1" applyAlignment="1">
      <alignment vertical="center"/>
    </xf>
    <xf numFmtId="167" fontId="36" fillId="56" borderId="0" xfId="93" applyNumberFormat="1" applyFont="1" applyFill="1" applyAlignment="1">
      <alignment horizontal="right" vertical="center"/>
    </xf>
    <xf numFmtId="167" fontId="37" fillId="0" borderId="0" xfId="93" applyNumberFormat="1" applyFont="1" applyAlignment="1">
      <alignment horizontal="right" vertical="center"/>
    </xf>
    <xf numFmtId="167" fontId="5" fillId="56" borderId="2" xfId="93" applyNumberFormat="1" applyFont="1" applyFill="1" applyBorder="1" applyAlignment="1">
      <alignment horizontal="right" vertical="center"/>
    </xf>
    <xf numFmtId="167" fontId="5" fillId="56" borderId="0" xfId="89" applyNumberFormat="1" applyFont="1" applyFill="1" applyAlignment="1">
      <alignment horizontal="right" vertical="center"/>
    </xf>
    <xf numFmtId="167" fontId="5" fillId="56" borderId="1" xfId="89" applyNumberFormat="1" applyFont="1" applyFill="1" applyBorder="1" applyAlignment="1">
      <alignment horizontal="right" vertical="center"/>
    </xf>
    <xf numFmtId="166" fontId="5" fillId="0" borderId="1" xfId="93" applyNumberFormat="1" applyFont="1" applyBorder="1" applyAlignment="1">
      <alignment vertical="center"/>
    </xf>
    <xf numFmtId="0" fontId="5" fillId="0" borderId="1" xfId="93" applyFont="1" applyBorder="1" applyAlignment="1">
      <alignment horizontal="center" vertical="center"/>
    </xf>
    <xf numFmtId="166" fontId="5" fillId="0" borderId="1" xfId="93" applyNumberFormat="1" applyFont="1" applyBorder="1" applyAlignment="1">
      <alignment horizontal="center" vertical="center"/>
    </xf>
    <xf numFmtId="167" fontId="5" fillId="0" borderId="0" xfId="89" applyNumberFormat="1" applyFont="1" applyAlignment="1">
      <alignment horizontal="right" vertical="center"/>
    </xf>
    <xf numFmtId="167" fontId="5" fillId="0" borderId="2" xfId="98" applyNumberFormat="1" applyFont="1" applyBorder="1" applyAlignment="1">
      <alignment horizontal="right" vertical="center"/>
    </xf>
    <xf numFmtId="167" fontId="36" fillId="0" borderId="0" xfId="93" applyNumberFormat="1" applyFont="1" applyAlignment="1">
      <alignment horizontal="right" vertical="center"/>
    </xf>
    <xf numFmtId="167" fontId="5" fillId="0" borderId="2" xfId="93" applyNumberFormat="1" applyFont="1" applyBorder="1" applyAlignment="1">
      <alignment horizontal="right" vertical="center"/>
    </xf>
    <xf numFmtId="166" fontId="4" fillId="0" borderId="0" xfId="100" applyNumberFormat="1" applyFont="1" applyAlignment="1">
      <alignment horizontal="right" vertical="center"/>
    </xf>
    <xf numFmtId="167" fontId="5" fillId="0" borderId="0" xfId="85" applyNumberFormat="1" applyFont="1" applyAlignment="1">
      <alignment horizontal="right" vertical="center"/>
    </xf>
    <xf numFmtId="166" fontId="5" fillId="0" borderId="0" xfId="85" applyNumberFormat="1" applyFont="1" applyAlignment="1">
      <alignment vertical="center"/>
    </xf>
    <xf numFmtId="166" fontId="5" fillId="0" borderId="0" xfId="85" applyNumberFormat="1" applyFont="1" applyAlignment="1">
      <alignment horizontal="center" vertical="center"/>
    </xf>
    <xf numFmtId="167" fontId="5" fillId="0" borderId="1" xfId="85" applyNumberFormat="1" applyFont="1" applyBorder="1" applyAlignment="1">
      <alignment horizontal="right" vertical="center"/>
    </xf>
    <xf numFmtId="166" fontId="4" fillId="0" borderId="1" xfId="85" applyNumberFormat="1" applyFont="1" applyBorder="1" applyAlignment="1">
      <alignment vertical="center"/>
    </xf>
    <xf numFmtId="165" fontId="4" fillId="0" borderId="0" xfId="59" applyFont="1" applyFill="1" applyBorder="1" applyAlignment="1">
      <alignment horizontal="center" vertical="center"/>
    </xf>
    <xf numFmtId="167" fontId="5" fillId="0" borderId="1" xfId="59" applyNumberFormat="1" applyFont="1" applyFill="1" applyBorder="1" applyAlignment="1">
      <alignment horizontal="right" vertical="center"/>
    </xf>
    <xf numFmtId="165" fontId="4" fillId="0" borderId="1" xfId="59" applyFont="1" applyFill="1" applyBorder="1" applyAlignment="1">
      <alignment vertical="center"/>
    </xf>
    <xf numFmtId="166" fontId="4" fillId="0" borderId="1" xfId="98" applyNumberFormat="1" applyFont="1" applyBorder="1" applyAlignment="1">
      <alignment horizontal="center" vertical="center"/>
    </xf>
    <xf numFmtId="164" fontId="5" fillId="0" borderId="0" xfId="98" applyNumberFormat="1" applyFont="1" applyAlignment="1">
      <alignment horizontal="right" vertical="center"/>
    </xf>
    <xf numFmtId="167" fontId="5" fillId="0" borderId="0" xfId="98" applyNumberFormat="1" applyFont="1" applyAlignment="1">
      <alignment vertical="center"/>
    </xf>
    <xf numFmtId="167" fontId="5" fillId="0" borderId="0" xfId="65" applyNumberFormat="1" applyFont="1" applyFill="1" applyBorder="1" applyAlignment="1">
      <alignment horizontal="right" vertical="center"/>
    </xf>
    <xf numFmtId="167" fontId="5" fillId="0" borderId="1" xfId="98" applyNumberFormat="1" applyFont="1" applyBorder="1" applyAlignment="1">
      <alignment vertical="center"/>
    </xf>
    <xf numFmtId="164" fontId="5" fillId="0" borderId="0" xfId="98" applyNumberFormat="1" applyFont="1" applyAlignment="1">
      <alignment vertical="center"/>
    </xf>
    <xf numFmtId="167" fontId="5" fillId="0" borderId="0" xfId="65" applyNumberFormat="1" applyFont="1" applyFill="1" applyAlignment="1">
      <alignment vertical="center"/>
    </xf>
    <xf numFmtId="167" fontId="5" fillId="0" borderId="0" xfId="65" applyNumberFormat="1" applyFont="1" applyFill="1" applyAlignment="1">
      <alignment horizontal="right" vertical="center"/>
    </xf>
    <xf numFmtId="170" fontId="5" fillId="0" borderId="0" xfId="98" quotePrefix="1" applyNumberFormat="1" applyFont="1" applyAlignment="1">
      <alignment horizontal="center" vertical="center"/>
    </xf>
    <xf numFmtId="167" fontId="5" fillId="0" borderId="1" xfId="65" applyNumberFormat="1" applyFont="1" applyFill="1" applyBorder="1" applyAlignment="1">
      <alignment horizontal="right" vertical="center"/>
    </xf>
    <xf numFmtId="167" fontId="5" fillId="0" borderId="2" xfId="98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85" applyNumberFormat="1" applyFont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Border="1" applyAlignment="1">
      <alignment horizontal="left" vertical="center"/>
    </xf>
    <xf numFmtId="0" fontId="5" fillId="0" borderId="0" xfId="55" applyNumberFormat="1" applyFont="1" applyFill="1" applyAlignment="1">
      <alignment vertical="center"/>
    </xf>
    <xf numFmtId="0" fontId="4" fillId="0" borderId="1" xfId="55" applyNumberFormat="1" applyFont="1" applyFill="1" applyBorder="1" applyAlignment="1">
      <alignment vertical="center"/>
    </xf>
    <xf numFmtId="0" fontId="4" fillId="0" borderId="1" xfId="55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vertical="center"/>
    </xf>
    <xf numFmtId="0" fontId="4" fillId="0" borderId="0" xfId="55" applyNumberFormat="1" applyFont="1" applyFill="1" applyBorder="1" applyAlignment="1">
      <alignment horizontal="right" vertical="center"/>
    </xf>
    <xf numFmtId="172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Border="1" applyAlignment="1">
      <alignment horizontal="center" vertical="center"/>
    </xf>
    <xf numFmtId="172" fontId="4" fillId="0" borderId="0" xfId="55" applyNumberFormat="1" applyFont="1" applyFill="1" applyAlignment="1">
      <alignment horizontal="right" vertical="center"/>
    </xf>
    <xf numFmtId="172" fontId="4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horizontal="center" vertical="center"/>
    </xf>
    <xf numFmtId="172" fontId="4" fillId="0" borderId="0" xfId="55" applyNumberFormat="1" applyFont="1" applyFill="1" applyBorder="1" applyAlignment="1">
      <alignment horizontal="right" vertical="center"/>
    </xf>
    <xf numFmtId="165" fontId="5" fillId="0" borderId="0" xfId="55" applyNumberFormat="1" applyFont="1" applyFill="1" applyAlignment="1">
      <alignment vertical="center"/>
    </xf>
    <xf numFmtId="172" fontId="5" fillId="0" borderId="0" xfId="55" applyNumberFormat="1" applyFont="1" applyFill="1" applyAlignment="1">
      <alignment vertical="center"/>
    </xf>
    <xf numFmtId="43" fontId="5" fillId="0" borderId="0" xfId="55" applyFont="1" applyFill="1" applyAlignment="1">
      <alignment vertical="center"/>
    </xf>
    <xf numFmtId="172" fontId="4" fillId="0" borderId="1" xfId="0" quotePrefix="1" applyNumberFormat="1" applyFont="1" applyBorder="1" applyAlignment="1">
      <alignment horizontal="right" vertical="center"/>
    </xf>
    <xf numFmtId="172" fontId="4" fillId="0" borderId="0" xfId="0" quotePrefix="1" applyNumberFormat="1" applyFont="1" applyAlignment="1">
      <alignment horizontal="right" vertical="center"/>
    </xf>
    <xf numFmtId="49" fontId="4" fillId="0" borderId="0" xfId="55" applyNumberFormat="1" applyFont="1" applyFill="1" applyAlignment="1">
      <alignment horizontal="left" vertical="center"/>
    </xf>
    <xf numFmtId="172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5" fillId="0" borderId="0" xfId="55" applyNumberFormat="1" applyFont="1" applyFill="1" applyBorder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3" fontId="5" fillId="0" borderId="0" xfId="55" applyNumberFormat="1" applyFont="1" applyFill="1" applyBorder="1" applyAlignment="1">
      <alignment vertical="center"/>
    </xf>
    <xf numFmtId="172" fontId="5" fillId="0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left" vertical="center"/>
    </xf>
    <xf numFmtId="49" fontId="5" fillId="0" borderId="0" xfId="55" applyNumberFormat="1" applyFont="1" applyFill="1" applyAlignment="1">
      <alignment horizontal="left" vertical="center" indent="1"/>
    </xf>
    <xf numFmtId="173" fontId="5" fillId="0" borderId="0" xfId="55" applyNumberFormat="1" applyFont="1" applyFill="1" applyAlignment="1">
      <alignment vertical="center"/>
    </xf>
    <xf numFmtId="171" fontId="4" fillId="0" borderId="0" xfId="55" applyNumberFormat="1" applyFont="1" applyFill="1" applyAlignment="1">
      <alignment vertical="center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55" applyNumberFormat="1" applyFont="1" applyFill="1" applyBorder="1" applyAlignment="1">
      <alignment horizontal="right" vertical="center"/>
    </xf>
    <xf numFmtId="173" fontId="5" fillId="0" borderId="1" xfId="55" applyNumberFormat="1" applyFont="1" applyFill="1" applyBorder="1" applyAlignment="1">
      <alignment horizontal="right" vertical="center"/>
    </xf>
    <xf numFmtId="49" fontId="4" fillId="0" borderId="0" xfId="55" applyNumberFormat="1" applyFont="1" applyFill="1" applyAlignment="1">
      <alignment vertical="center"/>
    </xf>
    <xf numFmtId="172" fontId="5" fillId="0" borderId="2" xfId="55" applyNumberFormat="1" applyFont="1" applyFill="1" applyBorder="1" applyAlignment="1">
      <alignment horizontal="right" vertical="center"/>
    </xf>
    <xf numFmtId="173" fontId="5" fillId="0" borderId="0" xfId="55" applyNumberFormat="1" applyFont="1" applyFill="1" applyAlignment="1">
      <alignment horizontal="right" vertical="center"/>
    </xf>
    <xf numFmtId="172" fontId="5" fillId="56" borderId="0" xfId="0" applyNumberFormat="1" applyFont="1" applyFill="1" applyAlignment="1">
      <alignment horizontal="right" vertical="center"/>
    </xf>
    <xf numFmtId="173" fontId="5" fillId="56" borderId="0" xfId="55" applyNumberFormat="1" applyFont="1" applyFill="1" applyBorder="1" applyAlignment="1">
      <alignment horizontal="right" vertical="center"/>
    </xf>
    <xf numFmtId="172" fontId="5" fillId="56" borderId="0" xfId="55" applyNumberFormat="1" applyFont="1" applyFill="1" applyAlignment="1">
      <alignment horizontal="right" vertical="center"/>
    </xf>
    <xf numFmtId="172" fontId="5" fillId="56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center" vertical="center"/>
    </xf>
    <xf numFmtId="172" fontId="5" fillId="56" borderId="1" xfId="0" applyNumberFormat="1" applyFont="1" applyFill="1" applyBorder="1" applyAlignment="1">
      <alignment horizontal="right" vertical="center"/>
    </xf>
    <xf numFmtId="173" fontId="5" fillId="56" borderId="1" xfId="55" applyNumberFormat="1" applyFont="1" applyFill="1" applyBorder="1" applyAlignment="1">
      <alignment horizontal="right" vertical="center"/>
    </xf>
    <xf numFmtId="172" fontId="5" fillId="56" borderId="1" xfId="55" applyNumberFormat="1" applyFont="1" applyFill="1" applyBorder="1" applyAlignment="1">
      <alignment horizontal="right" vertical="center"/>
    </xf>
    <xf numFmtId="172" fontId="4" fillId="56" borderId="0" xfId="55" applyNumberFormat="1" applyFont="1" applyFill="1" applyBorder="1" applyAlignment="1">
      <alignment horizontal="center" vertical="center"/>
    </xf>
    <xf numFmtId="0" fontId="4" fillId="56" borderId="0" xfId="55" applyNumberFormat="1" applyFont="1" applyFill="1" applyBorder="1" applyAlignment="1">
      <alignment horizontal="center" vertical="center"/>
    </xf>
    <xf numFmtId="172" fontId="5" fillId="56" borderId="2" xfId="55" applyNumberFormat="1" applyFont="1" applyFill="1" applyBorder="1" applyAlignment="1">
      <alignment horizontal="right" vertical="center"/>
    </xf>
    <xf numFmtId="172" fontId="5" fillId="56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72" fontId="5" fillId="0" borderId="1" xfId="0" applyNumberFormat="1" applyFont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0" fontId="4" fillId="0" borderId="0" xfId="85" applyFont="1" applyAlignment="1">
      <alignment vertical="center"/>
    </xf>
    <xf numFmtId="172" fontId="5" fillId="0" borderId="0" xfId="85" applyNumberFormat="1" applyFont="1" applyAlignment="1">
      <alignment vertical="center"/>
    </xf>
    <xf numFmtId="0" fontId="5" fillId="0" borderId="0" xfId="85" applyFont="1" applyAlignment="1">
      <alignment vertical="center"/>
    </xf>
    <xf numFmtId="172" fontId="4" fillId="0" borderId="0" xfId="100" applyNumberFormat="1" applyFont="1" applyAlignment="1">
      <alignment horizontal="right" vertical="center"/>
    </xf>
    <xf numFmtId="0" fontId="4" fillId="0" borderId="1" xfId="85" applyFont="1" applyBorder="1" applyAlignment="1">
      <alignment vertical="center"/>
    </xf>
    <xf numFmtId="172" fontId="5" fillId="0" borderId="1" xfId="85" applyNumberFormat="1" applyFont="1" applyBorder="1" applyAlignment="1">
      <alignment vertical="center"/>
    </xf>
    <xf numFmtId="0" fontId="5" fillId="0" borderId="1" xfId="85" applyFont="1" applyBorder="1" applyAlignment="1">
      <alignment vertical="center"/>
    </xf>
    <xf numFmtId="168" fontId="5" fillId="0" borderId="0" xfId="85" applyNumberFormat="1" applyFont="1" applyAlignment="1">
      <alignment vertical="center"/>
    </xf>
    <xf numFmtId="172" fontId="5" fillId="0" borderId="0" xfId="56" applyNumberFormat="1" applyFont="1" applyFill="1" applyAlignment="1">
      <alignment vertical="center"/>
    </xf>
    <xf numFmtId="165" fontId="5" fillId="0" borderId="0" xfId="56" applyFont="1" applyFill="1" applyAlignment="1">
      <alignment vertical="center"/>
    </xf>
    <xf numFmtId="165" fontId="5" fillId="0" borderId="0" xfId="56" applyFont="1" applyFill="1" applyBorder="1" applyAlignment="1">
      <alignment vertical="center"/>
    </xf>
    <xf numFmtId="165" fontId="4" fillId="0" borderId="0" xfId="56" applyFont="1" applyFill="1" applyBorder="1" applyAlignment="1">
      <alignment horizontal="right" vertical="center"/>
    </xf>
    <xf numFmtId="172" fontId="4" fillId="0" borderId="0" xfId="56" applyNumberFormat="1" applyFont="1" applyFill="1" applyBorder="1" applyAlignment="1">
      <alignment horizontal="right" vertical="center"/>
    </xf>
    <xf numFmtId="167" fontId="4" fillId="0" borderId="0" xfId="56" applyNumberFormat="1" applyFont="1" applyFill="1" applyBorder="1" applyAlignment="1">
      <alignment horizontal="center" vertical="center"/>
    </xf>
    <xf numFmtId="172" fontId="4" fillId="0" borderId="0" xfId="85" applyNumberFormat="1" applyFont="1" applyAlignment="1">
      <alignment horizontal="right" vertical="center"/>
    </xf>
    <xf numFmtId="172" fontId="4" fillId="0" borderId="0" xfId="56" applyNumberFormat="1" applyFont="1" applyFill="1" applyAlignment="1">
      <alignment horizontal="right" vertical="center"/>
    </xf>
    <xf numFmtId="172" fontId="4" fillId="0" borderId="0" xfId="56" applyNumberFormat="1" applyFont="1" applyFill="1" applyBorder="1" applyAlignment="1">
      <alignment horizontal="center" vertical="center"/>
    </xf>
    <xf numFmtId="165" fontId="5" fillId="0" borderId="0" xfId="56" applyFont="1" applyFill="1" applyAlignment="1">
      <alignment horizontal="right" vertical="center"/>
    </xf>
    <xf numFmtId="165" fontId="4" fillId="0" borderId="0" xfId="56" applyFont="1" applyFill="1" applyAlignment="1">
      <alignment horizontal="right" vertical="center"/>
    </xf>
    <xf numFmtId="172" fontId="4" fillId="0" borderId="1" xfId="65" quotePrefix="1" applyNumberFormat="1" applyFont="1" applyFill="1" applyBorder="1" applyAlignment="1">
      <alignment horizontal="right" vertical="center"/>
    </xf>
    <xf numFmtId="172" fontId="4" fillId="0" borderId="0" xfId="65" quotePrefix="1" applyNumberFormat="1" applyFont="1" applyFill="1" applyBorder="1" applyAlignment="1">
      <alignment horizontal="right" vertical="center"/>
    </xf>
    <xf numFmtId="0" fontId="5" fillId="0" borderId="0" xfId="99" applyFont="1" applyAlignment="1">
      <alignment vertical="center"/>
    </xf>
    <xf numFmtId="172" fontId="5" fillId="0" borderId="0" xfId="99" applyNumberFormat="1" applyFont="1" applyAlignment="1">
      <alignment horizontal="right" vertical="center"/>
    </xf>
    <xf numFmtId="0" fontId="5" fillId="0" borderId="0" xfId="99" applyFont="1" applyAlignment="1">
      <alignment horizontal="right" vertical="center"/>
    </xf>
    <xf numFmtId="172" fontId="4" fillId="0" borderId="0" xfId="99" applyNumberFormat="1" applyFont="1" applyAlignment="1">
      <alignment horizontal="center" vertical="center"/>
    </xf>
    <xf numFmtId="0" fontId="4" fillId="0" borderId="0" xfId="99" applyFont="1" applyAlignment="1">
      <alignment horizontal="center" vertical="center"/>
    </xf>
    <xf numFmtId="0" fontId="4" fillId="0" borderId="0" xfId="99" applyFont="1" applyAlignment="1">
      <alignment vertical="center"/>
    </xf>
    <xf numFmtId="0" fontId="5" fillId="0" borderId="0" xfId="99" quotePrefix="1" applyFont="1" applyAlignment="1">
      <alignment vertical="center"/>
    </xf>
    <xf numFmtId="167" fontId="5" fillId="0" borderId="0" xfId="99" applyNumberFormat="1" applyFont="1" applyAlignment="1">
      <alignment horizontal="right" vertical="center"/>
    </xf>
    <xf numFmtId="166" fontId="4" fillId="0" borderId="0" xfId="85" applyNumberFormat="1" applyFont="1" applyAlignment="1">
      <alignment vertical="center"/>
    </xf>
    <xf numFmtId="171" fontId="5" fillId="0" borderId="0" xfId="55" applyNumberFormat="1" applyFont="1" applyFill="1" applyAlignment="1">
      <alignment horizontal="right" vertical="center"/>
    </xf>
    <xf numFmtId="172" fontId="5" fillId="0" borderId="1" xfId="99" applyNumberFormat="1" applyFont="1" applyBorder="1" applyAlignment="1">
      <alignment horizontal="right" vertical="center"/>
    </xf>
    <xf numFmtId="172" fontId="5" fillId="0" borderId="2" xfId="99" applyNumberFormat="1" applyFont="1" applyBorder="1" applyAlignment="1">
      <alignment horizontal="right" vertical="center"/>
    </xf>
    <xf numFmtId="172" fontId="5" fillId="56" borderId="0" xfId="99" applyNumberFormat="1" applyFont="1" applyFill="1" applyAlignment="1">
      <alignment horizontal="right" vertical="center"/>
    </xf>
    <xf numFmtId="172" fontId="5" fillId="56" borderId="1" xfId="99" applyNumberFormat="1" applyFont="1" applyFill="1" applyBorder="1" applyAlignment="1">
      <alignment horizontal="right" vertical="center"/>
    </xf>
    <xf numFmtId="172" fontId="5" fillId="56" borderId="2" xfId="99" applyNumberFormat="1" applyFont="1" applyFill="1" applyBorder="1" applyAlignment="1">
      <alignment horizontal="right" vertical="center"/>
    </xf>
    <xf numFmtId="166" fontId="5" fillId="0" borderId="1" xfId="85" applyNumberFormat="1" applyFont="1" applyBorder="1" applyAlignment="1">
      <alignment vertical="center"/>
    </xf>
    <xf numFmtId="0" fontId="5" fillId="0" borderId="1" xfId="99" applyFont="1" applyBorder="1" applyAlignment="1">
      <alignment vertical="center"/>
    </xf>
    <xf numFmtId="0" fontId="5" fillId="0" borderId="1" xfId="99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2" fontId="5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5" fillId="0" borderId="0" xfId="97" applyNumberFormat="1" applyFont="1" applyAlignment="1">
      <alignment horizontal="center" vertical="center"/>
    </xf>
    <xf numFmtId="167" fontId="5" fillId="56" borderId="0" xfId="0" applyNumberFormat="1" applyFont="1" applyFill="1" applyAlignment="1">
      <alignment horizontal="right" vertical="center"/>
    </xf>
    <xf numFmtId="167" fontId="5" fillId="56" borderId="0" xfId="98" applyNumberFormat="1" applyFont="1" applyFill="1" applyAlignment="1">
      <alignment vertical="center"/>
    </xf>
    <xf numFmtId="167" fontId="5" fillId="56" borderId="17" xfId="0" applyNumberFormat="1" applyFont="1" applyFill="1" applyBorder="1" applyAlignment="1">
      <alignment vertical="center"/>
    </xf>
    <xf numFmtId="167" fontId="5" fillId="56" borderId="17" xfId="0" applyNumberFormat="1" applyFont="1" applyFill="1" applyBorder="1" applyAlignment="1">
      <alignment horizontal="right" vertical="center"/>
    </xf>
    <xf numFmtId="166" fontId="5" fillId="56" borderId="0" xfId="98" applyNumberFormat="1" applyFont="1" applyFill="1" applyAlignment="1">
      <alignment vertical="center"/>
    </xf>
    <xf numFmtId="167" fontId="5" fillId="56" borderId="0" xfId="65" applyNumberFormat="1" applyFont="1" applyFill="1" applyBorder="1" applyAlignment="1">
      <alignment horizontal="right" vertical="center"/>
    </xf>
    <xf numFmtId="167" fontId="5" fillId="56" borderId="1" xfId="98" applyNumberFormat="1" applyFont="1" applyFill="1" applyBorder="1" applyAlignment="1">
      <alignment vertical="center"/>
    </xf>
    <xf numFmtId="167" fontId="5" fillId="56" borderId="0" xfId="65" applyNumberFormat="1" applyFont="1" applyFill="1" applyAlignment="1">
      <alignment vertical="center"/>
    </xf>
    <xf numFmtId="167" fontId="5" fillId="56" borderId="0" xfId="65" applyNumberFormat="1" applyFont="1" applyFill="1" applyAlignment="1">
      <alignment horizontal="right" vertical="center"/>
    </xf>
    <xf numFmtId="167" fontId="5" fillId="56" borderId="1" xfId="65" applyNumberFormat="1" applyFont="1" applyFill="1" applyBorder="1" applyAlignment="1">
      <alignment horizontal="right" vertical="center"/>
    </xf>
    <xf numFmtId="167" fontId="5" fillId="56" borderId="2" xfId="98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98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5" fillId="56" borderId="1" xfId="0" applyNumberFormat="1" applyFont="1" applyFill="1" applyBorder="1" applyAlignment="1">
      <alignment horizontal="right" vertical="center"/>
    </xf>
    <xf numFmtId="166" fontId="5" fillId="56" borderId="1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6" fontId="5" fillId="56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7" fontId="5" fillId="56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/>
    <xf numFmtId="0" fontId="5" fillId="0" borderId="0" xfId="0" applyFont="1" applyAlignment="1">
      <alignment horizontal="justify" vertical="center"/>
    </xf>
    <xf numFmtId="168" fontId="4" fillId="56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5" fillId="56" borderId="0" xfId="87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87" applyNumberFormat="1" applyFont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72" fontId="4" fillId="0" borderId="0" xfId="84" applyNumberFormat="1" applyFont="1" applyAlignment="1">
      <alignment horizontal="right" vertical="center"/>
    </xf>
    <xf numFmtId="0" fontId="4" fillId="0" borderId="0" xfId="84" applyFont="1" applyAlignment="1">
      <alignment horizontal="right" vertical="center"/>
    </xf>
    <xf numFmtId="171" fontId="5" fillId="0" borderId="0" xfId="55" applyNumberFormat="1" applyFont="1" applyFill="1" applyBorder="1" applyAlignment="1">
      <alignment horizontal="right" vertical="center"/>
    </xf>
    <xf numFmtId="49" fontId="4" fillId="0" borderId="1" xfId="55" applyNumberFormat="1" applyFont="1" applyFill="1" applyBorder="1" applyAlignment="1">
      <alignment vertical="center"/>
    </xf>
    <xf numFmtId="0" fontId="5" fillId="0" borderId="0" xfId="55" applyNumberFormat="1" applyFont="1" applyFill="1" applyAlignment="1">
      <alignment horizontal="left" vertical="center"/>
    </xf>
    <xf numFmtId="0" fontId="4" fillId="0" borderId="3" xfId="55" applyNumberFormat="1" applyFont="1" applyFill="1" applyBorder="1" applyAlignment="1">
      <alignment vertical="center"/>
    </xf>
    <xf numFmtId="172" fontId="4" fillId="0" borderId="3" xfId="55" applyNumberFormat="1" applyFont="1" applyFill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vertical="center"/>
    </xf>
    <xf numFmtId="166" fontId="5" fillId="0" borderId="0" xfId="97" applyNumberFormat="1" applyFont="1" applyAlignment="1">
      <alignment horizontal="left" vertical="center"/>
    </xf>
    <xf numFmtId="174" fontId="5" fillId="0" borderId="0" xfId="98" applyNumberFormat="1" applyFont="1" applyAlignment="1">
      <alignment vertical="center"/>
    </xf>
    <xf numFmtId="175" fontId="5" fillId="0" borderId="0" xfId="85" applyNumberFormat="1" applyFont="1" applyAlignment="1">
      <alignment vertical="center"/>
    </xf>
    <xf numFmtId="174" fontId="4" fillId="0" borderId="0" xfId="98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169" fontId="5" fillId="56" borderId="0" xfId="98" applyNumberFormat="1" applyFont="1" applyFill="1" applyAlignment="1">
      <alignment horizontal="right" vertical="center"/>
    </xf>
    <xf numFmtId="169" fontId="36" fillId="56" borderId="0" xfId="0" applyNumberFormat="1" applyFont="1" applyFill="1" applyAlignment="1">
      <alignment vertical="center"/>
    </xf>
    <xf numFmtId="174" fontId="36" fillId="56" borderId="0" xfId="0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left" vertical="center"/>
    </xf>
    <xf numFmtId="0" fontId="4" fillId="0" borderId="1" xfId="55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7" fontId="5" fillId="0" borderId="1" xfId="89" applyNumberFormat="1" applyFont="1" applyBorder="1" applyAlignment="1">
      <alignment horizontal="right" vertical="center"/>
    </xf>
    <xf numFmtId="167" fontId="5" fillId="0" borderId="0" xfId="64" applyNumberFormat="1" applyFont="1" applyFill="1" applyAlignment="1">
      <alignment vertical="center"/>
    </xf>
    <xf numFmtId="167" fontId="5" fillId="0" borderId="1" xfId="64" applyNumberFormat="1" applyFont="1" applyFill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72" fontId="4" fillId="0" borderId="1" xfId="84" applyNumberFormat="1" applyFont="1" applyBorder="1" applyAlignment="1">
      <alignment horizontal="right" vertical="center"/>
    </xf>
    <xf numFmtId="167" fontId="5" fillId="0" borderId="17" xfId="0" applyNumberFormat="1" applyFont="1" applyBorder="1" applyAlignment="1">
      <alignment vertical="center"/>
    </xf>
    <xf numFmtId="167" fontId="5" fillId="0" borderId="17" xfId="0" applyNumberFormat="1" applyFont="1" applyBorder="1" applyAlignment="1">
      <alignment horizontal="right" vertical="center"/>
    </xf>
    <xf numFmtId="166" fontId="5" fillId="56" borderId="1" xfId="98" applyNumberFormat="1" applyFont="1" applyFill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98" applyNumberFormat="1" applyFont="1" applyAlignment="1">
      <alignment horizontal="right" vertical="center"/>
    </xf>
    <xf numFmtId="0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Alignment="1">
      <alignment horizontal="left" vertical="center"/>
    </xf>
    <xf numFmtId="0" fontId="4" fillId="0" borderId="3" xfId="55" applyNumberFormat="1" applyFont="1" applyFill="1" applyBorder="1" applyAlignment="1">
      <alignment horizontal="center" vertical="center"/>
    </xf>
    <xf numFmtId="0" fontId="4" fillId="0" borderId="4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168" fontId="4" fillId="0" borderId="1" xfId="85" applyNumberFormat="1" applyFont="1" applyBorder="1" applyAlignment="1">
      <alignment horizontal="right" vertical="center"/>
    </xf>
    <xf numFmtId="167" fontId="4" fillId="0" borderId="1" xfId="56" applyNumberFormat="1" applyFont="1" applyFill="1" applyBorder="1" applyAlignment="1">
      <alignment horizontal="center" vertical="center"/>
    </xf>
    <xf numFmtId="167" fontId="4" fillId="0" borderId="4" xfId="56" applyNumberFormat="1" applyFont="1" applyFill="1" applyBorder="1" applyAlignment="1">
      <alignment horizontal="center" vertical="center"/>
    </xf>
    <xf numFmtId="167" fontId="4" fillId="0" borderId="3" xfId="56" applyNumberFormat="1" applyFont="1" applyFill="1" applyBorder="1" applyAlignment="1">
      <alignment horizontal="center" vertical="center"/>
    </xf>
    <xf numFmtId="166" fontId="5" fillId="0" borderId="1" xfId="98" applyNumberFormat="1" applyFont="1" applyBorder="1" applyAlignment="1">
      <alignment horizontal="justify" vertical="center"/>
    </xf>
    <xf numFmtId="166" fontId="5" fillId="0" borderId="0" xfId="98" quotePrefix="1" applyNumberFormat="1" applyFont="1" applyAlignment="1">
      <alignment horizontal="left" vertical="center"/>
    </xf>
  </cellXfs>
  <cellStyles count="10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Cash Flow_NKCC_2005-2004 (revised)" xfId="97" xr:uid="{00000000-0005-0000-0000-000061000000}"/>
    <cellStyle name="Normal_EGCO_June10 TE" xfId="98" xr:uid="{00000000-0005-0000-0000-000062000000}"/>
    <cellStyle name="Normal_KEGCO_2002" xfId="99" xr:uid="{00000000-0005-0000-0000-000063000000}"/>
    <cellStyle name="Normal_Sheet1" xfId="100" xr:uid="{00000000-0005-0000-0000-000064000000}"/>
    <cellStyle name="Output" xfId="101" builtinId="21" customBuiltin="1"/>
    <cellStyle name="Output 2" xfId="102" xr:uid="{00000000-0005-0000-0000-000066000000}"/>
    <cellStyle name="Total" xfId="103" builtinId="25" customBuiltin="1"/>
    <cellStyle name="Total 2" xfId="104" xr:uid="{00000000-0005-0000-0000-000068000000}"/>
    <cellStyle name="Warning Text" xfId="105" builtinId="11" customBuiltin="1"/>
    <cellStyle name="Warning Text 2" xfId="106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83"/>
  <sheetViews>
    <sheetView topLeftCell="A33" zoomScaleNormal="100" zoomScaleSheetLayoutView="100" zoomScalePageLayoutView="45" workbookViewId="0">
      <selection activeCell="A12" sqref="A12:XFD12"/>
    </sheetView>
  </sheetViews>
  <sheetFormatPr defaultColWidth="9.5703125" defaultRowHeight="12" x14ac:dyDescent="0.2"/>
  <cols>
    <col min="1" max="3" width="1.5703125" style="68" customWidth="1"/>
    <col min="4" max="4" width="37" style="68" customWidth="1"/>
    <col min="5" max="5" width="6.5703125" style="181" customWidth="1"/>
    <col min="6" max="6" width="0.85546875" style="71" customWidth="1"/>
    <col min="7" max="7" width="15.140625" style="182" customWidth="1"/>
    <col min="8" max="8" width="0.85546875" style="68" customWidth="1"/>
    <col min="9" max="9" width="14.5703125" style="182" customWidth="1"/>
    <col min="10" max="10" width="0.85546875" style="71" customWidth="1"/>
    <col min="11" max="11" width="15.140625" style="182" bestFit="1" customWidth="1"/>
    <col min="12" max="12" width="0.85546875" style="68" customWidth="1"/>
    <col min="13" max="13" width="15.42578125" style="182" bestFit="1" customWidth="1"/>
    <col min="14" max="15" width="9.5703125" style="68"/>
    <col min="16" max="16" width="18.42578125" style="68" bestFit="1" customWidth="1"/>
    <col min="17" max="16384" width="9.5703125" style="68"/>
  </cols>
  <sheetData>
    <row r="1" spans="1:16" ht="16.5" customHeight="1" x14ac:dyDescent="0.2">
      <c r="A1" s="180" t="s">
        <v>0</v>
      </c>
      <c r="B1" s="180"/>
      <c r="C1" s="180"/>
      <c r="D1" s="180"/>
      <c r="M1" s="183"/>
    </row>
    <row r="2" spans="1:16" ht="16.5" customHeight="1" x14ac:dyDescent="0.2">
      <c r="A2" s="180" t="s">
        <v>1</v>
      </c>
      <c r="B2" s="180"/>
      <c r="C2" s="180"/>
      <c r="D2" s="180"/>
    </row>
    <row r="3" spans="1:16" ht="16.5" customHeight="1" x14ac:dyDescent="0.2">
      <c r="A3" s="7" t="s">
        <v>2</v>
      </c>
      <c r="B3" s="184"/>
      <c r="C3" s="184"/>
      <c r="D3" s="184"/>
      <c r="E3" s="185"/>
      <c r="F3" s="186"/>
      <c r="G3" s="187"/>
      <c r="H3" s="188"/>
      <c r="I3" s="187"/>
      <c r="J3" s="186"/>
      <c r="K3" s="187"/>
      <c r="L3" s="188"/>
      <c r="M3" s="187"/>
    </row>
    <row r="4" spans="1:16" ht="16.5" customHeight="1" x14ac:dyDescent="0.2">
      <c r="A4" s="180"/>
      <c r="B4" s="180"/>
      <c r="C4" s="180"/>
      <c r="D4" s="180"/>
    </row>
    <row r="5" spans="1:16" ht="16.5" customHeight="1" x14ac:dyDescent="0.2">
      <c r="A5" s="180"/>
      <c r="B5" s="180"/>
      <c r="C5" s="180"/>
      <c r="D5" s="180"/>
    </row>
    <row r="6" spans="1:16" ht="16.5" customHeight="1" x14ac:dyDescent="0.2">
      <c r="A6" s="180"/>
      <c r="B6" s="180"/>
      <c r="C6" s="180"/>
      <c r="D6" s="180"/>
      <c r="G6" s="250" t="s">
        <v>3</v>
      </c>
      <c r="H6" s="250"/>
      <c r="I6" s="250"/>
      <c r="J6" s="164"/>
      <c r="K6" s="250" t="s">
        <v>4</v>
      </c>
      <c r="L6" s="250"/>
      <c r="M6" s="250"/>
    </row>
    <row r="7" spans="1:16" ht="16.5" customHeight="1" x14ac:dyDescent="0.2">
      <c r="A7" s="68" t="s">
        <v>5</v>
      </c>
      <c r="E7" s="189"/>
      <c r="F7" s="190"/>
      <c r="G7" s="249" t="s">
        <v>6</v>
      </c>
      <c r="H7" s="249"/>
      <c r="I7" s="249"/>
      <c r="J7" s="165"/>
      <c r="K7" s="249" t="s">
        <v>6</v>
      </c>
      <c r="L7" s="249"/>
      <c r="M7" s="249"/>
    </row>
    <row r="8" spans="1:16" ht="16.5" customHeight="1" x14ac:dyDescent="0.2">
      <c r="E8" s="189"/>
      <c r="F8" s="190"/>
      <c r="G8" s="191" t="s">
        <v>7</v>
      </c>
      <c r="H8" s="192"/>
      <c r="I8" s="191" t="s">
        <v>8</v>
      </c>
      <c r="J8" s="54"/>
      <c r="K8" s="191" t="s">
        <v>7</v>
      </c>
      <c r="L8" s="193"/>
      <c r="M8" s="194" t="s">
        <v>8</v>
      </c>
    </row>
    <row r="9" spans="1:16" ht="16.5" customHeight="1" x14ac:dyDescent="0.2">
      <c r="E9" s="189"/>
      <c r="F9" s="190"/>
      <c r="G9" s="194" t="s">
        <v>9</v>
      </c>
      <c r="H9" s="192"/>
      <c r="I9" s="191" t="s">
        <v>10</v>
      </c>
      <c r="J9" s="54"/>
      <c r="K9" s="194" t="s">
        <v>9</v>
      </c>
      <c r="L9" s="192"/>
      <c r="M9" s="191" t="s">
        <v>10</v>
      </c>
    </row>
    <row r="10" spans="1:16" ht="16.5" customHeight="1" x14ac:dyDescent="0.2">
      <c r="F10" s="190"/>
      <c r="G10" s="195">
        <v>2024</v>
      </c>
      <c r="H10" s="192"/>
      <c r="I10" s="195">
        <v>2023</v>
      </c>
      <c r="J10" s="54"/>
      <c r="K10" s="195">
        <v>2024</v>
      </c>
      <c r="L10" s="192"/>
      <c r="M10" s="195">
        <v>2023</v>
      </c>
    </row>
    <row r="11" spans="1:16" ht="16.5" customHeight="1" x14ac:dyDescent="0.2">
      <c r="E11" s="196" t="s">
        <v>11</v>
      </c>
      <c r="F11" s="190"/>
      <c r="G11" s="197" t="s">
        <v>12</v>
      </c>
      <c r="H11" s="198"/>
      <c r="I11" s="197" t="s">
        <v>12</v>
      </c>
      <c r="J11" s="199"/>
      <c r="K11" s="197" t="s">
        <v>12</v>
      </c>
      <c r="L11" s="198"/>
      <c r="M11" s="197" t="s">
        <v>12</v>
      </c>
    </row>
    <row r="12" spans="1:16" ht="16.5" customHeight="1" x14ac:dyDescent="0.2">
      <c r="A12" s="180" t="s">
        <v>13</v>
      </c>
      <c r="B12" s="180"/>
      <c r="G12" s="169"/>
      <c r="K12" s="169"/>
    </row>
    <row r="13" spans="1:16" ht="6" customHeight="1" x14ac:dyDescent="0.2">
      <c r="B13" s="180"/>
      <c r="G13" s="169"/>
      <c r="K13" s="169"/>
    </row>
    <row r="14" spans="1:16" ht="16.5" customHeight="1" x14ac:dyDescent="0.2">
      <c r="A14" s="180" t="s">
        <v>14</v>
      </c>
      <c r="B14" s="180"/>
      <c r="G14" s="169"/>
      <c r="K14" s="169"/>
    </row>
    <row r="15" spans="1:16" ht="6" customHeight="1" x14ac:dyDescent="0.2">
      <c r="A15" s="180"/>
      <c r="B15" s="180"/>
      <c r="G15" s="169"/>
      <c r="K15" s="169"/>
    </row>
    <row r="16" spans="1:16" ht="16.5" customHeight="1" x14ac:dyDescent="0.2">
      <c r="A16" s="68" t="s">
        <v>15</v>
      </c>
      <c r="E16" s="181">
        <v>8</v>
      </c>
      <c r="G16" s="169">
        <v>22717414564</v>
      </c>
      <c r="H16" s="182"/>
      <c r="I16" s="182">
        <v>13196662137</v>
      </c>
      <c r="J16" s="182"/>
      <c r="K16" s="169">
        <v>15051676731</v>
      </c>
      <c r="L16" s="182"/>
      <c r="M16" s="182">
        <v>2777392726</v>
      </c>
      <c r="P16" s="234"/>
    </row>
    <row r="17" spans="1:13" ht="16.5" customHeight="1" x14ac:dyDescent="0.2">
      <c r="A17" s="68" t="s">
        <v>16</v>
      </c>
      <c r="E17" s="181">
        <v>9</v>
      </c>
      <c r="G17" s="169" t="s">
        <v>145</v>
      </c>
      <c r="H17" s="182"/>
      <c r="I17" s="182">
        <v>937314</v>
      </c>
      <c r="J17" s="182"/>
      <c r="K17" s="169" t="s">
        <v>145</v>
      </c>
      <c r="L17" s="182"/>
      <c r="M17" s="182" t="s">
        <v>145</v>
      </c>
    </row>
    <row r="18" spans="1:13" ht="16.5" customHeight="1" x14ac:dyDescent="0.2">
      <c r="A18" s="68" t="s">
        <v>17</v>
      </c>
      <c r="E18" s="181">
        <v>10</v>
      </c>
      <c r="G18" s="169">
        <v>578856999</v>
      </c>
      <c r="H18" s="182"/>
      <c r="I18" s="182">
        <v>474549140</v>
      </c>
      <c r="J18" s="182"/>
      <c r="K18" s="169" t="s">
        <v>145</v>
      </c>
      <c r="L18" s="182"/>
      <c r="M18" s="182" t="s">
        <v>145</v>
      </c>
    </row>
    <row r="19" spans="1:13" ht="16.5" customHeight="1" x14ac:dyDescent="0.2">
      <c r="A19" s="68" t="s">
        <v>18</v>
      </c>
      <c r="E19" s="181" t="s">
        <v>19</v>
      </c>
      <c r="G19" s="169">
        <v>11015662130</v>
      </c>
      <c r="H19" s="182"/>
      <c r="I19" s="182">
        <v>10885957790</v>
      </c>
      <c r="J19" s="182"/>
      <c r="K19" s="169">
        <v>2445389145</v>
      </c>
      <c r="L19" s="182"/>
      <c r="M19" s="182">
        <v>3293237472</v>
      </c>
    </row>
    <row r="20" spans="1:13" ht="16.5" customHeight="1" x14ac:dyDescent="0.2">
      <c r="A20" s="68" t="s">
        <v>20</v>
      </c>
      <c r="G20" s="169">
        <v>1476972171</v>
      </c>
      <c r="H20" s="182"/>
      <c r="I20" s="182">
        <v>1879515065</v>
      </c>
      <c r="J20" s="182"/>
      <c r="K20" s="169">
        <v>1131143866</v>
      </c>
      <c r="L20" s="182"/>
      <c r="M20" s="182">
        <v>1489890714</v>
      </c>
    </row>
    <row r="21" spans="1:13" ht="16.5" customHeight="1" x14ac:dyDescent="0.2">
      <c r="A21" s="68" t="s">
        <v>21</v>
      </c>
      <c r="E21" s="181">
        <v>23</v>
      </c>
      <c r="G21" s="169">
        <v>851519578</v>
      </c>
      <c r="H21" s="182"/>
      <c r="I21" s="182">
        <v>2593005313</v>
      </c>
      <c r="J21" s="182"/>
      <c r="K21" s="169">
        <v>485090645</v>
      </c>
      <c r="L21" s="182"/>
      <c r="M21" s="182">
        <v>610348970</v>
      </c>
    </row>
    <row r="22" spans="1:13" ht="16.5" customHeight="1" x14ac:dyDescent="0.2">
      <c r="A22" s="68" t="s">
        <v>22</v>
      </c>
      <c r="E22" s="181">
        <v>23</v>
      </c>
      <c r="G22" s="169">
        <v>187355475</v>
      </c>
      <c r="H22" s="182"/>
      <c r="I22" s="182">
        <v>84000009</v>
      </c>
      <c r="J22" s="182"/>
      <c r="K22" s="169">
        <v>244783844</v>
      </c>
      <c r="L22" s="182"/>
      <c r="M22" s="182">
        <v>84000009</v>
      </c>
    </row>
    <row r="23" spans="1:13" ht="16.5" customHeight="1" x14ac:dyDescent="0.2">
      <c r="A23" s="68" t="s">
        <v>23</v>
      </c>
      <c r="E23" s="181">
        <v>23</v>
      </c>
      <c r="F23" s="68"/>
      <c r="G23" s="169">
        <v>140156375</v>
      </c>
      <c r="I23" s="182">
        <v>91744400</v>
      </c>
      <c r="J23" s="68"/>
      <c r="K23" s="169">
        <v>1046160779</v>
      </c>
      <c r="M23" s="182">
        <v>525184400</v>
      </c>
    </row>
    <row r="24" spans="1:13" ht="16.5" customHeight="1" x14ac:dyDescent="0.2">
      <c r="A24" s="68" t="s">
        <v>24</v>
      </c>
      <c r="E24" s="71"/>
      <c r="F24" s="68"/>
      <c r="G24" s="169">
        <v>7886039182</v>
      </c>
      <c r="I24" s="182">
        <v>11430850962</v>
      </c>
      <c r="J24" s="68"/>
      <c r="K24" s="169">
        <v>936120467</v>
      </c>
      <c r="M24" s="182">
        <v>894762218</v>
      </c>
    </row>
    <row r="25" spans="1:13" ht="16.5" customHeight="1" x14ac:dyDescent="0.2">
      <c r="A25" s="68" t="s">
        <v>25</v>
      </c>
      <c r="E25" s="71"/>
      <c r="F25" s="68"/>
      <c r="G25" s="169">
        <v>32513753</v>
      </c>
      <c r="I25" s="182">
        <v>12187213</v>
      </c>
      <c r="J25" s="68"/>
      <c r="K25" s="169">
        <v>17781218</v>
      </c>
      <c r="M25" s="182" t="s">
        <v>145</v>
      </c>
    </row>
    <row r="26" spans="1:13" ht="16.5" customHeight="1" x14ac:dyDescent="0.2">
      <c r="A26" s="68" t="s">
        <v>26</v>
      </c>
      <c r="E26" s="71">
        <v>12</v>
      </c>
      <c r="F26" s="68"/>
      <c r="G26" s="169" t="s">
        <v>145</v>
      </c>
      <c r="I26" s="182">
        <v>174000000</v>
      </c>
      <c r="J26" s="68"/>
      <c r="K26" s="169" t="s">
        <v>145</v>
      </c>
      <c r="M26" s="182" t="s">
        <v>145</v>
      </c>
    </row>
    <row r="27" spans="1:13" ht="16.5" customHeight="1" x14ac:dyDescent="0.2">
      <c r="A27" s="68" t="s">
        <v>27</v>
      </c>
      <c r="G27" s="200">
        <v>843876656</v>
      </c>
      <c r="H27" s="182"/>
      <c r="I27" s="187">
        <v>999653579</v>
      </c>
      <c r="J27" s="68"/>
      <c r="K27" s="201">
        <v>290752948</v>
      </c>
      <c r="M27" s="188">
        <v>473130820</v>
      </c>
    </row>
    <row r="28" spans="1:13" ht="6" customHeight="1" x14ac:dyDescent="0.2">
      <c r="G28" s="169"/>
      <c r="H28" s="182"/>
      <c r="J28" s="202"/>
      <c r="K28" s="169"/>
      <c r="L28" s="182"/>
    </row>
    <row r="29" spans="1:13" ht="16.5" customHeight="1" x14ac:dyDescent="0.2">
      <c r="A29" s="180" t="s">
        <v>28</v>
      </c>
      <c r="G29" s="200">
        <f>SUM(G16:G28)</f>
        <v>45730366883</v>
      </c>
      <c r="H29" s="182"/>
      <c r="I29" s="187">
        <f>SUM(I16:I28)</f>
        <v>41823062922</v>
      </c>
      <c r="J29" s="182"/>
      <c r="K29" s="200">
        <f>SUM(K16:K28)</f>
        <v>21648899643</v>
      </c>
      <c r="L29" s="182"/>
      <c r="M29" s="187">
        <f>SUM(M16:M28)</f>
        <v>10147947329</v>
      </c>
    </row>
    <row r="30" spans="1:13" ht="16.5" customHeight="1" x14ac:dyDescent="0.2">
      <c r="G30" s="169"/>
      <c r="H30" s="203"/>
      <c r="J30" s="202"/>
      <c r="K30" s="169"/>
      <c r="L30" s="203"/>
    </row>
    <row r="31" spans="1:13" ht="16.5" customHeight="1" x14ac:dyDescent="0.2">
      <c r="A31" s="180" t="s">
        <v>29</v>
      </c>
      <c r="G31" s="169"/>
      <c r="H31" s="203"/>
      <c r="J31" s="202"/>
      <c r="K31" s="169"/>
      <c r="L31" s="203"/>
    </row>
    <row r="32" spans="1:13" ht="6" customHeight="1" x14ac:dyDescent="0.2">
      <c r="G32" s="169"/>
      <c r="H32" s="203"/>
      <c r="J32" s="202"/>
      <c r="K32" s="169"/>
      <c r="L32" s="203"/>
    </row>
    <row r="33" spans="1:13" ht="16.5" customHeight="1" x14ac:dyDescent="0.2">
      <c r="A33" s="68" t="s">
        <v>30</v>
      </c>
      <c r="G33" s="169">
        <v>1197243286</v>
      </c>
      <c r="H33" s="182"/>
      <c r="I33" s="182">
        <v>2140345979</v>
      </c>
      <c r="J33" s="68"/>
      <c r="K33" s="169" t="s">
        <v>145</v>
      </c>
      <c r="M33" s="182">
        <v>589459371</v>
      </c>
    </row>
    <row r="34" spans="1:13" ht="16.5" customHeight="1" x14ac:dyDescent="0.2">
      <c r="A34" s="68" t="s">
        <v>31</v>
      </c>
      <c r="E34" s="181">
        <v>13</v>
      </c>
      <c r="G34" s="169">
        <v>45431961981</v>
      </c>
      <c r="H34" s="182"/>
      <c r="I34" s="182">
        <v>47844555661</v>
      </c>
      <c r="J34" s="68"/>
      <c r="K34" s="204">
        <v>4104641269</v>
      </c>
      <c r="M34" s="68">
        <v>4104641269</v>
      </c>
    </row>
    <row r="35" spans="1:13" ht="16.5" customHeight="1" x14ac:dyDescent="0.2">
      <c r="A35" s="68" t="s">
        <v>32</v>
      </c>
      <c r="E35" s="181">
        <v>13</v>
      </c>
      <c r="G35" s="169">
        <v>3010810408</v>
      </c>
      <c r="H35" s="182"/>
      <c r="I35" s="182">
        <v>2967265719</v>
      </c>
      <c r="J35" s="68"/>
      <c r="K35" s="169">
        <v>2829729090</v>
      </c>
      <c r="M35" s="68">
        <v>2829729090</v>
      </c>
    </row>
    <row r="36" spans="1:13" ht="16.5" customHeight="1" x14ac:dyDescent="0.2">
      <c r="A36" s="68" t="s">
        <v>33</v>
      </c>
      <c r="E36" s="181">
        <v>13</v>
      </c>
      <c r="G36" s="169" t="s">
        <v>145</v>
      </c>
      <c r="H36" s="182"/>
      <c r="I36" s="182" t="s">
        <v>145</v>
      </c>
      <c r="J36" s="68"/>
      <c r="K36" s="169">
        <v>180500070536</v>
      </c>
      <c r="M36" s="68">
        <v>179613564890</v>
      </c>
    </row>
    <row r="37" spans="1:13" ht="16.5" customHeight="1" x14ac:dyDescent="0.2">
      <c r="A37" s="68" t="s">
        <v>34</v>
      </c>
      <c r="G37" s="169"/>
      <c r="H37" s="182"/>
      <c r="J37" s="68"/>
      <c r="K37" s="169"/>
    </row>
    <row r="38" spans="1:13" ht="16.5" customHeight="1" x14ac:dyDescent="0.2">
      <c r="B38" s="68" t="s">
        <v>35</v>
      </c>
      <c r="E38" s="181">
        <v>14</v>
      </c>
      <c r="G38" s="169">
        <v>5661617894</v>
      </c>
      <c r="H38" s="182"/>
      <c r="I38" s="182">
        <v>4754319975</v>
      </c>
      <c r="J38" s="68"/>
      <c r="K38" s="169">
        <v>5609617894</v>
      </c>
      <c r="M38" s="68">
        <v>4702319975</v>
      </c>
    </row>
    <row r="39" spans="1:13" ht="16.5" customHeight="1" x14ac:dyDescent="0.2">
      <c r="A39" s="68" t="s">
        <v>36</v>
      </c>
      <c r="G39" s="169"/>
      <c r="H39" s="182"/>
      <c r="J39" s="68"/>
      <c r="K39" s="169"/>
    </row>
    <row r="40" spans="1:13" ht="16.5" customHeight="1" x14ac:dyDescent="0.2">
      <c r="B40" s="68" t="s">
        <v>37</v>
      </c>
      <c r="E40" s="181">
        <v>23</v>
      </c>
      <c r="G40" s="169">
        <v>7111312436</v>
      </c>
      <c r="H40" s="182"/>
      <c r="I40" s="182">
        <v>6221886725</v>
      </c>
      <c r="J40" s="68"/>
      <c r="K40" s="204">
        <v>2809605640</v>
      </c>
      <c r="M40" s="68">
        <v>2927237920</v>
      </c>
    </row>
    <row r="41" spans="1:13" ht="16.5" customHeight="1" x14ac:dyDescent="0.2">
      <c r="A41" s="68" t="s">
        <v>38</v>
      </c>
      <c r="E41" s="181">
        <v>15</v>
      </c>
      <c r="G41" s="169">
        <v>90528289747</v>
      </c>
      <c r="H41" s="182"/>
      <c r="I41" s="182">
        <v>92798579285</v>
      </c>
      <c r="J41" s="68"/>
      <c r="K41" s="204">
        <v>13649352026</v>
      </c>
      <c r="M41" s="68">
        <v>14431462594</v>
      </c>
    </row>
    <row r="42" spans="1:13" ht="16.5" customHeight="1" x14ac:dyDescent="0.2">
      <c r="A42" s="68" t="s">
        <v>39</v>
      </c>
      <c r="E42" s="181">
        <v>15</v>
      </c>
      <c r="G42" s="169">
        <v>36481745855</v>
      </c>
      <c r="H42" s="182"/>
      <c r="I42" s="182">
        <v>38078501456</v>
      </c>
      <c r="J42" s="68"/>
      <c r="K42" s="169">
        <v>791525070</v>
      </c>
      <c r="L42" s="164"/>
      <c r="M42" s="182">
        <v>886442635</v>
      </c>
    </row>
    <row r="43" spans="1:13" ht="16.5" customHeight="1" x14ac:dyDescent="0.2">
      <c r="A43" s="68" t="s">
        <v>40</v>
      </c>
      <c r="E43" s="181">
        <v>16</v>
      </c>
      <c r="G43" s="169">
        <v>2428619472</v>
      </c>
      <c r="H43" s="182"/>
      <c r="I43" s="182">
        <v>2179379438</v>
      </c>
      <c r="J43" s="68"/>
      <c r="K43" s="169">
        <v>354974306</v>
      </c>
      <c r="M43" s="182">
        <v>399686724</v>
      </c>
    </row>
    <row r="44" spans="1:13" ht="16.5" customHeight="1" x14ac:dyDescent="0.2">
      <c r="A44" s="68" t="s">
        <v>41</v>
      </c>
      <c r="G44" s="169">
        <v>36089835841</v>
      </c>
      <c r="H44" s="182"/>
      <c r="I44" s="182">
        <v>36089835841</v>
      </c>
      <c r="J44" s="68"/>
      <c r="K44" s="169" t="s">
        <v>145</v>
      </c>
      <c r="M44" s="182" t="s">
        <v>145</v>
      </c>
    </row>
    <row r="45" spans="1:13" ht="16.5" customHeight="1" x14ac:dyDescent="0.2">
      <c r="A45" s="68" t="s">
        <v>42</v>
      </c>
      <c r="G45" s="169">
        <v>3216088939</v>
      </c>
      <c r="H45" s="182"/>
      <c r="I45" s="182">
        <v>3324870779</v>
      </c>
      <c r="J45" s="68"/>
      <c r="K45" s="169" t="s">
        <v>145</v>
      </c>
      <c r="M45" s="182" t="s">
        <v>145</v>
      </c>
    </row>
    <row r="46" spans="1:13" ht="16.5" customHeight="1" x14ac:dyDescent="0.2">
      <c r="A46" s="68" t="s">
        <v>43</v>
      </c>
      <c r="E46" s="181">
        <v>23</v>
      </c>
      <c r="G46" s="200">
        <v>3453945276</v>
      </c>
      <c r="H46" s="182"/>
      <c r="I46" s="187">
        <v>3480500990</v>
      </c>
      <c r="J46" s="68"/>
      <c r="K46" s="200">
        <v>61162161</v>
      </c>
      <c r="M46" s="187">
        <v>121117725</v>
      </c>
    </row>
    <row r="47" spans="1:13" ht="6" customHeight="1" x14ac:dyDescent="0.2">
      <c r="G47" s="169"/>
      <c r="H47" s="182"/>
      <c r="J47" s="202"/>
      <c r="K47" s="169"/>
      <c r="L47" s="205"/>
    </row>
    <row r="48" spans="1:13" ht="16.5" customHeight="1" x14ac:dyDescent="0.2">
      <c r="A48" s="180" t="s">
        <v>44</v>
      </c>
      <c r="G48" s="200">
        <f>SUM(G33:G47)</f>
        <v>234611471135</v>
      </c>
      <c r="H48" s="182"/>
      <c r="I48" s="187">
        <f>SUM(I33:I47)</f>
        <v>239880041848</v>
      </c>
      <c r="J48" s="202"/>
      <c r="K48" s="200">
        <f>SUM(K33:K47)</f>
        <v>210710677992</v>
      </c>
      <c r="L48" s="203"/>
      <c r="M48" s="187">
        <f>SUM(M33:M47)</f>
        <v>210605662193</v>
      </c>
    </row>
    <row r="49" spans="1:13" ht="6" customHeight="1" x14ac:dyDescent="0.2">
      <c r="G49" s="169"/>
      <c r="H49" s="182"/>
      <c r="J49" s="202"/>
      <c r="K49" s="169"/>
      <c r="L49" s="205"/>
    </row>
    <row r="50" spans="1:13" ht="16.5" customHeight="1" thickBot="1" x14ac:dyDescent="0.25">
      <c r="A50" s="180" t="s">
        <v>45</v>
      </c>
      <c r="G50" s="206">
        <f>G48+G29</f>
        <v>280341838018</v>
      </c>
      <c r="H50" s="182"/>
      <c r="I50" s="207">
        <f>I48+I29</f>
        <v>281703104770</v>
      </c>
      <c r="J50" s="202"/>
      <c r="K50" s="206">
        <f>K48+K29</f>
        <v>232359577635</v>
      </c>
      <c r="L50" s="182"/>
      <c r="M50" s="207">
        <f>M48+M29</f>
        <v>220753609522</v>
      </c>
    </row>
    <row r="51" spans="1:13" ht="16.5" customHeight="1" thickTop="1" x14ac:dyDescent="0.2">
      <c r="A51" s="180"/>
      <c r="H51" s="182"/>
      <c r="J51" s="202"/>
      <c r="L51" s="182"/>
    </row>
    <row r="52" spans="1:13" ht="16.5" customHeight="1" x14ac:dyDescent="0.2">
      <c r="A52" s="180"/>
      <c r="H52" s="182"/>
      <c r="J52" s="202"/>
      <c r="L52" s="182"/>
    </row>
    <row r="53" spans="1:13" ht="16.5" customHeight="1" x14ac:dyDescent="0.2">
      <c r="A53" s="180"/>
      <c r="H53" s="182"/>
      <c r="J53" s="202"/>
      <c r="L53" s="182"/>
    </row>
    <row r="54" spans="1:13" ht="16.5" customHeight="1" x14ac:dyDescent="0.2">
      <c r="A54" s="180"/>
      <c r="H54" s="182"/>
      <c r="J54" s="202"/>
      <c r="L54" s="182"/>
    </row>
    <row r="55" spans="1:13" ht="16.5" customHeight="1" x14ac:dyDescent="0.2">
      <c r="A55" s="180"/>
      <c r="H55" s="182"/>
      <c r="J55" s="202"/>
      <c r="L55" s="182"/>
    </row>
    <row r="56" spans="1:13" ht="8.25" customHeight="1" x14ac:dyDescent="0.2">
      <c r="A56" s="180"/>
      <c r="H56" s="182"/>
      <c r="J56" s="202"/>
      <c r="L56" s="182"/>
    </row>
    <row r="57" spans="1:13" ht="16.5" customHeight="1" x14ac:dyDescent="0.2">
      <c r="H57" s="203"/>
      <c r="J57" s="202"/>
      <c r="L57" s="203"/>
    </row>
    <row r="58" spans="1:13" ht="16.5" customHeight="1" x14ac:dyDescent="0.2">
      <c r="A58" s="68" t="s">
        <v>46</v>
      </c>
      <c r="H58" s="203"/>
      <c r="J58" s="202"/>
      <c r="L58" s="203"/>
    </row>
    <row r="59" spans="1:13" ht="16.5" customHeight="1" x14ac:dyDescent="0.2">
      <c r="H59" s="203"/>
      <c r="J59" s="202"/>
      <c r="L59" s="203"/>
    </row>
    <row r="60" spans="1:13" ht="16.5" customHeight="1" x14ac:dyDescent="0.2">
      <c r="A60" s="208" t="s">
        <v>47</v>
      </c>
      <c r="H60" s="203"/>
      <c r="J60" s="202"/>
      <c r="L60" s="203"/>
    </row>
    <row r="61" spans="1:13" ht="16.5" customHeight="1" x14ac:dyDescent="0.2">
      <c r="A61" s="208"/>
      <c r="H61" s="203"/>
      <c r="J61" s="202"/>
      <c r="L61" s="203"/>
    </row>
    <row r="62" spans="1:13" ht="16.5" customHeight="1" x14ac:dyDescent="0.2">
      <c r="A62" s="208"/>
      <c r="H62" s="203"/>
      <c r="J62" s="202"/>
      <c r="L62" s="203"/>
    </row>
    <row r="63" spans="1:13" ht="21.95" customHeight="1" x14ac:dyDescent="0.2">
      <c r="A63" s="161" t="s">
        <v>48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</row>
    <row r="64" spans="1:13" ht="16.5" customHeight="1" x14ac:dyDescent="0.2">
      <c r="A64" s="180" t="str">
        <f>$A$1</f>
        <v>Global Power Synergy Public Company Limited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183"/>
    </row>
    <row r="65" spans="1:16" ht="16.5" customHeight="1" x14ac:dyDescent="0.2">
      <c r="A65" s="180" t="str">
        <f>$A$2</f>
        <v>Statement of Financial Position</v>
      </c>
      <c r="B65" s="180"/>
      <c r="C65" s="180"/>
      <c r="D65" s="180"/>
    </row>
    <row r="66" spans="1:16" ht="16.5" customHeight="1" x14ac:dyDescent="0.2">
      <c r="A66" s="184" t="str">
        <f>$A$3</f>
        <v>As at 30 September 2024</v>
      </c>
      <c r="B66" s="184"/>
      <c r="C66" s="184"/>
      <c r="D66" s="184"/>
      <c r="E66" s="185"/>
      <c r="F66" s="186"/>
      <c r="G66" s="187"/>
      <c r="H66" s="188"/>
      <c r="I66" s="187"/>
      <c r="J66" s="186"/>
      <c r="K66" s="187"/>
      <c r="L66" s="188"/>
      <c r="M66" s="187"/>
    </row>
    <row r="67" spans="1:16" ht="16.5" customHeight="1" x14ac:dyDescent="0.2">
      <c r="A67" s="180"/>
      <c r="B67" s="180"/>
      <c r="C67" s="180"/>
      <c r="D67" s="180"/>
    </row>
    <row r="68" spans="1:16" ht="16.5" customHeight="1" x14ac:dyDescent="0.2">
      <c r="A68" s="180"/>
      <c r="B68" s="180"/>
      <c r="C68" s="180"/>
      <c r="D68" s="180"/>
    </row>
    <row r="69" spans="1:16" ht="16.5" customHeight="1" x14ac:dyDescent="0.2">
      <c r="G69" s="250" t="s">
        <v>3</v>
      </c>
      <c r="H69" s="250"/>
      <c r="I69" s="250"/>
      <c r="J69" s="164"/>
      <c r="K69" s="250" t="s">
        <v>4</v>
      </c>
      <c r="L69" s="250"/>
      <c r="M69" s="250"/>
    </row>
    <row r="70" spans="1:16" ht="16.5" customHeight="1" x14ac:dyDescent="0.2">
      <c r="A70" s="68" t="s">
        <v>5</v>
      </c>
      <c r="E70" s="189"/>
      <c r="F70" s="190"/>
      <c r="G70" s="249" t="s">
        <v>6</v>
      </c>
      <c r="H70" s="249"/>
      <c r="I70" s="249"/>
      <c r="J70" s="165"/>
      <c r="K70" s="249" t="s">
        <v>6</v>
      </c>
      <c r="L70" s="249"/>
      <c r="M70" s="249"/>
    </row>
    <row r="71" spans="1:16" ht="16.5" customHeight="1" x14ac:dyDescent="0.2">
      <c r="E71" s="189"/>
      <c r="F71" s="190"/>
      <c r="G71" s="191" t="s">
        <v>7</v>
      </c>
      <c r="H71" s="192"/>
      <c r="I71" s="191" t="s">
        <v>8</v>
      </c>
      <c r="J71" s="54"/>
      <c r="K71" s="191" t="s">
        <v>7</v>
      </c>
      <c r="L71" s="193"/>
      <c r="M71" s="194" t="s">
        <v>8</v>
      </c>
    </row>
    <row r="72" spans="1:16" ht="16.5" customHeight="1" x14ac:dyDescent="0.2">
      <c r="E72" s="189"/>
      <c r="F72" s="190"/>
      <c r="G72" s="194" t="s">
        <v>9</v>
      </c>
      <c r="H72" s="192"/>
      <c r="I72" s="191" t="s">
        <v>10</v>
      </c>
      <c r="J72" s="54"/>
      <c r="K72" s="194" t="s">
        <v>9</v>
      </c>
      <c r="L72" s="192"/>
      <c r="M72" s="191" t="s">
        <v>10</v>
      </c>
    </row>
    <row r="73" spans="1:16" ht="16.5" customHeight="1" x14ac:dyDescent="0.2">
      <c r="F73" s="190"/>
      <c r="G73" s="195">
        <v>2024</v>
      </c>
      <c r="H73" s="192"/>
      <c r="I73" s="195">
        <v>2023</v>
      </c>
      <c r="J73" s="54"/>
      <c r="K73" s="195">
        <v>2024</v>
      </c>
      <c r="L73" s="192"/>
      <c r="M73" s="195">
        <v>2023</v>
      </c>
    </row>
    <row r="74" spans="1:16" ht="16.5" customHeight="1" x14ac:dyDescent="0.2">
      <c r="E74" s="196" t="s">
        <v>11</v>
      </c>
      <c r="F74" s="190"/>
      <c r="G74" s="197" t="s">
        <v>12</v>
      </c>
      <c r="H74" s="198"/>
      <c r="I74" s="197" t="s">
        <v>12</v>
      </c>
      <c r="J74" s="199"/>
      <c r="K74" s="197" t="s">
        <v>12</v>
      </c>
      <c r="L74" s="198"/>
      <c r="M74" s="197" t="s">
        <v>12</v>
      </c>
    </row>
    <row r="75" spans="1:16" ht="16.5" customHeight="1" x14ac:dyDescent="0.2">
      <c r="E75" s="189"/>
      <c r="F75" s="190"/>
      <c r="G75" s="210"/>
      <c r="H75" s="198"/>
      <c r="I75" s="211"/>
      <c r="J75" s="199"/>
      <c r="K75" s="210"/>
      <c r="L75" s="198"/>
      <c r="M75" s="211"/>
    </row>
    <row r="76" spans="1:16" ht="16.5" customHeight="1" x14ac:dyDescent="0.2">
      <c r="A76" s="212" t="s">
        <v>49</v>
      </c>
      <c r="B76" s="180"/>
      <c r="G76" s="169"/>
      <c r="K76" s="169"/>
    </row>
    <row r="77" spans="1:16" ht="16.5" customHeight="1" x14ac:dyDescent="0.2">
      <c r="A77" s="180"/>
      <c r="B77" s="180"/>
      <c r="G77" s="169"/>
      <c r="K77" s="169"/>
    </row>
    <row r="78" spans="1:16" ht="16.5" customHeight="1" x14ac:dyDescent="0.2">
      <c r="A78" s="180" t="s">
        <v>50</v>
      </c>
      <c r="B78" s="180"/>
      <c r="G78" s="169"/>
      <c r="K78" s="169"/>
    </row>
    <row r="79" spans="1:16" ht="16.5" customHeight="1" x14ac:dyDescent="0.2">
      <c r="A79" s="180"/>
      <c r="B79" s="180"/>
      <c r="G79" s="169"/>
      <c r="K79" s="169"/>
    </row>
    <row r="80" spans="1:16" ht="16.5" customHeight="1" x14ac:dyDescent="0.2">
      <c r="A80" s="68" t="s">
        <v>51</v>
      </c>
      <c r="E80" s="181">
        <v>23</v>
      </c>
      <c r="G80" s="169">
        <v>4929495984</v>
      </c>
      <c r="I80" s="182">
        <v>7059797158</v>
      </c>
      <c r="K80" s="169">
        <v>1562676659</v>
      </c>
      <c r="M80" s="182">
        <v>1527444995</v>
      </c>
      <c r="P80" s="234"/>
    </row>
    <row r="81" spans="1:13" ht="16.5" customHeight="1" x14ac:dyDescent="0.2">
      <c r="A81" s="68" t="s">
        <v>52</v>
      </c>
      <c r="E81" s="181">
        <v>23</v>
      </c>
      <c r="G81" s="169">
        <v>3216505098</v>
      </c>
      <c r="H81" s="182"/>
      <c r="I81" s="182">
        <v>2282213556</v>
      </c>
      <c r="J81" s="182"/>
      <c r="K81" s="169">
        <v>1908553409</v>
      </c>
      <c r="L81" s="182"/>
      <c r="M81" s="182">
        <v>1047995343</v>
      </c>
    </row>
    <row r="82" spans="1:13" ht="16.5" customHeight="1" x14ac:dyDescent="0.2">
      <c r="A82" s="68" t="s">
        <v>53</v>
      </c>
      <c r="G82" s="169">
        <v>192419338</v>
      </c>
      <c r="H82" s="182"/>
      <c r="I82" s="182">
        <v>440878158</v>
      </c>
      <c r="J82" s="182"/>
      <c r="K82" s="169">
        <v>82461497</v>
      </c>
      <c r="L82" s="182"/>
      <c r="M82" s="182">
        <v>66263305</v>
      </c>
    </row>
    <row r="83" spans="1:13" ht="16.5" customHeight="1" x14ac:dyDescent="0.2">
      <c r="A83" s="68" t="s">
        <v>54</v>
      </c>
      <c r="E83" s="181">
        <v>17</v>
      </c>
      <c r="G83" s="169" t="s">
        <v>145</v>
      </c>
      <c r="H83" s="182"/>
      <c r="I83" s="182">
        <v>110772214</v>
      </c>
      <c r="J83" s="182"/>
      <c r="K83" s="169" t="s">
        <v>145</v>
      </c>
      <c r="L83" s="182"/>
      <c r="M83" s="182" t="s">
        <v>145</v>
      </c>
    </row>
    <row r="84" spans="1:13" ht="16.5" customHeight="1" x14ac:dyDescent="0.2">
      <c r="A84" s="68" t="s">
        <v>55</v>
      </c>
      <c r="E84" s="181">
        <v>23</v>
      </c>
      <c r="G84" s="169" t="s">
        <v>145</v>
      </c>
      <c r="H84" s="182"/>
      <c r="I84" s="182" t="s">
        <v>145</v>
      </c>
      <c r="J84" s="182"/>
      <c r="K84" s="169">
        <v>8472488263</v>
      </c>
      <c r="L84" s="182"/>
      <c r="M84" s="182" t="s">
        <v>145</v>
      </c>
    </row>
    <row r="85" spans="1:13" ht="16.5" customHeight="1" x14ac:dyDescent="0.2">
      <c r="A85" s="68" t="s">
        <v>56</v>
      </c>
      <c r="G85" s="169">
        <v>152978195</v>
      </c>
      <c r="H85" s="182"/>
      <c r="I85" s="182">
        <v>142254390</v>
      </c>
      <c r="J85" s="182"/>
      <c r="K85" s="169">
        <v>79420443</v>
      </c>
      <c r="L85" s="182"/>
      <c r="M85" s="182">
        <v>76538768</v>
      </c>
    </row>
    <row r="86" spans="1:13" ht="16.5" customHeight="1" x14ac:dyDescent="0.2">
      <c r="A86" s="68" t="s">
        <v>57</v>
      </c>
      <c r="G86" s="169"/>
      <c r="H86" s="182"/>
      <c r="K86" s="169"/>
    </row>
    <row r="87" spans="1:13" ht="16.5" customHeight="1" x14ac:dyDescent="0.2">
      <c r="A87" s="68" t="s">
        <v>58</v>
      </c>
      <c r="B87" s="68" t="s">
        <v>59</v>
      </c>
      <c r="E87" s="71">
        <v>18</v>
      </c>
      <c r="G87" s="169">
        <v>8967118297</v>
      </c>
      <c r="H87" s="182"/>
      <c r="I87" s="182">
        <v>4361764371</v>
      </c>
      <c r="J87" s="182"/>
      <c r="K87" s="169">
        <v>808741436</v>
      </c>
      <c r="L87" s="182"/>
      <c r="M87" s="182">
        <v>738645724</v>
      </c>
    </row>
    <row r="88" spans="1:13" ht="16.5" customHeight="1" x14ac:dyDescent="0.2">
      <c r="A88" s="68" t="s">
        <v>57</v>
      </c>
      <c r="G88" s="169"/>
      <c r="H88" s="182"/>
      <c r="J88" s="182"/>
      <c r="K88" s="169"/>
      <c r="L88" s="182"/>
    </row>
    <row r="89" spans="1:13" ht="16.5" customHeight="1" x14ac:dyDescent="0.2">
      <c r="B89" s="68" t="s">
        <v>60</v>
      </c>
      <c r="E89" s="181">
        <v>23</v>
      </c>
      <c r="G89" s="169" t="s">
        <v>145</v>
      </c>
      <c r="H89" s="182"/>
      <c r="I89" s="182">
        <v>16100000000</v>
      </c>
      <c r="J89" s="182"/>
      <c r="K89" s="169">
        <v>745759485</v>
      </c>
      <c r="L89" s="182"/>
      <c r="M89" s="182">
        <v>17526932831</v>
      </c>
    </row>
    <row r="90" spans="1:13" ht="16.5" customHeight="1" x14ac:dyDescent="0.2">
      <c r="A90" s="68" t="s">
        <v>61</v>
      </c>
      <c r="E90" s="181">
        <v>19</v>
      </c>
      <c r="G90" s="169">
        <v>7499126447</v>
      </c>
      <c r="H90" s="182"/>
      <c r="I90" s="182">
        <v>6498475853</v>
      </c>
      <c r="J90" s="182"/>
      <c r="K90" s="169">
        <v>7499126447</v>
      </c>
      <c r="L90" s="182"/>
      <c r="M90" s="182">
        <v>6498475853</v>
      </c>
    </row>
    <row r="91" spans="1:13" ht="16.5" customHeight="1" x14ac:dyDescent="0.2">
      <c r="A91" s="68" t="s">
        <v>62</v>
      </c>
      <c r="G91" s="169">
        <v>65053629</v>
      </c>
      <c r="H91" s="182"/>
      <c r="I91" s="182">
        <v>34435516</v>
      </c>
      <c r="J91" s="182"/>
      <c r="K91" s="169">
        <v>31723574</v>
      </c>
      <c r="L91" s="182"/>
      <c r="M91" s="182" t="s">
        <v>145</v>
      </c>
    </row>
    <row r="92" spans="1:13" ht="16.5" customHeight="1" x14ac:dyDescent="0.2">
      <c r="A92" s="68" t="s">
        <v>63</v>
      </c>
      <c r="G92" s="200">
        <v>1069244588</v>
      </c>
      <c r="H92" s="182"/>
      <c r="I92" s="187">
        <v>1636860480</v>
      </c>
      <c r="J92" s="202"/>
      <c r="K92" s="200">
        <v>161852174</v>
      </c>
      <c r="L92" s="182"/>
      <c r="M92" s="187">
        <v>211714701</v>
      </c>
    </row>
    <row r="93" spans="1:13" ht="16.5" customHeight="1" x14ac:dyDescent="0.2">
      <c r="G93" s="169"/>
      <c r="H93" s="182"/>
      <c r="J93" s="202"/>
      <c r="K93" s="169"/>
      <c r="L93" s="182"/>
    </row>
    <row r="94" spans="1:13" ht="16.5" customHeight="1" x14ac:dyDescent="0.2">
      <c r="A94" s="180" t="s">
        <v>64</v>
      </c>
      <c r="G94" s="200">
        <f>SUM(G80:G92)</f>
        <v>26091941576</v>
      </c>
      <c r="H94" s="182"/>
      <c r="I94" s="187">
        <f>SUM(I80:I92)</f>
        <v>38667451696</v>
      </c>
      <c r="J94" s="202"/>
      <c r="K94" s="200">
        <f>SUM(K80:K92)</f>
        <v>21352803387</v>
      </c>
      <c r="L94" s="182"/>
      <c r="M94" s="187">
        <f>SUM(M80:M92)</f>
        <v>27694011520</v>
      </c>
    </row>
    <row r="95" spans="1:13" ht="16.5" customHeight="1" x14ac:dyDescent="0.2">
      <c r="G95" s="169"/>
      <c r="H95" s="182"/>
      <c r="J95" s="202"/>
      <c r="K95" s="169"/>
      <c r="L95" s="182"/>
    </row>
    <row r="96" spans="1:13" ht="16.5" customHeight="1" x14ac:dyDescent="0.2">
      <c r="A96" s="180" t="s">
        <v>65</v>
      </c>
      <c r="G96" s="169"/>
      <c r="H96" s="182"/>
      <c r="J96" s="202"/>
      <c r="K96" s="169"/>
      <c r="L96" s="182"/>
    </row>
    <row r="97" spans="1:13" ht="16.5" customHeight="1" x14ac:dyDescent="0.2">
      <c r="A97" s="180"/>
      <c r="G97" s="169"/>
      <c r="H97" s="182"/>
      <c r="J97" s="202"/>
      <c r="K97" s="169"/>
      <c r="L97" s="182"/>
    </row>
    <row r="98" spans="1:13" ht="16.5" customHeight="1" x14ac:dyDescent="0.2">
      <c r="A98" s="68" t="s">
        <v>66</v>
      </c>
      <c r="G98" s="169">
        <v>2617711063</v>
      </c>
      <c r="H98" s="182"/>
      <c r="I98" s="182">
        <v>2250110779</v>
      </c>
      <c r="J98" s="202"/>
      <c r="K98" s="169">
        <v>366419436</v>
      </c>
      <c r="L98" s="182"/>
      <c r="M98" s="182">
        <v>378758844</v>
      </c>
    </row>
    <row r="99" spans="1:13" ht="16.5" customHeight="1" x14ac:dyDescent="0.2">
      <c r="A99" s="68" t="s">
        <v>62</v>
      </c>
      <c r="G99" s="169">
        <v>131818376</v>
      </c>
      <c r="H99" s="182"/>
      <c r="I99" s="182">
        <v>172462664</v>
      </c>
      <c r="J99" s="202"/>
      <c r="K99" s="169" t="s">
        <v>145</v>
      </c>
      <c r="L99" s="182"/>
      <c r="M99" s="182" t="s">
        <v>145</v>
      </c>
    </row>
    <row r="100" spans="1:13" ht="16.5" customHeight="1" x14ac:dyDescent="0.2">
      <c r="A100" s="68" t="s">
        <v>67</v>
      </c>
      <c r="E100" s="181">
        <v>18</v>
      </c>
      <c r="G100" s="169">
        <v>49794424064</v>
      </c>
      <c r="H100" s="182"/>
      <c r="I100" s="182">
        <v>50780841536</v>
      </c>
      <c r="J100" s="68"/>
      <c r="K100" s="204">
        <v>5636133317</v>
      </c>
      <c r="M100" s="68">
        <v>6445199296</v>
      </c>
    </row>
    <row r="101" spans="1:13" ht="16.5" customHeight="1" x14ac:dyDescent="0.2">
      <c r="A101" s="68" t="s">
        <v>68</v>
      </c>
      <c r="E101" s="181">
        <v>23</v>
      </c>
      <c r="G101" s="169" t="s">
        <v>145</v>
      </c>
      <c r="H101" s="182"/>
      <c r="I101" s="182" t="s">
        <v>145</v>
      </c>
      <c r="J101" s="68"/>
      <c r="K101" s="204">
        <v>4880736018</v>
      </c>
      <c r="M101" s="182">
        <v>7809833010</v>
      </c>
    </row>
    <row r="102" spans="1:13" ht="16.5" customHeight="1" x14ac:dyDescent="0.2">
      <c r="A102" s="68" t="s">
        <v>69</v>
      </c>
      <c r="E102" s="181">
        <v>19</v>
      </c>
      <c r="G102" s="169">
        <v>60448048266</v>
      </c>
      <c r="H102" s="182"/>
      <c r="I102" s="182">
        <v>47954701994</v>
      </c>
      <c r="J102" s="68"/>
      <c r="K102" s="204">
        <v>60448048266</v>
      </c>
      <c r="M102" s="68">
        <v>47954701994</v>
      </c>
    </row>
    <row r="103" spans="1:13" ht="16.5" customHeight="1" x14ac:dyDescent="0.2">
      <c r="A103" s="68" t="s">
        <v>70</v>
      </c>
      <c r="E103" s="71"/>
      <c r="G103" s="213">
        <v>651253860</v>
      </c>
      <c r="H103" s="214"/>
      <c r="I103" s="215">
        <v>651097236</v>
      </c>
      <c r="J103" s="214"/>
      <c r="K103" s="216">
        <v>392930695</v>
      </c>
      <c r="L103" s="214"/>
      <c r="M103" s="217">
        <v>400281709</v>
      </c>
    </row>
    <row r="104" spans="1:13" ht="16.5" customHeight="1" x14ac:dyDescent="0.2">
      <c r="A104" s="68" t="s">
        <v>71</v>
      </c>
      <c r="E104" s="71"/>
      <c r="G104" s="213">
        <v>7980485290</v>
      </c>
      <c r="H104" s="214"/>
      <c r="I104" s="215">
        <v>8168194142</v>
      </c>
      <c r="J104" s="214"/>
      <c r="K104" s="216">
        <v>335920128</v>
      </c>
      <c r="L104" s="214"/>
      <c r="M104" s="217">
        <v>275954042</v>
      </c>
    </row>
    <row r="105" spans="1:13" ht="16.5" customHeight="1" x14ac:dyDescent="0.2">
      <c r="A105" s="68" t="s">
        <v>72</v>
      </c>
      <c r="G105" s="169">
        <v>46852455</v>
      </c>
      <c r="H105" s="182"/>
      <c r="I105" s="182">
        <v>24640018</v>
      </c>
      <c r="J105" s="68"/>
      <c r="K105" s="169">
        <v>10969235</v>
      </c>
      <c r="M105" s="182">
        <v>5891467</v>
      </c>
    </row>
    <row r="106" spans="1:13" ht="16.5" customHeight="1" x14ac:dyDescent="0.2">
      <c r="A106" s="68" t="s">
        <v>73</v>
      </c>
      <c r="E106" s="181" t="s">
        <v>74</v>
      </c>
      <c r="G106" s="200">
        <v>15633763326</v>
      </c>
      <c r="H106" s="182"/>
      <c r="I106" s="187">
        <v>15508782388</v>
      </c>
      <c r="J106" s="68"/>
      <c r="K106" s="201">
        <v>569594889</v>
      </c>
      <c r="M106" s="188">
        <v>610043309</v>
      </c>
    </row>
    <row r="107" spans="1:13" ht="16.5" customHeight="1" x14ac:dyDescent="0.2">
      <c r="G107" s="169"/>
      <c r="H107" s="182"/>
      <c r="J107" s="202"/>
      <c r="K107" s="169"/>
      <c r="L107" s="182"/>
    </row>
    <row r="108" spans="1:13" ht="16.5" customHeight="1" x14ac:dyDescent="0.2">
      <c r="A108" s="180" t="s">
        <v>75</v>
      </c>
      <c r="G108" s="200">
        <f>SUM(G98:G107)</f>
        <v>137304356700</v>
      </c>
      <c r="H108" s="182"/>
      <c r="I108" s="187">
        <f>SUM(I98:I107)</f>
        <v>125510830757</v>
      </c>
      <c r="J108" s="202"/>
      <c r="K108" s="200">
        <f>SUM(K98:L107)</f>
        <v>72640751984</v>
      </c>
      <c r="L108" s="182"/>
      <c r="M108" s="187">
        <f>SUM(M98:M107)</f>
        <v>63880663671</v>
      </c>
    </row>
    <row r="109" spans="1:13" ht="16.5" customHeight="1" x14ac:dyDescent="0.2">
      <c r="G109" s="169"/>
      <c r="H109" s="203"/>
      <c r="J109" s="202"/>
      <c r="K109" s="169"/>
      <c r="L109" s="203"/>
    </row>
    <row r="110" spans="1:13" ht="16.5" customHeight="1" x14ac:dyDescent="0.2">
      <c r="A110" s="180" t="s">
        <v>76</v>
      </c>
      <c r="G110" s="200">
        <f>SUM(G108,G94)</f>
        <v>163396298276</v>
      </c>
      <c r="H110" s="182"/>
      <c r="I110" s="187">
        <f>SUM(I108,I94)</f>
        <v>164178282453</v>
      </c>
      <c r="J110" s="202"/>
      <c r="K110" s="200">
        <f>SUM(K108,K94)</f>
        <v>93993555371</v>
      </c>
      <c r="L110" s="182"/>
      <c r="M110" s="187">
        <f>SUM(M108,M94)</f>
        <v>91574675191</v>
      </c>
    </row>
    <row r="111" spans="1:13" ht="16.5" customHeight="1" x14ac:dyDescent="0.2">
      <c r="A111" s="180"/>
      <c r="H111" s="182"/>
      <c r="J111" s="202"/>
      <c r="L111" s="182"/>
    </row>
    <row r="112" spans="1:13" ht="16.5" customHeight="1" x14ac:dyDescent="0.2">
      <c r="A112" s="180"/>
      <c r="H112" s="182"/>
      <c r="J112" s="202"/>
      <c r="L112" s="182"/>
    </row>
    <row r="113" spans="1:13" ht="16.5" customHeight="1" x14ac:dyDescent="0.2">
      <c r="A113" s="180"/>
      <c r="H113" s="182"/>
      <c r="J113" s="202"/>
      <c r="L113" s="182"/>
    </row>
    <row r="114" spans="1:13" ht="16.5" customHeight="1" x14ac:dyDescent="0.2">
      <c r="A114" s="180"/>
      <c r="H114" s="182"/>
      <c r="J114" s="202"/>
      <c r="L114" s="182"/>
    </row>
    <row r="115" spans="1:13" ht="16.5" customHeight="1" x14ac:dyDescent="0.2">
      <c r="A115" s="180"/>
      <c r="H115" s="182"/>
      <c r="J115" s="202"/>
      <c r="L115" s="182"/>
    </row>
    <row r="116" spans="1:13" ht="16.5" customHeight="1" x14ac:dyDescent="0.2">
      <c r="A116" s="180"/>
      <c r="H116" s="182"/>
      <c r="J116" s="202"/>
      <c r="L116" s="182"/>
    </row>
    <row r="117" spans="1:13" ht="16.5" customHeight="1" x14ac:dyDescent="0.2">
      <c r="A117" s="180"/>
      <c r="H117" s="182"/>
      <c r="J117" s="202"/>
      <c r="L117" s="182"/>
    </row>
    <row r="118" spans="1:13" ht="16.5" customHeight="1" x14ac:dyDescent="0.2">
      <c r="A118" s="180"/>
      <c r="H118" s="182"/>
      <c r="J118" s="202"/>
      <c r="L118" s="182"/>
    </row>
    <row r="119" spans="1:13" ht="16.5" customHeight="1" x14ac:dyDescent="0.2"/>
    <row r="120" spans="1:13" ht="16.5" customHeight="1" x14ac:dyDescent="0.2">
      <c r="A120" s="180"/>
      <c r="H120" s="182"/>
      <c r="J120" s="202"/>
      <c r="L120" s="182"/>
    </row>
    <row r="121" spans="1:13" ht="10.5" customHeight="1" x14ac:dyDescent="0.2">
      <c r="A121" s="180"/>
      <c r="H121" s="182"/>
      <c r="J121" s="202"/>
      <c r="L121" s="182"/>
    </row>
    <row r="122" spans="1:13" ht="21.95" customHeight="1" x14ac:dyDescent="0.2">
      <c r="A122" s="251" t="str">
        <f>A63</f>
        <v>The condensed notes to the interim financial information form part of this interim financial information.</v>
      </c>
      <c r="B122" s="252"/>
      <c r="C122" s="252"/>
      <c r="D122" s="252"/>
      <c r="E122" s="252"/>
      <c r="F122" s="252"/>
      <c r="G122" s="252"/>
      <c r="H122" s="252"/>
      <c r="I122" s="252"/>
      <c r="J122" s="252"/>
      <c r="K122" s="252"/>
      <c r="L122" s="252"/>
      <c r="M122" s="252"/>
    </row>
    <row r="123" spans="1:13" ht="16.5" customHeight="1" x14ac:dyDescent="0.2">
      <c r="A123" s="180" t="str">
        <f>$A$1</f>
        <v>Global Power Synergy Public Company Limited</v>
      </c>
      <c r="B123" s="180"/>
      <c r="C123" s="180"/>
      <c r="D123" s="180"/>
      <c r="M123" s="183"/>
    </row>
    <row r="124" spans="1:13" ht="16.5" customHeight="1" x14ac:dyDescent="0.2">
      <c r="A124" s="180" t="str">
        <f>$A$2</f>
        <v>Statement of Financial Position</v>
      </c>
      <c r="B124" s="180"/>
      <c r="C124" s="180"/>
      <c r="D124" s="180"/>
    </row>
    <row r="125" spans="1:13" ht="16.5" customHeight="1" x14ac:dyDescent="0.2">
      <c r="A125" s="184" t="str">
        <f>$A$3</f>
        <v>As at 30 September 2024</v>
      </c>
      <c r="B125" s="184"/>
      <c r="C125" s="184"/>
      <c r="D125" s="184"/>
      <c r="E125" s="185"/>
      <c r="F125" s="186"/>
      <c r="G125" s="187"/>
      <c r="H125" s="188"/>
      <c r="I125" s="187"/>
      <c r="J125" s="186"/>
      <c r="K125" s="187"/>
      <c r="L125" s="188"/>
      <c r="M125" s="187"/>
    </row>
    <row r="126" spans="1:13" ht="16.5" customHeight="1" x14ac:dyDescent="0.2">
      <c r="A126" s="180"/>
      <c r="B126" s="180"/>
      <c r="C126" s="180"/>
      <c r="D126" s="180"/>
    </row>
    <row r="127" spans="1:13" ht="16.5" customHeight="1" x14ac:dyDescent="0.2">
      <c r="A127" s="180"/>
      <c r="B127" s="180"/>
      <c r="C127" s="180"/>
      <c r="D127" s="180"/>
    </row>
    <row r="128" spans="1:13" ht="16.5" customHeight="1" x14ac:dyDescent="0.2">
      <c r="G128" s="250" t="s">
        <v>3</v>
      </c>
      <c r="H128" s="250"/>
      <c r="I128" s="250"/>
      <c r="J128" s="164"/>
      <c r="K128" s="250" t="s">
        <v>4</v>
      </c>
      <c r="L128" s="250"/>
      <c r="M128" s="250"/>
    </row>
    <row r="129" spans="1:13" ht="16.5" customHeight="1" x14ac:dyDescent="0.2">
      <c r="A129" s="68" t="s">
        <v>5</v>
      </c>
      <c r="E129" s="189"/>
      <c r="F129" s="190"/>
      <c r="G129" s="249" t="s">
        <v>6</v>
      </c>
      <c r="H129" s="249"/>
      <c r="I129" s="249"/>
      <c r="J129" s="165"/>
      <c r="K129" s="249" t="s">
        <v>6</v>
      </c>
      <c r="L129" s="249"/>
      <c r="M129" s="249"/>
    </row>
    <row r="130" spans="1:13" ht="16.5" customHeight="1" x14ac:dyDescent="0.2">
      <c r="E130" s="189"/>
      <c r="F130" s="190"/>
      <c r="G130" s="191" t="s">
        <v>7</v>
      </c>
      <c r="H130" s="192"/>
      <c r="I130" s="191" t="s">
        <v>8</v>
      </c>
      <c r="J130" s="54"/>
      <c r="K130" s="191" t="s">
        <v>7</v>
      </c>
      <c r="L130" s="193"/>
      <c r="M130" s="194" t="s">
        <v>8</v>
      </c>
    </row>
    <row r="131" spans="1:13" ht="16.5" customHeight="1" x14ac:dyDescent="0.2">
      <c r="E131" s="189"/>
      <c r="F131" s="190"/>
      <c r="G131" s="194" t="s">
        <v>9</v>
      </c>
      <c r="H131" s="192"/>
      <c r="I131" s="191" t="s">
        <v>10</v>
      </c>
      <c r="J131" s="54"/>
      <c r="K131" s="194" t="s">
        <v>9</v>
      </c>
      <c r="L131" s="192"/>
      <c r="M131" s="191" t="s">
        <v>10</v>
      </c>
    </row>
    <row r="132" spans="1:13" ht="16.5" customHeight="1" x14ac:dyDescent="0.2">
      <c r="E132" s="189"/>
      <c r="F132" s="190"/>
      <c r="G132" s="195">
        <v>2024</v>
      </c>
      <c r="H132" s="192"/>
      <c r="I132" s="195">
        <v>2023</v>
      </c>
      <c r="J132" s="54"/>
      <c r="K132" s="195">
        <v>2024</v>
      </c>
      <c r="L132" s="192"/>
      <c r="M132" s="195">
        <v>2023</v>
      </c>
    </row>
    <row r="133" spans="1:13" ht="16.5" customHeight="1" x14ac:dyDescent="0.2">
      <c r="E133" s="189"/>
      <c r="F133" s="190"/>
      <c r="G133" s="197" t="s">
        <v>12</v>
      </c>
      <c r="H133" s="198"/>
      <c r="I133" s="197" t="s">
        <v>12</v>
      </c>
      <c r="J133" s="199"/>
      <c r="K133" s="197" t="s">
        <v>12</v>
      </c>
      <c r="L133" s="197"/>
      <c r="M133" s="197" t="s">
        <v>12</v>
      </c>
    </row>
    <row r="134" spans="1:13" ht="16.5" customHeight="1" x14ac:dyDescent="0.2">
      <c r="E134" s="189"/>
      <c r="F134" s="190"/>
      <c r="G134" s="169"/>
      <c r="H134" s="198"/>
      <c r="I134" s="211"/>
      <c r="J134" s="199"/>
      <c r="K134" s="169"/>
      <c r="L134" s="211"/>
      <c r="M134" s="211"/>
    </row>
    <row r="135" spans="1:13" ht="16.5" customHeight="1" x14ac:dyDescent="0.2">
      <c r="A135" s="180" t="s">
        <v>77</v>
      </c>
      <c r="G135" s="169"/>
      <c r="K135" s="169"/>
    </row>
    <row r="136" spans="1:13" ht="16.5" customHeight="1" x14ac:dyDescent="0.2">
      <c r="G136" s="169"/>
      <c r="K136" s="169"/>
    </row>
    <row r="137" spans="1:13" ht="16.5" customHeight="1" x14ac:dyDescent="0.2">
      <c r="A137" s="180" t="s">
        <v>78</v>
      </c>
      <c r="G137" s="169"/>
      <c r="H137" s="203"/>
      <c r="J137" s="202"/>
      <c r="K137" s="169"/>
      <c r="L137" s="203"/>
    </row>
    <row r="138" spans="1:13" ht="16.5" customHeight="1" x14ac:dyDescent="0.2">
      <c r="G138" s="169"/>
      <c r="H138" s="203"/>
      <c r="J138" s="202"/>
      <c r="K138" s="169"/>
      <c r="L138" s="203"/>
    </row>
    <row r="139" spans="1:13" ht="16.5" customHeight="1" x14ac:dyDescent="0.2">
      <c r="A139" s="68" t="s">
        <v>79</v>
      </c>
      <c r="G139" s="169"/>
      <c r="H139" s="218"/>
      <c r="J139" s="202"/>
      <c r="K139" s="169"/>
      <c r="L139" s="218"/>
    </row>
    <row r="140" spans="1:13" ht="16.5" customHeight="1" x14ac:dyDescent="0.2">
      <c r="B140" s="68" t="s">
        <v>80</v>
      </c>
      <c r="G140" s="169"/>
      <c r="H140" s="218"/>
      <c r="J140" s="202"/>
      <c r="K140" s="169"/>
      <c r="L140" s="218"/>
    </row>
    <row r="141" spans="1:13" ht="16.5" customHeight="1" x14ac:dyDescent="0.2">
      <c r="C141" s="68" t="s">
        <v>81</v>
      </c>
      <c r="G141" s="169"/>
      <c r="H141" s="218"/>
      <c r="J141" s="202"/>
      <c r="K141" s="169"/>
      <c r="L141" s="218"/>
    </row>
    <row r="142" spans="1:13" ht="16.5" customHeight="1" thickBot="1" x14ac:dyDescent="0.25">
      <c r="C142" s="68" t="s">
        <v>82</v>
      </c>
      <c r="G142" s="206">
        <v>28197293710</v>
      </c>
      <c r="H142" s="182"/>
      <c r="I142" s="207">
        <v>28197293710</v>
      </c>
      <c r="J142" s="182"/>
      <c r="K142" s="206">
        <v>28197293710</v>
      </c>
      <c r="L142" s="182"/>
      <c r="M142" s="207">
        <v>28197293710</v>
      </c>
    </row>
    <row r="143" spans="1:13" ht="16.5" customHeight="1" thickTop="1" x14ac:dyDescent="0.2">
      <c r="G143" s="169"/>
      <c r="H143" s="182"/>
      <c r="J143" s="182"/>
      <c r="K143" s="169"/>
      <c r="L143" s="182"/>
    </row>
    <row r="144" spans="1:13" ht="16.5" customHeight="1" x14ac:dyDescent="0.2">
      <c r="B144" s="68" t="s">
        <v>83</v>
      </c>
      <c r="G144" s="169"/>
      <c r="H144" s="182"/>
      <c r="J144" s="202"/>
      <c r="K144" s="169"/>
      <c r="L144" s="218"/>
    </row>
    <row r="145" spans="1:13" ht="16.5" customHeight="1" x14ac:dyDescent="0.2">
      <c r="C145" s="68" t="s">
        <v>84</v>
      </c>
      <c r="G145" s="169"/>
      <c r="H145" s="182"/>
      <c r="J145" s="202"/>
      <c r="K145" s="169"/>
      <c r="L145" s="218"/>
    </row>
    <row r="146" spans="1:13" ht="16.5" customHeight="1" x14ac:dyDescent="0.2">
      <c r="C146" s="68" t="s">
        <v>82</v>
      </c>
      <c r="G146" s="169">
        <v>28197293670</v>
      </c>
      <c r="H146" s="182"/>
      <c r="I146" s="182">
        <v>28197293670</v>
      </c>
      <c r="J146" s="182"/>
      <c r="K146" s="169">
        <v>28197293670</v>
      </c>
      <c r="L146" s="182"/>
      <c r="M146" s="182">
        <v>28197293670</v>
      </c>
    </row>
    <row r="147" spans="1:13" ht="16.5" customHeight="1" x14ac:dyDescent="0.2">
      <c r="A147" s="68" t="s">
        <v>85</v>
      </c>
      <c r="G147" s="169">
        <v>70175900837</v>
      </c>
      <c r="H147" s="182"/>
      <c r="I147" s="182">
        <v>70175900837</v>
      </c>
      <c r="J147" s="182"/>
      <c r="K147" s="169">
        <v>70175900837</v>
      </c>
      <c r="L147" s="182"/>
      <c r="M147" s="182">
        <v>70175900837</v>
      </c>
    </row>
    <row r="148" spans="1:13" ht="16.5" customHeight="1" x14ac:dyDescent="0.2">
      <c r="A148" s="68" t="s">
        <v>86</v>
      </c>
      <c r="G148" s="169"/>
      <c r="H148" s="182"/>
      <c r="J148" s="182"/>
      <c r="K148" s="169"/>
      <c r="L148" s="182"/>
    </row>
    <row r="149" spans="1:13" ht="16.350000000000001" customHeight="1" x14ac:dyDescent="0.2">
      <c r="B149" s="68" t="s">
        <v>87</v>
      </c>
      <c r="G149" s="169">
        <v>-14991990030</v>
      </c>
      <c r="H149" s="182"/>
      <c r="I149" s="182">
        <v>-14991990030</v>
      </c>
      <c r="J149" s="182"/>
      <c r="K149" s="169" t="s">
        <v>145</v>
      </c>
      <c r="L149" s="182"/>
      <c r="M149" s="182" t="s">
        <v>145</v>
      </c>
    </row>
    <row r="150" spans="1:13" ht="16.5" customHeight="1" x14ac:dyDescent="0.2">
      <c r="A150" s="68" t="s">
        <v>88</v>
      </c>
      <c r="G150" s="169">
        <v>-1118213914</v>
      </c>
      <c r="H150" s="182"/>
      <c r="I150" s="182">
        <v>-1118213914</v>
      </c>
      <c r="J150" s="182"/>
      <c r="K150" s="169">
        <v>78467400</v>
      </c>
      <c r="L150" s="182"/>
      <c r="M150" s="182">
        <v>78467400</v>
      </c>
    </row>
    <row r="151" spans="1:13" ht="16.5" customHeight="1" x14ac:dyDescent="0.2">
      <c r="A151" s="68" t="s">
        <v>89</v>
      </c>
      <c r="G151" s="169"/>
      <c r="H151" s="182"/>
      <c r="J151" s="202"/>
      <c r="K151" s="169"/>
      <c r="L151" s="218"/>
    </row>
    <row r="152" spans="1:13" ht="16.5" customHeight="1" x14ac:dyDescent="0.2">
      <c r="B152" s="68" t="s">
        <v>90</v>
      </c>
      <c r="G152" s="169"/>
      <c r="H152" s="182"/>
      <c r="J152" s="202"/>
      <c r="K152" s="169"/>
      <c r="L152" s="218"/>
    </row>
    <row r="153" spans="1:13" ht="16.5" customHeight="1" x14ac:dyDescent="0.2">
      <c r="B153" s="68" t="s">
        <v>91</v>
      </c>
      <c r="G153" s="169">
        <v>2307914941</v>
      </c>
      <c r="H153" s="182"/>
      <c r="I153" s="182">
        <v>2307914941</v>
      </c>
      <c r="J153" s="68"/>
      <c r="K153" s="204">
        <v>2307914941</v>
      </c>
      <c r="M153" s="68">
        <v>2307914941</v>
      </c>
    </row>
    <row r="154" spans="1:13" ht="16.5" customHeight="1" x14ac:dyDescent="0.2">
      <c r="B154" s="68" t="s">
        <v>92</v>
      </c>
      <c r="G154" s="169">
        <v>23252054934</v>
      </c>
      <c r="H154" s="182"/>
      <c r="I154" s="182">
        <v>22699002617</v>
      </c>
      <c r="J154" s="68"/>
      <c r="K154" s="204">
        <v>35874920006</v>
      </c>
      <c r="M154" s="68">
        <v>27413670408</v>
      </c>
    </row>
    <row r="155" spans="1:13" ht="16.5" customHeight="1" x14ac:dyDescent="0.2">
      <c r="A155" s="68" t="s">
        <v>93</v>
      </c>
      <c r="G155" s="200">
        <v>-2250269890</v>
      </c>
      <c r="H155" s="182"/>
      <c r="I155" s="187">
        <v>-1074871722</v>
      </c>
      <c r="J155" s="182"/>
      <c r="K155" s="200">
        <v>1731525410</v>
      </c>
      <c r="L155" s="182"/>
      <c r="M155" s="187">
        <v>1005687075</v>
      </c>
    </row>
    <row r="156" spans="1:13" ht="16.5" customHeight="1" x14ac:dyDescent="0.2">
      <c r="G156" s="169"/>
      <c r="H156" s="182"/>
      <c r="J156" s="218"/>
      <c r="K156" s="169"/>
      <c r="L156" s="218"/>
    </row>
    <row r="157" spans="1:13" ht="16.5" customHeight="1" x14ac:dyDescent="0.2">
      <c r="A157" s="180" t="s">
        <v>94</v>
      </c>
      <c r="B157" s="180"/>
      <c r="G157" s="169">
        <f>SUM(G146:G155)</f>
        <v>105572690548</v>
      </c>
      <c r="H157" s="182"/>
      <c r="I157" s="182">
        <f>SUM(I146:I155)</f>
        <v>106195036399</v>
      </c>
      <c r="J157" s="182"/>
      <c r="K157" s="169">
        <f>SUM(K146:K155)</f>
        <v>138366022264</v>
      </c>
      <c r="L157" s="182"/>
      <c r="M157" s="182">
        <f>SUM(M146:M155)</f>
        <v>129178934331</v>
      </c>
    </row>
    <row r="158" spans="1:13" ht="16.5" customHeight="1" x14ac:dyDescent="0.2">
      <c r="A158" s="68" t="s">
        <v>95</v>
      </c>
      <c r="G158" s="200">
        <v>11372849194</v>
      </c>
      <c r="H158" s="182"/>
      <c r="I158" s="187">
        <v>11329785918</v>
      </c>
      <c r="J158" s="182"/>
      <c r="K158" s="200" t="s">
        <v>145</v>
      </c>
      <c r="L158" s="182"/>
      <c r="M158" s="187" t="s">
        <v>145</v>
      </c>
    </row>
    <row r="159" spans="1:13" ht="16.5" customHeight="1" x14ac:dyDescent="0.2">
      <c r="G159" s="169"/>
      <c r="H159" s="182"/>
      <c r="J159" s="202"/>
      <c r="K159" s="169"/>
      <c r="L159" s="205"/>
    </row>
    <row r="160" spans="1:13" ht="16.5" customHeight="1" x14ac:dyDescent="0.2">
      <c r="A160" s="180" t="s">
        <v>96</v>
      </c>
      <c r="G160" s="200">
        <f>SUM(G157:G159)</f>
        <v>116945539742</v>
      </c>
      <c r="H160" s="182"/>
      <c r="I160" s="187">
        <f>SUM(I157:I159)</f>
        <v>117524822317</v>
      </c>
      <c r="J160" s="202"/>
      <c r="K160" s="200">
        <f>SUM(K157:K159)</f>
        <v>138366022264</v>
      </c>
      <c r="L160" s="205"/>
      <c r="M160" s="187">
        <f>SUM(M157:M159)</f>
        <v>129178934331</v>
      </c>
    </row>
    <row r="161" spans="1:13" ht="16.5" customHeight="1" x14ac:dyDescent="0.2">
      <c r="G161" s="169"/>
      <c r="K161" s="169"/>
    </row>
    <row r="162" spans="1:13" ht="16.5" customHeight="1" thickBot="1" x14ac:dyDescent="0.25">
      <c r="A162" s="180" t="s">
        <v>97</v>
      </c>
      <c r="G162" s="206">
        <f>SUM(G160,G110)</f>
        <v>280341838018</v>
      </c>
      <c r="H162" s="182"/>
      <c r="I162" s="207">
        <f>SUM(I160,I110)</f>
        <v>281703104770</v>
      </c>
      <c r="J162" s="202"/>
      <c r="K162" s="206">
        <f>SUM(K160,K110)</f>
        <v>232359577635</v>
      </c>
      <c r="L162" s="203"/>
      <c r="M162" s="207">
        <f>SUM(M160,M110)</f>
        <v>220753609522</v>
      </c>
    </row>
    <row r="163" spans="1:13" ht="16.5" customHeight="1" thickTop="1" x14ac:dyDescent="0.2">
      <c r="A163" s="180"/>
      <c r="H163" s="182"/>
      <c r="J163" s="202"/>
      <c r="L163" s="203"/>
    </row>
    <row r="164" spans="1:13" ht="16.5" customHeight="1" x14ac:dyDescent="0.2">
      <c r="A164" s="180"/>
      <c r="H164" s="182"/>
      <c r="J164" s="202"/>
      <c r="L164" s="203"/>
    </row>
    <row r="165" spans="1:13" ht="16.5" customHeight="1" x14ac:dyDescent="0.2">
      <c r="A165" s="180"/>
      <c r="H165" s="182"/>
      <c r="J165" s="202"/>
      <c r="L165" s="203"/>
    </row>
    <row r="166" spans="1:13" ht="16.5" customHeight="1" x14ac:dyDescent="0.2">
      <c r="A166" s="180"/>
      <c r="H166" s="182"/>
      <c r="J166" s="202"/>
      <c r="L166" s="203"/>
    </row>
    <row r="167" spans="1:13" ht="16.5" customHeight="1" x14ac:dyDescent="0.2">
      <c r="A167" s="180"/>
      <c r="H167" s="182"/>
      <c r="J167" s="202"/>
      <c r="L167" s="203"/>
    </row>
    <row r="168" spans="1:13" ht="16.5" customHeight="1" x14ac:dyDescent="0.2">
      <c r="A168" s="180"/>
      <c r="H168" s="182"/>
      <c r="J168" s="202"/>
      <c r="L168" s="203"/>
    </row>
    <row r="169" spans="1:13" ht="16.5" customHeight="1" x14ac:dyDescent="0.2">
      <c r="A169" s="180"/>
      <c r="H169" s="182"/>
      <c r="J169" s="202"/>
      <c r="L169" s="203"/>
    </row>
    <row r="170" spans="1:13" ht="16.5" customHeight="1" x14ac:dyDescent="0.2">
      <c r="A170" s="180"/>
      <c r="H170" s="182"/>
      <c r="J170" s="202"/>
      <c r="L170" s="203"/>
    </row>
    <row r="171" spans="1:13" ht="16.5" customHeight="1" x14ac:dyDescent="0.2">
      <c r="A171" s="180"/>
      <c r="H171" s="182"/>
      <c r="J171" s="202"/>
      <c r="L171" s="203"/>
    </row>
    <row r="172" spans="1:13" ht="16.5" customHeight="1" x14ac:dyDescent="0.2">
      <c r="A172" s="180"/>
      <c r="H172" s="182"/>
      <c r="J172" s="202"/>
      <c r="L172" s="203"/>
    </row>
    <row r="173" spans="1:13" ht="16.5" customHeight="1" x14ac:dyDescent="0.2">
      <c r="A173" s="180"/>
      <c r="H173" s="182"/>
      <c r="J173" s="202"/>
      <c r="L173" s="203"/>
    </row>
    <row r="174" spans="1:13" ht="16.5" customHeight="1" x14ac:dyDescent="0.2">
      <c r="A174" s="180"/>
      <c r="H174" s="182"/>
      <c r="J174" s="202"/>
      <c r="L174" s="203"/>
    </row>
    <row r="175" spans="1:13" ht="13.5" customHeight="1" x14ac:dyDescent="0.2">
      <c r="A175" s="180"/>
      <c r="H175" s="182"/>
      <c r="J175" s="202"/>
      <c r="L175" s="203"/>
    </row>
    <row r="176" spans="1:13" ht="16.5" customHeight="1" x14ac:dyDescent="0.2">
      <c r="A176" s="180"/>
      <c r="H176" s="182"/>
      <c r="J176" s="202"/>
      <c r="L176" s="203"/>
    </row>
    <row r="177" spans="1:13" ht="16.5" customHeight="1" x14ac:dyDescent="0.2">
      <c r="A177" s="180"/>
      <c r="H177" s="182"/>
      <c r="J177" s="202"/>
      <c r="L177" s="203"/>
    </row>
    <row r="178" spans="1:13" ht="16.5" customHeight="1" x14ac:dyDescent="0.2">
      <c r="A178" s="180"/>
      <c r="H178" s="182"/>
      <c r="J178" s="202"/>
      <c r="L178" s="203"/>
    </row>
    <row r="179" spans="1:13" ht="16.5" customHeight="1" x14ac:dyDescent="0.2">
      <c r="A179" s="180"/>
      <c r="H179" s="182"/>
      <c r="J179" s="202"/>
      <c r="L179" s="203"/>
    </row>
    <row r="180" spans="1:13" ht="14.25" customHeight="1" x14ac:dyDescent="0.2">
      <c r="A180" s="180"/>
      <c r="H180" s="182"/>
      <c r="J180" s="202"/>
      <c r="L180" s="203"/>
    </row>
    <row r="181" spans="1:13" ht="21.95" customHeight="1" x14ac:dyDescent="0.2">
      <c r="A181" s="188" t="str">
        <f>A122</f>
        <v>The condensed notes to the interim financial information form part of this interim financial information.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</row>
    <row r="182" spans="1:13" ht="16.5" customHeight="1" x14ac:dyDescent="0.2"/>
    <row r="183" spans="1:13" ht="16.5" customHeight="1" x14ac:dyDescent="0.2">
      <c r="H183" s="182"/>
      <c r="J183" s="182"/>
      <c r="L183" s="182"/>
    </row>
  </sheetData>
  <mergeCells count="13">
    <mergeCell ref="G129:I129"/>
    <mergeCell ref="K129:M129"/>
    <mergeCell ref="G6:I6"/>
    <mergeCell ref="K6:M6"/>
    <mergeCell ref="G7:I7"/>
    <mergeCell ref="K7:M7"/>
    <mergeCell ref="G69:I69"/>
    <mergeCell ref="K69:M69"/>
    <mergeCell ref="G70:I70"/>
    <mergeCell ref="K70:M70"/>
    <mergeCell ref="A122:M122"/>
    <mergeCell ref="G128:I128"/>
    <mergeCell ref="K128:M128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P121"/>
  <sheetViews>
    <sheetView tabSelected="1" topLeftCell="A61" zoomScaleNormal="100" zoomScaleSheetLayoutView="100" workbookViewId="0">
      <selection activeCell="M70" sqref="M70"/>
    </sheetView>
  </sheetViews>
  <sheetFormatPr defaultColWidth="7.42578125" defaultRowHeight="16.5" customHeight="1" x14ac:dyDescent="0.2"/>
  <cols>
    <col min="1" max="3" width="1.5703125" style="5" customWidth="1"/>
    <col min="4" max="4" width="40.42578125" style="5" customWidth="1"/>
    <col min="5" max="5" width="7" style="2" customWidth="1"/>
    <col min="6" max="6" width="0.5703125" style="3" customWidth="1"/>
    <col min="7" max="7" width="14.42578125" style="4" customWidth="1"/>
    <col min="8" max="8" width="0.5703125" style="5" customWidth="1"/>
    <col min="9" max="9" width="14.42578125" style="4" customWidth="1"/>
    <col min="10" max="10" width="0.5703125" style="3" customWidth="1"/>
    <col min="11" max="11" width="14.42578125" style="4" customWidth="1"/>
    <col min="12" max="12" width="0.5703125" style="5" customWidth="1"/>
    <col min="13" max="13" width="14.42578125" style="4" customWidth="1"/>
    <col min="14" max="15" width="7.42578125" style="5"/>
    <col min="16" max="16" width="15.85546875" style="5" bestFit="1" customWidth="1"/>
    <col min="17" max="16384" width="7.42578125" style="5"/>
  </cols>
  <sheetData>
    <row r="1" spans="1:16" ht="16.5" customHeight="1" x14ac:dyDescent="0.2">
      <c r="A1" s="1" t="s">
        <v>0</v>
      </c>
      <c r="B1" s="1"/>
      <c r="C1" s="1"/>
      <c r="D1" s="1"/>
      <c r="K1" s="255" t="s">
        <v>98</v>
      </c>
      <c r="L1" s="255"/>
      <c r="M1" s="255"/>
    </row>
    <row r="2" spans="1:16" ht="16.5" customHeight="1" x14ac:dyDescent="0.2">
      <c r="A2" s="1" t="s">
        <v>99</v>
      </c>
      <c r="B2" s="1"/>
      <c r="C2" s="1"/>
      <c r="D2" s="1"/>
    </row>
    <row r="3" spans="1:16" ht="16.5" customHeight="1" x14ac:dyDescent="0.2">
      <c r="A3" s="6" t="s">
        <v>100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6" spans="1:16" ht="16.5" customHeight="1" x14ac:dyDescent="0.2">
      <c r="G6" s="250" t="s">
        <v>3</v>
      </c>
      <c r="H6" s="250"/>
      <c r="I6" s="250"/>
      <c r="J6" s="164"/>
      <c r="K6" s="250" t="s">
        <v>4</v>
      </c>
      <c r="L6" s="250"/>
      <c r="M6" s="250"/>
    </row>
    <row r="7" spans="1:16" ht="16.5" customHeight="1" x14ac:dyDescent="0.2">
      <c r="A7" s="5" t="s">
        <v>5</v>
      </c>
      <c r="E7" s="12"/>
      <c r="F7" s="13"/>
      <c r="G7" s="249" t="s">
        <v>6</v>
      </c>
      <c r="H7" s="249"/>
      <c r="I7" s="249"/>
      <c r="J7" s="165"/>
      <c r="K7" s="249" t="s">
        <v>6</v>
      </c>
      <c r="L7" s="249"/>
      <c r="M7" s="249"/>
    </row>
    <row r="8" spans="1:16" ht="16.5" customHeight="1" x14ac:dyDescent="0.2">
      <c r="F8" s="13"/>
      <c r="G8" s="195">
        <v>2024</v>
      </c>
      <c r="H8" s="192"/>
      <c r="I8" s="195">
        <v>2023</v>
      </c>
      <c r="J8" s="54"/>
      <c r="K8" s="195">
        <v>2024</v>
      </c>
      <c r="L8" s="192"/>
      <c r="M8" s="195">
        <v>2023</v>
      </c>
    </row>
    <row r="9" spans="1:16" ht="16.5" customHeight="1" x14ac:dyDescent="0.2">
      <c r="E9" s="14" t="s">
        <v>11</v>
      </c>
      <c r="F9" s="13"/>
      <c r="G9" s="15" t="s">
        <v>12</v>
      </c>
      <c r="H9" s="16"/>
      <c r="I9" s="15" t="s">
        <v>12</v>
      </c>
      <c r="J9" s="17"/>
      <c r="K9" s="15" t="s">
        <v>12</v>
      </c>
      <c r="L9" s="16"/>
      <c r="M9" s="15" t="s">
        <v>12</v>
      </c>
    </row>
    <row r="10" spans="1:16" ht="16.5" customHeight="1" x14ac:dyDescent="0.2">
      <c r="G10" s="18"/>
      <c r="K10" s="18"/>
    </row>
    <row r="11" spans="1:16" ht="16.5" customHeight="1" x14ac:dyDescent="0.2">
      <c r="A11" s="5" t="s">
        <v>101</v>
      </c>
      <c r="G11" s="18">
        <v>20852566181</v>
      </c>
      <c r="H11" s="4"/>
      <c r="I11" s="4">
        <v>20905235579</v>
      </c>
      <c r="J11" s="4"/>
      <c r="K11" s="18">
        <v>5527267118</v>
      </c>
      <c r="L11" s="4"/>
      <c r="M11" s="4">
        <v>5632541641</v>
      </c>
      <c r="P11" s="231"/>
    </row>
    <row r="12" spans="1:16" ht="16.5" customHeight="1" x14ac:dyDescent="0.2">
      <c r="A12" s="5" t="s">
        <v>102</v>
      </c>
      <c r="G12" s="18">
        <v>59783602</v>
      </c>
      <c r="H12" s="4"/>
      <c r="I12" s="4">
        <v>138746325</v>
      </c>
      <c r="J12" s="4"/>
      <c r="K12" s="18">
        <v>41328495</v>
      </c>
      <c r="L12" s="4"/>
      <c r="M12" s="4">
        <v>84189601</v>
      </c>
    </row>
    <row r="13" spans="1:16" ht="16.5" customHeight="1" x14ac:dyDescent="0.2">
      <c r="A13" s="5" t="s">
        <v>103</v>
      </c>
      <c r="G13" s="19">
        <v>-18166172793</v>
      </c>
      <c r="H13" s="4"/>
      <c r="I13" s="10">
        <v>-17336390127</v>
      </c>
      <c r="J13" s="4"/>
      <c r="K13" s="19">
        <v>-4919715404</v>
      </c>
      <c r="L13" s="4"/>
      <c r="M13" s="10">
        <v>-4845947147</v>
      </c>
    </row>
    <row r="14" spans="1:16" ht="16.5" customHeight="1" x14ac:dyDescent="0.2">
      <c r="G14" s="18"/>
      <c r="H14" s="4"/>
      <c r="J14" s="4"/>
      <c r="K14" s="18"/>
      <c r="L14" s="4"/>
    </row>
    <row r="15" spans="1:16" ht="16.5" customHeight="1" x14ac:dyDescent="0.2">
      <c r="A15" s="1" t="s">
        <v>104</v>
      </c>
      <c r="G15" s="18">
        <f>SUM(G11:G14)</f>
        <v>2746176990</v>
      </c>
      <c r="H15" s="4"/>
      <c r="I15" s="4">
        <f>SUM(I11:I14)</f>
        <v>3707591777</v>
      </c>
      <c r="J15" s="4"/>
      <c r="K15" s="18">
        <f>SUM(K11:K14)</f>
        <v>648880209</v>
      </c>
      <c r="L15" s="4"/>
      <c r="M15" s="4">
        <f>SUM(M11:M14)</f>
        <v>870784095</v>
      </c>
    </row>
    <row r="16" spans="1:16" ht="16.5" customHeight="1" x14ac:dyDescent="0.2">
      <c r="A16" s="5" t="s">
        <v>105</v>
      </c>
      <c r="E16" s="71" t="s">
        <v>106</v>
      </c>
      <c r="G16" s="18">
        <v>37500000</v>
      </c>
      <c r="H16" s="4"/>
      <c r="I16" s="4">
        <v>105000000</v>
      </c>
      <c r="J16" s="4"/>
      <c r="K16" s="18">
        <v>9808543391</v>
      </c>
      <c r="L16" s="4"/>
      <c r="M16" s="4">
        <v>1166389478</v>
      </c>
    </row>
    <row r="17" spans="1:13" ht="16.5" customHeight="1" x14ac:dyDescent="0.2">
      <c r="A17" s="5" t="s">
        <v>107</v>
      </c>
      <c r="G17" s="18">
        <v>347499676</v>
      </c>
      <c r="H17" s="4"/>
      <c r="I17" s="4">
        <v>198599234</v>
      </c>
      <c r="J17" s="4"/>
      <c r="K17" s="18">
        <v>190702283</v>
      </c>
      <c r="L17" s="4"/>
      <c r="M17" s="4">
        <v>92508948</v>
      </c>
    </row>
    <row r="18" spans="1:13" ht="16.5" customHeight="1" x14ac:dyDescent="0.2">
      <c r="A18" s="5" t="s">
        <v>108</v>
      </c>
      <c r="G18" s="18">
        <v>-533915953</v>
      </c>
      <c r="H18" s="4"/>
      <c r="I18" s="4">
        <v>-606951910</v>
      </c>
      <c r="J18" s="4"/>
      <c r="K18" s="18">
        <v>-330134420</v>
      </c>
      <c r="L18" s="4"/>
      <c r="M18" s="4">
        <v>-358471342</v>
      </c>
    </row>
    <row r="19" spans="1:13" ht="16.5" customHeight="1" x14ac:dyDescent="0.2">
      <c r="A19" s="5" t="s">
        <v>109</v>
      </c>
      <c r="G19" s="18">
        <v>-937237107</v>
      </c>
      <c r="H19" s="4"/>
      <c r="I19" s="4">
        <v>-30871017</v>
      </c>
      <c r="J19" s="4"/>
      <c r="K19" s="18">
        <v>-809856482</v>
      </c>
      <c r="L19" s="4"/>
      <c r="M19" s="4">
        <v>-418945</v>
      </c>
    </row>
    <row r="20" spans="1:13" ht="16.5" customHeight="1" x14ac:dyDescent="0.2">
      <c r="A20" s="5" t="s">
        <v>110</v>
      </c>
      <c r="B20" s="1"/>
      <c r="F20" s="4"/>
      <c r="G20" s="18"/>
      <c r="H20" s="4"/>
      <c r="J20" s="4"/>
      <c r="K20" s="18"/>
      <c r="L20" s="4"/>
    </row>
    <row r="21" spans="1:13" ht="16.5" customHeight="1" x14ac:dyDescent="0.2">
      <c r="B21" s="5" t="s">
        <v>111</v>
      </c>
      <c r="G21" s="18">
        <v>679125612</v>
      </c>
      <c r="H21" s="4"/>
      <c r="I21" s="4">
        <v>96740153</v>
      </c>
      <c r="J21" s="4"/>
      <c r="K21" s="18">
        <v>683756932</v>
      </c>
      <c r="L21" s="4"/>
      <c r="M21" s="4">
        <v>59092347</v>
      </c>
    </row>
    <row r="22" spans="1:13" ht="16.5" customHeight="1" x14ac:dyDescent="0.2">
      <c r="A22" s="5" t="s">
        <v>112</v>
      </c>
      <c r="G22" s="18">
        <v>-1453784461</v>
      </c>
      <c r="H22" s="4"/>
      <c r="I22" s="4">
        <v>-1359453927</v>
      </c>
      <c r="J22" s="4"/>
      <c r="K22" s="18">
        <v>-721030053</v>
      </c>
      <c r="L22" s="4"/>
      <c r="M22" s="4">
        <v>-697288742</v>
      </c>
    </row>
    <row r="23" spans="1:13" ht="16.5" customHeight="1" x14ac:dyDescent="0.2">
      <c r="A23" s="5" t="s">
        <v>320</v>
      </c>
      <c r="F23" s="5"/>
      <c r="G23" s="18"/>
      <c r="H23" s="4"/>
      <c r="J23" s="4"/>
      <c r="K23" s="18"/>
      <c r="L23" s="4"/>
    </row>
    <row r="24" spans="1:13" ht="16.5" customHeight="1" x14ac:dyDescent="0.2">
      <c r="B24" s="5" t="s">
        <v>113</v>
      </c>
      <c r="E24" s="2">
        <v>13</v>
      </c>
      <c r="G24" s="19">
        <v>28966338</v>
      </c>
      <c r="H24" s="4"/>
      <c r="I24" s="10">
        <v>496461539</v>
      </c>
      <c r="J24" s="4"/>
      <c r="K24" s="19">
        <v>0</v>
      </c>
      <c r="L24" s="4"/>
      <c r="M24" s="10">
        <v>0</v>
      </c>
    </row>
    <row r="25" spans="1:13" ht="16.5" customHeight="1" x14ac:dyDescent="0.2">
      <c r="G25" s="18"/>
      <c r="H25" s="4"/>
      <c r="J25" s="4"/>
      <c r="K25" s="18"/>
      <c r="L25" s="4"/>
    </row>
    <row r="26" spans="1:13" ht="16.5" customHeight="1" x14ac:dyDescent="0.2">
      <c r="A26" s="1" t="s">
        <v>140</v>
      </c>
      <c r="G26" s="18">
        <f>SUM(G15:G24)</f>
        <v>914331095</v>
      </c>
      <c r="H26" s="4"/>
      <c r="I26" s="4">
        <f>SUM(I15:I24)</f>
        <v>2607115849</v>
      </c>
      <c r="J26" s="4"/>
      <c r="K26" s="18">
        <f>SUM(K15:K24)</f>
        <v>9470861860</v>
      </c>
      <c r="L26" s="4"/>
      <c r="M26" s="4">
        <f>SUM(M15:M24)</f>
        <v>1132595839</v>
      </c>
    </row>
    <row r="27" spans="1:13" ht="16.5" customHeight="1" x14ac:dyDescent="0.2">
      <c r="A27" s="5" t="s">
        <v>114</v>
      </c>
      <c r="E27" s="2">
        <v>21</v>
      </c>
      <c r="G27" s="19">
        <v>-11688464</v>
      </c>
      <c r="H27" s="4"/>
      <c r="I27" s="10">
        <v>-499870084</v>
      </c>
      <c r="J27" s="4"/>
      <c r="K27" s="19">
        <v>95996490</v>
      </c>
      <c r="L27" s="4"/>
      <c r="M27" s="10">
        <v>13324337</v>
      </c>
    </row>
    <row r="28" spans="1:13" ht="16.5" customHeight="1" x14ac:dyDescent="0.2">
      <c r="G28" s="18"/>
      <c r="H28" s="4"/>
      <c r="J28" s="4"/>
      <c r="K28" s="18"/>
      <c r="L28" s="4"/>
    </row>
    <row r="29" spans="1:13" ht="16.5" customHeight="1" x14ac:dyDescent="0.2">
      <c r="A29" s="1" t="s">
        <v>141</v>
      </c>
      <c r="G29" s="19">
        <f>SUM(G26:G28)</f>
        <v>902642631</v>
      </c>
      <c r="H29" s="4"/>
      <c r="I29" s="10">
        <f>SUM(I26:I28)</f>
        <v>2107245765</v>
      </c>
      <c r="J29" s="4"/>
      <c r="K29" s="19">
        <f>SUM(K26:K28)</f>
        <v>9566858350</v>
      </c>
      <c r="L29" s="4"/>
      <c r="M29" s="10">
        <f>SUM(M26:M28)</f>
        <v>1145920176</v>
      </c>
    </row>
    <row r="30" spans="1:13" ht="16.5" customHeight="1" x14ac:dyDescent="0.2">
      <c r="A30" s="1"/>
      <c r="G30" s="18"/>
      <c r="H30" s="4"/>
      <c r="J30" s="4"/>
      <c r="K30" s="18"/>
      <c r="L30" s="4"/>
    </row>
    <row r="31" spans="1:13" ht="16.5" customHeight="1" x14ac:dyDescent="0.2">
      <c r="A31" s="1" t="s">
        <v>142</v>
      </c>
      <c r="E31" s="3"/>
      <c r="G31" s="18"/>
      <c r="H31" s="4"/>
      <c r="J31" s="4"/>
      <c r="K31" s="18"/>
      <c r="L31" s="4"/>
    </row>
    <row r="32" spans="1:13" ht="16.5" customHeight="1" x14ac:dyDescent="0.2">
      <c r="B32" s="5" t="s">
        <v>115</v>
      </c>
      <c r="E32" s="3"/>
      <c r="G32" s="18">
        <v>770066420</v>
      </c>
      <c r="H32" s="4"/>
      <c r="I32" s="4">
        <v>1789512474</v>
      </c>
      <c r="J32" s="4"/>
      <c r="K32" s="18">
        <v>9566858350</v>
      </c>
      <c r="L32" s="4"/>
      <c r="M32" s="4">
        <v>1145920176</v>
      </c>
    </row>
    <row r="33" spans="1:13" ht="16.5" customHeight="1" x14ac:dyDescent="0.2">
      <c r="B33" s="5" t="s">
        <v>95</v>
      </c>
      <c r="E33" s="3"/>
      <c r="F33" s="4"/>
      <c r="G33" s="19">
        <v>132576211</v>
      </c>
      <c r="H33" s="4"/>
      <c r="I33" s="10">
        <v>317733291</v>
      </c>
      <c r="J33" s="4"/>
      <c r="K33" s="19">
        <v>0</v>
      </c>
      <c r="L33" s="4"/>
      <c r="M33" s="10">
        <v>0</v>
      </c>
    </row>
    <row r="34" spans="1:13" ht="16.5" customHeight="1" x14ac:dyDescent="0.2">
      <c r="E34" s="3"/>
      <c r="F34" s="4"/>
      <c r="G34" s="18"/>
      <c r="H34" s="4"/>
      <c r="J34" s="4"/>
      <c r="K34" s="18"/>
      <c r="L34" s="4"/>
    </row>
    <row r="35" spans="1:13" ht="16.5" customHeight="1" thickBot="1" x14ac:dyDescent="0.25">
      <c r="E35" s="3"/>
      <c r="F35" s="4"/>
      <c r="G35" s="21">
        <f>G32+G33</f>
        <v>902642631</v>
      </c>
      <c r="H35" s="4"/>
      <c r="I35" s="45">
        <f>I32+I33</f>
        <v>2107245765</v>
      </c>
      <c r="J35" s="4"/>
      <c r="K35" s="21">
        <f>K32+K33</f>
        <v>9566858350</v>
      </c>
      <c r="L35" s="4"/>
      <c r="M35" s="45">
        <f>M32+M33</f>
        <v>1145920176</v>
      </c>
    </row>
    <row r="36" spans="1:13" ht="16.5" customHeight="1" thickTop="1" x14ac:dyDescent="0.2">
      <c r="A36" s="1"/>
      <c r="G36" s="18"/>
      <c r="H36" s="4"/>
      <c r="J36" s="4"/>
      <c r="K36" s="18"/>
      <c r="L36" s="4"/>
    </row>
    <row r="37" spans="1:13" ht="16.5" customHeight="1" x14ac:dyDescent="0.2">
      <c r="A37" s="1" t="s">
        <v>143</v>
      </c>
      <c r="G37" s="18"/>
      <c r="H37" s="4"/>
      <c r="J37" s="4"/>
      <c r="K37" s="18"/>
      <c r="L37" s="4"/>
    </row>
    <row r="38" spans="1:13" ht="16.5" customHeight="1" x14ac:dyDescent="0.2">
      <c r="A38" s="5" t="s">
        <v>144</v>
      </c>
      <c r="B38" s="1"/>
      <c r="F38" s="4"/>
      <c r="G38" s="235">
        <v>0.27</v>
      </c>
      <c r="H38" s="22"/>
      <c r="I38" s="240">
        <v>0.63</v>
      </c>
      <c r="J38" s="22"/>
      <c r="K38" s="237">
        <v>3.39</v>
      </c>
      <c r="L38" s="22"/>
      <c r="M38" s="240">
        <v>0.41</v>
      </c>
    </row>
    <row r="39" spans="1:13" ht="16.5" customHeight="1" x14ac:dyDescent="0.2">
      <c r="A39" s="1"/>
      <c r="B39" s="1"/>
      <c r="F39" s="4"/>
      <c r="G39" s="22"/>
      <c r="H39" s="4"/>
      <c r="I39" s="22"/>
      <c r="J39" s="4"/>
      <c r="K39" s="22"/>
      <c r="L39" s="4"/>
      <c r="M39" s="22"/>
    </row>
    <row r="40" spans="1:13" ht="16.5" customHeight="1" x14ac:dyDescent="0.2">
      <c r="A40" s="1"/>
      <c r="B40" s="1"/>
      <c r="F40" s="4"/>
      <c r="G40" s="22"/>
      <c r="H40" s="4"/>
      <c r="I40" s="22"/>
      <c r="J40" s="4"/>
      <c r="K40" s="22"/>
      <c r="L40" s="4"/>
      <c r="M40" s="22"/>
    </row>
    <row r="41" spans="1:13" ht="16.5" customHeight="1" x14ac:dyDescent="0.2">
      <c r="A41" s="1"/>
      <c r="B41" s="1"/>
      <c r="F41" s="4"/>
      <c r="G41" s="22"/>
      <c r="H41" s="4"/>
      <c r="I41" s="22"/>
      <c r="J41" s="4"/>
      <c r="K41" s="22"/>
      <c r="L41" s="4"/>
      <c r="M41" s="22"/>
    </row>
    <row r="42" spans="1:13" ht="16.5" customHeight="1" x14ac:dyDescent="0.2">
      <c r="A42" s="1"/>
      <c r="B42" s="1"/>
      <c r="F42" s="4"/>
      <c r="G42" s="22"/>
      <c r="H42" s="4"/>
      <c r="I42" s="22"/>
      <c r="J42" s="4"/>
      <c r="K42" s="22"/>
      <c r="L42" s="4"/>
      <c r="M42" s="22"/>
    </row>
    <row r="43" spans="1:13" ht="16.5" customHeight="1" x14ac:dyDescent="0.2">
      <c r="A43" s="1"/>
      <c r="B43" s="1"/>
      <c r="F43" s="4"/>
      <c r="G43" s="22"/>
      <c r="H43" s="4"/>
      <c r="I43" s="22"/>
      <c r="J43" s="4"/>
      <c r="K43" s="22"/>
      <c r="L43" s="4"/>
      <c r="M43" s="22"/>
    </row>
    <row r="44" spans="1:13" ht="16.5" customHeight="1" x14ac:dyDescent="0.2">
      <c r="A44" s="1"/>
      <c r="B44" s="1"/>
      <c r="F44" s="4"/>
      <c r="G44" s="22"/>
      <c r="H44" s="4"/>
      <c r="I44" s="22"/>
      <c r="J44" s="4"/>
      <c r="K44" s="22"/>
      <c r="L44" s="4"/>
      <c r="M44" s="22"/>
    </row>
    <row r="45" spans="1:13" ht="16.5" customHeight="1" x14ac:dyDescent="0.2">
      <c r="A45" s="1"/>
      <c r="B45" s="1"/>
      <c r="F45" s="4"/>
      <c r="G45" s="22"/>
      <c r="H45" s="4"/>
      <c r="I45" s="22"/>
      <c r="J45" s="4"/>
      <c r="K45" s="22"/>
      <c r="L45" s="4"/>
      <c r="M45" s="22"/>
    </row>
    <row r="46" spans="1:13" ht="16.5" customHeight="1" x14ac:dyDescent="0.2">
      <c r="A46" s="1"/>
      <c r="B46" s="1"/>
      <c r="F46" s="4"/>
      <c r="G46" s="22"/>
      <c r="H46" s="4"/>
      <c r="I46" s="22"/>
      <c r="J46" s="4"/>
      <c r="K46" s="22"/>
      <c r="L46" s="4"/>
      <c r="M46" s="22"/>
    </row>
    <row r="47" spans="1:13" ht="16.5" customHeight="1" x14ac:dyDescent="0.2">
      <c r="A47" s="1"/>
      <c r="B47" s="1"/>
      <c r="F47" s="4"/>
      <c r="G47" s="22"/>
      <c r="H47" s="4"/>
      <c r="I47" s="22"/>
      <c r="J47" s="4"/>
      <c r="K47" s="22"/>
      <c r="L47" s="4"/>
      <c r="M47" s="22"/>
    </row>
    <row r="48" spans="1:13" ht="16.5" customHeight="1" x14ac:dyDescent="0.2">
      <c r="A48" s="1"/>
      <c r="B48" s="1"/>
      <c r="F48" s="4"/>
      <c r="G48" s="22"/>
      <c r="H48" s="4"/>
      <c r="I48" s="22"/>
      <c r="J48" s="4"/>
      <c r="K48" s="22"/>
      <c r="L48" s="4"/>
      <c r="M48" s="22"/>
    </row>
    <row r="49" spans="1:13" ht="16.5" customHeight="1" x14ac:dyDescent="0.2">
      <c r="A49" s="1"/>
      <c r="B49" s="1"/>
      <c r="F49" s="4"/>
      <c r="G49" s="22"/>
      <c r="H49" s="4"/>
      <c r="I49" s="22"/>
      <c r="J49" s="4"/>
      <c r="K49" s="22"/>
      <c r="L49" s="4"/>
      <c r="M49" s="22"/>
    </row>
    <row r="50" spans="1:13" ht="16.5" customHeight="1" x14ac:dyDescent="0.2">
      <c r="A50" s="1"/>
      <c r="B50" s="1"/>
      <c r="F50" s="4"/>
      <c r="G50" s="22"/>
      <c r="H50" s="4"/>
      <c r="I50" s="22"/>
      <c r="J50" s="4"/>
      <c r="K50" s="22"/>
      <c r="L50" s="4"/>
      <c r="M50" s="22"/>
    </row>
    <row r="51" spans="1:13" ht="16.5" customHeight="1" x14ac:dyDescent="0.2">
      <c r="A51" s="1"/>
      <c r="B51" s="1"/>
      <c r="F51" s="4"/>
      <c r="G51" s="22"/>
      <c r="H51" s="4"/>
      <c r="I51" s="22"/>
      <c r="J51" s="4"/>
      <c r="K51" s="22"/>
      <c r="L51" s="4"/>
      <c r="M51" s="22"/>
    </row>
    <row r="52" spans="1:13" ht="16.5" customHeight="1" x14ac:dyDescent="0.2">
      <c r="A52" s="1"/>
      <c r="B52" s="1"/>
      <c r="F52" s="4"/>
      <c r="G52" s="22"/>
      <c r="H52" s="4"/>
      <c r="I52" s="22"/>
      <c r="J52" s="4"/>
      <c r="K52" s="22"/>
      <c r="L52" s="4"/>
      <c r="M52" s="22"/>
    </row>
    <row r="53" spans="1:13" ht="16.5" customHeight="1" x14ac:dyDescent="0.2">
      <c r="A53" s="1"/>
      <c r="B53" s="1"/>
      <c r="F53" s="4"/>
      <c r="G53" s="22"/>
      <c r="H53" s="4"/>
      <c r="I53" s="22"/>
      <c r="J53" s="4"/>
      <c r="K53" s="22"/>
      <c r="L53" s="4"/>
      <c r="M53" s="22"/>
    </row>
    <row r="54" spans="1:13" ht="16.5" customHeight="1" x14ac:dyDescent="0.2">
      <c r="A54" s="1"/>
      <c r="B54" s="1"/>
      <c r="F54" s="4"/>
      <c r="G54" s="22"/>
      <c r="H54" s="4"/>
      <c r="I54" s="22"/>
      <c r="J54" s="4"/>
      <c r="K54" s="22"/>
      <c r="L54" s="4"/>
      <c r="M54" s="22"/>
    </row>
    <row r="55" spans="1:13" ht="16.5" customHeight="1" x14ac:dyDescent="0.2">
      <c r="A55" s="1"/>
      <c r="B55" s="1"/>
      <c r="F55" s="4"/>
      <c r="G55" s="22"/>
      <c r="H55" s="4"/>
      <c r="I55" s="22"/>
      <c r="J55" s="4"/>
      <c r="K55" s="22"/>
      <c r="L55" s="4"/>
      <c r="M55" s="22"/>
    </row>
    <row r="56" spans="1:13" ht="16.5" customHeight="1" x14ac:dyDescent="0.2">
      <c r="A56" s="1"/>
      <c r="B56" s="1"/>
      <c r="F56" s="4"/>
      <c r="G56" s="22"/>
      <c r="H56" s="4"/>
      <c r="I56" s="22"/>
      <c r="J56" s="4"/>
      <c r="K56" s="22"/>
      <c r="L56" s="4"/>
      <c r="M56" s="22"/>
    </row>
    <row r="57" spans="1:13" ht="16.5" customHeight="1" x14ac:dyDescent="0.2">
      <c r="A57" s="1"/>
      <c r="B57" s="1"/>
      <c r="F57" s="4"/>
      <c r="G57" s="22"/>
      <c r="H57" s="4"/>
      <c r="I57" s="22"/>
      <c r="J57" s="4"/>
      <c r="K57" s="22"/>
      <c r="L57" s="4"/>
      <c r="M57" s="22"/>
    </row>
    <row r="58" spans="1:13" ht="9.75" customHeight="1" x14ac:dyDescent="0.2">
      <c r="A58" s="1"/>
      <c r="B58" s="1"/>
      <c r="F58" s="4"/>
      <c r="G58" s="22"/>
      <c r="H58" s="4"/>
      <c r="I58" s="22"/>
      <c r="J58" s="4"/>
      <c r="K58" s="22"/>
      <c r="L58" s="4"/>
      <c r="M58" s="22"/>
    </row>
    <row r="59" spans="1:13" ht="21.95" customHeight="1" x14ac:dyDescent="0.2">
      <c r="A59" s="11" t="str">
        <f>+'2 - 4'!A63</f>
        <v>The condensed notes to the interim financial information form part of this interim financial information.</v>
      </c>
      <c r="B59" s="11"/>
      <c r="C59" s="11"/>
      <c r="D59" s="11"/>
      <c r="E59" s="8"/>
      <c r="F59" s="9"/>
      <c r="G59" s="10"/>
      <c r="H59" s="10"/>
      <c r="I59" s="10"/>
      <c r="J59" s="10"/>
      <c r="K59" s="10"/>
      <c r="L59" s="10"/>
      <c r="M59" s="10"/>
    </row>
    <row r="60" spans="1:13" ht="16.5" customHeight="1" x14ac:dyDescent="0.2">
      <c r="A60" s="1" t="s">
        <v>0</v>
      </c>
      <c r="B60" s="1"/>
      <c r="C60" s="1"/>
      <c r="D60" s="1"/>
      <c r="K60" s="255" t="s">
        <v>98</v>
      </c>
      <c r="L60" s="255"/>
      <c r="M60" s="255"/>
    </row>
    <row r="61" spans="1:13" ht="16.5" customHeight="1" x14ac:dyDescent="0.2">
      <c r="A61" s="1" t="s">
        <v>116</v>
      </c>
      <c r="B61" s="1"/>
      <c r="C61" s="1"/>
      <c r="D61" s="1"/>
    </row>
    <row r="62" spans="1:13" ht="16.5" customHeight="1" x14ac:dyDescent="0.2">
      <c r="A62" s="6" t="s">
        <v>100</v>
      </c>
      <c r="B62" s="7"/>
      <c r="C62" s="7"/>
      <c r="D62" s="7"/>
      <c r="E62" s="8"/>
      <c r="F62" s="9"/>
      <c r="G62" s="10"/>
      <c r="H62" s="11"/>
      <c r="I62" s="10"/>
      <c r="J62" s="9"/>
      <c r="K62" s="10"/>
      <c r="L62" s="11"/>
      <c r="M62" s="10"/>
    </row>
    <row r="65" spans="1:16" ht="16.5" customHeight="1" x14ac:dyDescent="0.2">
      <c r="G65" s="253" t="s">
        <v>3</v>
      </c>
      <c r="H65" s="253"/>
      <c r="I65" s="253"/>
      <c r="J65" s="69"/>
      <c r="K65" s="253" t="s">
        <v>4</v>
      </c>
      <c r="L65" s="253"/>
      <c r="M65" s="253"/>
    </row>
    <row r="66" spans="1:16" ht="16.5" customHeight="1" x14ac:dyDescent="0.2">
      <c r="A66" s="5" t="s">
        <v>5</v>
      </c>
      <c r="E66" s="12"/>
      <c r="F66" s="13"/>
      <c r="G66" s="254" t="s">
        <v>6</v>
      </c>
      <c r="H66" s="254"/>
      <c r="I66" s="254"/>
      <c r="J66" s="70"/>
      <c r="K66" s="254" t="s">
        <v>6</v>
      </c>
      <c r="L66" s="254"/>
      <c r="M66" s="254"/>
    </row>
    <row r="67" spans="1:16" ht="16.5" customHeight="1" x14ac:dyDescent="0.2">
      <c r="F67" s="13"/>
      <c r="G67" s="195">
        <v>2024</v>
      </c>
      <c r="H67" s="192"/>
      <c r="I67" s="195">
        <v>2023</v>
      </c>
      <c r="J67" s="54"/>
      <c r="K67" s="195">
        <v>2024</v>
      </c>
      <c r="L67" s="192"/>
      <c r="M67" s="195">
        <v>2023</v>
      </c>
    </row>
    <row r="68" spans="1:16" ht="16.5" customHeight="1" x14ac:dyDescent="0.2">
      <c r="E68" s="12"/>
      <c r="F68" s="13"/>
      <c r="G68" s="15" t="s">
        <v>12</v>
      </c>
      <c r="H68" s="16"/>
      <c r="I68" s="15" t="s">
        <v>12</v>
      </c>
      <c r="J68" s="17"/>
      <c r="K68" s="15" t="s">
        <v>12</v>
      </c>
      <c r="L68" s="16"/>
      <c r="M68" s="15" t="s">
        <v>12</v>
      </c>
    </row>
    <row r="69" spans="1:16" ht="16.5" customHeight="1" x14ac:dyDescent="0.2">
      <c r="G69" s="18"/>
      <c r="K69" s="18"/>
    </row>
    <row r="70" spans="1:16" ht="16.5" customHeight="1" x14ac:dyDescent="0.2">
      <c r="A70" s="1" t="s">
        <v>141</v>
      </c>
      <c r="G70" s="23">
        <v>902642631</v>
      </c>
      <c r="H70" s="24"/>
      <c r="I70" s="25">
        <v>2107245765</v>
      </c>
      <c r="J70" s="24"/>
      <c r="K70" s="23">
        <v>9566858350</v>
      </c>
      <c r="L70" s="24"/>
      <c r="M70" s="25">
        <v>1145920176</v>
      </c>
      <c r="P70" s="231"/>
    </row>
    <row r="71" spans="1:16" ht="16.5" customHeight="1" x14ac:dyDescent="0.2">
      <c r="G71" s="18"/>
      <c r="J71" s="5"/>
      <c r="K71" s="18"/>
      <c r="L71" s="3"/>
    </row>
    <row r="72" spans="1:16" ht="16.5" customHeight="1" x14ac:dyDescent="0.2">
      <c r="A72" s="26" t="s">
        <v>117</v>
      </c>
      <c r="B72" s="27"/>
      <c r="C72" s="27"/>
      <c r="D72" s="27"/>
      <c r="E72" s="28"/>
      <c r="F72" s="29"/>
      <c r="G72" s="30"/>
      <c r="H72" s="24"/>
      <c r="I72" s="24"/>
      <c r="J72" s="24"/>
      <c r="K72" s="30"/>
      <c r="L72" s="24"/>
      <c r="M72" s="24"/>
    </row>
    <row r="73" spans="1:16" s="1" customFormat="1" ht="16.5" customHeight="1" x14ac:dyDescent="0.2">
      <c r="A73" s="27" t="s">
        <v>118</v>
      </c>
      <c r="B73" s="27"/>
      <c r="C73" s="27"/>
      <c r="D73" s="27"/>
      <c r="E73" s="31"/>
      <c r="F73" s="32"/>
      <c r="G73" s="33"/>
      <c r="H73" s="34"/>
      <c r="I73" s="34"/>
      <c r="J73" s="34"/>
      <c r="K73" s="33"/>
      <c r="L73" s="34"/>
      <c r="M73" s="34"/>
    </row>
    <row r="74" spans="1:16" s="1" customFormat="1" ht="16.5" customHeight="1" x14ac:dyDescent="0.2">
      <c r="A74" s="27"/>
      <c r="B74" s="27" t="s">
        <v>119</v>
      </c>
      <c r="C74" s="27"/>
      <c r="D74" s="27"/>
      <c r="E74" s="31"/>
      <c r="F74" s="32"/>
      <c r="G74" s="33"/>
      <c r="H74" s="34"/>
      <c r="I74" s="34"/>
      <c r="J74" s="34"/>
      <c r="K74" s="33"/>
      <c r="L74" s="34"/>
      <c r="M74" s="34"/>
    </row>
    <row r="75" spans="1:16" ht="16.5" customHeight="1" x14ac:dyDescent="0.2">
      <c r="A75" s="27"/>
      <c r="B75" s="27"/>
      <c r="C75" s="27" t="s">
        <v>120</v>
      </c>
      <c r="D75" s="27"/>
      <c r="E75" s="28"/>
      <c r="F75" s="29"/>
      <c r="G75" s="30">
        <v>-9776403</v>
      </c>
      <c r="H75" s="34"/>
      <c r="I75" s="24">
        <v>56789098</v>
      </c>
      <c r="J75" s="34"/>
      <c r="K75" s="30" t="s">
        <v>145</v>
      </c>
      <c r="L75" s="24"/>
      <c r="M75" s="24" t="s">
        <v>145</v>
      </c>
    </row>
    <row r="76" spans="1:16" ht="16.5" customHeight="1" x14ac:dyDescent="0.2">
      <c r="A76" s="27"/>
      <c r="B76" s="27"/>
      <c r="C76" s="27" t="s">
        <v>121</v>
      </c>
      <c r="D76" s="27"/>
      <c r="E76" s="28"/>
      <c r="F76" s="29"/>
      <c r="G76" s="30">
        <v>121440</v>
      </c>
      <c r="H76" s="24"/>
      <c r="I76" s="24">
        <v>5364788</v>
      </c>
      <c r="J76" s="24"/>
      <c r="K76" s="30" t="s">
        <v>145</v>
      </c>
      <c r="L76" s="24"/>
      <c r="M76" s="24" t="s">
        <v>145</v>
      </c>
    </row>
    <row r="77" spans="1:16" ht="16.5" customHeight="1" x14ac:dyDescent="0.2">
      <c r="A77" s="27"/>
      <c r="B77" s="27"/>
      <c r="C77" s="27" t="s">
        <v>321</v>
      </c>
      <c r="D77" s="27"/>
      <c r="E77" s="28"/>
      <c r="F77" s="29"/>
      <c r="G77" s="30"/>
      <c r="H77" s="24"/>
      <c r="I77" s="24"/>
      <c r="J77" s="24"/>
      <c r="K77" s="30"/>
      <c r="L77" s="24"/>
      <c r="M77" s="24"/>
    </row>
    <row r="78" spans="1:16" ht="16.5" customHeight="1" x14ac:dyDescent="0.2">
      <c r="A78" s="27"/>
      <c r="B78" s="27"/>
      <c r="C78" s="27"/>
      <c r="D78" s="27" t="s">
        <v>122</v>
      </c>
      <c r="E78" s="28"/>
      <c r="F78" s="29"/>
      <c r="G78" s="30">
        <v>-3976224817</v>
      </c>
      <c r="H78" s="24"/>
      <c r="I78" s="24">
        <v>423635737</v>
      </c>
      <c r="J78" s="24"/>
      <c r="K78" s="30" t="s">
        <v>145</v>
      </c>
      <c r="L78" s="24"/>
      <c r="M78" s="24" t="s">
        <v>145</v>
      </c>
    </row>
    <row r="79" spans="1:16" ht="16.5" customHeight="1" x14ac:dyDescent="0.2">
      <c r="A79" s="27"/>
      <c r="B79" s="27"/>
      <c r="C79" s="27" t="s">
        <v>123</v>
      </c>
      <c r="D79" s="27"/>
      <c r="E79" s="28"/>
      <c r="F79" s="29"/>
      <c r="G79" s="30"/>
      <c r="H79" s="24"/>
      <c r="I79" s="24"/>
      <c r="J79" s="24"/>
      <c r="K79" s="30"/>
      <c r="L79" s="24"/>
      <c r="M79" s="24"/>
    </row>
    <row r="80" spans="1:16" ht="16.5" customHeight="1" x14ac:dyDescent="0.2">
      <c r="A80" s="27"/>
      <c r="B80" s="27"/>
      <c r="C80" s="27"/>
      <c r="D80" s="27" t="s">
        <v>124</v>
      </c>
      <c r="E80" s="28"/>
      <c r="F80" s="29"/>
      <c r="G80" s="30">
        <v>100177494</v>
      </c>
      <c r="H80" s="24"/>
      <c r="I80" s="24">
        <v>119643911</v>
      </c>
      <c r="J80" s="24"/>
      <c r="K80" s="30" t="s">
        <v>145</v>
      </c>
      <c r="L80" s="24"/>
      <c r="M80" s="24" t="s">
        <v>145</v>
      </c>
    </row>
    <row r="81" spans="1:16" ht="16.5" customHeight="1" x14ac:dyDescent="0.2">
      <c r="A81" s="27"/>
      <c r="B81" s="27"/>
      <c r="C81" s="27" t="s">
        <v>125</v>
      </c>
      <c r="D81" s="27"/>
      <c r="E81" s="28"/>
      <c r="F81" s="29"/>
      <c r="G81" s="30"/>
      <c r="H81" s="24"/>
      <c r="I81" s="24"/>
      <c r="J81" s="24"/>
      <c r="K81" s="30"/>
      <c r="L81" s="24"/>
      <c r="M81" s="24"/>
    </row>
    <row r="82" spans="1:16" ht="16.5" customHeight="1" x14ac:dyDescent="0.2">
      <c r="A82" s="27"/>
      <c r="B82" s="27"/>
      <c r="C82" s="27"/>
      <c r="D82" s="27" t="s">
        <v>126</v>
      </c>
      <c r="E82" s="28"/>
      <c r="F82" s="29"/>
      <c r="G82" s="23">
        <v>1134534</v>
      </c>
      <c r="H82" s="24"/>
      <c r="I82" s="25">
        <v>-9518119</v>
      </c>
      <c r="J82" s="24"/>
      <c r="K82" s="23" t="s">
        <v>145</v>
      </c>
      <c r="L82" s="24"/>
      <c r="M82" s="25" t="s">
        <v>145</v>
      </c>
    </row>
    <row r="83" spans="1:16" ht="16.5" customHeight="1" x14ac:dyDescent="0.2">
      <c r="A83" s="27" t="s">
        <v>127</v>
      </c>
      <c r="B83" s="27"/>
      <c r="C83" s="27"/>
      <c r="D83" s="27"/>
      <c r="E83" s="28"/>
      <c r="F83" s="29"/>
      <c r="G83" s="30"/>
      <c r="H83" s="24"/>
      <c r="I83" s="24"/>
      <c r="J83" s="24"/>
      <c r="K83" s="30"/>
      <c r="L83" s="24"/>
      <c r="M83" s="24"/>
    </row>
    <row r="84" spans="1:16" ht="16.5" customHeight="1" x14ac:dyDescent="0.2">
      <c r="A84" s="27"/>
      <c r="B84" s="27" t="s">
        <v>128</v>
      </c>
      <c r="C84" s="27"/>
      <c r="D84" s="27"/>
      <c r="E84" s="28"/>
      <c r="F84" s="29"/>
      <c r="G84" s="23">
        <f>SUM(G75:G82)</f>
        <v>-3884567752</v>
      </c>
      <c r="H84" s="24"/>
      <c r="I84" s="25">
        <f>SUM(I75:I82)</f>
        <v>595915415</v>
      </c>
      <c r="J84" s="24"/>
      <c r="K84" s="23">
        <f>SUM(K75:K82)</f>
        <v>0</v>
      </c>
      <c r="L84" s="24"/>
      <c r="M84" s="25">
        <f>SUM(M75:M82)</f>
        <v>0</v>
      </c>
    </row>
    <row r="85" spans="1:16" ht="16.5" customHeight="1" x14ac:dyDescent="0.2">
      <c r="A85" s="68"/>
      <c r="B85" s="68"/>
      <c r="C85" s="68"/>
      <c r="D85" s="68"/>
      <c r="E85" s="28"/>
      <c r="F85" s="29"/>
      <c r="G85" s="30"/>
      <c r="H85" s="24"/>
      <c r="I85" s="24"/>
      <c r="J85" s="24"/>
      <c r="K85" s="30"/>
      <c r="L85" s="24"/>
      <c r="M85" s="24"/>
    </row>
    <row r="86" spans="1:16" s="1" customFormat="1" ht="16.5" customHeight="1" x14ac:dyDescent="0.2">
      <c r="A86" s="27" t="s">
        <v>129</v>
      </c>
      <c r="B86" s="27"/>
      <c r="C86" s="27"/>
      <c r="D86" s="27"/>
      <c r="E86" s="31"/>
      <c r="F86" s="32"/>
      <c r="G86" s="33"/>
      <c r="H86" s="34"/>
      <c r="I86" s="34"/>
      <c r="J86" s="34"/>
      <c r="K86" s="33"/>
      <c r="L86" s="34"/>
      <c r="M86" s="34"/>
    </row>
    <row r="87" spans="1:16" s="1" customFormat="1" ht="16.5" customHeight="1" x14ac:dyDescent="0.2">
      <c r="A87" s="27"/>
      <c r="B87" s="27" t="s">
        <v>119</v>
      </c>
      <c r="C87" s="27"/>
      <c r="D87" s="27"/>
      <c r="E87" s="31"/>
      <c r="F87" s="32"/>
      <c r="G87" s="33"/>
      <c r="H87" s="34"/>
      <c r="I87" s="34"/>
      <c r="J87" s="34"/>
      <c r="K87" s="33"/>
      <c r="L87" s="34"/>
      <c r="M87" s="34"/>
    </row>
    <row r="88" spans="1:16" s="1" customFormat="1" ht="16.5" customHeight="1" x14ac:dyDescent="0.2">
      <c r="A88" s="27"/>
      <c r="B88" s="27"/>
      <c r="C88" s="27" t="s">
        <v>130</v>
      </c>
      <c r="D88" s="27"/>
      <c r="E88" s="31"/>
      <c r="F88" s="32"/>
      <c r="G88" s="33"/>
      <c r="H88" s="34"/>
      <c r="I88" s="34"/>
      <c r="J88" s="34"/>
      <c r="K88" s="33"/>
      <c r="L88" s="34"/>
      <c r="M88" s="34"/>
    </row>
    <row r="89" spans="1:16" s="1" customFormat="1" ht="16.5" customHeight="1" x14ac:dyDescent="0.2">
      <c r="A89" s="27"/>
      <c r="B89" s="27"/>
      <c r="C89" s="27"/>
      <c r="D89" s="27" t="s">
        <v>35</v>
      </c>
      <c r="E89" s="31"/>
      <c r="F89" s="32"/>
      <c r="G89" s="30">
        <v>664369988</v>
      </c>
      <c r="H89" s="24"/>
      <c r="I89" s="24">
        <v>94566472</v>
      </c>
      <c r="J89" s="24"/>
      <c r="K89" s="30">
        <v>664369988</v>
      </c>
      <c r="L89" s="24"/>
      <c r="M89" s="24">
        <v>94566472</v>
      </c>
      <c r="P89" s="233"/>
    </row>
    <row r="90" spans="1:16" s="1" customFormat="1" ht="16.5" customHeight="1" x14ac:dyDescent="0.2">
      <c r="A90" s="27"/>
      <c r="B90" s="27"/>
      <c r="C90" s="27" t="s">
        <v>321</v>
      </c>
      <c r="D90" s="27"/>
      <c r="E90" s="31"/>
      <c r="F90" s="32"/>
      <c r="G90" s="30"/>
      <c r="H90" s="24"/>
      <c r="I90" s="34"/>
      <c r="J90" s="24"/>
      <c r="K90" s="30"/>
      <c r="L90" s="24"/>
      <c r="M90" s="24"/>
    </row>
    <row r="91" spans="1:16" s="1" customFormat="1" ht="16.5" customHeight="1" x14ac:dyDescent="0.2">
      <c r="A91" s="27"/>
      <c r="B91" s="27"/>
      <c r="C91" s="27"/>
      <c r="D91" s="27" t="s">
        <v>131</v>
      </c>
      <c r="E91" s="31"/>
      <c r="F91" s="32"/>
      <c r="G91" s="30">
        <v>-40331972</v>
      </c>
      <c r="H91" s="24"/>
      <c r="I91" s="24">
        <v>79741787</v>
      </c>
      <c r="J91" s="24"/>
      <c r="K91" s="30" t="s">
        <v>145</v>
      </c>
      <c r="L91" s="24"/>
      <c r="M91" s="24" t="s">
        <v>145</v>
      </c>
    </row>
    <row r="92" spans="1:16" ht="16.5" customHeight="1" x14ac:dyDescent="0.2">
      <c r="A92" s="27"/>
      <c r="B92" s="27"/>
      <c r="C92" s="27" t="s">
        <v>132</v>
      </c>
      <c r="D92" s="27"/>
      <c r="E92" s="28"/>
      <c r="F92" s="29"/>
      <c r="G92" s="33"/>
      <c r="H92" s="34"/>
      <c r="I92" s="34"/>
      <c r="J92" s="34"/>
      <c r="K92" s="33"/>
      <c r="L92" s="34"/>
      <c r="M92" s="34"/>
    </row>
    <row r="93" spans="1:16" ht="16.5" customHeight="1" x14ac:dyDescent="0.2">
      <c r="A93" s="27"/>
      <c r="B93" s="27"/>
      <c r="C93" s="27"/>
      <c r="D93" s="27" t="s">
        <v>126</v>
      </c>
      <c r="E93" s="28"/>
      <c r="F93" s="29"/>
      <c r="G93" s="19">
        <v>-132873999</v>
      </c>
      <c r="I93" s="10">
        <v>-18913294</v>
      </c>
      <c r="J93" s="5"/>
      <c r="K93" s="19">
        <v>-132873999</v>
      </c>
      <c r="M93" s="10">
        <v>-18913294</v>
      </c>
    </row>
    <row r="94" spans="1:16" ht="16.5" customHeight="1" x14ac:dyDescent="0.2">
      <c r="A94" s="27" t="s">
        <v>133</v>
      </c>
      <c r="B94" s="27"/>
      <c r="C94" s="27"/>
      <c r="D94" s="27"/>
      <c r="E94" s="28"/>
      <c r="F94" s="29"/>
      <c r="G94" s="18"/>
      <c r="J94" s="5"/>
      <c r="K94" s="18"/>
    </row>
    <row r="95" spans="1:16" ht="16.5" customHeight="1" x14ac:dyDescent="0.2">
      <c r="A95" s="27"/>
      <c r="B95" s="27" t="s">
        <v>128</v>
      </c>
      <c r="C95" s="27"/>
      <c r="D95" s="27"/>
      <c r="E95" s="28"/>
      <c r="F95" s="29"/>
      <c r="G95" s="23">
        <f>SUM(G88:G93)</f>
        <v>491164017</v>
      </c>
      <c r="H95" s="24"/>
      <c r="I95" s="25">
        <f>SUM(I88:I93)</f>
        <v>155394965</v>
      </c>
      <c r="J95" s="24"/>
      <c r="K95" s="23">
        <f>SUM(K88:K93)</f>
        <v>531495989</v>
      </c>
      <c r="L95" s="24"/>
      <c r="M95" s="25">
        <f>SUM(M88:M93)</f>
        <v>75653178</v>
      </c>
    </row>
    <row r="96" spans="1:16" ht="16.5" customHeight="1" x14ac:dyDescent="0.2">
      <c r="A96" s="26" t="s">
        <v>150</v>
      </c>
      <c r="B96" s="27"/>
      <c r="C96" s="27"/>
      <c r="D96" s="27"/>
      <c r="E96" s="28"/>
      <c r="F96" s="29"/>
      <c r="G96" s="30"/>
      <c r="H96" s="24"/>
      <c r="I96" s="24"/>
      <c r="J96" s="24"/>
      <c r="K96" s="30"/>
      <c r="L96" s="24"/>
      <c r="M96" s="24"/>
    </row>
    <row r="97" spans="1:13" ht="16.5" customHeight="1" x14ac:dyDescent="0.2">
      <c r="A97" s="26"/>
      <c r="B97" s="26" t="s">
        <v>134</v>
      </c>
      <c r="C97" s="27"/>
      <c r="D97" s="27"/>
      <c r="E97" s="28"/>
      <c r="F97" s="29"/>
      <c r="G97" s="23">
        <f>G95+G84</f>
        <v>-3393403735</v>
      </c>
      <c r="H97" s="24"/>
      <c r="I97" s="25">
        <f>I95+I84</f>
        <v>751310380</v>
      </c>
      <c r="J97" s="24"/>
      <c r="K97" s="23">
        <f>K95+K84</f>
        <v>531495989</v>
      </c>
      <c r="L97" s="24"/>
      <c r="M97" s="25">
        <f>M95+M84</f>
        <v>75653178</v>
      </c>
    </row>
    <row r="98" spans="1:13" ht="16.5" customHeight="1" x14ac:dyDescent="0.2">
      <c r="A98" s="26"/>
      <c r="B98" s="26"/>
      <c r="C98" s="27"/>
      <c r="D98" s="27"/>
      <c r="E98" s="28"/>
      <c r="F98" s="29"/>
      <c r="G98" s="30"/>
      <c r="H98" s="24"/>
      <c r="I98" s="24"/>
      <c r="J98" s="24"/>
      <c r="K98" s="30"/>
      <c r="L98" s="24"/>
      <c r="M98" s="24"/>
    </row>
    <row r="99" spans="1:13" ht="16.5" customHeight="1" thickBot="1" x14ac:dyDescent="0.25">
      <c r="A99" s="26" t="s">
        <v>322</v>
      </c>
      <c r="B99" s="27"/>
      <c r="C99" s="27"/>
      <c r="D99" s="27"/>
      <c r="E99" s="28"/>
      <c r="F99" s="29"/>
      <c r="G99" s="38">
        <f>G70+G97</f>
        <v>-2490761104</v>
      </c>
      <c r="H99" s="24"/>
      <c r="I99" s="47">
        <f>I70+I97</f>
        <v>2858556145</v>
      </c>
      <c r="J99" s="24"/>
      <c r="K99" s="38">
        <f>K70+K97</f>
        <v>10098354339</v>
      </c>
      <c r="L99" s="24"/>
      <c r="M99" s="47">
        <f>M70+M97</f>
        <v>1221573354</v>
      </c>
    </row>
    <row r="100" spans="1:13" ht="16.5" customHeight="1" thickTop="1" x14ac:dyDescent="0.2">
      <c r="A100" s="1"/>
      <c r="G100" s="18"/>
      <c r="H100" s="4"/>
      <c r="J100" s="4"/>
      <c r="K100" s="18"/>
      <c r="L100" s="4"/>
    </row>
    <row r="101" spans="1:13" ht="16.5" customHeight="1" x14ac:dyDescent="0.2">
      <c r="E101" s="3"/>
      <c r="F101" s="4"/>
      <c r="G101" s="18"/>
      <c r="H101" s="4"/>
      <c r="J101" s="4"/>
      <c r="K101" s="18"/>
      <c r="L101" s="4"/>
    </row>
    <row r="102" spans="1:13" ht="16.5" customHeight="1" x14ac:dyDescent="0.2">
      <c r="A102" s="26" t="s">
        <v>323</v>
      </c>
      <c r="B102" s="27"/>
      <c r="C102" s="27"/>
      <c r="D102" s="27"/>
      <c r="E102" s="28"/>
      <c r="F102" s="29"/>
      <c r="G102" s="30"/>
      <c r="H102" s="24"/>
      <c r="I102" s="24"/>
      <c r="J102" s="24"/>
      <c r="K102" s="30"/>
      <c r="L102" s="24"/>
      <c r="M102" s="24"/>
    </row>
    <row r="103" spans="1:13" ht="16.5" customHeight="1" x14ac:dyDescent="0.2">
      <c r="B103" s="27" t="s">
        <v>115</v>
      </c>
      <c r="C103" s="27"/>
      <c r="D103" s="27"/>
      <c r="E103" s="28"/>
      <c r="F103" s="29"/>
      <c r="G103" s="39">
        <v>-2539300763</v>
      </c>
      <c r="I103" s="44">
        <v>2516777788</v>
      </c>
      <c r="J103" s="5"/>
      <c r="K103" s="39">
        <v>10098354339</v>
      </c>
      <c r="M103" s="242">
        <v>1221573354</v>
      </c>
    </row>
    <row r="104" spans="1:13" ht="16.5" customHeight="1" x14ac:dyDescent="0.2">
      <c r="B104" s="27" t="s">
        <v>95</v>
      </c>
      <c r="C104" s="27"/>
      <c r="D104" s="27"/>
      <c r="E104" s="28"/>
      <c r="F104" s="29"/>
      <c r="G104" s="40">
        <v>48539659</v>
      </c>
      <c r="H104" s="4"/>
      <c r="I104" s="241">
        <v>341778357</v>
      </c>
      <c r="J104" s="4"/>
      <c r="K104" s="40">
        <v>0</v>
      </c>
      <c r="L104" s="4"/>
      <c r="M104" s="243">
        <v>0</v>
      </c>
    </row>
    <row r="105" spans="1:13" ht="16.5" customHeight="1" x14ac:dyDescent="0.2">
      <c r="A105" s="27"/>
      <c r="B105" s="27"/>
      <c r="C105" s="27"/>
      <c r="D105" s="27"/>
      <c r="E105" s="28"/>
      <c r="F105" s="29"/>
      <c r="G105" s="39"/>
      <c r="H105" s="4"/>
      <c r="I105" s="44"/>
      <c r="J105" s="4"/>
      <c r="K105" s="39"/>
      <c r="L105" s="4"/>
      <c r="M105" s="44"/>
    </row>
    <row r="106" spans="1:13" ht="16.5" customHeight="1" thickBot="1" x14ac:dyDescent="0.25">
      <c r="A106" s="26"/>
      <c r="B106" s="27"/>
      <c r="C106" s="27"/>
      <c r="D106" s="27"/>
      <c r="E106" s="28"/>
      <c r="F106" s="29"/>
      <c r="G106" s="21">
        <f>G103+G104</f>
        <v>-2490761104</v>
      </c>
      <c r="H106" s="4"/>
      <c r="I106" s="45">
        <f>I103+I104</f>
        <v>2858556145</v>
      </c>
      <c r="J106" s="4"/>
      <c r="K106" s="21">
        <f>K103+K104</f>
        <v>10098354339</v>
      </c>
      <c r="L106" s="4"/>
      <c r="M106" s="45">
        <f>M103+M104</f>
        <v>1221573354</v>
      </c>
    </row>
    <row r="107" spans="1:13" ht="16.5" customHeight="1" thickTop="1" x14ac:dyDescent="0.2">
      <c r="A107" s="26"/>
      <c r="B107" s="27"/>
      <c r="C107" s="27"/>
      <c r="D107" s="27"/>
      <c r="E107" s="28"/>
      <c r="F107" s="29"/>
      <c r="H107" s="4"/>
      <c r="J107" s="4"/>
      <c r="L107" s="4"/>
    </row>
    <row r="108" spans="1:13" ht="16.5" customHeight="1" x14ac:dyDescent="0.2">
      <c r="A108" s="26"/>
      <c r="B108" s="27"/>
      <c r="C108" s="27"/>
      <c r="D108" s="27"/>
      <c r="E108" s="28"/>
      <c r="F108" s="29"/>
      <c r="H108" s="4"/>
      <c r="J108" s="4"/>
      <c r="L108" s="4"/>
    </row>
    <row r="109" spans="1:13" ht="16.5" customHeight="1" x14ac:dyDescent="0.2">
      <c r="A109" s="26"/>
      <c r="B109" s="27"/>
      <c r="C109" s="27"/>
      <c r="D109" s="27"/>
      <c r="E109" s="28"/>
      <c r="F109" s="29"/>
      <c r="H109" s="4"/>
      <c r="J109" s="4"/>
      <c r="L109" s="4"/>
    </row>
    <row r="110" spans="1:13" ht="16.5" customHeight="1" x14ac:dyDescent="0.2">
      <c r="A110" s="26"/>
      <c r="B110" s="27"/>
      <c r="C110" s="27"/>
      <c r="D110" s="27"/>
      <c r="E110" s="28"/>
      <c r="F110" s="29"/>
      <c r="H110" s="4"/>
      <c r="J110" s="4"/>
      <c r="L110" s="4"/>
    </row>
    <row r="111" spans="1:13" ht="16.5" customHeight="1" x14ac:dyDescent="0.2">
      <c r="A111" s="26"/>
      <c r="B111" s="27"/>
      <c r="C111" s="27"/>
      <c r="D111" s="27"/>
      <c r="E111" s="28"/>
      <c r="F111" s="29"/>
      <c r="H111" s="4"/>
      <c r="J111" s="4"/>
      <c r="L111" s="4"/>
    </row>
    <row r="112" spans="1:13" ht="16.5" customHeight="1" x14ac:dyDescent="0.2">
      <c r="A112" s="26"/>
      <c r="B112" s="27"/>
      <c r="C112" s="27"/>
      <c r="D112" s="27"/>
      <c r="E112" s="28"/>
      <c r="F112" s="29"/>
      <c r="H112" s="4"/>
      <c r="J112" s="4"/>
      <c r="L112" s="4"/>
    </row>
    <row r="113" spans="1:13" ht="16.5" customHeight="1" x14ac:dyDescent="0.2">
      <c r="A113" s="26"/>
      <c r="B113" s="27"/>
      <c r="C113" s="27"/>
      <c r="D113" s="27"/>
      <c r="E113" s="28"/>
      <c r="F113" s="29"/>
      <c r="H113" s="4"/>
      <c r="J113" s="4"/>
      <c r="L113" s="4"/>
    </row>
    <row r="114" spans="1:13" ht="16.5" customHeight="1" x14ac:dyDescent="0.2">
      <c r="A114" s="26"/>
      <c r="B114" s="27"/>
      <c r="C114" s="27"/>
      <c r="D114" s="27"/>
      <c r="E114" s="28"/>
      <c r="F114" s="29"/>
      <c r="H114" s="4"/>
      <c r="J114" s="4"/>
      <c r="L114" s="4"/>
    </row>
    <row r="115" spans="1:13" ht="16.5" customHeight="1" x14ac:dyDescent="0.2">
      <c r="A115" s="26"/>
      <c r="B115" s="27"/>
      <c r="C115" s="27"/>
      <c r="D115" s="27"/>
      <c r="E115" s="28"/>
      <c r="F115" s="29"/>
      <c r="H115" s="4"/>
      <c r="J115" s="4"/>
      <c r="L115" s="4"/>
    </row>
    <row r="116" spans="1:13" ht="16.5" customHeight="1" x14ac:dyDescent="0.2">
      <c r="A116" s="26"/>
      <c r="B116" s="27"/>
      <c r="C116" s="27"/>
      <c r="D116" s="27"/>
      <c r="E116" s="28"/>
      <c r="F116" s="29"/>
      <c r="H116" s="4"/>
      <c r="J116" s="4"/>
      <c r="L116" s="4"/>
    </row>
    <row r="117" spans="1:13" ht="9.75" customHeight="1" x14ac:dyDescent="0.2">
      <c r="A117" s="26"/>
      <c r="B117" s="27"/>
      <c r="C117" s="27"/>
      <c r="D117" s="27"/>
      <c r="E117" s="28"/>
      <c r="F117" s="29"/>
      <c r="H117" s="4"/>
      <c r="J117" s="4"/>
      <c r="L117" s="4"/>
    </row>
    <row r="118" spans="1:13" ht="21.95" customHeight="1" x14ac:dyDescent="0.2">
      <c r="A118" s="41" t="str">
        <f>+A59</f>
        <v>The condensed notes to the interim financial information form part of this interim financial information.</v>
      </c>
      <c r="B118" s="41"/>
      <c r="C118" s="41"/>
      <c r="D118" s="41"/>
      <c r="E118" s="42"/>
      <c r="F118" s="43"/>
      <c r="G118" s="25"/>
      <c r="H118" s="10"/>
      <c r="I118" s="25"/>
      <c r="J118" s="10"/>
      <c r="K118" s="25"/>
      <c r="L118" s="10"/>
      <c r="M118" s="25"/>
    </row>
    <row r="119" spans="1:13" ht="21.95" customHeight="1" x14ac:dyDescent="0.2">
      <c r="A119" s="27"/>
      <c r="B119" s="27"/>
      <c r="C119" s="27"/>
      <c r="D119" s="27"/>
      <c r="E119" s="28"/>
      <c r="F119" s="29"/>
      <c r="G119" s="24"/>
      <c r="H119" s="4"/>
      <c r="I119" s="24"/>
      <c r="J119" s="4"/>
      <c r="K119" s="24"/>
      <c r="L119" s="4"/>
      <c r="M119" s="24"/>
    </row>
    <row r="120" spans="1:13" ht="21.95" customHeight="1" x14ac:dyDescent="0.2">
      <c r="A120" s="27"/>
      <c r="B120" s="27"/>
      <c r="C120" s="27"/>
      <c r="D120" s="27"/>
      <c r="E120" s="28"/>
      <c r="F120" s="29"/>
      <c r="G120" s="24"/>
      <c r="H120" s="4"/>
      <c r="I120" s="24"/>
      <c r="J120" s="4"/>
      <c r="K120" s="24"/>
      <c r="L120" s="4"/>
      <c r="M120" s="24"/>
    </row>
    <row r="121" spans="1:13" ht="21.95" customHeight="1" x14ac:dyDescent="0.2">
      <c r="A121" s="27"/>
      <c r="B121" s="27"/>
      <c r="C121" s="27"/>
      <c r="D121" s="27"/>
      <c r="E121" s="28"/>
      <c r="F121" s="29"/>
      <c r="G121" s="24"/>
      <c r="H121" s="4"/>
      <c r="I121" s="24"/>
      <c r="J121" s="4"/>
      <c r="K121" s="24"/>
      <c r="L121" s="4"/>
      <c r="M121" s="24"/>
    </row>
  </sheetData>
  <mergeCells count="10">
    <mergeCell ref="K65:M65"/>
    <mergeCell ref="K66:M66"/>
    <mergeCell ref="K1:M1"/>
    <mergeCell ref="K60:M60"/>
    <mergeCell ref="G6:I6"/>
    <mergeCell ref="K6:M6"/>
    <mergeCell ref="G7:I7"/>
    <mergeCell ref="K7:M7"/>
    <mergeCell ref="G65:I65"/>
    <mergeCell ref="G66:I66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P121"/>
  <sheetViews>
    <sheetView topLeftCell="A70" zoomScaleNormal="100" zoomScaleSheetLayoutView="70" workbookViewId="0">
      <selection activeCell="M70" sqref="M70"/>
    </sheetView>
  </sheetViews>
  <sheetFormatPr defaultColWidth="7.42578125" defaultRowHeight="16.5" customHeight="1" x14ac:dyDescent="0.2"/>
  <cols>
    <col min="1" max="3" width="1.5703125" style="5" customWidth="1"/>
    <col min="4" max="4" width="41.85546875" style="5" customWidth="1"/>
    <col min="5" max="5" width="6.5703125" style="2" customWidth="1"/>
    <col min="6" max="6" width="0.5703125" style="3" customWidth="1"/>
    <col min="7" max="7" width="14.140625" style="4" customWidth="1"/>
    <col min="8" max="8" width="0.5703125" style="5" customWidth="1"/>
    <col min="9" max="9" width="14.140625" style="4" customWidth="1"/>
    <col min="10" max="10" width="0.5703125" style="3" customWidth="1"/>
    <col min="11" max="11" width="14.140625" style="4" customWidth="1"/>
    <col min="12" max="12" width="0.5703125" style="5" customWidth="1"/>
    <col min="13" max="13" width="14.140625" style="4" customWidth="1"/>
    <col min="14" max="15" width="7.42578125" style="5"/>
    <col min="16" max="16" width="15.85546875" style="5" bestFit="1" customWidth="1"/>
    <col min="17" max="16384" width="7.42578125" style="5"/>
  </cols>
  <sheetData>
    <row r="1" spans="1:16" ht="16.5" customHeight="1" x14ac:dyDescent="0.2">
      <c r="A1" s="1" t="s">
        <v>0</v>
      </c>
      <c r="B1" s="1"/>
      <c r="C1" s="1"/>
      <c r="D1" s="1"/>
      <c r="K1" s="255" t="s">
        <v>98</v>
      </c>
      <c r="L1" s="255"/>
      <c r="M1" s="255"/>
    </row>
    <row r="2" spans="1:16" ht="16.5" customHeight="1" x14ac:dyDescent="0.2">
      <c r="A2" s="1" t="s">
        <v>99</v>
      </c>
      <c r="B2" s="1"/>
      <c r="C2" s="1"/>
      <c r="D2" s="1"/>
    </row>
    <row r="3" spans="1:16" ht="16.5" customHeight="1" x14ac:dyDescent="0.2">
      <c r="A3" s="6" t="s">
        <v>137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6" spans="1:16" ht="16.5" customHeight="1" x14ac:dyDescent="0.2">
      <c r="G6" s="253" t="s">
        <v>3</v>
      </c>
      <c r="H6" s="253"/>
      <c r="I6" s="253"/>
      <c r="J6" s="69"/>
      <c r="K6" s="253" t="s">
        <v>4</v>
      </c>
      <c r="L6" s="253"/>
      <c r="M6" s="253"/>
    </row>
    <row r="7" spans="1:16" ht="16.5" customHeight="1" x14ac:dyDescent="0.2">
      <c r="A7" s="5" t="s">
        <v>5</v>
      </c>
      <c r="E7" s="12"/>
      <c r="F7" s="13"/>
      <c r="G7" s="254" t="s">
        <v>6</v>
      </c>
      <c r="H7" s="254"/>
      <c r="I7" s="254"/>
      <c r="J7" s="70"/>
      <c r="K7" s="254" t="s">
        <v>6</v>
      </c>
      <c r="L7" s="254"/>
      <c r="M7" s="254"/>
    </row>
    <row r="8" spans="1:16" ht="16.5" customHeight="1" x14ac:dyDescent="0.2">
      <c r="F8" s="13"/>
      <c r="G8" s="195">
        <v>2024</v>
      </c>
      <c r="H8" s="192"/>
      <c r="I8" s="195">
        <v>2023</v>
      </c>
      <c r="J8" s="54"/>
      <c r="K8" s="195">
        <v>2024</v>
      </c>
      <c r="L8" s="192"/>
      <c r="M8" s="195">
        <v>2023</v>
      </c>
    </row>
    <row r="9" spans="1:16" ht="16.5" customHeight="1" x14ac:dyDescent="0.2">
      <c r="E9" s="14" t="s">
        <v>11</v>
      </c>
      <c r="F9" s="13"/>
      <c r="G9" s="15" t="s">
        <v>12</v>
      </c>
      <c r="H9" s="16"/>
      <c r="I9" s="15" t="s">
        <v>12</v>
      </c>
      <c r="J9" s="17"/>
      <c r="K9" s="15" t="s">
        <v>12</v>
      </c>
      <c r="L9" s="16"/>
      <c r="M9" s="15" t="s">
        <v>12</v>
      </c>
    </row>
    <row r="10" spans="1:16" ht="16.5" customHeight="1" x14ac:dyDescent="0.2">
      <c r="G10" s="18"/>
      <c r="K10" s="18"/>
    </row>
    <row r="11" spans="1:16" ht="16.5" customHeight="1" x14ac:dyDescent="0.2">
      <c r="A11" s="5" t="s">
        <v>101</v>
      </c>
      <c r="G11" s="18">
        <v>68328739299</v>
      </c>
      <c r="H11" s="4"/>
      <c r="I11" s="4">
        <v>71643638796</v>
      </c>
      <c r="J11" s="4"/>
      <c r="K11" s="18">
        <v>16864499769</v>
      </c>
      <c r="L11" s="4"/>
      <c r="M11" s="4">
        <v>20890271743</v>
      </c>
      <c r="P11" s="231"/>
    </row>
    <row r="12" spans="1:16" ht="16.5" customHeight="1" x14ac:dyDescent="0.2">
      <c r="A12" s="5" t="s">
        <v>102</v>
      </c>
      <c r="G12" s="18">
        <v>233467543</v>
      </c>
      <c r="H12" s="4"/>
      <c r="I12" s="4">
        <v>340395782</v>
      </c>
      <c r="J12" s="4"/>
      <c r="K12" s="18">
        <v>164351533</v>
      </c>
      <c r="L12" s="4"/>
      <c r="M12" s="4">
        <v>238136203</v>
      </c>
    </row>
    <row r="13" spans="1:16" ht="16.5" customHeight="1" x14ac:dyDescent="0.2">
      <c r="A13" s="5" t="s">
        <v>103</v>
      </c>
      <c r="G13" s="19">
        <v>-59878254675</v>
      </c>
      <c r="H13" s="4"/>
      <c r="I13" s="10">
        <v>-63859503247</v>
      </c>
      <c r="J13" s="4"/>
      <c r="K13" s="19">
        <v>-15113626044</v>
      </c>
      <c r="L13" s="4"/>
      <c r="M13" s="10">
        <v>-18590759274</v>
      </c>
    </row>
    <row r="14" spans="1:16" ht="16.5" customHeight="1" x14ac:dyDescent="0.2">
      <c r="G14" s="18"/>
      <c r="H14" s="4"/>
      <c r="J14" s="4"/>
      <c r="K14" s="18"/>
      <c r="L14" s="4"/>
    </row>
    <row r="15" spans="1:16" ht="16.5" customHeight="1" x14ac:dyDescent="0.2">
      <c r="A15" s="1" t="s">
        <v>104</v>
      </c>
      <c r="G15" s="18">
        <f>SUM(G11:G13)</f>
        <v>8683952167</v>
      </c>
      <c r="H15" s="4"/>
      <c r="I15" s="4">
        <f>SUM(I11:I13)</f>
        <v>8124531331</v>
      </c>
      <c r="J15" s="4"/>
      <c r="K15" s="18">
        <f>SUM(K11:K13)</f>
        <v>1915225258</v>
      </c>
      <c r="L15" s="4"/>
      <c r="M15" s="4">
        <f>SUM(M11:M13)</f>
        <v>2537648672</v>
      </c>
    </row>
    <row r="16" spans="1:16" ht="16.5" customHeight="1" x14ac:dyDescent="0.2">
      <c r="A16" s="5" t="s">
        <v>105</v>
      </c>
      <c r="E16" s="71" t="s">
        <v>106</v>
      </c>
      <c r="G16" s="18">
        <v>82056125</v>
      </c>
      <c r="H16" s="4"/>
      <c r="I16" s="4">
        <v>198303625</v>
      </c>
      <c r="J16" s="4"/>
      <c r="K16" s="18">
        <v>11725431795</v>
      </c>
      <c r="L16" s="4"/>
      <c r="M16" s="4">
        <v>1718000750</v>
      </c>
    </row>
    <row r="17" spans="1:13" ht="16.5" customHeight="1" x14ac:dyDescent="0.2">
      <c r="A17" s="5" t="s">
        <v>107</v>
      </c>
      <c r="G17" s="18">
        <v>1080069798</v>
      </c>
      <c r="H17" s="4"/>
      <c r="I17" s="4">
        <v>719177262</v>
      </c>
      <c r="J17" s="4"/>
      <c r="K17" s="18">
        <v>501911793</v>
      </c>
      <c r="L17" s="4"/>
      <c r="M17" s="4">
        <v>394591720</v>
      </c>
    </row>
    <row r="18" spans="1:13" ht="16.5" customHeight="1" x14ac:dyDescent="0.2">
      <c r="A18" s="5" t="s">
        <v>108</v>
      </c>
      <c r="G18" s="18">
        <v>-1551607457</v>
      </c>
      <c r="H18" s="4"/>
      <c r="I18" s="4">
        <v>-1739689668</v>
      </c>
      <c r="J18" s="4"/>
      <c r="K18" s="18">
        <v>-975866412</v>
      </c>
      <c r="L18" s="4"/>
      <c r="M18" s="4">
        <v>-925461884</v>
      </c>
    </row>
    <row r="19" spans="1:13" ht="16.5" customHeight="1" x14ac:dyDescent="0.2">
      <c r="A19" s="5" t="s">
        <v>109</v>
      </c>
      <c r="G19" s="18">
        <v>-2274013972</v>
      </c>
      <c r="H19" s="4"/>
      <c r="I19" s="4">
        <v>-317121870</v>
      </c>
      <c r="J19" s="4"/>
      <c r="K19" s="18">
        <v>-2044888804</v>
      </c>
      <c r="L19" s="4"/>
      <c r="M19" s="4">
        <v>-389388577</v>
      </c>
    </row>
    <row r="20" spans="1:13" ht="16.5" customHeight="1" x14ac:dyDescent="0.2">
      <c r="A20" s="5" t="s">
        <v>110</v>
      </c>
      <c r="G20" s="18"/>
      <c r="H20" s="4"/>
      <c r="J20" s="4"/>
      <c r="K20" s="18"/>
      <c r="L20" s="4"/>
    </row>
    <row r="21" spans="1:13" ht="16.5" customHeight="1" x14ac:dyDescent="0.2">
      <c r="B21" s="5" t="s">
        <v>111</v>
      </c>
      <c r="G21" s="18">
        <v>2026527060</v>
      </c>
      <c r="H21" s="4"/>
      <c r="I21" s="4">
        <v>488457735</v>
      </c>
      <c r="J21" s="4"/>
      <c r="K21" s="18">
        <v>2040995876</v>
      </c>
      <c r="L21" s="4"/>
      <c r="M21" s="4">
        <v>423310211</v>
      </c>
    </row>
    <row r="22" spans="1:13" ht="16.5" customHeight="1" x14ac:dyDescent="0.2">
      <c r="A22" s="5" t="s">
        <v>112</v>
      </c>
      <c r="G22" s="18">
        <v>-4412739734</v>
      </c>
      <c r="H22" s="4"/>
      <c r="I22" s="4">
        <v>-3944120457</v>
      </c>
      <c r="J22" s="4"/>
      <c r="K22" s="18">
        <v>-2313494268</v>
      </c>
      <c r="L22" s="4"/>
      <c r="M22" s="4">
        <v>-2037832120</v>
      </c>
    </row>
    <row r="23" spans="1:13" ht="16.5" customHeight="1" x14ac:dyDescent="0.2">
      <c r="A23" s="5" t="s">
        <v>138</v>
      </c>
      <c r="F23" s="5"/>
      <c r="G23" s="18"/>
      <c r="H23" s="4"/>
      <c r="J23" s="4"/>
      <c r="K23" s="18"/>
      <c r="L23" s="4"/>
    </row>
    <row r="24" spans="1:13" ht="16.5" customHeight="1" x14ac:dyDescent="0.2">
      <c r="B24" s="5" t="s">
        <v>139</v>
      </c>
      <c r="E24" s="2">
        <v>13</v>
      </c>
      <c r="G24" s="19">
        <v>-6666786</v>
      </c>
      <c r="H24" s="4"/>
      <c r="I24" s="10">
        <v>784778154</v>
      </c>
      <c r="J24" s="4"/>
      <c r="K24" s="19" t="s">
        <v>145</v>
      </c>
      <c r="L24" s="4"/>
      <c r="M24" s="10" t="s">
        <v>145</v>
      </c>
    </row>
    <row r="25" spans="1:13" ht="16.5" customHeight="1" x14ac:dyDescent="0.2">
      <c r="B25" s="20"/>
      <c r="G25" s="18"/>
      <c r="H25" s="4"/>
      <c r="J25" s="4"/>
      <c r="K25" s="18"/>
      <c r="L25" s="4"/>
    </row>
    <row r="26" spans="1:13" ht="16.5" customHeight="1" x14ac:dyDescent="0.2">
      <c r="A26" s="1" t="s">
        <v>140</v>
      </c>
      <c r="G26" s="18">
        <f>SUM(G15:G25)</f>
        <v>3627577201</v>
      </c>
      <c r="H26" s="4"/>
      <c r="I26" s="4">
        <f>SUM(I15:I25)</f>
        <v>4314316112</v>
      </c>
      <c r="J26" s="4"/>
      <c r="K26" s="18">
        <f>SUM(K15:K25)</f>
        <v>10849315238</v>
      </c>
      <c r="L26" s="4"/>
      <c r="M26" s="4">
        <f>SUM(M15:M25)</f>
        <v>1720868772</v>
      </c>
    </row>
    <row r="27" spans="1:13" ht="16.5" customHeight="1" x14ac:dyDescent="0.2">
      <c r="A27" s="5" t="s">
        <v>114</v>
      </c>
      <c r="E27" s="2">
        <v>21</v>
      </c>
      <c r="G27" s="19">
        <v>-50556275</v>
      </c>
      <c r="H27" s="4"/>
      <c r="I27" s="10">
        <v>-372120093</v>
      </c>
      <c r="J27" s="4"/>
      <c r="K27" s="19">
        <v>121493497</v>
      </c>
      <c r="L27" s="4"/>
      <c r="M27" s="10">
        <v>-94484721</v>
      </c>
    </row>
    <row r="28" spans="1:13" ht="16.5" customHeight="1" x14ac:dyDescent="0.2">
      <c r="G28" s="18"/>
      <c r="H28" s="4"/>
      <c r="J28" s="4"/>
      <c r="K28" s="18"/>
      <c r="L28" s="4"/>
    </row>
    <row r="29" spans="1:13" ht="16.5" customHeight="1" x14ac:dyDescent="0.2">
      <c r="A29" s="1" t="s">
        <v>141</v>
      </c>
      <c r="G29" s="19">
        <f>SUM(G26:G28)</f>
        <v>3577020926</v>
      </c>
      <c r="H29" s="4"/>
      <c r="I29" s="10">
        <f>SUM(I26:I28)</f>
        <v>3942196019</v>
      </c>
      <c r="J29" s="4"/>
      <c r="K29" s="19">
        <f>SUM(K26:K28)</f>
        <v>10970808735</v>
      </c>
      <c r="L29" s="4"/>
      <c r="M29" s="10">
        <f>SUM(M26:M28)</f>
        <v>1626384051</v>
      </c>
    </row>
    <row r="30" spans="1:13" ht="16.5" customHeight="1" x14ac:dyDescent="0.2">
      <c r="A30" s="1"/>
      <c r="G30" s="18"/>
      <c r="H30" s="4"/>
      <c r="J30" s="4"/>
      <c r="K30" s="18"/>
      <c r="L30" s="4"/>
    </row>
    <row r="31" spans="1:13" ht="16.5" customHeight="1" x14ac:dyDescent="0.2">
      <c r="A31" s="1" t="s">
        <v>142</v>
      </c>
      <c r="E31" s="3"/>
      <c r="G31" s="18"/>
      <c r="H31" s="4"/>
      <c r="J31" s="4"/>
      <c r="K31" s="18"/>
      <c r="L31" s="4"/>
    </row>
    <row r="32" spans="1:13" ht="16.5" customHeight="1" x14ac:dyDescent="0.2">
      <c r="B32" s="5" t="s">
        <v>115</v>
      </c>
      <c r="E32" s="3"/>
      <c r="G32" s="18">
        <v>3062611454</v>
      </c>
      <c r="H32" s="4"/>
      <c r="I32" s="214">
        <v>3216461782</v>
      </c>
      <c r="J32" s="4"/>
      <c r="K32" s="18">
        <v>10970808735</v>
      </c>
      <c r="L32" s="4"/>
      <c r="M32" s="4">
        <v>1626384051</v>
      </c>
    </row>
    <row r="33" spans="1:13" ht="16.5" customHeight="1" x14ac:dyDescent="0.2">
      <c r="B33" s="5" t="s">
        <v>95</v>
      </c>
      <c r="E33" s="3"/>
      <c r="F33" s="4"/>
      <c r="G33" s="19">
        <v>514409472</v>
      </c>
      <c r="H33" s="4"/>
      <c r="I33" s="244">
        <v>725734237</v>
      </c>
      <c r="J33" s="4"/>
      <c r="K33" s="19">
        <v>0</v>
      </c>
      <c r="L33" s="4"/>
      <c r="M33" s="10">
        <v>0</v>
      </c>
    </row>
    <row r="34" spans="1:13" ht="16.5" customHeight="1" x14ac:dyDescent="0.2">
      <c r="E34" s="3"/>
      <c r="F34" s="4"/>
      <c r="G34" s="18"/>
      <c r="H34" s="4"/>
      <c r="J34" s="4"/>
      <c r="K34" s="18"/>
      <c r="L34" s="4"/>
    </row>
    <row r="35" spans="1:13" ht="16.5" customHeight="1" thickBot="1" x14ac:dyDescent="0.25">
      <c r="E35" s="3"/>
      <c r="F35" s="4"/>
      <c r="G35" s="21">
        <f>G32+G33</f>
        <v>3577020926</v>
      </c>
      <c r="H35" s="4"/>
      <c r="I35" s="45">
        <f>I32+I33</f>
        <v>3942196019</v>
      </c>
      <c r="J35" s="4"/>
      <c r="K35" s="21">
        <f>K32+K33</f>
        <v>10970808735</v>
      </c>
      <c r="L35" s="4"/>
      <c r="M35" s="45">
        <f>M32+M33</f>
        <v>1626384051</v>
      </c>
    </row>
    <row r="36" spans="1:13" ht="16.5" customHeight="1" thickTop="1" x14ac:dyDescent="0.2">
      <c r="A36" s="1"/>
      <c r="G36" s="18"/>
      <c r="H36" s="4"/>
      <c r="J36" s="4"/>
      <c r="K36" s="18"/>
      <c r="L36" s="4"/>
    </row>
    <row r="37" spans="1:13" ht="16.5" customHeight="1" x14ac:dyDescent="0.2">
      <c r="A37" s="1"/>
      <c r="G37" s="18"/>
      <c r="H37" s="4"/>
      <c r="J37" s="4"/>
      <c r="K37" s="18"/>
      <c r="L37" s="4"/>
    </row>
    <row r="38" spans="1:13" ht="16.5" customHeight="1" x14ac:dyDescent="0.2">
      <c r="A38" s="1" t="s">
        <v>143</v>
      </c>
      <c r="G38" s="18"/>
      <c r="H38" s="4"/>
      <c r="J38" s="4"/>
      <c r="K38" s="18"/>
      <c r="L38" s="4"/>
    </row>
    <row r="39" spans="1:13" ht="16.5" customHeight="1" x14ac:dyDescent="0.2">
      <c r="A39" s="5" t="s">
        <v>144</v>
      </c>
      <c r="B39" s="1"/>
      <c r="F39" s="4"/>
      <c r="G39" s="236">
        <v>1.0900000000000001</v>
      </c>
      <c r="H39" s="22"/>
      <c r="I39" s="240">
        <v>1.1399999999999999</v>
      </c>
      <c r="J39" s="22"/>
      <c r="K39" s="236">
        <v>3.89</v>
      </c>
      <c r="L39" s="22"/>
      <c r="M39" s="240">
        <v>0.57999999999999996</v>
      </c>
    </row>
    <row r="40" spans="1:13" ht="16.5" customHeight="1" x14ac:dyDescent="0.2">
      <c r="A40" s="1"/>
      <c r="B40" s="1"/>
      <c r="F40" s="4"/>
      <c r="G40" s="22"/>
      <c r="H40" s="4"/>
      <c r="I40" s="22"/>
      <c r="J40" s="4"/>
      <c r="K40" s="22"/>
      <c r="L40" s="4"/>
      <c r="M40" s="22"/>
    </row>
    <row r="41" spans="1:13" ht="16.5" customHeight="1" x14ac:dyDescent="0.2">
      <c r="A41" s="1"/>
      <c r="B41" s="1"/>
      <c r="F41" s="4"/>
      <c r="G41" s="22"/>
      <c r="H41" s="4"/>
      <c r="I41" s="22"/>
      <c r="J41" s="4"/>
      <c r="K41" s="22"/>
      <c r="L41" s="4"/>
      <c r="M41" s="22"/>
    </row>
    <row r="42" spans="1:13" ht="16.5" customHeight="1" x14ac:dyDescent="0.2">
      <c r="A42" s="1"/>
      <c r="B42" s="1"/>
      <c r="F42" s="4"/>
      <c r="G42" s="22"/>
      <c r="H42" s="4"/>
      <c r="I42" s="22"/>
      <c r="J42" s="4"/>
      <c r="K42" s="22"/>
      <c r="L42" s="4"/>
      <c r="M42" s="22"/>
    </row>
    <row r="43" spans="1:13" ht="16.5" customHeight="1" x14ac:dyDescent="0.2">
      <c r="A43" s="1"/>
      <c r="B43" s="1"/>
      <c r="F43" s="4"/>
      <c r="G43" s="22"/>
      <c r="H43" s="4"/>
      <c r="I43" s="22"/>
      <c r="J43" s="4"/>
      <c r="K43" s="22"/>
      <c r="L43" s="4"/>
      <c r="M43" s="22"/>
    </row>
    <row r="44" spans="1:13" ht="16.5" customHeight="1" x14ac:dyDescent="0.2">
      <c r="A44" s="1"/>
      <c r="B44" s="1"/>
      <c r="F44" s="4"/>
      <c r="G44" s="22"/>
      <c r="H44" s="4"/>
      <c r="I44" s="22"/>
      <c r="J44" s="4"/>
      <c r="K44" s="22"/>
      <c r="L44" s="4"/>
      <c r="M44" s="22"/>
    </row>
    <row r="45" spans="1:13" ht="16.5" customHeight="1" x14ac:dyDescent="0.2">
      <c r="A45" s="1"/>
      <c r="B45" s="1"/>
      <c r="F45" s="4"/>
      <c r="G45" s="22"/>
      <c r="H45" s="4"/>
      <c r="I45" s="22"/>
      <c r="J45" s="4"/>
      <c r="K45" s="22"/>
      <c r="L45" s="4"/>
      <c r="M45" s="22"/>
    </row>
    <row r="46" spans="1:13" ht="16.5" customHeight="1" x14ac:dyDescent="0.2">
      <c r="A46" s="1"/>
      <c r="B46" s="1"/>
      <c r="F46" s="4"/>
      <c r="G46" s="22"/>
      <c r="H46" s="4"/>
      <c r="I46" s="22"/>
      <c r="J46" s="4"/>
      <c r="K46" s="22"/>
      <c r="L46" s="4"/>
      <c r="M46" s="22"/>
    </row>
    <row r="47" spans="1:13" ht="16.5" customHeight="1" x14ac:dyDescent="0.2">
      <c r="A47" s="1"/>
      <c r="B47" s="1"/>
      <c r="F47" s="4"/>
      <c r="G47" s="22"/>
      <c r="H47" s="4"/>
      <c r="I47" s="22"/>
      <c r="J47" s="4"/>
      <c r="K47" s="22"/>
      <c r="L47" s="4"/>
      <c r="M47" s="22"/>
    </row>
    <row r="48" spans="1:13" ht="16.5" customHeight="1" x14ac:dyDescent="0.2">
      <c r="A48" s="1"/>
      <c r="B48" s="1"/>
      <c r="F48" s="4"/>
      <c r="G48" s="22"/>
      <c r="H48" s="4"/>
      <c r="I48" s="22"/>
      <c r="J48" s="4"/>
      <c r="K48" s="22"/>
      <c r="L48" s="4"/>
      <c r="M48" s="22"/>
    </row>
    <row r="49" spans="1:13" ht="16.5" customHeight="1" x14ac:dyDescent="0.2">
      <c r="A49" s="1"/>
      <c r="B49" s="1"/>
      <c r="F49" s="4"/>
      <c r="G49" s="22"/>
      <c r="H49" s="4"/>
      <c r="I49" s="22"/>
      <c r="J49" s="4"/>
      <c r="K49" s="22"/>
      <c r="L49" s="4"/>
      <c r="M49" s="22"/>
    </row>
    <row r="50" spans="1:13" ht="16.5" customHeight="1" x14ac:dyDescent="0.2">
      <c r="A50" s="1"/>
      <c r="B50" s="1"/>
      <c r="F50" s="4"/>
      <c r="G50" s="22"/>
      <c r="H50" s="4"/>
      <c r="I50" s="22"/>
      <c r="J50" s="4"/>
      <c r="K50" s="22"/>
      <c r="L50" s="4"/>
      <c r="M50" s="22"/>
    </row>
    <row r="51" spans="1:13" ht="16.5" customHeight="1" x14ac:dyDescent="0.2">
      <c r="A51" s="1"/>
      <c r="B51" s="1"/>
      <c r="F51" s="4"/>
      <c r="G51" s="22"/>
      <c r="H51" s="4"/>
      <c r="I51" s="22"/>
      <c r="J51" s="4"/>
      <c r="K51" s="22"/>
      <c r="L51" s="4"/>
      <c r="M51" s="22"/>
    </row>
    <row r="52" spans="1:13" ht="16.5" customHeight="1" x14ac:dyDescent="0.2">
      <c r="A52" s="1"/>
      <c r="B52" s="1"/>
      <c r="F52" s="4"/>
      <c r="G52" s="22"/>
      <c r="H52" s="4"/>
      <c r="I52" s="22"/>
      <c r="J52" s="4"/>
      <c r="K52" s="22"/>
      <c r="L52" s="4"/>
      <c r="M52" s="22"/>
    </row>
    <row r="53" spans="1:13" ht="16.5" customHeight="1" x14ac:dyDescent="0.2">
      <c r="A53" s="1"/>
      <c r="B53" s="1"/>
      <c r="F53" s="4"/>
      <c r="G53" s="22"/>
      <c r="H53" s="4"/>
      <c r="I53" s="22"/>
      <c r="J53" s="4"/>
      <c r="K53" s="22"/>
      <c r="L53" s="4"/>
      <c r="M53" s="22"/>
    </row>
    <row r="54" spans="1:13" ht="16.5" customHeight="1" x14ac:dyDescent="0.2">
      <c r="A54" s="1"/>
      <c r="B54" s="1"/>
      <c r="F54" s="4"/>
      <c r="G54" s="22"/>
      <c r="H54" s="4"/>
      <c r="I54" s="22"/>
      <c r="J54" s="4"/>
      <c r="K54" s="22"/>
      <c r="L54" s="4"/>
      <c r="M54" s="22"/>
    </row>
    <row r="55" spans="1:13" ht="16.5" customHeight="1" x14ac:dyDescent="0.2">
      <c r="A55" s="1"/>
      <c r="B55" s="1"/>
      <c r="F55" s="4"/>
      <c r="G55" s="22"/>
      <c r="H55" s="4"/>
      <c r="I55" s="22"/>
      <c r="J55" s="4"/>
      <c r="K55" s="22"/>
      <c r="L55" s="4"/>
      <c r="M55" s="22"/>
    </row>
    <row r="56" spans="1:13" ht="16.5" customHeight="1" x14ac:dyDescent="0.2">
      <c r="A56" s="1"/>
      <c r="B56" s="1"/>
      <c r="F56" s="4"/>
      <c r="G56" s="22"/>
      <c r="H56" s="4"/>
      <c r="I56" s="22"/>
      <c r="J56" s="4"/>
      <c r="K56" s="22"/>
      <c r="L56" s="4"/>
      <c r="M56" s="22"/>
    </row>
    <row r="57" spans="1:13" ht="16.5" customHeight="1" x14ac:dyDescent="0.2">
      <c r="A57" s="1"/>
      <c r="B57" s="1"/>
      <c r="F57" s="4"/>
      <c r="G57" s="22"/>
      <c r="H57" s="4"/>
      <c r="I57" s="22"/>
      <c r="J57" s="4"/>
      <c r="K57" s="22"/>
      <c r="L57" s="4"/>
      <c r="M57" s="22"/>
    </row>
    <row r="58" spans="1:13" ht="10.5" customHeight="1" x14ac:dyDescent="0.2">
      <c r="A58" s="1"/>
      <c r="B58" s="1"/>
      <c r="F58" s="4"/>
      <c r="G58" s="22"/>
      <c r="H58" s="4"/>
      <c r="I58" s="22"/>
      <c r="J58" s="4"/>
      <c r="K58" s="22"/>
      <c r="L58" s="4"/>
      <c r="M58" s="22"/>
    </row>
    <row r="59" spans="1:13" ht="21.75" customHeight="1" x14ac:dyDescent="0.2">
      <c r="A59" s="11" t="str">
        <f>'5-6'!A59</f>
        <v>The condensed notes to the interim financial information form part of this interim financial information.</v>
      </c>
      <c r="B59" s="11"/>
      <c r="C59" s="11"/>
      <c r="D59" s="11"/>
      <c r="E59" s="8"/>
      <c r="F59" s="9"/>
      <c r="G59" s="10"/>
      <c r="H59" s="10"/>
      <c r="I59" s="10"/>
      <c r="J59" s="10"/>
      <c r="K59" s="10"/>
      <c r="L59" s="10"/>
      <c r="M59" s="10"/>
    </row>
    <row r="60" spans="1:13" ht="16.5" customHeight="1" x14ac:dyDescent="0.2">
      <c r="A60" s="1" t="str">
        <f>A1</f>
        <v>Global Power Synergy Public Company Limited</v>
      </c>
      <c r="B60" s="1"/>
      <c r="C60" s="1"/>
      <c r="D60" s="1"/>
      <c r="K60" s="255" t="s">
        <v>98</v>
      </c>
      <c r="L60" s="255"/>
      <c r="M60" s="255"/>
    </row>
    <row r="61" spans="1:13" ht="16.5" customHeight="1" x14ac:dyDescent="0.2">
      <c r="A61" s="1" t="s">
        <v>116</v>
      </c>
      <c r="B61" s="1"/>
      <c r="C61" s="1"/>
      <c r="D61" s="1"/>
    </row>
    <row r="62" spans="1:13" ht="16.5" customHeight="1" x14ac:dyDescent="0.2">
      <c r="A62" s="6" t="s">
        <v>137</v>
      </c>
      <c r="B62" s="7"/>
      <c r="C62" s="7"/>
      <c r="D62" s="7"/>
      <c r="E62" s="8"/>
      <c r="F62" s="9"/>
      <c r="G62" s="10"/>
      <c r="H62" s="11"/>
      <c r="I62" s="10"/>
      <c r="J62" s="9"/>
      <c r="K62" s="10"/>
      <c r="L62" s="11"/>
      <c r="M62" s="10"/>
    </row>
    <row r="65" spans="1:16" ht="16.5" customHeight="1" x14ac:dyDescent="0.2">
      <c r="G65" s="253" t="s">
        <v>3</v>
      </c>
      <c r="H65" s="253"/>
      <c r="I65" s="253"/>
      <c r="J65" s="69"/>
      <c r="K65" s="253" t="s">
        <v>4</v>
      </c>
      <c r="L65" s="253"/>
      <c r="M65" s="253"/>
    </row>
    <row r="66" spans="1:16" ht="16.5" customHeight="1" x14ac:dyDescent="0.2">
      <c r="A66" s="5" t="s">
        <v>5</v>
      </c>
      <c r="E66" s="12"/>
      <c r="F66" s="13"/>
      <c r="G66" s="254" t="s">
        <v>6</v>
      </c>
      <c r="H66" s="254"/>
      <c r="I66" s="254"/>
      <c r="J66" s="70"/>
      <c r="K66" s="254" t="s">
        <v>6</v>
      </c>
      <c r="L66" s="254"/>
      <c r="M66" s="254"/>
    </row>
    <row r="67" spans="1:16" ht="16.5" customHeight="1" x14ac:dyDescent="0.2">
      <c r="F67" s="13"/>
      <c r="G67" s="195">
        <v>2024</v>
      </c>
      <c r="H67" s="192"/>
      <c r="I67" s="195">
        <v>2023</v>
      </c>
      <c r="J67" s="54"/>
      <c r="K67" s="195">
        <v>2024</v>
      </c>
      <c r="L67" s="192"/>
      <c r="M67" s="195">
        <v>2023</v>
      </c>
    </row>
    <row r="68" spans="1:16" ht="16.5" customHeight="1" x14ac:dyDescent="0.2">
      <c r="E68" s="12"/>
      <c r="F68" s="13"/>
      <c r="G68" s="15" t="s">
        <v>12</v>
      </c>
      <c r="H68" s="16"/>
      <c r="I68" s="15" t="s">
        <v>12</v>
      </c>
      <c r="J68" s="17"/>
      <c r="K68" s="15" t="s">
        <v>12</v>
      </c>
      <c r="L68" s="16"/>
      <c r="M68" s="15" t="s">
        <v>12</v>
      </c>
    </row>
    <row r="69" spans="1:16" ht="16.5" customHeight="1" x14ac:dyDescent="0.2">
      <c r="G69" s="18"/>
      <c r="K69" s="18"/>
    </row>
    <row r="70" spans="1:16" ht="16.5" customHeight="1" x14ac:dyDescent="0.2">
      <c r="A70" s="1" t="s">
        <v>141</v>
      </c>
      <c r="G70" s="23">
        <v>3577020926</v>
      </c>
      <c r="H70" s="24"/>
      <c r="I70" s="25">
        <v>3942196019</v>
      </c>
      <c r="J70" s="24"/>
      <c r="K70" s="23">
        <v>10970808735</v>
      </c>
      <c r="L70" s="24"/>
      <c r="M70" s="25">
        <v>1626384051</v>
      </c>
      <c r="P70" s="231"/>
    </row>
    <row r="71" spans="1:16" ht="16.5" customHeight="1" x14ac:dyDescent="0.2">
      <c r="G71" s="18"/>
      <c r="J71" s="5"/>
      <c r="K71" s="18"/>
      <c r="L71" s="3"/>
    </row>
    <row r="72" spans="1:16" ht="16.5" customHeight="1" x14ac:dyDescent="0.2">
      <c r="A72" s="26" t="s">
        <v>117</v>
      </c>
      <c r="B72" s="27"/>
      <c r="C72" s="27"/>
      <c r="D72" s="27"/>
      <c r="E72" s="28"/>
      <c r="F72" s="29"/>
      <c r="G72" s="30"/>
      <c r="H72" s="24"/>
      <c r="I72" s="24"/>
      <c r="J72" s="24"/>
      <c r="K72" s="30"/>
      <c r="L72" s="24"/>
      <c r="M72" s="24"/>
    </row>
    <row r="73" spans="1:16" s="1" customFormat="1" ht="16.5" customHeight="1" x14ac:dyDescent="0.2">
      <c r="A73" s="27" t="s">
        <v>118</v>
      </c>
      <c r="B73" s="27"/>
      <c r="C73" s="27"/>
      <c r="D73" s="27"/>
      <c r="E73" s="31"/>
      <c r="F73" s="32"/>
      <c r="G73" s="33"/>
      <c r="H73" s="34"/>
      <c r="I73" s="34"/>
      <c r="J73" s="34"/>
      <c r="K73" s="33"/>
      <c r="L73" s="34"/>
      <c r="M73" s="34"/>
    </row>
    <row r="74" spans="1:16" s="1" customFormat="1" ht="16.5" customHeight="1" x14ac:dyDescent="0.2">
      <c r="A74" s="27"/>
      <c r="B74" s="27" t="s">
        <v>119</v>
      </c>
      <c r="C74" s="27"/>
      <c r="D74" s="27"/>
      <c r="E74" s="31"/>
      <c r="F74" s="32"/>
      <c r="G74" s="33"/>
      <c r="H74" s="34"/>
      <c r="I74" s="34"/>
      <c r="J74" s="34"/>
      <c r="K74" s="33"/>
      <c r="L74" s="34"/>
      <c r="M74" s="34"/>
    </row>
    <row r="75" spans="1:16" ht="16.5" customHeight="1" x14ac:dyDescent="0.2">
      <c r="A75" s="27"/>
      <c r="B75" s="27"/>
      <c r="C75" s="27" t="s">
        <v>120</v>
      </c>
      <c r="D75" s="27"/>
      <c r="E75" s="28"/>
      <c r="F75" s="29"/>
      <c r="G75" s="30">
        <v>12564566</v>
      </c>
      <c r="H75" s="24"/>
      <c r="I75" s="24">
        <v>60353484</v>
      </c>
      <c r="J75" s="24"/>
      <c r="K75" s="30">
        <v>0</v>
      </c>
      <c r="L75" s="34"/>
      <c r="M75" s="24">
        <v>0</v>
      </c>
    </row>
    <row r="76" spans="1:16" ht="16.5" customHeight="1" x14ac:dyDescent="0.2">
      <c r="A76" s="27"/>
      <c r="B76" s="27"/>
      <c r="C76" s="27" t="s">
        <v>121</v>
      </c>
      <c r="D76" s="27"/>
      <c r="E76" s="28"/>
      <c r="F76" s="29"/>
      <c r="G76" s="30">
        <v>-6448515</v>
      </c>
      <c r="H76" s="24"/>
      <c r="I76" s="24">
        <v>19064324</v>
      </c>
      <c r="J76" s="24"/>
      <c r="K76" s="30">
        <v>0</v>
      </c>
      <c r="L76" s="24"/>
      <c r="M76" s="24" t="s">
        <v>145</v>
      </c>
    </row>
    <row r="77" spans="1:16" ht="16.5" customHeight="1" x14ac:dyDescent="0.2">
      <c r="A77" s="27"/>
      <c r="B77" s="27"/>
      <c r="C77" s="27" t="s">
        <v>321</v>
      </c>
      <c r="D77" s="27"/>
      <c r="E77" s="28"/>
      <c r="F77" s="29"/>
      <c r="G77" s="30"/>
      <c r="H77" s="24"/>
      <c r="I77" s="24"/>
      <c r="J77" s="24"/>
      <c r="K77" s="30"/>
      <c r="L77" s="24"/>
      <c r="M77" s="24"/>
    </row>
    <row r="78" spans="1:16" ht="16.5" customHeight="1" x14ac:dyDescent="0.2">
      <c r="A78" s="27"/>
      <c r="B78" s="27"/>
      <c r="C78" s="27"/>
      <c r="D78" s="27" t="s">
        <v>122</v>
      </c>
      <c r="E78" s="28"/>
      <c r="F78" s="29"/>
      <c r="G78" s="30">
        <v>-2063816697</v>
      </c>
      <c r="H78" s="24"/>
      <c r="I78" s="24">
        <v>1400441673</v>
      </c>
      <c r="J78" s="24"/>
      <c r="K78" s="30">
        <v>0</v>
      </c>
      <c r="L78" s="24"/>
      <c r="M78" s="24">
        <v>0</v>
      </c>
    </row>
    <row r="79" spans="1:16" ht="16.5" customHeight="1" x14ac:dyDescent="0.2">
      <c r="B79" s="27"/>
      <c r="C79" s="27" t="s">
        <v>146</v>
      </c>
      <c r="D79" s="27"/>
      <c r="E79" s="28"/>
      <c r="F79" s="29"/>
      <c r="G79" s="30"/>
      <c r="H79" s="24"/>
      <c r="I79" s="24"/>
      <c r="J79" s="24"/>
      <c r="K79" s="30"/>
      <c r="L79" s="24"/>
      <c r="M79" s="24"/>
    </row>
    <row r="80" spans="1:16" ht="16.5" customHeight="1" x14ac:dyDescent="0.2">
      <c r="A80" s="27"/>
      <c r="B80" s="27"/>
      <c r="C80" s="27"/>
      <c r="D80" s="27" t="s">
        <v>124</v>
      </c>
      <c r="E80" s="28"/>
      <c r="F80" s="29"/>
      <c r="G80" s="30">
        <v>182489764</v>
      </c>
      <c r="H80" s="24"/>
      <c r="I80" s="24">
        <v>88939794</v>
      </c>
      <c r="J80" s="24"/>
      <c r="K80" s="30">
        <v>0</v>
      </c>
      <c r="L80" s="24"/>
      <c r="M80" s="24">
        <v>0</v>
      </c>
    </row>
    <row r="81" spans="1:13" ht="16.5" customHeight="1" x14ac:dyDescent="0.2">
      <c r="A81" s="27"/>
      <c r="B81" s="27"/>
      <c r="C81" s="27" t="s">
        <v>125</v>
      </c>
      <c r="D81" s="27"/>
      <c r="E81" s="28"/>
      <c r="F81" s="29"/>
      <c r="G81" s="30"/>
      <c r="H81" s="24"/>
      <c r="I81" s="24"/>
      <c r="J81" s="24"/>
      <c r="K81" s="30"/>
      <c r="L81" s="24"/>
      <c r="M81" s="24"/>
    </row>
    <row r="82" spans="1:13" ht="16.5" customHeight="1" x14ac:dyDescent="0.2">
      <c r="A82" s="27"/>
      <c r="B82" s="27"/>
      <c r="C82" s="27"/>
      <c r="D82" s="27" t="s">
        <v>126</v>
      </c>
      <c r="E82" s="28"/>
      <c r="F82" s="29"/>
      <c r="G82" s="23">
        <v>-413638</v>
      </c>
      <c r="H82" s="24"/>
      <c r="I82" s="25">
        <v>-16677728</v>
      </c>
      <c r="J82" s="24"/>
      <c r="K82" s="23">
        <v>0</v>
      </c>
      <c r="L82" s="24"/>
      <c r="M82" s="25">
        <v>0</v>
      </c>
    </row>
    <row r="83" spans="1:13" ht="16.5" customHeight="1" x14ac:dyDescent="0.2">
      <c r="A83" s="68" t="s">
        <v>127</v>
      </c>
      <c r="B83" s="68"/>
      <c r="C83" s="68"/>
      <c r="D83" s="68"/>
      <c r="E83" s="28"/>
      <c r="F83" s="29"/>
      <c r="G83" s="30"/>
      <c r="H83" s="24"/>
      <c r="I83" s="24"/>
      <c r="J83" s="24"/>
      <c r="K83" s="30"/>
      <c r="L83" s="24"/>
      <c r="M83" s="24"/>
    </row>
    <row r="84" spans="1:13" ht="16.5" customHeight="1" x14ac:dyDescent="0.2">
      <c r="A84" s="68"/>
      <c r="B84" s="68" t="s">
        <v>128</v>
      </c>
      <c r="C84" s="68"/>
      <c r="D84" s="68"/>
      <c r="E84" s="28"/>
      <c r="F84" s="29"/>
      <c r="G84" s="23">
        <f>SUM(G75:G82)</f>
        <v>-1875624520</v>
      </c>
      <c r="H84" s="24"/>
      <c r="I84" s="25">
        <f>SUM(I75:I82)</f>
        <v>1552121547</v>
      </c>
      <c r="J84" s="24"/>
      <c r="K84" s="23">
        <f>SUM(K75:K82)</f>
        <v>0</v>
      </c>
      <c r="L84" s="24"/>
      <c r="M84" s="25">
        <f>SUM(M75:M82)</f>
        <v>0</v>
      </c>
    </row>
    <row r="85" spans="1:13" ht="16.5" customHeight="1" x14ac:dyDescent="0.2">
      <c r="A85" s="27"/>
      <c r="B85" s="27"/>
      <c r="C85" s="27"/>
      <c r="D85" s="27"/>
      <c r="E85" s="28"/>
      <c r="F85" s="29"/>
      <c r="G85" s="30"/>
      <c r="H85" s="24"/>
      <c r="I85" s="24"/>
      <c r="J85" s="24"/>
      <c r="K85" s="30"/>
      <c r="L85" s="24"/>
      <c r="M85" s="24"/>
    </row>
    <row r="86" spans="1:13" s="1" customFormat="1" ht="16.5" customHeight="1" x14ac:dyDescent="0.2">
      <c r="A86" s="35" t="s">
        <v>129</v>
      </c>
      <c r="B86" s="27"/>
      <c r="C86" s="27"/>
      <c r="D86" s="27"/>
      <c r="E86" s="31"/>
      <c r="F86" s="32"/>
      <c r="G86" s="33"/>
      <c r="H86" s="34"/>
      <c r="I86" s="34"/>
      <c r="J86" s="34"/>
      <c r="K86" s="33"/>
      <c r="L86" s="34"/>
      <c r="M86" s="34"/>
    </row>
    <row r="87" spans="1:13" s="1" customFormat="1" ht="16.5" customHeight="1" x14ac:dyDescent="0.2">
      <c r="A87" s="27"/>
      <c r="B87" s="27" t="s">
        <v>119</v>
      </c>
      <c r="C87" s="27"/>
      <c r="D87" s="27"/>
      <c r="E87" s="31"/>
      <c r="F87" s="32"/>
      <c r="G87" s="33"/>
      <c r="H87" s="34"/>
      <c r="I87" s="34"/>
      <c r="J87" s="34"/>
      <c r="K87" s="33"/>
      <c r="L87" s="34"/>
      <c r="M87" s="34"/>
    </row>
    <row r="88" spans="1:13" s="1" customFormat="1" ht="16.5" customHeight="1" x14ac:dyDescent="0.2">
      <c r="A88" s="27"/>
      <c r="B88" s="27"/>
      <c r="C88" s="27" t="s">
        <v>147</v>
      </c>
      <c r="D88" s="27"/>
      <c r="E88" s="31"/>
      <c r="F88" s="32"/>
      <c r="G88" s="33"/>
      <c r="H88" s="34"/>
      <c r="I88" s="34"/>
      <c r="J88" s="34"/>
      <c r="K88" s="33"/>
      <c r="L88" s="34"/>
      <c r="M88" s="34"/>
    </row>
    <row r="89" spans="1:13" ht="16.5" customHeight="1" x14ac:dyDescent="0.2">
      <c r="B89" s="27"/>
      <c r="D89" s="27" t="s">
        <v>148</v>
      </c>
      <c r="E89" s="28"/>
      <c r="F89" s="29"/>
      <c r="G89" s="18"/>
      <c r="J89" s="5"/>
      <c r="K89" s="18"/>
    </row>
    <row r="90" spans="1:13" ht="16.5" customHeight="1" x14ac:dyDescent="0.2">
      <c r="B90" s="27"/>
      <c r="C90" s="27"/>
      <c r="D90" s="27" t="s">
        <v>149</v>
      </c>
      <c r="E90" s="28"/>
      <c r="F90" s="29"/>
      <c r="G90" s="18">
        <v>907297919</v>
      </c>
      <c r="I90" s="4">
        <v>-117562083</v>
      </c>
      <c r="J90" s="5"/>
      <c r="K90" s="18">
        <v>907297919</v>
      </c>
      <c r="M90" s="4">
        <v>-117562083</v>
      </c>
    </row>
    <row r="91" spans="1:13" ht="16.5" customHeight="1" x14ac:dyDescent="0.2">
      <c r="B91" s="27"/>
      <c r="C91" s="5" t="s">
        <v>321</v>
      </c>
      <c r="D91" s="27"/>
      <c r="E91" s="28"/>
      <c r="F91" s="29"/>
      <c r="G91" s="18"/>
      <c r="J91" s="5"/>
      <c r="K91" s="18"/>
    </row>
    <row r="92" spans="1:13" ht="16.5" customHeight="1" x14ac:dyDescent="0.2">
      <c r="B92" s="27"/>
      <c r="C92" s="27"/>
      <c r="D92" s="27" t="s">
        <v>122</v>
      </c>
      <c r="E92" s="28"/>
      <c r="F92" s="29"/>
      <c r="G92" s="18">
        <v>-55370295</v>
      </c>
      <c r="I92" s="4">
        <v>74480404</v>
      </c>
      <c r="J92" s="5"/>
      <c r="K92" s="18">
        <v>0</v>
      </c>
      <c r="M92" s="24" t="s">
        <v>145</v>
      </c>
    </row>
    <row r="93" spans="1:13" ht="16.5" customHeight="1" x14ac:dyDescent="0.2">
      <c r="B93" s="27"/>
      <c r="C93" s="27" t="s">
        <v>132</v>
      </c>
      <c r="D93" s="27"/>
      <c r="E93" s="28"/>
      <c r="F93" s="29"/>
      <c r="G93" s="18"/>
      <c r="J93" s="5"/>
      <c r="K93" s="18"/>
    </row>
    <row r="94" spans="1:13" ht="16.5" customHeight="1" x14ac:dyDescent="0.2">
      <c r="A94" s="26"/>
      <c r="C94" s="27"/>
      <c r="D94" s="27" t="s">
        <v>126</v>
      </c>
      <c r="E94" s="28"/>
      <c r="F94" s="29"/>
      <c r="G94" s="19">
        <v>-181459584</v>
      </c>
      <c r="I94" s="10">
        <v>23512417</v>
      </c>
      <c r="J94" s="5"/>
      <c r="K94" s="19">
        <v>-181459584</v>
      </c>
      <c r="M94" s="10">
        <v>23512417</v>
      </c>
    </row>
    <row r="95" spans="1:13" ht="16.5" customHeight="1" x14ac:dyDescent="0.2">
      <c r="A95" s="68" t="s">
        <v>133</v>
      </c>
      <c r="B95" s="68"/>
      <c r="C95" s="68"/>
      <c r="D95" s="68"/>
      <c r="E95" s="28"/>
      <c r="F95" s="29"/>
      <c r="G95" s="18"/>
      <c r="J95" s="5"/>
      <c r="K95" s="18"/>
    </row>
    <row r="96" spans="1:13" ht="16.5" customHeight="1" x14ac:dyDescent="0.2">
      <c r="A96" s="68"/>
      <c r="B96" s="68" t="s">
        <v>128</v>
      </c>
      <c r="C96" s="68"/>
      <c r="D96" s="68"/>
      <c r="E96" s="28"/>
      <c r="F96" s="29"/>
      <c r="G96" s="23">
        <f>SUM(G89:G94)</f>
        <v>670468040</v>
      </c>
      <c r="H96" s="24"/>
      <c r="I96" s="25">
        <f>SUM(I89:I94)</f>
        <v>-19569262</v>
      </c>
      <c r="J96" s="24"/>
      <c r="K96" s="23">
        <f>SUM(K89:K94)</f>
        <v>725838335</v>
      </c>
      <c r="L96" s="24"/>
      <c r="M96" s="25">
        <f>SUM(M89:M94)</f>
        <v>-94049666</v>
      </c>
    </row>
    <row r="97" spans="1:13" ht="16.5" customHeight="1" x14ac:dyDescent="0.2">
      <c r="A97" s="26" t="s">
        <v>150</v>
      </c>
      <c r="B97" s="27"/>
      <c r="C97" s="27"/>
      <c r="D97" s="27"/>
      <c r="E97" s="28"/>
      <c r="F97" s="29"/>
      <c r="G97" s="36"/>
      <c r="H97" s="37"/>
      <c r="I97" s="46"/>
      <c r="J97" s="37"/>
      <c r="K97" s="36"/>
      <c r="L97" s="37"/>
      <c r="M97" s="46"/>
    </row>
    <row r="98" spans="1:13" ht="16.5" customHeight="1" x14ac:dyDescent="0.2">
      <c r="A98" s="26"/>
      <c r="B98" s="26" t="s">
        <v>134</v>
      </c>
      <c r="C98" s="27"/>
      <c r="D98" s="27"/>
      <c r="E98" s="28"/>
      <c r="F98" s="29"/>
      <c r="G98" s="23">
        <f>G96+G84</f>
        <v>-1205156480</v>
      </c>
      <c r="H98" s="24"/>
      <c r="I98" s="25">
        <f>I96+I84</f>
        <v>1532552285</v>
      </c>
      <c r="J98" s="24"/>
      <c r="K98" s="23">
        <f>K96+K84</f>
        <v>725838335</v>
      </c>
      <c r="L98" s="24"/>
      <c r="M98" s="25">
        <f>M96+M84</f>
        <v>-94049666</v>
      </c>
    </row>
    <row r="99" spans="1:13" ht="16.5" customHeight="1" x14ac:dyDescent="0.2">
      <c r="A99" s="26"/>
      <c r="B99" s="26"/>
      <c r="C99" s="27"/>
      <c r="D99" s="27"/>
      <c r="E99" s="28"/>
      <c r="F99" s="29"/>
      <c r="G99" s="30"/>
      <c r="H99" s="24"/>
      <c r="I99" s="24"/>
      <c r="J99" s="24"/>
      <c r="K99" s="30"/>
      <c r="L99" s="24"/>
      <c r="M99" s="24"/>
    </row>
    <row r="100" spans="1:13" ht="16.5" customHeight="1" thickBot="1" x14ac:dyDescent="0.25">
      <c r="A100" s="26" t="s">
        <v>135</v>
      </c>
      <c r="B100" s="27"/>
      <c r="C100" s="27"/>
      <c r="D100" s="27"/>
      <c r="E100" s="28"/>
      <c r="F100" s="29"/>
      <c r="G100" s="38">
        <f>G98+G70</f>
        <v>2371864446</v>
      </c>
      <c r="H100" s="24"/>
      <c r="I100" s="47">
        <f>I98+I70</f>
        <v>5474748304</v>
      </c>
      <c r="J100" s="24"/>
      <c r="K100" s="38">
        <f>K98+K70</f>
        <v>11696647070</v>
      </c>
      <c r="L100" s="24"/>
      <c r="M100" s="47">
        <f>M98+M70</f>
        <v>1532334385</v>
      </c>
    </row>
    <row r="101" spans="1:13" ht="16.5" customHeight="1" thickTop="1" x14ac:dyDescent="0.2">
      <c r="A101" s="1"/>
      <c r="G101" s="18"/>
      <c r="H101" s="4"/>
      <c r="J101" s="4"/>
      <c r="K101" s="18"/>
      <c r="L101" s="4"/>
    </row>
    <row r="102" spans="1:13" ht="16.5" customHeight="1" x14ac:dyDescent="0.2">
      <c r="E102" s="3"/>
      <c r="F102" s="4"/>
      <c r="G102" s="18"/>
      <c r="H102" s="4"/>
      <c r="J102" s="4"/>
      <c r="K102" s="18"/>
      <c r="L102" s="4"/>
    </row>
    <row r="103" spans="1:13" ht="16.5" customHeight="1" x14ac:dyDescent="0.2">
      <c r="A103" s="26" t="s">
        <v>136</v>
      </c>
      <c r="B103" s="27"/>
      <c r="C103" s="27"/>
      <c r="D103" s="27"/>
      <c r="E103" s="28"/>
      <c r="F103" s="29"/>
      <c r="G103" s="30"/>
      <c r="H103" s="24"/>
      <c r="I103" s="24"/>
      <c r="J103" s="24"/>
      <c r="K103" s="30"/>
      <c r="L103" s="24"/>
      <c r="M103" s="24"/>
    </row>
    <row r="104" spans="1:13" ht="16.5" customHeight="1" x14ac:dyDescent="0.2">
      <c r="B104" s="27" t="s">
        <v>115</v>
      </c>
      <c r="C104" s="27"/>
      <c r="D104" s="27"/>
      <c r="E104" s="28"/>
      <c r="F104" s="29"/>
      <c r="G104" s="39">
        <v>1887213286</v>
      </c>
      <c r="I104" s="44">
        <v>4717399923</v>
      </c>
      <c r="J104" s="5"/>
      <c r="K104" s="39">
        <v>11696647070</v>
      </c>
      <c r="M104" s="44">
        <v>1532334385</v>
      </c>
    </row>
    <row r="105" spans="1:13" ht="16.5" customHeight="1" x14ac:dyDescent="0.2">
      <c r="B105" s="27" t="s">
        <v>95</v>
      </c>
      <c r="C105" s="27"/>
      <c r="D105" s="27"/>
      <c r="E105" s="28"/>
      <c r="F105" s="29"/>
      <c r="G105" s="40">
        <v>484651160</v>
      </c>
      <c r="H105" s="4"/>
      <c r="I105" s="241">
        <v>757348381</v>
      </c>
      <c r="J105" s="4"/>
      <c r="K105" s="40">
        <v>0</v>
      </c>
      <c r="L105" s="4"/>
      <c r="M105" s="241">
        <v>0</v>
      </c>
    </row>
    <row r="106" spans="1:13" ht="16.5" customHeight="1" x14ac:dyDescent="0.2">
      <c r="A106" s="27"/>
      <c r="B106" s="27"/>
      <c r="C106" s="27"/>
      <c r="D106" s="27"/>
      <c r="E106" s="28"/>
      <c r="F106" s="29"/>
      <c r="G106" s="39"/>
      <c r="H106" s="4"/>
      <c r="I106" s="44"/>
      <c r="J106" s="4"/>
      <c r="K106" s="39"/>
      <c r="L106" s="4"/>
      <c r="M106" s="44"/>
    </row>
    <row r="107" spans="1:13" ht="16.5" customHeight="1" thickBot="1" x14ac:dyDescent="0.25">
      <c r="A107" s="26"/>
      <c r="B107" s="27"/>
      <c r="C107" s="27"/>
      <c r="D107" s="27"/>
      <c r="E107" s="28"/>
      <c r="F107" s="29"/>
      <c r="G107" s="21">
        <f>G104+G105</f>
        <v>2371864446</v>
      </c>
      <c r="H107" s="4"/>
      <c r="I107" s="45">
        <f>I104+I105</f>
        <v>5474748304</v>
      </c>
      <c r="J107" s="4"/>
      <c r="K107" s="21">
        <f>K104+K105</f>
        <v>11696647070</v>
      </c>
      <c r="L107" s="4"/>
      <c r="M107" s="45">
        <f>M104+M105</f>
        <v>1532334385</v>
      </c>
    </row>
    <row r="108" spans="1:13" ht="16.5" customHeight="1" thickTop="1" x14ac:dyDescent="0.2">
      <c r="A108" s="26"/>
      <c r="B108" s="27"/>
      <c r="C108" s="27"/>
      <c r="D108" s="27"/>
      <c r="E108" s="28"/>
      <c r="F108" s="29"/>
      <c r="H108" s="4"/>
      <c r="J108" s="4"/>
      <c r="L108" s="4"/>
    </row>
    <row r="109" spans="1:13" ht="16.5" customHeight="1" x14ac:dyDescent="0.2">
      <c r="A109" s="26"/>
      <c r="B109" s="27"/>
      <c r="C109" s="27"/>
      <c r="D109" s="27"/>
      <c r="E109" s="28"/>
      <c r="F109" s="29"/>
      <c r="H109" s="4"/>
      <c r="J109" s="4"/>
      <c r="L109" s="4"/>
    </row>
    <row r="110" spans="1:13" ht="16.5" customHeight="1" x14ac:dyDescent="0.2">
      <c r="A110" s="26"/>
      <c r="B110" s="27"/>
      <c r="C110" s="27"/>
      <c r="D110" s="27"/>
      <c r="E110" s="28"/>
      <c r="F110" s="29"/>
      <c r="H110" s="4"/>
      <c r="J110" s="4"/>
      <c r="L110" s="4"/>
    </row>
    <row r="111" spans="1:13" ht="16.5" customHeight="1" x14ac:dyDescent="0.2">
      <c r="A111" s="26"/>
      <c r="B111" s="27"/>
      <c r="C111" s="27"/>
      <c r="D111" s="27"/>
      <c r="E111" s="28"/>
      <c r="F111" s="29"/>
      <c r="H111" s="4"/>
      <c r="J111" s="4"/>
      <c r="L111" s="4"/>
    </row>
    <row r="112" spans="1:13" ht="16.5" customHeight="1" x14ac:dyDescent="0.2">
      <c r="A112" s="26"/>
      <c r="B112" s="27"/>
      <c r="C112" s="27"/>
      <c r="D112" s="27"/>
      <c r="E112" s="28"/>
      <c r="F112" s="29"/>
      <c r="H112" s="4"/>
      <c r="J112" s="4"/>
      <c r="L112" s="4"/>
    </row>
    <row r="113" spans="1:13" ht="16.5" customHeight="1" x14ac:dyDescent="0.2">
      <c r="A113" s="26"/>
      <c r="B113" s="27"/>
      <c r="C113" s="27"/>
      <c r="D113" s="27"/>
      <c r="E113" s="28"/>
      <c r="F113" s="29"/>
      <c r="H113" s="4"/>
      <c r="J113" s="4"/>
      <c r="L113" s="4"/>
    </row>
    <row r="114" spans="1:13" ht="16.5" customHeight="1" x14ac:dyDescent="0.2">
      <c r="A114" s="26"/>
      <c r="B114" s="27"/>
      <c r="C114" s="27"/>
      <c r="D114" s="27"/>
      <c r="E114" s="28"/>
      <c r="F114" s="29"/>
      <c r="H114" s="4"/>
      <c r="J114" s="4"/>
      <c r="L114" s="4"/>
    </row>
    <row r="115" spans="1:13" ht="16.5" customHeight="1" x14ac:dyDescent="0.2">
      <c r="A115" s="26"/>
      <c r="B115" s="27"/>
      <c r="C115" s="27"/>
      <c r="D115" s="27"/>
      <c r="E115" s="28"/>
      <c r="F115" s="29"/>
      <c r="H115" s="4"/>
      <c r="J115" s="4"/>
      <c r="L115" s="4"/>
    </row>
    <row r="116" spans="1:13" ht="16.5" customHeight="1" x14ac:dyDescent="0.2">
      <c r="A116" s="26"/>
      <c r="B116" s="27"/>
      <c r="C116" s="27"/>
      <c r="D116" s="27"/>
      <c r="E116" s="28"/>
      <c r="F116" s="29"/>
      <c r="H116" s="4"/>
      <c r="J116" s="4"/>
      <c r="L116" s="4"/>
    </row>
    <row r="117" spans="1:13" ht="10.5" customHeight="1" x14ac:dyDescent="0.2">
      <c r="A117" s="26"/>
      <c r="B117" s="27"/>
      <c r="C117" s="27"/>
      <c r="D117" s="27"/>
      <c r="E117" s="28"/>
      <c r="F117" s="29"/>
      <c r="H117" s="4"/>
      <c r="J117" s="4"/>
      <c r="L117" s="4"/>
    </row>
    <row r="118" spans="1:13" ht="21.95" customHeight="1" x14ac:dyDescent="0.2">
      <c r="A118" s="41" t="str">
        <f>+A59</f>
        <v>The condensed notes to the interim financial information form part of this interim financial information.</v>
      </c>
      <c r="B118" s="41"/>
      <c r="C118" s="41"/>
      <c r="D118" s="41"/>
      <c r="E118" s="42"/>
      <c r="F118" s="43"/>
      <c r="G118" s="25"/>
      <c r="H118" s="10"/>
      <c r="I118" s="25"/>
      <c r="J118" s="10"/>
      <c r="K118" s="25"/>
      <c r="L118" s="10"/>
      <c r="M118" s="25"/>
    </row>
    <row r="119" spans="1:13" ht="21.95" customHeight="1" x14ac:dyDescent="0.2">
      <c r="A119" s="27"/>
      <c r="B119" s="27"/>
      <c r="C119" s="27"/>
      <c r="D119" s="27"/>
      <c r="E119" s="28"/>
      <c r="F119" s="29"/>
      <c r="G119" s="24"/>
      <c r="H119" s="4"/>
      <c r="I119" s="24"/>
      <c r="J119" s="4"/>
      <c r="K119" s="24"/>
      <c r="L119" s="4"/>
      <c r="M119" s="24"/>
    </row>
    <row r="120" spans="1:13" ht="21.95" customHeight="1" x14ac:dyDescent="0.2">
      <c r="A120" s="27"/>
      <c r="B120" s="27"/>
      <c r="C120" s="27"/>
      <c r="D120" s="27"/>
      <c r="E120" s="28"/>
      <c r="F120" s="29"/>
      <c r="G120" s="24"/>
      <c r="H120" s="4"/>
      <c r="I120" s="24"/>
      <c r="J120" s="4"/>
      <c r="K120" s="24"/>
      <c r="L120" s="4"/>
      <c r="M120" s="24"/>
    </row>
    <row r="121" spans="1:13" ht="21.95" customHeight="1" x14ac:dyDescent="0.2">
      <c r="A121" s="27"/>
      <c r="B121" s="27"/>
      <c r="C121" s="27"/>
      <c r="D121" s="27"/>
      <c r="E121" s="28"/>
      <c r="F121" s="29"/>
      <c r="G121" s="24"/>
      <c r="H121" s="4"/>
      <c r="I121" s="24"/>
      <c r="J121" s="4"/>
      <c r="K121" s="24"/>
      <c r="L121" s="4"/>
      <c r="M121" s="24"/>
    </row>
  </sheetData>
  <mergeCells count="10">
    <mergeCell ref="G65:I65"/>
    <mergeCell ref="K65:M65"/>
    <mergeCell ref="G66:I66"/>
    <mergeCell ref="K66:M66"/>
    <mergeCell ref="K1:M1"/>
    <mergeCell ref="G6:I6"/>
    <mergeCell ref="K6:M6"/>
    <mergeCell ref="G7:I7"/>
    <mergeCell ref="K7:M7"/>
    <mergeCell ref="K60:M60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AM58"/>
  <sheetViews>
    <sheetView showWhiteSpace="0" topLeftCell="A22" zoomScale="90" zoomScaleNormal="90" zoomScaleSheetLayoutView="57" zoomScalePageLayoutView="72" workbookViewId="0">
      <selection activeCell="B10" sqref="B10"/>
    </sheetView>
  </sheetViews>
  <sheetFormatPr defaultColWidth="9.140625" defaultRowHeight="16.5" customHeight="1" x14ac:dyDescent="0.2"/>
  <cols>
    <col min="1" max="1" width="20.140625" style="74" customWidth="1"/>
    <col min="2" max="2" width="18.42578125" style="74" customWidth="1"/>
    <col min="3" max="3" width="3.42578125" style="74" customWidth="1"/>
    <col min="4" max="4" width="5.5703125" style="74" customWidth="1"/>
    <col min="5" max="5" width="0.5703125" style="74" customWidth="1"/>
    <col min="6" max="6" width="13.42578125" style="88" customWidth="1"/>
    <col min="7" max="7" width="0.5703125" style="74" customWidth="1"/>
    <col min="8" max="8" width="13.42578125" style="88" bestFit="1" customWidth="1"/>
    <col min="9" max="9" width="0.5703125" style="88" customWidth="1"/>
    <col min="10" max="10" width="14.5703125" style="88" customWidth="1"/>
    <col min="11" max="11" width="0.5703125" style="88" customWidth="1"/>
    <col min="12" max="12" width="13.5703125" style="88" bestFit="1" customWidth="1"/>
    <col min="13" max="13" width="0.5703125" style="74" customWidth="1"/>
    <col min="14" max="14" width="12.5703125" style="88" bestFit="1" customWidth="1"/>
    <col min="15" max="15" width="0.5703125" style="74" customWidth="1"/>
    <col min="16" max="16" width="13.85546875" style="88" bestFit="1" customWidth="1"/>
    <col min="17" max="17" width="0.5703125" style="74" customWidth="1"/>
    <col min="18" max="18" width="12.140625" style="88" bestFit="1" customWidth="1"/>
    <col min="19" max="19" width="0.5703125" style="88" customWidth="1"/>
    <col min="20" max="20" width="12.5703125" style="88" customWidth="1"/>
    <col min="21" max="21" width="0.5703125" style="88" customWidth="1"/>
    <col min="22" max="22" width="13.85546875" style="88" bestFit="1" customWidth="1"/>
    <col min="23" max="23" width="0.5703125" style="74" customWidth="1"/>
    <col min="24" max="24" width="11.5703125" style="74" customWidth="1"/>
    <col min="25" max="25" width="0.5703125" style="74" customWidth="1"/>
    <col min="26" max="26" width="16.140625" style="74" bestFit="1" customWidth="1"/>
    <col min="27" max="27" width="0.5703125" style="74" customWidth="1"/>
    <col min="28" max="28" width="16" style="74" bestFit="1" customWidth="1"/>
    <col min="29" max="29" width="0.5703125" style="74" customWidth="1"/>
    <col min="30" max="30" width="14.42578125" style="88" bestFit="1" customWidth="1"/>
    <col min="31" max="31" width="0.5703125" style="74" customWidth="1"/>
    <col min="32" max="32" width="13.42578125" style="88" bestFit="1" customWidth="1"/>
    <col min="33" max="33" width="0.5703125" style="74" customWidth="1"/>
    <col min="34" max="34" width="14.5703125" style="88" customWidth="1"/>
    <col min="35" max="38" width="9.140625" style="74"/>
    <col min="39" max="39" width="19.5703125" style="74" bestFit="1" customWidth="1"/>
    <col min="40" max="16384" width="9.140625" style="74"/>
  </cols>
  <sheetData>
    <row r="1" spans="1:34" ht="16.5" customHeight="1" x14ac:dyDescent="0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3" t="s">
        <v>98</v>
      </c>
    </row>
    <row r="2" spans="1:34" ht="16.5" customHeight="1" x14ac:dyDescent="0.2">
      <c r="A2" s="257" t="s">
        <v>151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</row>
    <row r="3" spans="1:34" ht="16.5" customHeight="1" x14ac:dyDescent="0.2">
      <c r="A3" s="6" t="s">
        <v>137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</row>
    <row r="4" spans="1:34" ht="16.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</row>
    <row r="5" spans="1:34" ht="16.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</row>
    <row r="6" spans="1:34" s="76" customFormat="1" ht="16.5" customHeight="1" x14ac:dyDescent="0.2"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8" t="s">
        <v>152</v>
      </c>
    </row>
    <row r="7" spans="1:34" s="76" customFormat="1" ht="16.5" customHeight="1" x14ac:dyDescent="0.2">
      <c r="F7" s="258" t="s">
        <v>153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79"/>
      <c r="AF7" s="79"/>
      <c r="AG7" s="79"/>
      <c r="AH7" s="80"/>
    </row>
    <row r="8" spans="1:34" s="76" customFormat="1" ht="16.5" customHeight="1" x14ac:dyDescent="0.2">
      <c r="F8" s="81"/>
      <c r="G8" s="82"/>
      <c r="H8" s="81"/>
      <c r="I8" s="81"/>
      <c r="J8" s="81"/>
      <c r="K8" s="81"/>
      <c r="L8" s="81"/>
      <c r="M8" s="82"/>
      <c r="N8" s="81"/>
      <c r="O8" s="82"/>
      <c r="P8" s="81"/>
      <c r="Q8" s="80"/>
      <c r="R8" s="259" t="s">
        <v>93</v>
      </c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79"/>
      <c r="AD8" s="81"/>
      <c r="AE8" s="82"/>
      <c r="AF8" s="81"/>
      <c r="AG8" s="82"/>
      <c r="AH8" s="81"/>
    </row>
    <row r="9" spans="1:34" s="76" customFormat="1" ht="16.5" customHeight="1" x14ac:dyDescent="0.2">
      <c r="F9" s="81"/>
      <c r="G9" s="82"/>
      <c r="H9" s="81"/>
      <c r="I9" s="81"/>
      <c r="J9" s="81"/>
      <c r="K9" s="81"/>
      <c r="L9" s="81"/>
      <c r="M9" s="82"/>
      <c r="N9" s="260" t="s">
        <v>89</v>
      </c>
      <c r="O9" s="260"/>
      <c r="P9" s="260"/>
      <c r="Q9" s="82"/>
      <c r="R9" s="258" t="s">
        <v>150</v>
      </c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24"/>
      <c r="AD9" s="225"/>
      <c r="AE9" s="82"/>
      <c r="AF9" s="81"/>
      <c r="AG9" s="82"/>
      <c r="AH9" s="81"/>
    </row>
    <row r="10" spans="1:34" s="76" customFormat="1" ht="16.5" customHeight="1" x14ac:dyDescent="0.2">
      <c r="Y10" s="82"/>
      <c r="Z10" s="73" t="s">
        <v>154</v>
      </c>
      <c r="AA10" s="82"/>
      <c r="AB10" s="82"/>
      <c r="AC10" s="82"/>
      <c r="AD10" s="83"/>
      <c r="AE10" s="85"/>
      <c r="AF10" s="84"/>
      <c r="AG10" s="85"/>
      <c r="AH10" s="84"/>
    </row>
    <row r="11" spans="1:34" s="76" customFormat="1" ht="16.5" customHeight="1" x14ac:dyDescent="0.2">
      <c r="A11" s="87"/>
      <c r="B11" s="87"/>
      <c r="C11" s="87"/>
      <c r="D11" s="87"/>
      <c r="E11" s="87"/>
      <c r="F11" s="84"/>
      <c r="G11" s="85"/>
      <c r="H11" s="84"/>
      <c r="I11" s="84"/>
      <c r="J11" s="219" t="s">
        <v>155</v>
      </c>
      <c r="K11" s="84"/>
      <c r="L11" s="83"/>
      <c r="M11" s="85"/>
      <c r="N11" s="256"/>
      <c r="O11" s="256"/>
      <c r="P11" s="256"/>
      <c r="Q11" s="85"/>
      <c r="R11" s="86" t="s">
        <v>156</v>
      </c>
      <c r="S11" s="86"/>
      <c r="T11" s="86"/>
      <c r="U11" s="86"/>
      <c r="V11" s="86"/>
      <c r="W11" s="82"/>
      <c r="X11" s="82"/>
      <c r="Y11" s="82"/>
      <c r="Z11" s="73" t="s">
        <v>157</v>
      </c>
      <c r="AA11" s="82"/>
      <c r="AB11" s="82"/>
      <c r="AC11" s="82"/>
    </row>
    <row r="12" spans="1:34" s="76" customFormat="1" ht="16.5" customHeight="1" x14ac:dyDescent="0.2">
      <c r="A12" s="89"/>
      <c r="B12" s="89"/>
      <c r="C12" s="89"/>
      <c r="D12" s="89"/>
      <c r="E12" s="89"/>
      <c r="F12" s="84"/>
      <c r="G12" s="85"/>
      <c r="H12" s="84"/>
      <c r="I12" s="84"/>
      <c r="J12" s="219" t="s">
        <v>158</v>
      </c>
      <c r="K12" s="84"/>
      <c r="L12" s="83"/>
      <c r="M12" s="85"/>
      <c r="Q12" s="85"/>
      <c r="R12" s="83" t="s">
        <v>159</v>
      </c>
      <c r="S12" s="86"/>
      <c r="T12" s="86" t="s">
        <v>160</v>
      </c>
      <c r="U12" s="86"/>
      <c r="V12" s="86"/>
      <c r="W12" s="82"/>
      <c r="X12" s="82"/>
      <c r="Y12" s="85"/>
      <c r="Z12" s="73" t="s">
        <v>161</v>
      </c>
      <c r="AA12" s="85"/>
      <c r="AC12" s="85"/>
      <c r="AD12" s="83" t="s">
        <v>96</v>
      </c>
      <c r="AE12" s="85"/>
      <c r="AF12" s="84"/>
      <c r="AG12" s="85"/>
      <c r="AH12" s="88"/>
    </row>
    <row r="13" spans="1:34" s="76" customFormat="1" ht="16.5" customHeight="1" x14ac:dyDescent="0.2">
      <c r="A13" s="89"/>
      <c r="B13" s="89"/>
      <c r="C13" s="89"/>
      <c r="D13" s="89"/>
      <c r="E13" s="89"/>
      <c r="F13" s="83" t="s">
        <v>162</v>
      </c>
      <c r="G13" s="85"/>
      <c r="H13" s="83" t="s">
        <v>163</v>
      </c>
      <c r="I13" s="83"/>
      <c r="J13" s="220" t="s">
        <v>164</v>
      </c>
      <c r="K13" s="83"/>
      <c r="L13" s="86"/>
      <c r="M13" s="85"/>
      <c r="N13" s="86" t="s">
        <v>165</v>
      </c>
      <c r="O13" s="85"/>
      <c r="P13" s="83"/>
      <c r="Q13" s="85"/>
      <c r="R13" s="83" t="s">
        <v>166</v>
      </c>
      <c r="S13" s="83"/>
      <c r="T13" s="83" t="s">
        <v>167</v>
      </c>
      <c r="U13" s="83"/>
      <c r="V13" s="83"/>
      <c r="W13" s="85"/>
      <c r="X13" s="80" t="s">
        <v>168</v>
      </c>
      <c r="Y13" s="85"/>
      <c r="Z13" s="73" t="s">
        <v>169</v>
      </c>
      <c r="AA13" s="85"/>
      <c r="AB13" s="73" t="s">
        <v>170</v>
      </c>
      <c r="AC13" s="85"/>
      <c r="AD13" s="83" t="s">
        <v>171</v>
      </c>
      <c r="AE13" s="85"/>
      <c r="AF13" s="83" t="s">
        <v>172</v>
      </c>
      <c r="AG13" s="85"/>
    </row>
    <row r="14" spans="1:34" s="76" customFormat="1" ht="16.5" customHeight="1" x14ac:dyDescent="0.2">
      <c r="A14" s="89"/>
      <c r="B14" s="89"/>
      <c r="C14" s="89"/>
      <c r="D14" s="89"/>
      <c r="E14" s="89"/>
      <c r="F14" s="83" t="s">
        <v>173</v>
      </c>
      <c r="G14" s="85"/>
      <c r="H14" s="83" t="s">
        <v>174</v>
      </c>
      <c r="I14" s="83"/>
      <c r="J14" s="219" t="s">
        <v>175</v>
      </c>
      <c r="K14" s="83"/>
      <c r="M14" s="85"/>
      <c r="N14" s="86" t="s">
        <v>176</v>
      </c>
      <c r="O14" s="85"/>
      <c r="P14" s="83"/>
      <c r="Q14" s="85"/>
      <c r="R14" s="83" t="s">
        <v>177</v>
      </c>
      <c r="S14" s="83"/>
      <c r="T14" s="83" t="s">
        <v>178</v>
      </c>
      <c r="U14" s="83"/>
      <c r="V14" s="83" t="s">
        <v>179</v>
      </c>
      <c r="W14" s="85"/>
      <c r="X14" s="73" t="s">
        <v>180</v>
      </c>
      <c r="Y14" s="85"/>
      <c r="Z14" s="73" t="s">
        <v>181</v>
      </c>
      <c r="AA14" s="85"/>
      <c r="AB14" s="73" t="s">
        <v>182</v>
      </c>
      <c r="AC14" s="85"/>
      <c r="AD14" s="83" t="s">
        <v>183</v>
      </c>
      <c r="AE14" s="85"/>
      <c r="AF14" s="83" t="s">
        <v>184</v>
      </c>
      <c r="AG14" s="85"/>
      <c r="AH14" s="83" t="s">
        <v>170</v>
      </c>
    </row>
    <row r="15" spans="1:34" s="76" customFormat="1" ht="16.5" customHeight="1" x14ac:dyDescent="0.2">
      <c r="A15" s="89"/>
      <c r="B15" s="89"/>
      <c r="C15" s="89"/>
      <c r="D15" s="89"/>
      <c r="E15" s="89"/>
      <c r="F15" s="86" t="s">
        <v>185</v>
      </c>
      <c r="G15" s="82"/>
      <c r="H15" s="86" t="s">
        <v>186</v>
      </c>
      <c r="I15" s="86"/>
      <c r="J15" s="219" t="s">
        <v>87</v>
      </c>
      <c r="K15" s="86"/>
      <c r="L15" s="86" t="s">
        <v>187</v>
      </c>
      <c r="M15" s="82"/>
      <c r="N15" s="86" t="s">
        <v>188</v>
      </c>
      <c r="O15" s="82"/>
      <c r="P15" s="86" t="s">
        <v>92</v>
      </c>
      <c r="Q15" s="82"/>
      <c r="R15" s="86" t="s">
        <v>189</v>
      </c>
      <c r="S15" s="86"/>
      <c r="T15" s="83" t="s">
        <v>190</v>
      </c>
      <c r="U15" s="86"/>
      <c r="V15" s="83" t="s">
        <v>191</v>
      </c>
      <c r="W15" s="82"/>
      <c r="X15" s="73" t="s">
        <v>192</v>
      </c>
      <c r="Y15" s="82"/>
      <c r="Z15" s="80" t="s">
        <v>193</v>
      </c>
      <c r="AA15" s="82"/>
      <c r="AB15" s="80" t="s">
        <v>178</v>
      </c>
      <c r="AC15" s="82"/>
      <c r="AD15" s="86" t="s">
        <v>194</v>
      </c>
      <c r="AE15" s="82"/>
      <c r="AF15" s="86" t="s">
        <v>175</v>
      </c>
      <c r="AG15" s="82"/>
      <c r="AH15" s="83" t="s">
        <v>195</v>
      </c>
    </row>
    <row r="16" spans="1:34" s="76" customFormat="1" ht="16.5" customHeight="1" x14ac:dyDescent="0.2">
      <c r="A16" s="89"/>
      <c r="B16" s="89"/>
      <c r="C16" s="89"/>
      <c r="D16" s="239" t="s">
        <v>11</v>
      </c>
      <c r="E16" s="89"/>
      <c r="F16" s="90" t="s">
        <v>12</v>
      </c>
      <c r="G16" s="85"/>
      <c r="H16" s="90" t="s">
        <v>12</v>
      </c>
      <c r="I16" s="91"/>
      <c r="J16" s="245" t="s">
        <v>12</v>
      </c>
      <c r="K16" s="91"/>
      <c r="L16" s="90" t="s">
        <v>12</v>
      </c>
      <c r="M16" s="85"/>
      <c r="N16" s="90" t="s">
        <v>12</v>
      </c>
      <c r="O16" s="85"/>
      <c r="P16" s="90" t="s">
        <v>12</v>
      </c>
      <c r="Q16" s="85"/>
      <c r="R16" s="90" t="s">
        <v>12</v>
      </c>
      <c r="S16" s="91"/>
      <c r="T16" s="90" t="s">
        <v>12</v>
      </c>
      <c r="U16" s="91"/>
      <c r="V16" s="90" t="s">
        <v>12</v>
      </c>
      <c r="W16" s="85"/>
      <c r="X16" s="90" t="s">
        <v>12</v>
      </c>
      <c r="Y16" s="85"/>
      <c r="Z16" s="90" t="s">
        <v>12</v>
      </c>
      <c r="AA16" s="85"/>
      <c r="AB16" s="90" t="s">
        <v>12</v>
      </c>
      <c r="AC16" s="85"/>
      <c r="AD16" s="90" t="s">
        <v>12</v>
      </c>
      <c r="AE16" s="85"/>
      <c r="AF16" s="90" t="s">
        <v>12</v>
      </c>
      <c r="AG16" s="85"/>
      <c r="AH16" s="90" t="s">
        <v>12</v>
      </c>
    </row>
    <row r="17" spans="1:39" s="76" customFormat="1" ht="16.5" customHeight="1" x14ac:dyDescent="0.2">
      <c r="F17" s="84"/>
      <c r="G17" s="85"/>
      <c r="H17" s="84"/>
      <c r="I17" s="84"/>
      <c r="J17" s="84"/>
      <c r="K17" s="84"/>
      <c r="L17" s="84"/>
      <c r="M17" s="85"/>
      <c r="N17" s="84"/>
      <c r="O17" s="85"/>
      <c r="P17" s="84"/>
      <c r="Q17" s="85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5"/>
      <c r="AF17" s="84"/>
      <c r="AG17" s="85"/>
      <c r="AH17" s="84"/>
    </row>
    <row r="18" spans="1:39" ht="16.5" customHeight="1" x14ac:dyDescent="0.2">
      <c r="A18" s="238" t="s">
        <v>196</v>
      </c>
      <c r="B18" s="92"/>
      <c r="C18" s="92"/>
      <c r="D18" s="92"/>
      <c r="E18" s="92"/>
      <c r="F18" s="93">
        <v>28197293670</v>
      </c>
      <c r="G18" s="94"/>
      <c r="H18" s="93">
        <v>70175900837</v>
      </c>
      <c r="I18" s="93"/>
      <c r="J18" s="93">
        <v>-14991990030</v>
      </c>
      <c r="K18" s="93"/>
      <c r="L18" s="93">
        <v>-1118213914</v>
      </c>
      <c r="M18" s="95"/>
      <c r="N18" s="93">
        <v>2268360049</v>
      </c>
      <c r="O18" s="95"/>
      <c r="P18" s="93">
        <v>20529290819</v>
      </c>
      <c r="Q18" s="95"/>
      <c r="R18" s="93">
        <v>591816541</v>
      </c>
      <c r="S18" s="93"/>
      <c r="T18" s="93">
        <v>1485116638</v>
      </c>
      <c r="U18" s="93"/>
      <c r="V18" s="93">
        <v>-97646786</v>
      </c>
      <c r="W18" s="95"/>
      <c r="X18" s="95">
        <v>-12311335</v>
      </c>
      <c r="Y18" s="95"/>
      <c r="Z18" s="93">
        <v>-2297660769</v>
      </c>
      <c r="AA18" s="95"/>
      <c r="AB18" s="93">
        <f>SUM(R18:Z18)</f>
        <v>-330685711</v>
      </c>
      <c r="AC18" s="95"/>
      <c r="AD18" s="93">
        <f>AB18+SUM(F18:P18)</f>
        <v>104729955720</v>
      </c>
      <c r="AE18" s="95"/>
      <c r="AF18" s="93">
        <v>10370262958</v>
      </c>
      <c r="AG18" s="95"/>
      <c r="AH18" s="93">
        <f>AD18+AF18</f>
        <v>115100218678</v>
      </c>
      <c r="AI18" s="97"/>
    </row>
    <row r="19" spans="1:39" ht="6" customHeight="1" x14ac:dyDescent="0.2">
      <c r="A19" s="238"/>
      <c r="B19" s="92"/>
      <c r="C19" s="92"/>
      <c r="D19" s="92"/>
      <c r="E19" s="92"/>
      <c r="F19" s="93"/>
      <c r="G19" s="94"/>
      <c r="H19" s="93"/>
      <c r="I19" s="93"/>
      <c r="J19" s="93"/>
      <c r="K19" s="93"/>
      <c r="L19" s="93"/>
      <c r="M19" s="95"/>
      <c r="N19" s="93"/>
      <c r="O19" s="95"/>
      <c r="P19" s="93"/>
      <c r="Q19" s="95"/>
      <c r="R19" s="93"/>
      <c r="S19" s="93"/>
      <c r="T19" s="93"/>
      <c r="U19" s="93"/>
      <c r="V19" s="93"/>
      <c r="W19" s="95"/>
      <c r="X19" s="95"/>
      <c r="Y19" s="95"/>
      <c r="Z19" s="93"/>
      <c r="AA19" s="95"/>
      <c r="AB19" s="93"/>
      <c r="AC19" s="95"/>
      <c r="AD19" s="93"/>
      <c r="AE19" s="95"/>
      <c r="AF19" s="93"/>
      <c r="AG19" s="95"/>
      <c r="AH19" s="93"/>
      <c r="AI19" s="97"/>
    </row>
    <row r="20" spans="1:39" ht="16.5" customHeight="1" x14ac:dyDescent="0.2">
      <c r="A20" s="238" t="s">
        <v>197</v>
      </c>
      <c r="B20" s="92"/>
      <c r="C20" s="92"/>
      <c r="D20" s="92"/>
      <c r="E20" s="92"/>
      <c r="F20" s="93"/>
      <c r="G20" s="94"/>
      <c r="H20" s="93"/>
      <c r="I20" s="93"/>
      <c r="J20" s="93"/>
      <c r="K20" s="93"/>
      <c r="L20" s="93"/>
      <c r="M20" s="95"/>
      <c r="N20" s="98"/>
      <c r="O20" s="95"/>
      <c r="P20" s="93"/>
      <c r="Q20" s="95"/>
      <c r="R20" s="93"/>
      <c r="S20" s="93"/>
      <c r="T20" s="93"/>
      <c r="U20" s="93"/>
      <c r="V20" s="93"/>
      <c r="W20" s="95"/>
      <c r="X20" s="95"/>
      <c r="Y20" s="95"/>
      <c r="Z20" s="93"/>
      <c r="AA20" s="95"/>
      <c r="AB20" s="93"/>
      <c r="AC20" s="95"/>
      <c r="AD20" s="98"/>
      <c r="AE20" s="95"/>
      <c r="AF20" s="98"/>
      <c r="AG20" s="95"/>
      <c r="AH20" s="93"/>
      <c r="AI20" s="97"/>
    </row>
    <row r="21" spans="1:39" ht="16.5" customHeight="1" x14ac:dyDescent="0.2">
      <c r="A21" s="223" t="s">
        <v>198</v>
      </c>
      <c r="B21" s="92"/>
      <c r="C21" s="92"/>
      <c r="D21" s="113"/>
      <c r="E21" s="92"/>
      <c r="F21" s="93">
        <v>0</v>
      </c>
      <c r="G21" s="94"/>
      <c r="H21" s="93">
        <v>0</v>
      </c>
      <c r="I21" s="93"/>
      <c r="J21" s="93">
        <v>0</v>
      </c>
      <c r="K21" s="93"/>
      <c r="L21" s="93">
        <v>0</v>
      </c>
      <c r="M21" s="95"/>
      <c r="N21" s="93">
        <v>0</v>
      </c>
      <c r="O21" s="95"/>
      <c r="P21" s="93">
        <v>-1691837615</v>
      </c>
      <c r="Q21" s="95"/>
      <c r="R21" s="93">
        <v>0</v>
      </c>
      <c r="S21" s="93"/>
      <c r="T21" s="93">
        <v>0</v>
      </c>
      <c r="U21" s="93"/>
      <c r="V21" s="93">
        <v>0</v>
      </c>
      <c r="W21" s="95"/>
      <c r="X21" s="93">
        <v>0</v>
      </c>
      <c r="Y21" s="95"/>
      <c r="Z21" s="93">
        <v>0</v>
      </c>
      <c r="AA21" s="93"/>
      <c r="AB21" s="93">
        <f>SUM(R21:Z21)</f>
        <v>0</v>
      </c>
      <c r="AC21" s="95"/>
      <c r="AD21" s="96">
        <f t="shared" ref="AD21:AD27" si="0">AB21+SUM(F21:P21)</f>
        <v>-1691837615</v>
      </c>
      <c r="AE21" s="95"/>
      <c r="AF21" s="98">
        <v>-177322901</v>
      </c>
      <c r="AG21" s="95"/>
      <c r="AH21" s="93">
        <f>AD21+AF21</f>
        <v>-1869160516</v>
      </c>
      <c r="AI21" s="97"/>
      <c r="AM21" s="89"/>
    </row>
    <row r="22" spans="1:39" ht="16.5" customHeight="1" x14ac:dyDescent="0.2">
      <c r="A22" s="223" t="s">
        <v>199</v>
      </c>
      <c r="B22" s="92"/>
      <c r="C22" s="92"/>
      <c r="D22" s="113"/>
      <c r="E22" s="92"/>
      <c r="F22" s="93">
        <v>0</v>
      </c>
      <c r="G22" s="94"/>
      <c r="H22" s="93">
        <v>0</v>
      </c>
      <c r="I22" s="93"/>
      <c r="J22" s="93">
        <v>0</v>
      </c>
      <c r="K22" s="93"/>
      <c r="L22" s="93">
        <v>0</v>
      </c>
      <c r="M22" s="95"/>
      <c r="N22" s="93">
        <v>0</v>
      </c>
      <c r="O22" s="95"/>
      <c r="P22" s="93">
        <v>0</v>
      </c>
      <c r="Q22" s="95"/>
      <c r="R22" s="93">
        <v>0</v>
      </c>
      <c r="S22" s="93"/>
      <c r="T22" s="93">
        <v>0</v>
      </c>
      <c r="U22" s="93"/>
      <c r="V22" s="93">
        <v>0</v>
      </c>
      <c r="W22" s="95"/>
      <c r="X22" s="93">
        <v>0</v>
      </c>
      <c r="Y22" s="95"/>
      <c r="Z22" s="93">
        <v>0</v>
      </c>
      <c r="AA22" s="93"/>
      <c r="AB22" s="93">
        <f>SUM(R22:Z22)</f>
        <v>0</v>
      </c>
      <c r="AC22" s="95"/>
      <c r="AD22" s="96">
        <f t="shared" si="0"/>
        <v>0</v>
      </c>
      <c r="AE22" s="95"/>
      <c r="AF22" s="98">
        <v>31850000</v>
      </c>
      <c r="AG22" s="95"/>
      <c r="AH22" s="93">
        <f>AD22+AF22</f>
        <v>31850000</v>
      </c>
      <c r="AI22" s="97"/>
      <c r="AM22" s="89"/>
    </row>
    <row r="23" spans="1:39" ht="16.5" customHeight="1" x14ac:dyDescent="0.2">
      <c r="A23" s="238" t="s">
        <v>200</v>
      </c>
      <c r="B23" s="92"/>
      <c r="C23" s="92"/>
      <c r="D23" s="92"/>
      <c r="E23" s="92"/>
      <c r="F23" s="93"/>
      <c r="G23" s="94"/>
      <c r="H23" s="93"/>
      <c r="I23" s="93"/>
      <c r="J23" s="93"/>
      <c r="K23" s="93"/>
      <c r="L23" s="93"/>
      <c r="M23" s="95"/>
      <c r="N23" s="93"/>
      <c r="O23" s="95"/>
      <c r="P23" s="93"/>
      <c r="Q23" s="95"/>
      <c r="R23" s="93"/>
      <c r="S23" s="93"/>
      <c r="T23" s="93"/>
      <c r="U23" s="93"/>
      <c r="V23" s="93"/>
      <c r="W23" s="95"/>
      <c r="X23" s="93"/>
      <c r="Y23" s="95"/>
      <c r="Z23" s="93"/>
      <c r="AA23" s="95"/>
      <c r="AB23" s="93"/>
      <c r="AC23" s="95"/>
      <c r="AD23" s="96"/>
      <c r="AE23" s="95"/>
      <c r="AF23" s="98"/>
      <c r="AG23" s="95"/>
      <c r="AH23" s="93"/>
      <c r="AI23" s="97"/>
    </row>
    <row r="24" spans="1:39" ht="16.5" customHeight="1" x14ac:dyDescent="0.2">
      <c r="A24" s="72" t="s">
        <v>201</v>
      </c>
      <c r="B24" s="92"/>
      <c r="C24" s="92"/>
      <c r="D24" s="92"/>
      <c r="E24" s="92"/>
      <c r="F24" s="93"/>
      <c r="G24" s="94"/>
      <c r="H24" s="93"/>
      <c r="I24" s="93"/>
      <c r="J24" s="93"/>
      <c r="K24" s="93"/>
      <c r="L24" s="93"/>
      <c r="M24" s="95"/>
      <c r="N24" s="93"/>
      <c r="O24" s="95"/>
      <c r="P24" s="93"/>
      <c r="Q24" s="95"/>
      <c r="R24" s="93"/>
      <c r="S24" s="93"/>
      <c r="T24" s="93"/>
      <c r="U24" s="93"/>
      <c r="V24" s="93"/>
      <c r="W24" s="95"/>
      <c r="X24" s="93"/>
      <c r="Y24" s="95"/>
      <c r="Z24" s="93"/>
      <c r="AA24" s="95"/>
      <c r="AB24" s="93"/>
      <c r="AC24" s="95"/>
      <c r="AD24" s="96"/>
      <c r="AE24" s="95"/>
      <c r="AF24" s="98"/>
      <c r="AG24" s="95"/>
      <c r="AH24" s="93"/>
      <c r="AI24" s="97"/>
    </row>
    <row r="25" spans="1:39" ht="16.5" customHeight="1" x14ac:dyDescent="0.2">
      <c r="A25" s="223" t="s">
        <v>202</v>
      </c>
      <c r="B25" s="100"/>
      <c r="C25" s="100"/>
      <c r="D25" s="100"/>
      <c r="E25" s="100"/>
      <c r="F25" s="93">
        <v>0</v>
      </c>
      <c r="G25" s="94"/>
      <c r="H25" s="93">
        <v>0</v>
      </c>
      <c r="I25" s="93"/>
      <c r="J25" s="93">
        <v>0</v>
      </c>
      <c r="K25" s="93"/>
      <c r="L25" s="93">
        <v>0</v>
      </c>
      <c r="M25" s="95"/>
      <c r="N25" s="93">
        <v>0</v>
      </c>
      <c r="O25" s="95"/>
      <c r="P25" s="93">
        <v>3216461782</v>
      </c>
      <c r="Q25" s="95"/>
      <c r="R25" s="93">
        <v>0</v>
      </c>
      <c r="S25" s="93"/>
      <c r="T25" s="93">
        <v>0</v>
      </c>
      <c r="U25" s="93"/>
      <c r="V25" s="93">
        <v>0</v>
      </c>
      <c r="W25" s="95"/>
      <c r="X25" s="93">
        <v>0</v>
      </c>
      <c r="Y25" s="95"/>
      <c r="Z25" s="93">
        <v>0</v>
      </c>
      <c r="AA25" s="95"/>
      <c r="AB25" s="93">
        <f>SUM(R25:Z25)</f>
        <v>0</v>
      </c>
      <c r="AC25" s="95"/>
      <c r="AD25" s="98">
        <f t="shared" si="0"/>
        <v>3216461782</v>
      </c>
      <c r="AE25" s="95"/>
      <c r="AF25" s="93">
        <v>725734237</v>
      </c>
      <c r="AG25" s="95"/>
      <c r="AH25" s="93">
        <f>AD25+AF25</f>
        <v>3942196019</v>
      </c>
      <c r="AI25" s="101"/>
    </row>
    <row r="26" spans="1:39" ht="16.5" customHeight="1" x14ac:dyDescent="0.2">
      <c r="A26" s="223" t="s">
        <v>203</v>
      </c>
      <c r="B26" s="100"/>
      <c r="C26" s="100"/>
      <c r="D26" s="100"/>
      <c r="E26" s="100"/>
      <c r="F26" s="93"/>
      <c r="G26" s="94"/>
      <c r="H26" s="93"/>
      <c r="I26" s="93"/>
      <c r="J26" s="93"/>
      <c r="K26" s="93"/>
      <c r="L26" s="93"/>
      <c r="M26" s="95"/>
      <c r="N26" s="93"/>
      <c r="O26" s="95"/>
      <c r="P26" s="93"/>
      <c r="Q26" s="95"/>
      <c r="R26" s="93"/>
      <c r="S26" s="93"/>
      <c r="T26" s="93"/>
      <c r="U26" s="93"/>
      <c r="V26" s="93"/>
      <c r="W26" s="95"/>
      <c r="X26" s="93"/>
      <c r="Y26" s="95"/>
      <c r="Z26" s="93"/>
      <c r="AA26" s="95"/>
      <c r="AB26" s="93"/>
      <c r="AC26" s="95"/>
      <c r="AD26" s="98"/>
      <c r="AE26" s="95"/>
      <c r="AF26" s="93"/>
      <c r="AG26" s="95"/>
      <c r="AH26" s="93"/>
      <c r="AI26" s="101"/>
    </row>
    <row r="27" spans="1:39" ht="16.5" customHeight="1" x14ac:dyDescent="0.2">
      <c r="A27" s="223" t="s">
        <v>204</v>
      </c>
      <c r="B27" s="100"/>
      <c r="C27" s="100"/>
      <c r="D27" s="100"/>
      <c r="E27" s="100"/>
      <c r="F27" s="103">
        <v>0</v>
      </c>
      <c r="G27" s="94"/>
      <c r="H27" s="103">
        <v>0</v>
      </c>
      <c r="I27" s="93"/>
      <c r="J27" s="103">
        <v>0</v>
      </c>
      <c r="K27" s="93"/>
      <c r="L27" s="103">
        <v>0</v>
      </c>
      <c r="M27" s="95"/>
      <c r="N27" s="103">
        <v>0</v>
      </c>
      <c r="O27" s="95"/>
      <c r="P27" s="103">
        <v>0</v>
      </c>
      <c r="Q27" s="95"/>
      <c r="R27" s="103">
        <v>57345651.287377901</v>
      </c>
      <c r="S27" s="93"/>
      <c r="T27" s="103">
        <v>-94049666.239999652</v>
      </c>
      <c r="U27" s="93"/>
      <c r="V27" s="103">
        <v>47488620</v>
      </c>
      <c r="W27" s="95"/>
      <c r="X27" s="105">
        <v>15231459</v>
      </c>
      <c r="Y27" s="95"/>
      <c r="Z27" s="103">
        <v>1474922076.9381342</v>
      </c>
      <c r="AA27" s="95"/>
      <c r="AB27" s="103">
        <f>SUM(R27:Z27)</f>
        <v>1500938140.9855125</v>
      </c>
      <c r="AC27" s="95"/>
      <c r="AD27" s="104">
        <f t="shared" si="0"/>
        <v>1500938140.9855125</v>
      </c>
      <c r="AE27" s="95"/>
      <c r="AF27" s="103">
        <v>31614144</v>
      </c>
      <c r="AG27" s="95"/>
      <c r="AH27" s="103">
        <f>AD27+AF27</f>
        <v>1532552284.9855125</v>
      </c>
      <c r="AI27" s="101"/>
    </row>
    <row r="28" spans="1:39" s="76" customFormat="1" ht="16.5" customHeight="1" x14ac:dyDescent="0.2">
      <c r="F28" s="81"/>
      <c r="G28" s="82"/>
      <c r="H28" s="81"/>
      <c r="I28" s="81"/>
      <c r="J28" s="81"/>
      <c r="K28" s="81"/>
      <c r="L28" s="81"/>
      <c r="M28" s="82"/>
      <c r="N28" s="81"/>
      <c r="O28" s="82"/>
      <c r="P28" s="81"/>
      <c r="Q28" s="82"/>
      <c r="R28" s="81"/>
      <c r="S28" s="81"/>
      <c r="T28" s="81"/>
      <c r="U28" s="81"/>
      <c r="V28" s="81"/>
      <c r="W28" s="82"/>
      <c r="X28" s="82"/>
      <c r="Y28" s="82"/>
      <c r="Z28" s="93"/>
      <c r="AA28" s="82"/>
      <c r="AB28" s="93"/>
      <c r="AC28" s="82"/>
      <c r="AD28" s="81"/>
      <c r="AE28" s="82"/>
      <c r="AF28" s="81"/>
      <c r="AG28" s="82"/>
      <c r="AH28" s="81"/>
    </row>
    <row r="29" spans="1:39" ht="16.5" customHeight="1" thickBot="1" x14ac:dyDescent="0.25">
      <c r="A29" s="106" t="s">
        <v>205</v>
      </c>
      <c r="B29" s="106"/>
      <c r="C29" s="106"/>
      <c r="D29" s="106"/>
      <c r="E29" s="106"/>
      <c r="F29" s="107">
        <f>SUM(F18:F27)</f>
        <v>28197293670</v>
      </c>
      <c r="G29" s="95"/>
      <c r="H29" s="107">
        <f>SUM(H18:H27)</f>
        <v>70175900837</v>
      </c>
      <c r="I29" s="95"/>
      <c r="J29" s="107">
        <f>SUM(J18:J27)</f>
        <v>-14991990030</v>
      </c>
      <c r="K29" s="98"/>
      <c r="L29" s="107">
        <f>SUM(L18:L27)</f>
        <v>-1118213914</v>
      </c>
      <c r="M29" s="95"/>
      <c r="N29" s="107">
        <f>SUM(N18:N27)</f>
        <v>2268360049</v>
      </c>
      <c r="O29" s="95"/>
      <c r="P29" s="107">
        <f>SUM(P18:P27)</f>
        <v>22053914986</v>
      </c>
      <c r="Q29" s="108"/>
      <c r="R29" s="107">
        <f>SUM(R18:R27)</f>
        <v>649162192.28737795</v>
      </c>
      <c r="S29" s="98"/>
      <c r="T29" s="107">
        <f>SUM(T18:T27)</f>
        <v>1391066971.7600002</v>
      </c>
      <c r="U29" s="98"/>
      <c r="V29" s="107">
        <f>SUM(V18:V27)</f>
        <v>-50158166</v>
      </c>
      <c r="W29" s="95"/>
      <c r="X29" s="107">
        <f>SUM(X18:X27)</f>
        <v>2920124</v>
      </c>
      <c r="Y29" s="95"/>
      <c r="Z29" s="107">
        <f>SUM(Z18:Z27)</f>
        <v>-822738692.06186581</v>
      </c>
      <c r="AA29" s="95"/>
      <c r="AB29" s="166">
        <f>SUM(R29:Z29)</f>
        <v>1170252429.9855123</v>
      </c>
      <c r="AC29" s="95"/>
      <c r="AD29" s="107">
        <f>SUM(AD18:AD27)</f>
        <v>107755518027.98552</v>
      </c>
      <c r="AE29" s="95"/>
      <c r="AF29" s="107">
        <f>SUM(AF18:AF27)</f>
        <v>10982138438</v>
      </c>
      <c r="AG29" s="95"/>
      <c r="AH29" s="107">
        <f>SUM(AH18:AH27)</f>
        <v>118737656465.98552</v>
      </c>
      <c r="AI29" s="101"/>
    </row>
    <row r="30" spans="1:39" ht="16.5" customHeight="1" thickTop="1" x14ac:dyDescent="0.2">
      <c r="A30" s="106"/>
      <c r="B30" s="106"/>
      <c r="C30" s="106"/>
      <c r="D30" s="106"/>
      <c r="E30" s="106"/>
      <c r="F30" s="98"/>
      <c r="G30" s="95"/>
      <c r="H30" s="98"/>
      <c r="I30" s="95"/>
      <c r="J30" s="98"/>
      <c r="K30" s="98"/>
      <c r="L30" s="98"/>
      <c r="M30" s="95"/>
      <c r="N30" s="98"/>
      <c r="O30" s="95"/>
      <c r="P30" s="98"/>
      <c r="Q30" s="108"/>
      <c r="R30" s="98"/>
      <c r="S30" s="98"/>
      <c r="T30" s="98"/>
      <c r="U30" s="98"/>
      <c r="V30" s="98"/>
      <c r="W30" s="95"/>
      <c r="X30" s="98"/>
      <c r="Y30" s="95"/>
      <c r="Z30" s="98"/>
      <c r="AA30" s="95"/>
      <c r="AB30" s="93"/>
      <c r="AC30" s="95"/>
      <c r="AD30" s="98"/>
      <c r="AE30" s="95"/>
      <c r="AF30" s="98"/>
      <c r="AG30" s="95"/>
      <c r="AH30" s="98"/>
      <c r="AI30" s="101"/>
    </row>
    <row r="31" spans="1:39" ht="16.5" customHeight="1" x14ac:dyDescent="0.2">
      <c r="A31" s="106"/>
      <c r="B31" s="106"/>
      <c r="C31" s="106"/>
      <c r="D31" s="106"/>
      <c r="E31" s="106"/>
      <c r="F31" s="98"/>
      <c r="G31" s="95"/>
      <c r="H31" s="98"/>
      <c r="I31" s="98"/>
      <c r="J31" s="98"/>
      <c r="K31" s="98"/>
      <c r="L31" s="98"/>
      <c r="M31" s="95"/>
      <c r="N31" s="98"/>
      <c r="O31" s="95"/>
      <c r="P31" s="98"/>
      <c r="Q31" s="108"/>
      <c r="R31" s="98"/>
      <c r="S31" s="98"/>
      <c r="T31" s="98"/>
      <c r="U31" s="98"/>
      <c r="V31" s="98"/>
      <c r="W31" s="95"/>
      <c r="X31" s="98"/>
      <c r="Y31" s="95"/>
      <c r="Z31" s="93"/>
      <c r="AA31" s="95"/>
      <c r="AB31" s="93"/>
      <c r="AC31" s="95"/>
      <c r="AD31" s="98"/>
      <c r="AE31" s="95"/>
      <c r="AF31" s="98"/>
      <c r="AG31" s="95"/>
      <c r="AH31" s="98"/>
      <c r="AI31" s="101"/>
    </row>
    <row r="32" spans="1:39" ht="16.5" customHeight="1" x14ac:dyDescent="0.2">
      <c r="A32" s="92" t="s">
        <v>206</v>
      </c>
      <c r="B32" s="92"/>
      <c r="C32" s="92"/>
      <c r="D32" s="92"/>
      <c r="E32" s="92"/>
      <c r="F32" s="109">
        <v>28197293670</v>
      </c>
      <c r="G32" s="93"/>
      <c r="H32" s="109">
        <v>70175900837</v>
      </c>
      <c r="I32" s="93"/>
      <c r="J32" s="109">
        <v>-14991990030</v>
      </c>
      <c r="K32" s="93"/>
      <c r="L32" s="109">
        <v>-1118213914</v>
      </c>
      <c r="M32" s="93"/>
      <c r="N32" s="109">
        <v>2307914941</v>
      </c>
      <c r="O32" s="93"/>
      <c r="P32" s="109">
        <v>22699002617</v>
      </c>
      <c r="Q32" s="93"/>
      <c r="R32" s="109">
        <v>595943250</v>
      </c>
      <c r="S32" s="93"/>
      <c r="T32" s="109">
        <v>1046004116</v>
      </c>
      <c r="U32" s="93"/>
      <c r="V32" s="109">
        <v>-81922336</v>
      </c>
      <c r="W32" s="93"/>
      <c r="X32" s="109">
        <v>5460968</v>
      </c>
      <c r="Y32" s="93"/>
      <c r="Z32" s="109">
        <v>-2640357720</v>
      </c>
      <c r="AA32" s="95"/>
      <c r="AB32" s="109">
        <f>SUM(R32:Z32)</f>
        <v>-1074871722</v>
      </c>
      <c r="AC32" s="95"/>
      <c r="AD32" s="109">
        <f>AB32+SUM(F32:P32)</f>
        <v>106195036399</v>
      </c>
      <c r="AE32" s="95"/>
      <c r="AF32" s="109">
        <v>11329785918</v>
      </c>
      <c r="AG32" s="95"/>
      <c r="AH32" s="109">
        <f>AD32+AF32</f>
        <v>117524822317</v>
      </c>
      <c r="AI32" s="97"/>
    </row>
    <row r="33" spans="1:39" ht="6" customHeight="1" x14ac:dyDescent="0.2">
      <c r="A33" s="92"/>
      <c r="B33" s="92"/>
      <c r="C33" s="92"/>
      <c r="D33" s="92"/>
      <c r="E33" s="92"/>
      <c r="F33" s="109"/>
      <c r="G33" s="94"/>
      <c r="H33" s="109"/>
      <c r="I33" s="93"/>
      <c r="J33" s="109"/>
      <c r="K33" s="93"/>
      <c r="L33" s="109"/>
      <c r="M33" s="95"/>
      <c r="N33" s="109"/>
      <c r="O33" s="95"/>
      <c r="P33" s="109"/>
      <c r="Q33" s="95"/>
      <c r="R33" s="109"/>
      <c r="S33" s="93"/>
      <c r="T33" s="109"/>
      <c r="U33" s="93"/>
      <c r="V33" s="109"/>
      <c r="W33" s="95"/>
      <c r="X33" s="110"/>
      <c r="Y33" s="95"/>
      <c r="Z33" s="109"/>
      <c r="AA33" s="95"/>
      <c r="AB33" s="109"/>
      <c r="AC33" s="95"/>
      <c r="AD33" s="109"/>
      <c r="AE33" s="95"/>
      <c r="AF33" s="109"/>
      <c r="AG33" s="95"/>
      <c r="AH33" s="109"/>
      <c r="AI33" s="97"/>
    </row>
    <row r="34" spans="1:39" ht="16.5" customHeight="1" x14ac:dyDescent="0.2">
      <c r="A34" s="92" t="s">
        <v>197</v>
      </c>
      <c r="B34" s="92"/>
      <c r="C34" s="92"/>
      <c r="D34" s="92"/>
      <c r="E34" s="92"/>
      <c r="F34" s="109"/>
      <c r="G34" s="94"/>
      <c r="H34" s="109"/>
      <c r="I34" s="93"/>
      <c r="J34" s="109"/>
      <c r="K34" s="93"/>
      <c r="L34" s="109"/>
      <c r="M34" s="95"/>
      <c r="N34" s="112"/>
      <c r="O34" s="95"/>
      <c r="P34" s="109"/>
      <c r="Q34" s="95"/>
      <c r="R34" s="109"/>
      <c r="S34" s="93"/>
      <c r="T34" s="109"/>
      <c r="U34" s="93"/>
      <c r="V34" s="109"/>
      <c r="W34" s="95"/>
      <c r="X34" s="110"/>
      <c r="Y34" s="95"/>
      <c r="Z34" s="109"/>
      <c r="AA34" s="95"/>
      <c r="AB34" s="109"/>
      <c r="AC34" s="95"/>
      <c r="AD34" s="112"/>
      <c r="AE34" s="95"/>
      <c r="AF34" s="112"/>
      <c r="AG34" s="95"/>
      <c r="AH34" s="109"/>
      <c r="AI34" s="97"/>
      <c r="AM34" s="89"/>
    </row>
    <row r="35" spans="1:39" ht="16.5" customHeight="1" x14ac:dyDescent="0.2">
      <c r="A35" s="99" t="s">
        <v>198</v>
      </c>
      <c r="B35" s="92"/>
      <c r="C35" s="92"/>
      <c r="D35" s="113" t="s">
        <v>207</v>
      </c>
      <c r="E35" s="92"/>
      <c r="F35" s="109">
        <v>0</v>
      </c>
      <c r="G35" s="93"/>
      <c r="H35" s="109">
        <v>0</v>
      </c>
      <c r="I35" s="93"/>
      <c r="J35" s="109">
        <v>0</v>
      </c>
      <c r="K35" s="93"/>
      <c r="L35" s="109">
        <v>0</v>
      </c>
      <c r="M35" s="93"/>
      <c r="N35" s="109">
        <v>0</v>
      </c>
      <c r="O35" s="95"/>
      <c r="P35" s="109">
        <v>-2509559137</v>
      </c>
      <c r="Q35" s="95"/>
      <c r="R35" s="109">
        <v>0</v>
      </c>
      <c r="S35" s="93"/>
      <c r="T35" s="109">
        <v>0</v>
      </c>
      <c r="U35" s="93"/>
      <c r="V35" s="109">
        <v>0</v>
      </c>
      <c r="W35" s="93"/>
      <c r="X35" s="109">
        <v>0</v>
      </c>
      <c r="Y35" s="93"/>
      <c r="Z35" s="109">
        <v>0</v>
      </c>
      <c r="AA35" s="93"/>
      <c r="AB35" s="109">
        <v>0</v>
      </c>
      <c r="AC35" s="95"/>
      <c r="AD35" s="111">
        <v>-2509559137</v>
      </c>
      <c r="AE35" s="95"/>
      <c r="AF35" s="112">
        <v>-426109732</v>
      </c>
      <c r="AG35" s="95"/>
      <c r="AH35" s="109">
        <f>AD35+AF35</f>
        <v>-2935668869</v>
      </c>
      <c r="AI35" s="97"/>
    </row>
    <row r="36" spans="1:39" ht="16.5" customHeight="1" x14ac:dyDescent="0.2">
      <c r="A36" s="99" t="s">
        <v>208</v>
      </c>
      <c r="B36" s="92"/>
      <c r="C36" s="92"/>
      <c r="D36" s="113" t="s">
        <v>209</v>
      </c>
      <c r="E36" s="92"/>
      <c r="F36" s="109">
        <v>0</v>
      </c>
      <c r="G36" s="93"/>
      <c r="H36" s="109">
        <v>0</v>
      </c>
      <c r="I36" s="93"/>
      <c r="J36" s="109">
        <v>0</v>
      </c>
      <c r="K36" s="93"/>
      <c r="L36" s="109">
        <v>0</v>
      </c>
      <c r="M36" s="93"/>
      <c r="N36" s="109">
        <v>0</v>
      </c>
      <c r="O36" s="95"/>
      <c r="P36" s="109">
        <v>0</v>
      </c>
      <c r="Q36" s="95"/>
      <c r="R36" s="109">
        <v>0</v>
      </c>
      <c r="S36" s="93"/>
      <c r="T36" s="109">
        <v>0</v>
      </c>
      <c r="U36" s="93"/>
      <c r="V36" s="109">
        <v>0</v>
      </c>
      <c r="W36" s="93"/>
      <c r="X36" s="109">
        <v>0</v>
      </c>
      <c r="Y36" s="93"/>
      <c r="Z36" s="109">
        <v>0</v>
      </c>
      <c r="AA36" s="93"/>
      <c r="AB36" s="109">
        <v>0</v>
      </c>
      <c r="AC36" s="95"/>
      <c r="AD36" s="111">
        <v>0</v>
      </c>
      <c r="AE36" s="95"/>
      <c r="AF36" s="112">
        <v>-15478152</v>
      </c>
      <c r="AG36" s="95"/>
      <c r="AH36" s="109">
        <f>AD36+AF36</f>
        <v>-15478152</v>
      </c>
      <c r="AI36" s="97"/>
    </row>
    <row r="37" spans="1:39" ht="16.5" customHeight="1" x14ac:dyDescent="0.2">
      <c r="A37" s="92" t="s">
        <v>200</v>
      </c>
      <c r="B37" s="92"/>
      <c r="C37" s="92"/>
      <c r="D37" s="92"/>
      <c r="E37" s="92"/>
      <c r="F37" s="109"/>
      <c r="G37" s="94"/>
      <c r="H37" s="109"/>
      <c r="I37" s="93"/>
      <c r="J37" s="109"/>
      <c r="K37" s="93"/>
      <c r="L37" s="109"/>
      <c r="M37" s="95"/>
      <c r="N37" s="112"/>
      <c r="O37" s="95"/>
      <c r="P37" s="109"/>
      <c r="Q37" s="95"/>
      <c r="R37" s="109"/>
      <c r="S37" s="93"/>
      <c r="T37" s="109"/>
      <c r="U37" s="93"/>
      <c r="V37" s="109"/>
      <c r="W37" s="95"/>
      <c r="X37" s="109"/>
      <c r="Y37" s="95"/>
      <c r="Z37" s="109"/>
      <c r="AA37" s="95"/>
      <c r="AB37" s="109"/>
      <c r="AC37" s="95"/>
      <c r="AD37" s="111"/>
      <c r="AE37" s="95"/>
      <c r="AF37" s="112"/>
      <c r="AG37" s="95"/>
      <c r="AH37" s="109"/>
      <c r="AI37" s="97"/>
    </row>
    <row r="38" spans="1:39" ht="16.5" customHeight="1" x14ac:dyDescent="0.2">
      <c r="A38" s="102" t="s">
        <v>201</v>
      </c>
      <c r="B38" s="92"/>
      <c r="C38" s="92"/>
      <c r="D38" s="92"/>
      <c r="E38" s="92"/>
      <c r="F38" s="109"/>
      <c r="G38" s="94"/>
      <c r="H38" s="109"/>
      <c r="I38" s="93"/>
      <c r="J38" s="109"/>
      <c r="K38" s="93"/>
      <c r="L38" s="109"/>
      <c r="M38" s="95"/>
      <c r="N38" s="112"/>
      <c r="O38" s="95"/>
      <c r="P38" s="109"/>
      <c r="Q38" s="95"/>
      <c r="R38" s="109"/>
      <c r="S38" s="93"/>
      <c r="T38" s="109"/>
      <c r="U38" s="93"/>
      <c r="V38" s="109"/>
      <c r="W38" s="95"/>
      <c r="X38" s="109"/>
      <c r="Y38" s="95"/>
      <c r="Z38" s="109"/>
      <c r="AA38" s="95"/>
      <c r="AB38" s="109"/>
      <c r="AC38" s="95"/>
      <c r="AD38" s="111"/>
      <c r="AE38" s="95"/>
      <c r="AF38" s="112"/>
      <c r="AG38" s="95"/>
      <c r="AH38" s="109"/>
      <c r="AI38" s="97"/>
    </row>
    <row r="39" spans="1:39" ht="16.5" customHeight="1" x14ac:dyDescent="0.2">
      <c r="A39" s="99" t="s">
        <v>202</v>
      </c>
      <c r="B39" s="100"/>
      <c r="C39" s="100"/>
      <c r="D39" s="100"/>
      <c r="E39" s="100"/>
      <c r="F39" s="109">
        <v>0</v>
      </c>
      <c r="G39" s="93"/>
      <c r="H39" s="109">
        <v>0</v>
      </c>
      <c r="I39" s="93"/>
      <c r="J39" s="109">
        <v>0</v>
      </c>
      <c r="K39" s="93"/>
      <c r="L39" s="109">
        <v>0</v>
      </c>
      <c r="M39" s="93"/>
      <c r="N39" s="109">
        <v>0</v>
      </c>
      <c r="O39" s="95"/>
      <c r="P39" s="109">
        <v>3062611454</v>
      </c>
      <c r="Q39" s="95"/>
      <c r="R39" s="109">
        <v>0</v>
      </c>
      <c r="S39" s="93"/>
      <c r="T39" s="109">
        <v>0</v>
      </c>
      <c r="U39" s="93"/>
      <c r="V39" s="109">
        <v>0</v>
      </c>
      <c r="W39" s="93"/>
      <c r="X39" s="109">
        <v>0</v>
      </c>
      <c r="Y39" s="93"/>
      <c r="Z39" s="109">
        <v>0</v>
      </c>
      <c r="AA39" s="95"/>
      <c r="AB39" s="109">
        <v>0</v>
      </c>
      <c r="AC39" s="95"/>
      <c r="AD39" s="112">
        <v>3062611454</v>
      </c>
      <c r="AE39" s="95"/>
      <c r="AF39" s="109">
        <v>514409472</v>
      </c>
      <c r="AG39" s="95"/>
      <c r="AH39" s="109">
        <f>AD39+AF39</f>
        <v>3577020926</v>
      </c>
      <c r="AI39" s="101"/>
    </row>
    <row r="40" spans="1:39" ht="16.5" customHeight="1" x14ac:dyDescent="0.2">
      <c r="A40" s="99" t="s">
        <v>203</v>
      </c>
      <c r="B40" s="100"/>
      <c r="C40" s="100"/>
      <c r="D40" s="100"/>
      <c r="E40" s="100"/>
      <c r="F40" s="109"/>
      <c r="G40" s="94"/>
      <c r="H40" s="109"/>
      <c r="I40" s="93"/>
      <c r="J40" s="109"/>
      <c r="K40" s="93"/>
      <c r="L40" s="109"/>
      <c r="M40" s="95"/>
      <c r="N40" s="109"/>
      <c r="O40" s="95"/>
      <c r="P40" s="109"/>
      <c r="Q40" s="95"/>
      <c r="R40" s="109"/>
      <c r="S40" s="93"/>
      <c r="T40" s="109"/>
      <c r="U40" s="93"/>
      <c r="V40" s="109"/>
      <c r="W40" s="95"/>
      <c r="X40" s="109"/>
      <c r="Y40" s="95"/>
      <c r="Z40" s="109"/>
      <c r="AA40" s="95"/>
      <c r="AB40" s="109"/>
      <c r="AC40" s="95"/>
      <c r="AD40" s="112"/>
      <c r="AE40" s="95"/>
      <c r="AF40" s="109"/>
      <c r="AG40" s="95"/>
      <c r="AH40" s="109"/>
      <c r="AI40" s="101"/>
    </row>
    <row r="41" spans="1:39" ht="16.5" customHeight="1" x14ac:dyDescent="0.2">
      <c r="A41" s="99" t="s">
        <v>204</v>
      </c>
      <c r="B41" s="100"/>
      <c r="C41" s="100"/>
      <c r="D41" s="100"/>
      <c r="E41" s="100"/>
      <c r="F41" s="114">
        <v>0</v>
      </c>
      <c r="G41" s="93"/>
      <c r="H41" s="114">
        <v>0</v>
      </c>
      <c r="I41" s="93"/>
      <c r="J41" s="114">
        <v>0</v>
      </c>
      <c r="K41" s="93"/>
      <c r="L41" s="114">
        <v>0</v>
      </c>
      <c r="M41" s="93"/>
      <c r="N41" s="114">
        <v>0</v>
      </c>
      <c r="O41" s="93"/>
      <c r="P41" s="114">
        <v>0</v>
      </c>
      <c r="Q41" s="95"/>
      <c r="R41" s="114">
        <v>215650778</v>
      </c>
      <c r="S41" s="93"/>
      <c r="T41" s="114">
        <v>725838335</v>
      </c>
      <c r="U41" s="93"/>
      <c r="V41" s="114">
        <v>7450295</v>
      </c>
      <c r="W41" s="95"/>
      <c r="X41" s="115">
        <v>-5150584</v>
      </c>
      <c r="Y41" s="95"/>
      <c r="Z41" s="114">
        <v>-2119186992</v>
      </c>
      <c r="AA41" s="95"/>
      <c r="AB41" s="114">
        <v>-1175398168</v>
      </c>
      <c r="AC41" s="95"/>
      <c r="AD41" s="116">
        <v>-1175398168</v>
      </c>
      <c r="AE41" s="95"/>
      <c r="AF41" s="114">
        <v>-29758312</v>
      </c>
      <c r="AG41" s="95"/>
      <c r="AH41" s="114">
        <f>AD41+AF41</f>
        <v>-1205156480</v>
      </c>
      <c r="AI41" s="101"/>
    </row>
    <row r="42" spans="1:39" s="76" customFormat="1" ht="16.5" customHeight="1" x14ac:dyDescent="0.2">
      <c r="F42" s="117"/>
      <c r="G42" s="82"/>
      <c r="H42" s="117"/>
      <c r="I42" s="81"/>
      <c r="J42" s="117"/>
      <c r="K42" s="81"/>
      <c r="L42" s="117"/>
      <c r="M42" s="82"/>
      <c r="N42" s="117"/>
      <c r="O42" s="82"/>
      <c r="P42" s="117"/>
      <c r="Q42" s="82"/>
      <c r="R42" s="117"/>
      <c r="S42" s="81"/>
      <c r="T42" s="117"/>
      <c r="U42" s="81"/>
      <c r="V42" s="117"/>
      <c r="W42" s="82"/>
      <c r="X42" s="118"/>
      <c r="Y42" s="82"/>
      <c r="Z42" s="109"/>
      <c r="AA42" s="82"/>
      <c r="AB42" s="109"/>
      <c r="AC42" s="82"/>
      <c r="AD42" s="117"/>
      <c r="AE42" s="82"/>
      <c r="AF42" s="117"/>
      <c r="AG42" s="82"/>
      <c r="AH42" s="117"/>
    </row>
    <row r="43" spans="1:39" ht="16.5" customHeight="1" thickBot="1" x14ac:dyDescent="0.25">
      <c r="A43" s="106" t="s">
        <v>210</v>
      </c>
      <c r="B43" s="106"/>
      <c r="C43" s="106"/>
      <c r="D43" s="106"/>
      <c r="E43" s="106"/>
      <c r="F43" s="119">
        <f>SUM(F32:F41)</f>
        <v>28197293670</v>
      </c>
      <c r="G43" s="95"/>
      <c r="H43" s="119">
        <f>SUM(H32:H41)</f>
        <v>70175900837</v>
      </c>
      <c r="I43" s="95"/>
      <c r="J43" s="119">
        <f>SUM(J32:J41)</f>
        <v>-14991990030</v>
      </c>
      <c r="K43" s="98"/>
      <c r="L43" s="119">
        <f>SUM(L32:L41)</f>
        <v>-1118213914</v>
      </c>
      <c r="M43" s="95"/>
      <c r="N43" s="119">
        <f>SUM(N32:N41)</f>
        <v>2307914941</v>
      </c>
      <c r="O43" s="95"/>
      <c r="P43" s="119">
        <f>SUM(P32:P41)</f>
        <v>23252054934</v>
      </c>
      <c r="Q43" s="108"/>
      <c r="R43" s="119">
        <f>SUM(R32:R41)</f>
        <v>811594028</v>
      </c>
      <c r="S43" s="98"/>
      <c r="T43" s="119">
        <f>SUM(T32:T41)</f>
        <v>1771842451</v>
      </c>
      <c r="U43" s="98"/>
      <c r="V43" s="119">
        <f>SUM(V32:V41)</f>
        <v>-74472041</v>
      </c>
      <c r="W43" s="95"/>
      <c r="X43" s="119">
        <f>SUM(X32:X41)</f>
        <v>310384</v>
      </c>
      <c r="Y43" s="95"/>
      <c r="Z43" s="119">
        <f>SUM(Z32:Z41)</f>
        <v>-4759544712</v>
      </c>
      <c r="AA43" s="95"/>
      <c r="AB43" s="120">
        <f>SUM(R43:Z43)</f>
        <v>-2250269890</v>
      </c>
      <c r="AC43" s="95"/>
      <c r="AD43" s="119">
        <f>SUM(AD32:AD41)</f>
        <v>105572690548</v>
      </c>
      <c r="AE43" s="95"/>
      <c r="AF43" s="119">
        <f>SUM(AF32:AF41)</f>
        <v>11372849194</v>
      </c>
      <c r="AG43" s="95"/>
      <c r="AH43" s="119">
        <f>SUM(AH32:AH41)</f>
        <v>116945539742</v>
      </c>
      <c r="AI43" s="101"/>
    </row>
    <row r="44" spans="1:39" ht="16.5" customHeight="1" thickTop="1" x14ac:dyDescent="0.2">
      <c r="A44" s="106"/>
      <c r="B44" s="106"/>
      <c r="C44" s="106"/>
      <c r="D44" s="106"/>
      <c r="E44" s="106"/>
      <c r="F44" s="98"/>
      <c r="G44" s="95"/>
      <c r="H44" s="98"/>
      <c r="I44" s="98"/>
      <c r="J44" s="98"/>
      <c r="K44" s="98"/>
      <c r="L44" s="98"/>
      <c r="M44" s="95"/>
      <c r="N44" s="98"/>
      <c r="O44" s="95"/>
      <c r="P44" s="98"/>
      <c r="Q44" s="108"/>
      <c r="R44" s="98"/>
      <c r="S44" s="98"/>
      <c r="T44" s="98"/>
      <c r="U44" s="98"/>
      <c r="V44" s="98"/>
      <c r="W44" s="95"/>
      <c r="X44" s="98"/>
      <c r="Y44" s="95"/>
      <c r="Z44" s="93"/>
      <c r="AA44" s="95"/>
      <c r="AB44" s="93"/>
      <c r="AC44" s="95"/>
      <c r="AD44" s="98"/>
      <c r="AE44" s="95"/>
      <c r="AF44" s="98"/>
      <c r="AG44" s="95"/>
      <c r="AH44" s="98"/>
      <c r="AI44" s="101"/>
    </row>
    <row r="45" spans="1:39" ht="16.5" customHeight="1" x14ac:dyDescent="0.2">
      <c r="A45" s="106"/>
      <c r="B45" s="106"/>
      <c r="C45" s="106"/>
      <c r="D45" s="106"/>
      <c r="E45" s="106"/>
      <c r="F45" s="98"/>
      <c r="G45" s="95"/>
      <c r="H45" s="98"/>
      <c r="I45" s="98"/>
      <c r="J45" s="98"/>
      <c r="K45" s="98"/>
      <c r="L45" s="98"/>
      <c r="M45" s="95"/>
      <c r="N45" s="98"/>
      <c r="O45" s="95"/>
      <c r="P45" s="98"/>
      <c r="Q45" s="108"/>
      <c r="R45" s="98"/>
      <c r="S45" s="98"/>
      <c r="T45" s="98"/>
      <c r="U45" s="98"/>
      <c r="V45" s="98"/>
      <c r="W45" s="95"/>
      <c r="X45" s="98"/>
      <c r="Y45" s="95"/>
      <c r="Z45" s="93"/>
      <c r="AA45" s="95"/>
      <c r="AB45" s="93"/>
      <c r="AC45" s="95"/>
      <c r="AD45" s="98"/>
      <c r="AE45" s="95"/>
      <c r="AF45" s="98"/>
      <c r="AG45" s="95"/>
      <c r="AH45" s="98"/>
      <c r="AI45" s="101"/>
    </row>
    <row r="46" spans="1:39" ht="16.5" customHeight="1" x14ac:dyDescent="0.2">
      <c r="A46" s="106"/>
      <c r="B46" s="106"/>
      <c r="C46" s="106"/>
      <c r="D46" s="106"/>
      <c r="E46" s="106"/>
      <c r="F46" s="98"/>
      <c r="G46" s="95"/>
      <c r="H46" s="98"/>
      <c r="I46" s="98"/>
      <c r="J46" s="98"/>
      <c r="K46" s="98"/>
      <c r="L46" s="98"/>
      <c r="M46" s="95"/>
      <c r="N46" s="98"/>
      <c r="O46" s="95"/>
      <c r="P46" s="98"/>
      <c r="Q46" s="108"/>
      <c r="R46" s="98"/>
      <c r="S46" s="98"/>
      <c r="T46" s="98"/>
      <c r="U46" s="98"/>
      <c r="V46" s="98"/>
      <c r="W46" s="95"/>
      <c r="X46" s="98"/>
      <c r="Y46" s="95"/>
      <c r="Z46" s="93"/>
      <c r="AA46" s="95"/>
      <c r="AB46" s="93"/>
      <c r="AC46" s="95"/>
      <c r="AD46" s="98"/>
      <c r="AE46" s="95"/>
      <c r="AF46" s="98"/>
      <c r="AG46" s="95"/>
      <c r="AH46" s="98"/>
      <c r="AI46" s="101"/>
    </row>
    <row r="47" spans="1:39" ht="16.5" customHeight="1" x14ac:dyDescent="0.2">
      <c r="A47" s="106"/>
      <c r="B47" s="106"/>
      <c r="C47" s="106"/>
      <c r="D47" s="106"/>
      <c r="E47" s="106"/>
      <c r="F47" s="98"/>
      <c r="G47" s="95"/>
      <c r="H47" s="98"/>
      <c r="I47" s="98"/>
      <c r="J47" s="98"/>
      <c r="K47" s="98"/>
      <c r="L47" s="98"/>
      <c r="M47" s="95"/>
      <c r="N47" s="98"/>
      <c r="O47" s="95"/>
      <c r="P47" s="98"/>
      <c r="Q47" s="108"/>
      <c r="R47" s="98"/>
      <c r="S47" s="98"/>
      <c r="T47" s="98"/>
      <c r="U47" s="98"/>
      <c r="V47" s="98"/>
      <c r="W47" s="95"/>
      <c r="X47" s="98"/>
      <c r="Y47" s="95"/>
      <c r="Z47" s="93"/>
      <c r="AA47" s="95"/>
      <c r="AB47" s="93"/>
      <c r="AC47" s="95"/>
      <c r="AD47" s="98"/>
      <c r="AE47" s="95"/>
      <c r="AF47" s="98"/>
      <c r="AG47" s="95"/>
      <c r="AH47" s="98"/>
      <c r="AI47" s="101"/>
    </row>
    <row r="48" spans="1:39" ht="16.5" customHeight="1" x14ac:dyDescent="0.2">
      <c r="A48" s="106"/>
      <c r="B48" s="106"/>
      <c r="C48" s="106"/>
      <c r="D48" s="106"/>
      <c r="E48" s="106"/>
      <c r="F48" s="98"/>
      <c r="G48" s="95"/>
      <c r="H48" s="98"/>
      <c r="I48" s="98"/>
      <c r="J48" s="98"/>
      <c r="K48" s="98"/>
      <c r="L48" s="98"/>
      <c r="M48" s="95"/>
      <c r="N48" s="98"/>
      <c r="O48" s="95"/>
      <c r="P48" s="98"/>
      <c r="Q48" s="108"/>
      <c r="R48" s="98"/>
      <c r="S48" s="98"/>
      <c r="T48" s="98"/>
      <c r="U48" s="98"/>
      <c r="V48" s="98"/>
      <c r="W48" s="95"/>
      <c r="X48" s="98"/>
      <c r="Y48" s="95"/>
      <c r="Z48" s="93"/>
      <c r="AA48" s="95"/>
      <c r="AB48" s="93"/>
      <c r="AC48" s="95"/>
      <c r="AD48" s="98"/>
      <c r="AE48" s="95"/>
      <c r="AF48" s="98"/>
      <c r="AG48" s="95"/>
      <c r="AH48" s="98"/>
      <c r="AI48" s="101"/>
    </row>
    <row r="49" spans="1:35" ht="16.5" customHeight="1" x14ac:dyDescent="0.2">
      <c r="A49" s="106"/>
      <c r="B49" s="106"/>
      <c r="C49" s="106"/>
      <c r="D49" s="106"/>
      <c r="E49" s="106"/>
      <c r="F49" s="98"/>
      <c r="G49" s="95"/>
      <c r="H49" s="98"/>
      <c r="I49" s="98"/>
      <c r="J49" s="98"/>
      <c r="K49" s="98"/>
      <c r="L49" s="98"/>
      <c r="M49" s="95"/>
      <c r="N49" s="98"/>
      <c r="O49" s="95"/>
      <c r="P49" s="98"/>
      <c r="Q49" s="108"/>
      <c r="R49" s="98"/>
      <c r="S49" s="98"/>
      <c r="T49" s="98"/>
      <c r="U49" s="98"/>
      <c r="V49" s="98"/>
      <c r="W49" s="95"/>
      <c r="X49" s="98"/>
      <c r="Y49" s="95"/>
      <c r="Z49" s="93"/>
      <c r="AA49" s="95"/>
      <c r="AB49" s="93"/>
      <c r="AC49" s="95"/>
      <c r="AD49" s="98"/>
      <c r="AE49" s="95"/>
      <c r="AF49" s="98"/>
      <c r="AG49" s="95"/>
      <c r="AH49" s="98"/>
      <c r="AI49" s="101"/>
    </row>
    <row r="50" spans="1:35" ht="16.5" customHeight="1" x14ac:dyDescent="0.2">
      <c r="A50" s="106"/>
      <c r="B50" s="106"/>
      <c r="C50" s="106"/>
      <c r="D50" s="106"/>
      <c r="E50" s="106"/>
      <c r="F50" s="98"/>
      <c r="G50" s="95"/>
      <c r="H50" s="98"/>
      <c r="I50" s="98"/>
      <c r="J50" s="98"/>
      <c r="K50" s="98"/>
      <c r="L50" s="98"/>
      <c r="M50" s="95"/>
      <c r="N50" s="98"/>
      <c r="O50" s="95"/>
      <c r="P50" s="98"/>
      <c r="Q50" s="108"/>
      <c r="R50" s="98"/>
      <c r="S50" s="98"/>
      <c r="T50" s="98"/>
      <c r="U50" s="98"/>
      <c r="V50" s="98"/>
      <c r="W50" s="95"/>
      <c r="X50" s="98"/>
      <c r="Y50" s="95"/>
      <c r="Z50" s="93"/>
      <c r="AA50" s="95"/>
      <c r="AB50" s="93"/>
      <c r="AC50" s="95"/>
      <c r="AD50" s="98"/>
      <c r="AE50" s="95"/>
      <c r="AF50" s="98"/>
      <c r="AG50" s="95"/>
      <c r="AH50" s="98"/>
      <c r="AI50" s="101"/>
    </row>
    <row r="51" spans="1:35" ht="16.5" customHeight="1" x14ac:dyDescent="0.2">
      <c r="A51" s="106"/>
      <c r="B51" s="106"/>
      <c r="C51" s="106"/>
      <c r="D51" s="106"/>
      <c r="E51" s="106"/>
      <c r="F51" s="98"/>
      <c r="G51" s="95"/>
      <c r="H51" s="98"/>
      <c r="I51" s="98"/>
      <c r="J51" s="98"/>
      <c r="K51" s="98"/>
      <c r="L51" s="98"/>
      <c r="M51" s="95"/>
      <c r="N51" s="98"/>
      <c r="O51" s="95"/>
      <c r="P51" s="98"/>
      <c r="Q51" s="108"/>
      <c r="R51" s="98"/>
      <c r="S51" s="98"/>
      <c r="T51" s="98"/>
      <c r="U51" s="98"/>
      <c r="V51" s="98"/>
      <c r="W51" s="95"/>
      <c r="X51" s="98"/>
      <c r="Y51" s="95"/>
      <c r="Z51" s="93"/>
      <c r="AA51" s="95"/>
      <c r="AB51" s="93"/>
      <c r="AC51" s="95"/>
      <c r="AD51" s="98"/>
      <c r="AE51" s="95"/>
      <c r="AF51" s="98"/>
      <c r="AG51" s="95"/>
      <c r="AH51" s="98"/>
      <c r="AI51" s="101"/>
    </row>
    <row r="52" spans="1:35" ht="16.5" customHeight="1" x14ac:dyDescent="0.2">
      <c r="A52" s="106"/>
      <c r="B52" s="106"/>
      <c r="C52" s="106"/>
      <c r="D52" s="106"/>
      <c r="E52" s="106"/>
      <c r="F52" s="98"/>
      <c r="G52" s="95"/>
      <c r="H52" s="98"/>
      <c r="I52" s="98"/>
      <c r="J52" s="98"/>
      <c r="K52" s="98"/>
      <c r="L52" s="98"/>
      <c r="M52" s="95"/>
      <c r="N52" s="98"/>
      <c r="O52" s="95"/>
      <c r="P52" s="98"/>
      <c r="Q52" s="108"/>
      <c r="R52" s="98"/>
      <c r="S52" s="98"/>
      <c r="T52" s="98"/>
      <c r="U52" s="98"/>
      <c r="V52" s="98"/>
      <c r="W52" s="95"/>
      <c r="X52" s="98"/>
      <c r="Y52" s="95"/>
      <c r="Z52" s="93"/>
      <c r="AA52" s="95"/>
      <c r="AB52" s="93"/>
      <c r="AC52" s="95"/>
      <c r="AD52" s="98"/>
      <c r="AE52" s="95"/>
      <c r="AF52" s="98"/>
      <c r="AG52" s="95"/>
      <c r="AH52" s="98"/>
      <c r="AI52" s="101"/>
    </row>
    <row r="53" spans="1:35" ht="16.5" customHeight="1" x14ac:dyDescent="0.2">
      <c r="A53" s="106"/>
      <c r="B53" s="106"/>
      <c r="C53" s="106"/>
      <c r="D53" s="106"/>
      <c r="E53" s="106"/>
      <c r="F53" s="98"/>
      <c r="G53" s="95"/>
      <c r="H53" s="98"/>
      <c r="I53" s="98"/>
      <c r="J53" s="98"/>
      <c r="K53" s="98"/>
      <c r="L53" s="98"/>
      <c r="M53" s="95"/>
      <c r="N53" s="98"/>
      <c r="O53" s="95"/>
      <c r="P53" s="98"/>
      <c r="Q53" s="108"/>
      <c r="R53" s="98"/>
      <c r="S53" s="98"/>
      <c r="T53" s="98"/>
      <c r="U53" s="98"/>
      <c r="V53" s="98"/>
      <c r="W53" s="95"/>
      <c r="X53" s="98"/>
      <c r="Y53" s="95"/>
      <c r="Z53" s="93"/>
      <c r="AA53" s="95"/>
      <c r="AB53" s="93"/>
      <c r="AC53" s="95"/>
      <c r="AD53" s="98"/>
      <c r="AE53" s="95"/>
      <c r="AF53" s="98"/>
      <c r="AG53" s="95"/>
      <c r="AH53" s="98"/>
      <c r="AI53" s="101"/>
    </row>
    <row r="54" spans="1:35" ht="16.5" customHeight="1" x14ac:dyDescent="0.2">
      <c r="A54" s="106"/>
      <c r="B54" s="106"/>
      <c r="C54" s="106"/>
      <c r="D54" s="106"/>
      <c r="E54" s="106"/>
      <c r="F54" s="98"/>
      <c r="G54" s="95"/>
      <c r="H54" s="98"/>
      <c r="I54" s="98"/>
      <c r="J54" s="98"/>
      <c r="K54" s="98"/>
      <c r="L54" s="98"/>
      <c r="M54" s="95"/>
      <c r="N54" s="98"/>
      <c r="O54" s="95"/>
      <c r="P54" s="98"/>
      <c r="Q54" s="108"/>
      <c r="R54" s="98"/>
      <c r="S54" s="98"/>
      <c r="T54" s="98"/>
      <c r="U54" s="98"/>
      <c r="V54" s="98"/>
      <c r="W54" s="95"/>
      <c r="X54" s="98"/>
      <c r="Y54" s="95"/>
      <c r="Z54" s="93"/>
      <c r="AA54" s="95"/>
      <c r="AB54" s="93"/>
      <c r="AC54" s="95"/>
      <c r="AD54" s="98"/>
      <c r="AE54" s="95"/>
      <c r="AF54" s="98"/>
      <c r="AG54" s="95"/>
      <c r="AH54" s="98"/>
      <c r="AI54" s="101"/>
    </row>
    <row r="55" spans="1:35" ht="23.25" customHeight="1" x14ac:dyDescent="0.2">
      <c r="AB55" s="88"/>
    </row>
    <row r="56" spans="1:35" ht="21.95" customHeight="1" x14ac:dyDescent="0.2"/>
    <row r="58" spans="1:35" ht="21.95" customHeight="1" x14ac:dyDescent="0.2">
      <c r="A58" s="121" t="str">
        <f>'7-8'!A118</f>
        <v>The condensed notes to the interim financial information form part of this interim financial information.</v>
      </c>
      <c r="B58" s="121"/>
      <c r="C58" s="121"/>
      <c r="D58" s="121"/>
      <c r="E58" s="121"/>
      <c r="F58" s="122"/>
      <c r="G58" s="123"/>
      <c r="H58" s="124"/>
      <c r="I58" s="124"/>
      <c r="J58" s="124"/>
      <c r="K58" s="124"/>
      <c r="L58" s="124"/>
      <c r="M58" s="123"/>
      <c r="N58" s="124"/>
      <c r="O58" s="123"/>
      <c r="P58" s="124"/>
      <c r="Q58" s="123"/>
      <c r="R58" s="124"/>
      <c r="S58" s="124"/>
      <c r="T58" s="124"/>
      <c r="U58" s="124"/>
      <c r="V58" s="124"/>
      <c r="W58" s="123"/>
      <c r="X58" s="123"/>
      <c r="Y58" s="123"/>
      <c r="Z58" s="123"/>
      <c r="AA58" s="123"/>
      <c r="AB58" s="123"/>
      <c r="AC58" s="123"/>
      <c r="AD58" s="124"/>
      <c r="AE58" s="123"/>
      <c r="AF58" s="124"/>
      <c r="AG58" s="123"/>
      <c r="AH58" s="124"/>
    </row>
  </sheetData>
  <mergeCells count="6">
    <mergeCell ref="N11:P11"/>
    <mergeCell ref="A2:AH2"/>
    <mergeCell ref="F7:AD7"/>
    <mergeCell ref="R8:AB8"/>
    <mergeCell ref="N9:P9"/>
    <mergeCell ref="R9:AB9"/>
  </mergeCells>
  <pageMargins left="0.25" right="0.25" top="0.5" bottom="0.6" header="0.49" footer="0.4"/>
  <pageSetup paperSize="9" scale="5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Y59"/>
  <sheetViews>
    <sheetView topLeftCell="B10" zoomScaleNormal="100" zoomScaleSheetLayoutView="100" workbookViewId="0">
      <selection activeCell="S34" sqref="S34"/>
    </sheetView>
  </sheetViews>
  <sheetFormatPr defaultColWidth="9.5703125" defaultRowHeight="16.5" customHeight="1" x14ac:dyDescent="0.2"/>
  <cols>
    <col min="1" max="1" width="1.42578125" style="127" customWidth="1"/>
    <col min="2" max="2" width="23.140625" style="127" customWidth="1"/>
    <col min="3" max="3" width="9" style="127" customWidth="1"/>
    <col min="4" max="4" width="5" style="127" customWidth="1"/>
    <col min="5" max="5" width="5.140625" style="127" customWidth="1"/>
    <col min="6" max="6" width="0.85546875" style="127" customWidth="1"/>
    <col min="7" max="7" width="15.42578125" style="126" customWidth="1"/>
    <col min="8" max="8" width="0.85546875" style="127" customWidth="1"/>
    <col min="9" max="9" width="15" style="126" customWidth="1"/>
    <col min="10" max="10" width="0.85546875" style="127" customWidth="1"/>
    <col min="11" max="11" width="15" style="126" customWidth="1"/>
    <col min="12" max="12" width="0.85546875" style="127" customWidth="1"/>
    <col min="13" max="13" width="15.85546875" style="126" customWidth="1"/>
    <col min="14" max="14" width="0.85546875" style="127" customWidth="1"/>
    <col min="15" max="15" width="15.85546875" style="126" customWidth="1"/>
    <col min="16" max="16" width="0.85546875" style="126" customWidth="1"/>
    <col min="17" max="17" width="15.85546875" style="126" customWidth="1"/>
    <col min="18" max="18" width="0.85546875" style="126" customWidth="1"/>
    <col min="19" max="19" width="15.85546875" style="126" customWidth="1"/>
    <col min="20" max="20" width="0.85546875" style="127" customWidth="1"/>
    <col min="21" max="21" width="15.85546875" style="126" customWidth="1"/>
    <col min="22" max="24" width="9.5703125" style="127"/>
    <col min="25" max="25" width="18.42578125" style="127" bestFit="1" customWidth="1"/>
    <col min="26" max="16384" width="9.5703125" style="127"/>
  </cols>
  <sheetData>
    <row r="1" spans="1:21" ht="16.5" customHeight="1" x14ac:dyDescent="0.2">
      <c r="A1" s="1" t="s">
        <v>0</v>
      </c>
      <c r="B1" s="125"/>
      <c r="C1" s="125"/>
      <c r="D1" s="125"/>
      <c r="E1" s="125"/>
      <c r="F1" s="125"/>
      <c r="U1" s="128" t="s">
        <v>98</v>
      </c>
    </row>
    <row r="2" spans="1:21" ht="16.5" customHeight="1" x14ac:dyDescent="0.2">
      <c r="A2" s="1" t="s">
        <v>151</v>
      </c>
      <c r="B2" s="125"/>
      <c r="C2" s="125"/>
      <c r="D2" s="125"/>
      <c r="E2" s="125"/>
      <c r="F2" s="125"/>
    </row>
    <row r="3" spans="1:21" ht="16.5" customHeight="1" x14ac:dyDescent="0.2">
      <c r="A3" s="6" t="str">
        <f>+'EN 9'!A3</f>
        <v>For the nine-month period ended 30 September 2024</v>
      </c>
      <c r="B3" s="129"/>
      <c r="C3" s="129"/>
      <c r="D3" s="129"/>
      <c r="E3" s="129"/>
      <c r="F3" s="129"/>
      <c r="G3" s="130"/>
      <c r="H3" s="131"/>
      <c r="I3" s="130"/>
      <c r="J3" s="131"/>
      <c r="K3" s="130"/>
      <c r="L3" s="131"/>
      <c r="M3" s="130"/>
      <c r="N3" s="131"/>
      <c r="O3" s="130"/>
      <c r="P3" s="130"/>
      <c r="Q3" s="130"/>
      <c r="R3" s="130"/>
      <c r="S3" s="130"/>
      <c r="T3" s="131"/>
      <c r="U3" s="130"/>
    </row>
    <row r="4" spans="1:21" ht="16.5" customHeight="1" x14ac:dyDescent="0.2">
      <c r="A4" s="125"/>
      <c r="B4" s="125"/>
      <c r="C4" s="125"/>
      <c r="D4" s="125"/>
      <c r="E4" s="125"/>
      <c r="F4" s="125"/>
      <c r="H4" s="132"/>
      <c r="J4" s="132"/>
      <c r="L4" s="132"/>
      <c r="N4" s="132"/>
      <c r="T4" s="132"/>
    </row>
    <row r="5" spans="1:21" ht="16.5" customHeight="1" x14ac:dyDescent="0.2">
      <c r="G5" s="133"/>
      <c r="H5" s="134"/>
      <c r="I5" s="133"/>
      <c r="J5" s="134"/>
      <c r="K5" s="133"/>
      <c r="L5" s="134"/>
      <c r="M5" s="133"/>
      <c r="N5" s="134"/>
      <c r="O5" s="133"/>
      <c r="P5" s="133"/>
      <c r="Q5" s="133"/>
      <c r="R5" s="133"/>
      <c r="S5" s="133"/>
      <c r="T5" s="134"/>
    </row>
    <row r="6" spans="1:21" ht="16.5" customHeight="1" x14ac:dyDescent="0.2">
      <c r="A6" s="125"/>
      <c r="G6" s="261" t="s">
        <v>211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21" s="134" customFormat="1" ht="16.5" customHeight="1" x14ac:dyDescent="0.2">
      <c r="A7" s="135"/>
      <c r="B7" s="136"/>
      <c r="C7" s="136"/>
      <c r="D7" s="136"/>
      <c r="E7" s="136"/>
      <c r="F7" s="136"/>
      <c r="G7" s="137"/>
      <c r="H7" s="136"/>
      <c r="I7" s="137"/>
      <c r="J7" s="136"/>
      <c r="K7" s="137"/>
      <c r="L7" s="136"/>
      <c r="P7" s="138"/>
      <c r="Q7" s="263" t="s">
        <v>93</v>
      </c>
      <c r="R7" s="263"/>
      <c r="S7" s="263"/>
      <c r="T7" s="136"/>
      <c r="U7" s="137"/>
    </row>
    <row r="8" spans="1:21" s="134" customFormat="1" ht="16.5" customHeight="1" x14ac:dyDescent="0.2">
      <c r="A8" s="135"/>
      <c r="B8" s="136"/>
      <c r="C8" s="136"/>
      <c r="D8" s="136"/>
      <c r="E8" s="136"/>
      <c r="F8" s="136"/>
      <c r="G8" s="137"/>
      <c r="H8" s="136"/>
      <c r="I8" s="137"/>
      <c r="J8" s="136"/>
      <c r="K8" s="137"/>
      <c r="L8" s="136"/>
      <c r="M8" s="262" t="s">
        <v>89</v>
      </c>
      <c r="N8" s="262"/>
      <c r="O8" s="262"/>
      <c r="P8" s="138"/>
      <c r="Q8" s="264" t="s">
        <v>150</v>
      </c>
      <c r="R8" s="264"/>
      <c r="S8" s="264"/>
      <c r="T8" s="136"/>
      <c r="U8" s="137"/>
    </row>
    <row r="9" spans="1:21" s="134" customFormat="1" ht="16.5" customHeight="1" x14ac:dyDescent="0.2">
      <c r="A9" s="135"/>
      <c r="B9" s="136"/>
      <c r="C9" s="136"/>
      <c r="D9" s="136"/>
      <c r="E9" s="136"/>
      <c r="F9" s="136"/>
      <c r="H9" s="136"/>
      <c r="I9" s="137"/>
      <c r="J9" s="136"/>
      <c r="K9" s="140"/>
      <c r="L9" s="136"/>
      <c r="M9" s="141"/>
      <c r="N9" s="138"/>
      <c r="O9" s="141"/>
      <c r="P9" s="141"/>
      <c r="Q9" s="140" t="s">
        <v>160</v>
      </c>
      <c r="R9" s="141"/>
      <c r="T9" s="136"/>
      <c r="U9" s="133"/>
    </row>
    <row r="10" spans="1:21" s="142" customFormat="1" ht="16.5" customHeight="1" x14ac:dyDescent="0.2">
      <c r="G10" s="139" t="s">
        <v>162</v>
      </c>
      <c r="H10" s="143"/>
      <c r="J10" s="143"/>
      <c r="K10" s="143"/>
      <c r="L10" s="143"/>
      <c r="N10" s="143"/>
      <c r="O10" s="140"/>
      <c r="P10" s="140"/>
      <c r="Q10" s="140" t="s">
        <v>167</v>
      </c>
      <c r="R10" s="140"/>
      <c r="S10" s="137" t="s">
        <v>170</v>
      </c>
    </row>
    <row r="11" spans="1:21" s="142" customFormat="1" ht="16.5" customHeight="1" x14ac:dyDescent="0.2">
      <c r="G11" s="139" t="s">
        <v>212</v>
      </c>
      <c r="H11" s="143"/>
      <c r="I11" s="140" t="s">
        <v>213</v>
      </c>
      <c r="J11" s="143"/>
      <c r="K11" s="143"/>
      <c r="L11" s="143"/>
      <c r="M11" s="140" t="s">
        <v>214</v>
      </c>
      <c r="N11" s="143"/>
      <c r="O11" s="140"/>
      <c r="P11" s="140"/>
      <c r="Q11" s="140" t="s">
        <v>178</v>
      </c>
      <c r="R11" s="140"/>
      <c r="S11" s="140" t="s">
        <v>215</v>
      </c>
      <c r="T11" s="143"/>
      <c r="U11" s="137" t="s">
        <v>170</v>
      </c>
    </row>
    <row r="12" spans="1:21" s="142" customFormat="1" ht="16.5" customHeight="1" x14ac:dyDescent="0.2">
      <c r="G12" s="139" t="s">
        <v>216</v>
      </c>
      <c r="H12" s="143"/>
      <c r="I12" s="140" t="s">
        <v>185</v>
      </c>
      <c r="J12" s="143"/>
      <c r="K12" s="140" t="s">
        <v>217</v>
      </c>
      <c r="L12" s="143"/>
      <c r="M12" s="140" t="s">
        <v>218</v>
      </c>
      <c r="N12" s="143"/>
      <c r="O12" s="140" t="s">
        <v>92</v>
      </c>
      <c r="P12" s="140"/>
      <c r="Q12" s="140" t="s">
        <v>190</v>
      </c>
      <c r="R12" s="140"/>
      <c r="S12" s="140" t="s">
        <v>178</v>
      </c>
      <c r="T12" s="143"/>
      <c r="U12" s="137" t="s">
        <v>195</v>
      </c>
    </row>
    <row r="13" spans="1:21" s="134" customFormat="1" ht="16.5" customHeight="1" x14ac:dyDescent="0.2">
      <c r="E13" s="239" t="s">
        <v>219</v>
      </c>
      <c r="G13" s="144" t="s">
        <v>12</v>
      </c>
      <c r="H13" s="143"/>
      <c r="I13" s="144" t="s">
        <v>12</v>
      </c>
      <c r="J13" s="143"/>
      <c r="K13" s="144" t="s">
        <v>12</v>
      </c>
      <c r="L13" s="143"/>
      <c r="M13" s="144" t="s">
        <v>12</v>
      </c>
      <c r="N13" s="143"/>
      <c r="O13" s="144" t="s">
        <v>12</v>
      </c>
      <c r="P13" s="145"/>
      <c r="Q13" s="144" t="s">
        <v>12</v>
      </c>
      <c r="R13" s="145"/>
      <c r="S13" s="144" t="s">
        <v>12</v>
      </c>
      <c r="T13" s="143"/>
      <c r="U13" s="144" t="s">
        <v>12</v>
      </c>
    </row>
    <row r="14" spans="1:21" s="146" customFormat="1" ht="6" customHeight="1" x14ac:dyDescent="0.2">
      <c r="G14" s="147"/>
      <c r="H14" s="148"/>
      <c r="I14" s="147"/>
      <c r="J14" s="148"/>
      <c r="K14" s="147"/>
      <c r="L14" s="148"/>
      <c r="M14" s="139"/>
      <c r="N14" s="148"/>
      <c r="O14" s="149"/>
      <c r="P14" s="149"/>
      <c r="Q14" s="149"/>
      <c r="R14" s="149"/>
      <c r="S14" s="149"/>
      <c r="T14" s="150"/>
      <c r="U14" s="149"/>
    </row>
    <row r="15" spans="1:21" ht="16.5" customHeight="1" x14ac:dyDescent="0.2">
      <c r="A15" s="151" t="s">
        <v>196</v>
      </c>
      <c r="B15" s="154"/>
      <c r="C15" s="146"/>
      <c r="D15" s="146"/>
      <c r="E15" s="146"/>
      <c r="F15" s="146"/>
      <c r="G15" s="147">
        <v>28197293670</v>
      </c>
      <c r="H15" s="153"/>
      <c r="I15" s="147">
        <v>70175900837</v>
      </c>
      <c r="J15" s="153"/>
      <c r="K15" s="147">
        <v>78467400</v>
      </c>
      <c r="L15" s="153"/>
      <c r="M15" s="147">
        <v>2268360049</v>
      </c>
      <c r="N15" s="153"/>
      <c r="O15" s="147">
        <v>28177773058</v>
      </c>
      <c r="P15" s="147"/>
      <c r="Q15" s="147">
        <v>1444799597</v>
      </c>
      <c r="R15" s="147"/>
      <c r="S15" s="147">
        <f>SUM(Q15:R15)</f>
        <v>1444799597</v>
      </c>
      <c r="T15" s="146"/>
      <c r="U15" s="147">
        <f>SUM(G15:O15)+S15</f>
        <v>130342594611</v>
      </c>
    </row>
    <row r="16" spans="1:21" ht="6" customHeight="1" x14ac:dyDescent="0.2">
      <c r="A16" s="146"/>
      <c r="B16" s="154"/>
      <c r="C16" s="146"/>
      <c r="D16" s="146"/>
      <c r="E16" s="146"/>
      <c r="F16" s="146"/>
      <c r="G16" s="147"/>
      <c r="H16" s="153"/>
      <c r="I16" s="147"/>
      <c r="J16" s="153"/>
      <c r="K16" s="147"/>
      <c r="L16" s="153"/>
      <c r="M16" s="147"/>
      <c r="N16" s="153"/>
      <c r="O16" s="147"/>
      <c r="P16" s="147"/>
      <c r="Q16" s="147"/>
      <c r="R16" s="147"/>
      <c r="S16" s="147"/>
      <c r="T16" s="153"/>
      <c r="U16" s="147"/>
    </row>
    <row r="17" spans="1:25" s="146" customFormat="1" ht="16.5" customHeight="1" x14ac:dyDescent="0.2">
      <c r="A17" s="154" t="s">
        <v>197</v>
      </c>
      <c r="B17" s="152"/>
      <c r="G17" s="147"/>
      <c r="H17" s="153"/>
      <c r="I17" s="147"/>
      <c r="J17" s="153"/>
      <c r="K17" s="147"/>
      <c r="L17" s="153"/>
      <c r="M17" s="147"/>
      <c r="N17" s="153"/>
      <c r="O17" s="147"/>
      <c r="P17" s="147"/>
      <c r="Q17" s="147"/>
      <c r="R17" s="147"/>
      <c r="S17" s="147"/>
      <c r="T17" s="153"/>
      <c r="U17" s="147"/>
    </row>
    <row r="18" spans="1:25" ht="16.5" customHeight="1" x14ac:dyDescent="0.2">
      <c r="A18" s="146" t="s">
        <v>198</v>
      </c>
      <c r="B18" s="50"/>
      <c r="C18" s="146"/>
      <c r="D18" s="146"/>
      <c r="E18" s="167"/>
      <c r="F18" s="146"/>
      <c r="G18" s="96">
        <v>0</v>
      </c>
      <c r="H18" s="155"/>
      <c r="I18" s="96">
        <v>0</v>
      </c>
      <c r="J18" s="155"/>
      <c r="K18" s="96">
        <v>0</v>
      </c>
      <c r="L18" s="155"/>
      <c r="M18" s="96">
        <v>0</v>
      </c>
      <c r="N18" s="146"/>
      <c r="O18" s="147">
        <v>-1691837615</v>
      </c>
      <c r="P18" s="147"/>
      <c r="Q18" s="147">
        <v>0</v>
      </c>
      <c r="R18" s="147"/>
      <c r="S18" s="147">
        <v>0</v>
      </c>
      <c r="T18" s="146"/>
      <c r="U18" s="147">
        <f>SUM(G18:O18)+S18</f>
        <v>-1691837615</v>
      </c>
      <c r="Y18" s="232"/>
    </row>
    <row r="19" spans="1:25" ht="16.5" customHeight="1" x14ac:dyDescent="0.2">
      <c r="A19" s="151" t="s">
        <v>220</v>
      </c>
      <c r="B19" s="50"/>
      <c r="C19" s="146"/>
      <c r="D19" s="146"/>
      <c r="E19" s="146"/>
      <c r="F19" s="146"/>
      <c r="G19" s="96"/>
      <c r="H19" s="221"/>
      <c r="I19" s="96"/>
      <c r="J19" s="155"/>
      <c r="K19" s="96"/>
      <c r="L19" s="155"/>
      <c r="M19" s="96"/>
      <c r="N19" s="146"/>
      <c r="O19" s="147"/>
      <c r="P19" s="147"/>
      <c r="Q19" s="147"/>
      <c r="R19" s="147"/>
      <c r="S19" s="147"/>
      <c r="T19" s="146"/>
      <c r="U19" s="147"/>
    </row>
    <row r="20" spans="1:25" ht="16.5" customHeight="1" x14ac:dyDescent="0.2">
      <c r="A20" s="125" t="s">
        <v>201</v>
      </c>
      <c r="B20" s="50"/>
      <c r="C20" s="146"/>
      <c r="D20" s="146"/>
      <c r="E20" s="146"/>
      <c r="F20" s="146"/>
      <c r="G20" s="96"/>
      <c r="H20" s="221"/>
      <c r="I20" s="96"/>
      <c r="J20" s="155"/>
      <c r="K20" s="96"/>
      <c r="L20" s="155"/>
      <c r="M20" s="96"/>
      <c r="N20" s="146"/>
      <c r="O20" s="147"/>
      <c r="P20" s="147"/>
      <c r="Q20" s="147"/>
      <c r="R20" s="147"/>
      <c r="S20" s="147"/>
      <c r="T20" s="146"/>
      <c r="U20" s="147"/>
    </row>
    <row r="21" spans="1:25" ht="16.5" customHeight="1" x14ac:dyDescent="0.2">
      <c r="A21" s="146" t="s">
        <v>221</v>
      </c>
      <c r="B21" s="50"/>
      <c r="C21" s="146"/>
      <c r="D21" s="146"/>
      <c r="E21" s="146"/>
      <c r="F21" s="146"/>
      <c r="G21" s="96">
        <v>0</v>
      </c>
      <c r="H21" s="155"/>
      <c r="I21" s="96">
        <v>0</v>
      </c>
      <c r="J21" s="155"/>
      <c r="K21" s="96">
        <v>0</v>
      </c>
      <c r="L21" s="155"/>
      <c r="M21" s="96">
        <v>0</v>
      </c>
      <c r="N21" s="146"/>
      <c r="O21" s="147">
        <v>1626384051</v>
      </c>
      <c r="P21" s="147"/>
      <c r="Q21" s="147">
        <v>0</v>
      </c>
      <c r="R21" s="147"/>
      <c r="S21" s="147">
        <v>0</v>
      </c>
      <c r="T21" s="146"/>
      <c r="U21" s="147">
        <f>SUM(G21:O21)+S21</f>
        <v>1626384051</v>
      </c>
    </row>
    <row r="22" spans="1:25" ht="16.5" customHeight="1" x14ac:dyDescent="0.2">
      <c r="A22" s="146" t="s">
        <v>222</v>
      </c>
      <c r="B22" s="50"/>
      <c r="C22" s="146"/>
      <c r="D22" s="146"/>
      <c r="E22" s="146"/>
      <c r="F22" s="146"/>
      <c r="G22" s="156">
        <v>0</v>
      </c>
      <c r="H22" s="153"/>
      <c r="I22" s="156">
        <v>0</v>
      </c>
      <c r="J22" s="153"/>
      <c r="K22" s="156">
        <v>0</v>
      </c>
      <c r="L22" s="153"/>
      <c r="M22" s="156">
        <v>0</v>
      </c>
      <c r="N22" s="153"/>
      <c r="O22" s="156">
        <v>0</v>
      </c>
      <c r="P22" s="147"/>
      <c r="Q22" s="156">
        <v>-94049666</v>
      </c>
      <c r="R22" s="147"/>
      <c r="S22" s="156">
        <f>SUM(Q22:R22)</f>
        <v>-94049666</v>
      </c>
      <c r="T22" s="153"/>
      <c r="U22" s="156">
        <f>SUM(G22:O22)+S22</f>
        <v>-94049666</v>
      </c>
    </row>
    <row r="23" spans="1:25" ht="6" customHeight="1" x14ac:dyDescent="0.2">
      <c r="A23" s="146"/>
      <c r="B23" s="50"/>
      <c r="C23" s="146"/>
      <c r="D23" s="146"/>
      <c r="E23" s="146"/>
      <c r="F23" s="146"/>
      <c r="G23" s="147"/>
      <c r="H23" s="153"/>
      <c r="I23" s="147"/>
      <c r="J23" s="153"/>
      <c r="K23" s="147"/>
      <c r="L23" s="153"/>
      <c r="M23" s="147"/>
      <c r="N23" s="153"/>
      <c r="O23" s="147"/>
      <c r="P23" s="147"/>
      <c r="Q23" s="147"/>
      <c r="R23" s="147"/>
      <c r="S23" s="147"/>
      <c r="T23" s="153"/>
      <c r="U23" s="147"/>
    </row>
    <row r="24" spans="1:25" ht="16.5" customHeight="1" thickBot="1" x14ac:dyDescent="0.25">
      <c r="A24" s="151" t="s">
        <v>205</v>
      </c>
      <c r="B24" s="151"/>
      <c r="C24" s="146"/>
      <c r="D24" s="146"/>
      <c r="E24" s="146"/>
      <c r="F24" s="146"/>
      <c r="G24" s="157">
        <f>SUM(G15:G22)</f>
        <v>28197293670</v>
      </c>
      <c r="H24" s="153"/>
      <c r="I24" s="157">
        <f>SUM(I15:I22)</f>
        <v>70175900837</v>
      </c>
      <c r="J24" s="153"/>
      <c r="K24" s="157">
        <f>SUM(K15:K22)</f>
        <v>78467400</v>
      </c>
      <c r="L24" s="153"/>
      <c r="M24" s="157">
        <f>SUM(M15:M22)</f>
        <v>2268360049</v>
      </c>
      <c r="N24" s="153"/>
      <c r="O24" s="157">
        <f>SUM(O15:O22)</f>
        <v>28112319494</v>
      </c>
      <c r="P24" s="147"/>
      <c r="Q24" s="157">
        <f>SUM(Q15:Q22)</f>
        <v>1350749931</v>
      </c>
      <c r="R24" s="147"/>
      <c r="S24" s="157">
        <f>SUM(S15:S22)</f>
        <v>1350749931</v>
      </c>
      <c r="T24" s="153"/>
      <c r="U24" s="157">
        <f>SUM(U15:U22)</f>
        <v>130183091381</v>
      </c>
    </row>
    <row r="25" spans="1:25" ht="16.5" customHeight="1" thickTop="1" x14ac:dyDescent="0.2">
      <c r="A25" s="151"/>
      <c r="B25" s="151"/>
      <c r="C25" s="146"/>
      <c r="D25" s="146"/>
      <c r="E25" s="146"/>
      <c r="F25" s="146"/>
      <c r="G25" s="147"/>
      <c r="H25" s="153"/>
      <c r="I25" s="147"/>
      <c r="J25" s="153"/>
      <c r="K25" s="147"/>
      <c r="L25" s="153"/>
      <c r="M25" s="147"/>
      <c r="N25" s="153"/>
      <c r="O25" s="147"/>
      <c r="P25" s="147"/>
      <c r="Q25" s="147"/>
      <c r="R25" s="147"/>
      <c r="S25" s="147"/>
      <c r="T25" s="153"/>
      <c r="U25" s="147"/>
    </row>
    <row r="26" spans="1:25" ht="16.350000000000001" customHeight="1" x14ac:dyDescent="0.2">
      <c r="A26" s="151"/>
      <c r="B26" s="151"/>
      <c r="C26" s="146"/>
      <c r="D26" s="146"/>
      <c r="E26" s="146"/>
      <c r="F26" s="146"/>
      <c r="G26" s="147"/>
      <c r="H26" s="153"/>
      <c r="I26" s="147"/>
      <c r="J26" s="153"/>
      <c r="K26" s="147"/>
      <c r="L26" s="153"/>
      <c r="M26" s="147"/>
      <c r="N26" s="153"/>
      <c r="O26" s="147"/>
      <c r="P26" s="147"/>
      <c r="Q26" s="147"/>
      <c r="R26" s="147"/>
      <c r="S26" s="147"/>
      <c r="T26" s="153"/>
      <c r="U26" s="147"/>
    </row>
    <row r="27" spans="1:25" ht="16.5" customHeight="1" x14ac:dyDescent="0.2">
      <c r="A27" s="151" t="s">
        <v>206</v>
      </c>
      <c r="B27" s="154"/>
      <c r="C27" s="146"/>
      <c r="D27" s="146"/>
      <c r="E27" s="146"/>
      <c r="F27" s="146"/>
      <c r="G27" s="158">
        <v>28197293670</v>
      </c>
      <c r="H27" s="147"/>
      <c r="I27" s="158">
        <v>70175900837</v>
      </c>
      <c r="J27" s="147"/>
      <c r="K27" s="158">
        <v>78467400</v>
      </c>
      <c r="L27" s="147"/>
      <c r="M27" s="158">
        <v>2307914941</v>
      </c>
      <c r="N27" s="147"/>
      <c r="O27" s="158">
        <v>27413670408</v>
      </c>
      <c r="P27" s="147"/>
      <c r="Q27" s="158">
        <v>1005687075</v>
      </c>
      <c r="R27" s="147"/>
      <c r="S27" s="158">
        <f>SUM(Q27:R27)</f>
        <v>1005687075</v>
      </c>
      <c r="T27" s="146"/>
      <c r="U27" s="158">
        <f>SUM(G27:O27)+S27</f>
        <v>129178934331</v>
      </c>
    </row>
    <row r="28" spans="1:25" ht="6" customHeight="1" x14ac:dyDescent="0.2">
      <c r="A28" s="146"/>
      <c r="B28" s="154"/>
      <c r="C28" s="146"/>
      <c r="D28" s="146"/>
      <c r="E28" s="146"/>
      <c r="F28" s="146"/>
      <c r="G28" s="158"/>
      <c r="H28" s="153"/>
      <c r="I28" s="158"/>
      <c r="J28" s="153"/>
      <c r="K28" s="158"/>
      <c r="L28" s="153"/>
      <c r="M28" s="158"/>
      <c r="N28" s="153"/>
      <c r="O28" s="158"/>
      <c r="P28" s="147"/>
      <c r="Q28" s="158"/>
      <c r="R28" s="147"/>
      <c r="S28" s="158"/>
      <c r="T28" s="153"/>
      <c r="U28" s="158"/>
    </row>
    <row r="29" spans="1:25" s="146" customFormat="1" ht="16.5" customHeight="1" x14ac:dyDescent="0.2">
      <c r="A29" s="154" t="s">
        <v>197</v>
      </c>
      <c r="B29" s="152"/>
      <c r="G29" s="158"/>
      <c r="H29" s="153"/>
      <c r="I29" s="158"/>
      <c r="J29" s="153"/>
      <c r="K29" s="158"/>
      <c r="L29" s="153"/>
      <c r="M29" s="158"/>
      <c r="N29" s="153"/>
      <c r="O29" s="158"/>
      <c r="P29" s="147"/>
      <c r="Q29" s="158"/>
      <c r="R29" s="147"/>
      <c r="S29" s="158"/>
      <c r="T29" s="153"/>
      <c r="U29" s="158"/>
    </row>
    <row r="30" spans="1:25" ht="16.5" customHeight="1" x14ac:dyDescent="0.2">
      <c r="A30" s="146" t="s">
        <v>198</v>
      </c>
      <c r="B30" s="50"/>
      <c r="C30" s="146"/>
      <c r="D30" s="146"/>
      <c r="E30" s="167">
        <v>22</v>
      </c>
      <c r="F30" s="146"/>
      <c r="G30" s="111" t="s">
        <v>145</v>
      </c>
      <c r="H30" s="98"/>
      <c r="I30" s="111" t="s">
        <v>145</v>
      </c>
      <c r="J30" s="96"/>
      <c r="K30" s="111" t="s">
        <v>145</v>
      </c>
      <c r="L30" s="96"/>
      <c r="M30" s="111" t="s">
        <v>145</v>
      </c>
      <c r="N30" s="96"/>
      <c r="O30" s="158">
        <v>-2509559137</v>
      </c>
      <c r="P30" s="147"/>
      <c r="Q30" s="158" t="s">
        <v>145</v>
      </c>
      <c r="R30" s="147"/>
      <c r="S30" s="158" t="s">
        <v>145</v>
      </c>
      <c r="T30" s="146"/>
      <c r="U30" s="158">
        <v>-2509559137</v>
      </c>
    </row>
    <row r="31" spans="1:25" ht="16.5" customHeight="1" x14ac:dyDescent="0.2">
      <c r="A31" s="151" t="s">
        <v>223</v>
      </c>
      <c r="B31" s="50"/>
      <c r="C31" s="146"/>
      <c r="D31" s="146"/>
      <c r="E31" s="146"/>
      <c r="F31" s="146"/>
      <c r="G31" s="111"/>
      <c r="H31" s="221"/>
      <c r="I31" s="111"/>
      <c r="J31" s="155"/>
      <c r="K31" s="111"/>
      <c r="L31" s="155"/>
      <c r="M31" s="111"/>
      <c r="N31" s="146"/>
      <c r="O31" s="158"/>
      <c r="P31" s="147"/>
      <c r="Q31" s="158"/>
      <c r="R31" s="147"/>
      <c r="S31" s="158"/>
      <c r="T31" s="146"/>
      <c r="U31" s="158"/>
    </row>
    <row r="32" spans="1:25" ht="16.5" customHeight="1" x14ac:dyDescent="0.2">
      <c r="A32" s="125" t="s">
        <v>201</v>
      </c>
      <c r="B32" s="50"/>
      <c r="C32" s="146"/>
      <c r="D32" s="146"/>
      <c r="E32" s="146"/>
      <c r="F32" s="146"/>
      <c r="G32" s="111"/>
      <c r="H32" s="221"/>
      <c r="I32" s="111"/>
      <c r="J32" s="155"/>
      <c r="K32" s="111"/>
      <c r="L32" s="155"/>
      <c r="M32" s="111"/>
      <c r="N32" s="146"/>
      <c r="O32" s="158"/>
      <c r="P32" s="147"/>
      <c r="Q32" s="158"/>
      <c r="R32" s="147"/>
      <c r="S32" s="158"/>
      <c r="T32" s="146"/>
      <c r="U32" s="158"/>
    </row>
    <row r="33" spans="1:21" ht="16.5" customHeight="1" x14ac:dyDescent="0.2">
      <c r="A33" s="146" t="s">
        <v>221</v>
      </c>
      <c r="B33" s="50"/>
      <c r="C33" s="146"/>
      <c r="D33" s="146"/>
      <c r="E33" s="146"/>
      <c r="F33" s="146"/>
      <c r="G33" s="111" t="s">
        <v>145</v>
      </c>
      <c r="H33" s="98"/>
      <c r="I33" s="111" t="s">
        <v>145</v>
      </c>
      <c r="J33" s="96"/>
      <c r="K33" s="111" t="s">
        <v>145</v>
      </c>
      <c r="L33" s="96"/>
      <c r="M33" s="111" t="s">
        <v>145</v>
      </c>
      <c r="N33" s="146"/>
      <c r="O33" s="158">
        <v>10970808735</v>
      </c>
      <c r="P33" s="147"/>
      <c r="Q33" s="158" t="s">
        <v>145</v>
      </c>
      <c r="R33" s="147"/>
      <c r="S33" s="158" t="s">
        <v>145</v>
      </c>
      <c r="T33" s="146"/>
      <c r="U33" s="158">
        <v>10970808735</v>
      </c>
    </row>
    <row r="34" spans="1:21" ht="16.5" customHeight="1" x14ac:dyDescent="0.2">
      <c r="A34" s="146" t="s">
        <v>224</v>
      </c>
      <c r="B34" s="50"/>
      <c r="C34" s="146"/>
      <c r="D34" s="146"/>
      <c r="E34" s="146"/>
      <c r="F34" s="146"/>
      <c r="G34" s="159" t="s">
        <v>145</v>
      </c>
      <c r="H34" s="147"/>
      <c r="I34" s="159" t="s">
        <v>145</v>
      </c>
      <c r="J34" s="147"/>
      <c r="K34" s="159" t="s">
        <v>145</v>
      </c>
      <c r="L34" s="147"/>
      <c r="M34" s="159" t="s">
        <v>145</v>
      </c>
      <c r="N34" s="153"/>
      <c r="O34" s="159" t="s">
        <v>145</v>
      </c>
      <c r="P34" s="147"/>
      <c r="Q34" s="159">
        <v>725838335</v>
      </c>
      <c r="R34" s="147"/>
      <c r="S34" s="159">
        <v>725838335</v>
      </c>
      <c r="T34" s="153"/>
      <c r="U34" s="159">
        <v>725838335</v>
      </c>
    </row>
    <row r="35" spans="1:21" ht="6" customHeight="1" x14ac:dyDescent="0.2">
      <c r="A35" s="146"/>
      <c r="B35" s="50"/>
      <c r="C35" s="146"/>
      <c r="D35" s="146"/>
      <c r="E35" s="146"/>
      <c r="F35" s="146"/>
      <c r="G35" s="158"/>
      <c r="H35" s="153"/>
      <c r="I35" s="158"/>
      <c r="J35" s="153"/>
      <c r="K35" s="158"/>
      <c r="L35" s="153"/>
      <c r="M35" s="158"/>
      <c r="N35" s="153"/>
      <c r="O35" s="158"/>
      <c r="P35" s="147"/>
      <c r="Q35" s="158"/>
      <c r="R35" s="147"/>
      <c r="S35" s="158"/>
      <c r="T35" s="153"/>
      <c r="U35" s="158"/>
    </row>
    <row r="36" spans="1:21" ht="16.5" customHeight="1" thickBot="1" x14ac:dyDescent="0.25">
      <c r="A36" s="151" t="s">
        <v>210</v>
      </c>
      <c r="B36" s="151"/>
      <c r="C36" s="146"/>
      <c r="D36" s="146"/>
      <c r="E36" s="146"/>
      <c r="F36" s="146"/>
      <c r="G36" s="160">
        <f>SUM(G27:G34)</f>
        <v>28197293670</v>
      </c>
      <c r="H36" s="153"/>
      <c r="I36" s="160">
        <f>SUM(I27:I34)</f>
        <v>70175900837</v>
      </c>
      <c r="J36" s="153"/>
      <c r="K36" s="160">
        <f>SUM(K27:K34)</f>
        <v>78467400</v>
      </c>
      <c r="L36" s="153"/>
      <c r="M36" s="160">
        <f>SUM(M27:M34)</f>
        <v>2307914941</v>
      </c>
      <c r="N36" s="153"/>
      <c r="O36" s="160">
        <f>SUM(O27:O34)</f>
        <v>35874920006</v>
      </c>
      <c r="P36" s="147"/>
      <c r="Q36" s="160">
        <f>SUM(Q27:Q34)</f>
        <v>1731525410</v>
      </c>
      <c r="R36" s="147"/>
      <c r="S36" s="160">
        <f>SUM(S27:S34)</f>
        <v>1731525410</v>
      </c>
      <c r="T36" s="153"/>
      <c r="U36" s="160">
        <f>SUM(U27:U34)</f>
        <v>138366022264</v>
      </c>
    </row>
    <row r="37" spans="1:21" ht="16.5" customHeight="1" thickTop="1" x14ac:dyDescent="0.2">
      <c r="A37" s="151"/>
      <c r="B37" s="151"/>
      <c r="C37" s="146"/>
      <c r="D37" s="146"/>
      <c r="E37" s="146"/>
      <c r="F37" s="146"/>
      <c r="G37" s="147"/>
      <c r="H37" s="153"/>
      <c r="I37" s="147"/>
      <c r="J37" s="153"/>
      <c r="K37" s="147"/>
      <c r="L37" s="153"/>
      <c r="M37" s="147"/>
      <c r="N37" s="153"/>
      <c r="O37" s="147"/>
      <c r="P37" s="147"/>
      <c r="Q37" s="147"/>
      <c r="R37" s="147"/>
      <c r="S37" s="147"/>
      <c r="T37" s="153"/>
      <c r="U37" s="147"/>
    </row>
    <row r="38" spans="1:21" ht="16.5" customHeight="1" x14ac:dyDescent="0.2">
      <c r="A38" s="151"/>
      <c r="B38" s="151"/>
      <c r="C38" s="146"/>
      <c r="D38" s="146"/>
      <c r="E38" s="146"/>
      <c r="F38" s="146"/>
      <c r="G38" s="147"/>
      <c r="H38" s="153"/>
      <c r="I38" s="147"/>
      <c r="J38" s="153"/>
      <c r="K38" s="147"/>
      <c r="L38" s="153"/>
      <c r="M38" s="147"/>
      <c r="N38" s="153"/>
      <c r="O38" s="147"/>
      <c r="P38" s="147"/>
      <c r="Q38" s="147"/>
      <c r="R38" s="147"/>
      <c r="S38" s="147"/>
      <c r="T38" s="153"/>
      <c r="U38" s="147"/>
    </row>
    <row r="39" spans="1:21" ht="16.5" customHeight="1" x14ac:dyDescent="0.2">
      <c r="A39" s="151"/>
      <c r="B39" s="151"/>
      <c r="C39" s="146"/>
      <c r="D39" s="146"/>
      <c r="E39" s="146"/>
      <c r="F39" s="146"/>
      <c r="G39" s="147"/>
      <c r="H39" s="153"/>
      <c r="I39" s="147"/>
      <c r="J39" s="153"/>
      <c r="K39" s="147"/>
      <c r="L39" s="153"/>
      <c r="M39" s="147"/>
      <c r="N39" s="153"/>
      <c r="O39" s="147"/>
      <c r="P39" s="147"/>
      <c r="Q39" s="147"/>
      <c r="R39" s="147"/>
      <c r="S39" s="147"/>
      <c r="T39" s="153"/>
      <c r="U39" s="147"/>
    </row>
    <row r="40" spans="1:21" ht="16.5" customHeight="1" x14ac:dyDescent="0.2">
      <c r="A40" s="151"/>
      <c r="B40" s="151"/>
      <c r="C40" s="146"/>
      <c r="D40" s="146"/>
      <c r="E40" s="146"/>
      <c r="F40" s="146"/>
      <c r="G40" s="147"/>
      <c r="H40" s="153"/>
      <c r="I40" s="147"/>
      <c r="J40" s="153"/>
      <c r="K40" s="147"/>
      <c r="L40" s="153"/>
      <c r="M40" s="147"/>
      <c r="N40" s="153"/>
      <c r="O40" s="147"/>
      <c r="P40" s="147"/>
      <c r="Q40" s="147"/>
      <c r="R40" s="147"/>
      <c r="S40" s="147"/>
      <c r="T40" s="153"/>
      <c r="U40" s="147"/>
    </row>
    <row r="41" spans="1:21" ht="16.5" customHeight="1" x14ac:dyDescent="0.2">
      <c r="A41" s="151"/>
      <c r="B41" s="151"/>
      <c r="C41" s="146"/>
      <c r="D41" s="146"/>
      <c r="E41" s="146"/>
      <c r="F41" s="146"/>
      <c r="G41" s="147"/>
      <c r="H41" s="153"/>
      <c r="I41" s="147"/>
      <c r="J41" s="153"/>
      <c r="K41" s="147"/>
      <c r="L41" s="153"/>
      <c r="M41" s="147"/>
      <c r="N41" s="153"/>
      <c r="O41" s="147"/>
      <c r="P41" s="147"/>
      <c r="Q41" s="147"/>
      <c r="R41" s="147"/>
      <c r="S41" s="147"/>
      <c r="T41" s="153"/>
      <c r="U41" s="147"/>
    </row>
    <row r="42" spans="1:21" ht="11.25" customHeight="1" x14ac:dyDescent="0.2">
      <c r="A42" s="151"/>
      <c r="B42" s="151"/>
      <c r="C42" s="146"/>
      <c r="D42" s="146"/>
      <c r="E42" s="146"/>
      <c r="F42" s="146"/>
      <c r="G42" s="147"/>
      <c r="H42" s="153"/>
      <c r="I42" s="147"/>
      <c r="J42" s="153"/>
      <c r="K42" s="147"/>
      <c r="L42" s="153"/>
      <c r="M42" s="147"/>
      <c r="N42" s="153"/>
      <c r="O42" s="147"/>
      <c r="P42" s="147"/>
      <c r="Q42" s="147"/>
      <c r="R42" s="147"/>
      <c r="S42" s="147"/>
      <c r="T42" s="153"/>
      <c r="U42" s="147"/>
    </row>
    <row r="43" spans="1:21" ht="21.95" customHeight="1" x14ac:dyDescent="0.2">
      <c r="A43" s="161" t="str">
        <f>'EN 9'!A58</f>
        <v>The condensed notes to the interim financial information form part of this interim financial information.</v>
      </c>
      <c r="B43" s="162"/>
      <c r="C43" s="162"/>
      <c r="D43" s="162"/>
      <c r="E43" s="162"/>
      <c r="F43" s="162"/>
      <c r="G43" s="156"/>
      <c r="H43" s="163"/>
      <c r="I43" s="156"/>
      <c r="J43" s="163"/>
      <c r="K43" s="156"/>
      <c r="L43" s="163"/>
      <c r="M43" s="156"/>
      <c r="N43" s="163"/>
      <c r="O43" s="156"/>
      <c r="P43" s="156"/>
      <c r="Q43" s="156"/>
      <c r="R43" s="156"/>
      <c r="S43" s="156"/>
      <c r="T43" s="163"/>
      <c r="U43" s="156"/>
    </row>
    <row r="44" spans="1:21" ht="18" customHeight="1" x14ac:dyDescent="0.2"/>
    <row r="45" spans="1:21" ht="18" customHeight="1" x14ac:dyDescent="0.2"/>
    <row r="46" spans="1:21" ht="18" customHeight="1" x14ac:dyDescent="0.2"/>
    <row r="47" spans="1:21" ht="18" customHeight="1" x14ac:dyDescent="0.2"/>
    <row r="48" spans="1:21" ht="18" customHeight="1" x14ac:dyDescent="0.2"/>
    <row r="49" ht="18" customHeight="1" x14ac:dyDescent="0.2"/>
    <row r="50" ht="18" customHeight="1" x14ac:dyDescent="0.2"/>
    <row r="51" ht="18" customHeight="1" x14ac:dyDescent="0.2"/>
    <row r="57" ht="17.25" customHeight="1" x14ac:dyDescent="0.2"/>
    <row r="58" ht="17.25" customHeight="1" x14ac:dyDescent="0.2"/>
    <row r="59" ht="17.25" customHeight="1" x14ac:dyDescent="0.2"/>
  </sheetData>
  <mergeCells count="4">
    <mergeCell ref="G6:U6"/>
    <mergeCell ref="M8:O8"/>
    <mergeCell ref="Q7:S7"/>
    <mergeCell ref="Q8:S8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P185"/>
  <sheetViews>
    <sheetView topLeftCell="A135" zoomScaleNormal="100" zoomScaleSheetLayoutView="85" workbookViewId="0">
      <selection activeCell="G154" sqref="G154"/>
    </sheetView>
  </sheetViews>
  <sheetFormatPr defaultColWidth="7.42578125" defaultRowHeight="16.5" customHeight="1" x14ac:dyDescent="0.2"/>
  <cols>
    <col min="1" max="2" width="1.5703125" style="5" customWidth="1"/>
    <col min="3" max="3" width="1.42578125" style="5" customWidth="1"/>
    <col min="4" max="4" width="41.140625" style="5" customWidth="1"/>
    <col min="5" max="5" width="5.85546875" style="3" customWidth="1"/>
    <col min="6" max="6" width="0.5703125" style="3" customWidth="1"/>
    <col min="7" max="7" width="14.5703125" style="4" customWidth="1"/>
    <col min="8" max="8" width="0.5703125" style="5" customWidth="1"/>
    <col min="9" max="9" width="14.5703125" style="4" customWidth="1"/>
    <col min="10" max="10" width="0.5703125" style="3" customWidth="1"/>
    <col min="11" max="11" width="14.5703125" style="4" customWidth="1"/>
    <col min="12" max="12" width="0.5703125" style="5" customWidth="1"/>
    <col min="13" max="13" width="14.5703125" style="4" customWidth="1"/>
    <col min="14" max="15" width="7.42578125" style="5"/>
    <col min="16" max="16" width="17" style="5" bestFit="1" customWidth="1"/>
    <col min="17" max="16384" width="7.42578125" style="5"/>
  </cols>
  <sheetData>
    <row r="1" spans="1:16" ht="16.5" customHeight="1" x14ac:dyDescent="0.2">
      <c r="A1" s="1" t="s">
        <v>0</v>
      </c>
      <c r="B1" s="1"/>
      <c r="C1" s="1"/>
      <c r="D1" s="1"/>
      <c r="M1" s="48" t="s">
        <v>98</v>
      </c>
    </row>
    <row r="2" spans="1:16" ht="16.5" customHeight="1" x14ac:dyDescent="0.2">
      <c r="A2" s="1" t="s">
        <v>225</v>
      </c>
      <c r="B2" s="1"/>
      <c r="C2" s="1"/>
      <c r="D2" s="1"/>
    </row>
    <row r="3" spans="1:16" ht="16.5" customHeight="1" x14ac:dyDescent="0.2">
      <c r="A3" s="7" t="str">
        <f>'EN10'!A3</f>
        <v>For the nine-month period ended 30 September 2024</v>
      </c>
      <c r="B3" s="7"/>
      <c r="C3" s="7"/>
      <c r="D3" s="7"/>
      <c r="E3" s="9"/>
      <c r="F3" s="9"/>
      <c r="G3" s="10"/>
      <c r="H3" s="11"/>
      <c r="I3" s="10"/>
      <c r="J3" s="9"/>
      <c r="K3" s="10"/>
      <c r="L3" s="11"/>
      <c r="M3" s="10"/>
    </row>
    <row r="6" spans="1:16" ht="16.5" customHeight="1" x14ac:dyDescent="0.2">
      <c r="G6" s="49"/>
      <c r="H6" s="50"/>
      <c r="I6" s="226" t="s">
        <v>3</v>
      </c>
      <c r="J6" s="51"/>
      <c r="K6" s="49"/>
      <c r="L6" s="50"/>
      <c r="M6" s="226" t="s">
        <v>4</v>
      </c>
    </row>
    <row r="7" spans="1:16" ht="16.5" customHeight="1" x14ac:dyDescent="0.2">
      <c r="A7" s="5" t="s">
        <v>5</v>
      </c>
      <c r="E7" s="13"/>
      <c r="F7" s="13"/>
      <c r="G7" s="52"/>
      <c r="H7" s="53"/>
      <c r="I7" s="227" t="s">
        <v>6</v>
      </c>
      <c r="J7" s="54"/>
      <c r="K7" s="55"/>
      <c r="L7" s="56"/>
      <c r="M7" s="227" t="s">
        <v>6</v>
      </c>
    </row>
    <row r="8" spans="1:16" ht="16.5" customHeight="1" x14ac:dyDescent="0.2">
      <c r="E8" s="13"/>
      <c r="F8" s="13"/>
      <c r="G8" s="195">
        <v>2024</v>
      </c>
      <c r="H8" s="192"/>
      <c r="I8" s="195">
        <v>2023</v>
      </c>
      <c r="J8" s="54"/>
      <c r="K8" s="195">
        <v>2024</v>
      </c>
      <c r="L8" s="192"/>
      <c r="M8" s="195">
        <v>2023</v>
      </c>
    </row>
    <row r="9" spans="1:16" ht="16.5" customHeight="1" x14ac:dyDescent="0.2">
      <c r="E9" s="57" t="s">
        <v>11</v>
      </c>
      <c r="F9" s="13"/>
      <c r="G9" s="15" t="s">
        <v>12</v>
      </c>
      <c r="H9" s="16"/>
      <c r="I9" s="15" t="s">
        <v>12</v>
      </c>
      <c r="J9" s="17"/>
      <c r="K9" s="15" t="s">
        <v>12</v>
      </c>
      <c r="L9" s="16"/>
      <c r="M9" s="15" t="s">
        <v>12</v>
      </c>
    </row>
    <row r="10" spans="1:16" ht="16.5" customHeight="1" x14ac:dyDescent="0.2">
      <c r="A10" s="1" t="s">
        <v>226</v>
      </c>
      <c r="G10" s="18"/>
      <c r="K10" s="18"/>
    </row>
    <row r="11" spans="1:16" ht="16.5" customHeight="1" x14ac:dyDescent="0.2">
      <c r="A11" s="5" t="s">
        <v>227</v>
      </c>
      <c r="G11" s="169">
        <v>3627577201</v>
      </c>
      <c r="H11" s="4"/>
      <c r="I11" s="182">
        <v>4314316112</v>
      </c>
      <c r="J11" s="4"/>
      <c r="K11" s="169">
        <v>10849315238</v>
      </c>
      <c r="L11" s="4"/>
      <c r="M11" s="182">
        <v>1720868772</v>
      </c>
      <c r="P11" s="231"/>
    </row>
    <row r="12" spans="1:16" ht="16.5" customHeight="1" x14ac:dyDescent="0.2">
      <c r="A12" s="5" t="s">
        <v>228</v>
      </c>
      <c r="G12" s="18"/>
      <c r="H12" s="4"/>
      <c r="J12" s="4"/>
      <c r="K12" s="18"/>
      <c r="L12" s="4"/>
    </row>
    <row r="13" spans="1:16" ht="16.5" customHeight="1" x14ac:dyDescent="0.2">
      <c r="A13" s="5" t="s">
        <v>58</v>
      </c>
      <c r="B13" s="5" t="s">
        <v>229</v>
      </c>
      <c r="G13" s="18"/>
      <c r="H13" s="4"/>
      <c r="J13" s="4"/>
      <c r="K13" s="18"/>
      <c r="L13" s="4"/>
    </row>
    <row r="14" spans="1:16" ht="16.5" customHeight="1" x14ac:dyDescent="0.2">
      <c r="B14" s="20" t="s">
        <v>230</v>
      </c>
      <c r="G14" s="18">
        <v>7111327127</v>
      </c>
      <c r="H14" s="4"/>
      <c r="I14" s="4">
        <v>6950391896</v>
      </c>
      <c r="J14" s="4"/>
      <c r="K14" s="18">
        <v>1311390197</v>
      </c>
      <c r="L14" s="4"/>
      <c r="M14" s="4">
        <v>1276718725</v>
      </c>
    </row>
    <row r="15" spans="1:16" ht="16.5" customHeight="1" x14ac:dyDescent="0.2">
      <c r="B15" s="20" t="s">
        <v>231</v>
      </c>
      <c r="G15" s="18">
        <v>-834428675</v>
      </c>
      <c r="H15" s="4"/>
      <c r="I15" s="4">
        <v>-420034708</v>
      </c>
      <c r="J15" s="4"/>
      <c r="K15" s="18">
        <v>-336598052</v>
      </c>
      <c r="L15" s="4"/>
      <c r="M15" s="4">
        <v>-159592973</v>
      </c>
    </row>
    <row r="16" spans="1:16" ht="16.5" customHeight="1" x14ac:dyDescent="0.2">
      <c r="B16" s="20" t="s">
        <v>232</v>
      </c>
      <c r="C16" s="20"/>
      <c r="E16" s="168" t="s">
        <v>106</v>
      </c>
      <c r="G16" s="18">
        <v>-82056125</v>
      </c>
      <c r="H16" s="4"/>
      <c r="I16" s="4">
        <v>-198303625</v>
      </c>
      <c r="J16" s="4"/>
      <c r="K16" s="18">
        <v>-11725431795</v>
      </c>
      <c r="L16" s="4"/>
      <c r="M16" s="4">
        <v>-1718000750</v>
      </c>
    </row>
    <row r="17" spans="2:13" ht="16.5" customHeight="1" x14ac:dyDescent="0.2">
      <c r="B17" s="20" t="s">
        <v>233</v>
      </c>
      <c r="C17" s="20"/>
      <c r="G17" s="18"/>
      <c r="H17" s="4"/>
      <c r="J17" s="4"/>
      <c r="K17" s="18"/>
      <c r="L17" s="4"/>
    </row>
    <row r="18" spans="2:13" ht="16.5" customHeight="1" x14ac:dyDescent="0.2">
      <c r="B18" s="20"/>
      <c r="C18" s="20" t="s">
        <v>234</v>
      </c>
      <c r="G18" s="18">
        <v>6378752</v>
      </c>
      <c r="H18" s="4"/>
      <c r="I18" s="4">
        <v>122826350</v>
      </c>
      <c r="J18" s="4"/>
      <c r="K18" s="18">
        <v>3361528</v>
      </c>
      <c r="L18" s="4"/>
      <c r="M18" s="4">
        <v>2402534</v>
      </c>
    </row>
    <row r="19" spans="2:13" ht="16.5" customHeight="1" x14ac:dyDescent="0.2">
      <c r="B19" s="20" t="s">
        <v>324</v>
      </c>
      <c r="C19" s="20"/>
      <c r="G19" s="18" t="s">
        <v>145</v>
      </c>
      <c r="H19" s="4"/>
      <c r="I19" s="4">
        <v>28000000</v>
      </c>
      <c r="J19" s="4"/>
      <c r="K19" s="18" t="s">
        <v>145</v>
      </c>
      <c r="L19" s="4"/>
      <c r="M19" s="4" t="s">
        <v>145</v>
      </c>
    </row>
    <row r="20" spans="2:13" ht="16.5" customHeight="1" x14ac:dyDescent="0.2">
      <c r="B20" s="20" t="s">
        <v>235</v>
      </c>
      <c r="C20" s="20"/>
      <c r="G20" s="18">
        <v>-210048</v>
      </c>
      <c r="H20" s="4"/>
      <c r="I20" s="4" t="s">
        <v>145</v>
      </c>
      <c r="J20" s="4"/>
      <c r="K20" s="18" t="s">
        <v>145</v>
      </c>
      <c r="L20" s="4"/>
      <c r="M20" s="4" t="s">
        <v>145</v>
      </c>
    </row>
    <row r="21" spans="2:13" ht="16.5" customHeight="1" x14ac:dyDescent="0.2">
      <c r="B21" s="20" t="s">
        <v>236</v>
      </c>
      <c r="C21" s="20"/>
      <c r="G21" s="18" t="s">
        <v>145</v>
      </c>
      <c r="H21" s="4"/>
      <c r="I21" s="4">
        <v>109000</v>
      </c>
      <c r="J21" s="4"/>
      <c r="K21" s="18" t="s">
        <v>145</v>
      </c>
      <c r="L21" s="4"/>
      <c r="M21" s="4">
        <v>109000</v>
      </c>
    </row>
    <row r="22" spans="2:13" ht="16.5" customHeight="1" x14ac:dyDescent="0.2">
      <c r="B22" s="20" t="s">
        <v>237</v>
      </c>
      <c r="C22" s="20"/>
      <c r="G22" s="18">
        <v>4384374069</v>
      </c>
      <c r="H22" s="4"/>
      <c r="I22" s="4">
        <v>3864749880</v>
      </c>
      <c r="J22" s="4"/>
      <c r="K22" s="18">
        <v>2313494268</v>
      </c>
      <c r="L22" s="4"/>
      <c r="M22" s="4">
        <v>2037832120</v>
      </c>
    </row>
    <row r="23" spans="2:13" ht="16.5" customHeight="1" x14ac:dyDescent="0.2">
      <c r="B23" s="20" t="s">
        <v>238</v>
      </c>
      <c r="C23" s="20"/>
      <c r="G23" s="18"/>
      <c r="H23" s="4"/>
      <c r="J23" s="4"/>
      <c r="K23" s="18"/>
      <c r="L23" s="4"/>
    </row>
    <row r="24" spans="2:13" ht="16.5" customHeight="1" x14ac:dyDescent="0.2">
      <c r="B24" s="20"/>
      <c r="C24" s="20" t="s">
        <v>239</v>
      </c>
      <c r="G24" s="18">
        <v>-36187158</v>
      </c>
      <c r="H24" s="4"/>
      <c r="I24" s="4">
        <v>-36557385</v>
      </c>
      <c r="J24" s="4"/>
      <c r="K24" s="18" t="s">
        <v>145</v>
      </c>
      <c r="L24" s="4"/>
      <c r="M24" s="4" t="s">
        <v>145</v>
      </c>
    </row>
    <row r="25" spans="2:13" ht="16.5" customHeight="1" x14ac:dyDescent="0.2">
      <c r="B25" s="20" t="s">
        <v>240</v>
      </c>
      <c r="C25" s="20"/>
      <c r="G25" s="18">
        <v>246909482</v>
      </c>
      <c r="H25" s="4"/>
      <c r="I25" s="4">
        <v>-45173328</v>
      </c>
      <c r="J25" s="4"/>
      <c r="K25" s="18">
        <v>49693840</v>
      </c>
      <c r="L25" s="4"/>
      <c r="M25" s="4">
        <v>-116564772</v>
      </c>
    </row>
    <row r="26" spans="2:13" ht="16.5" customHeight="1" x14ac:dyDescent="0.2">
      <c r="B26" s="20" t="s">
        <v>241</v>
      </c>
      <c r="C26" s="20"/>
      <c r="G26" s="18"/>
      <c r="H26" s="4"/>
      <c r="J26" s="4"/>
      <c r="K26" s="18"/>
      <c r="L26" s="4"/>
    </row>
    <row r="27" spans="2:13" ht="16.5" customHeight="1" x14ac:dyDescent="0.2">
      <c r="C27" s="20"/>
      <c r="D27" s="5" t="s">
        <v>242</v>
      </c>
      <c r="G27" s="18">
        <v>-20301105</v>
      </c>
      <c r="H27" s="4"/>
      <c r="I27" s="4">
        <v>-50370260</v>
      </c>
      <c r="J27" s="4"/>
      <c r="K27" s="18">
        <v>13942356</v>
      </c>
      <c r="L27" s="4"/>
      <c r="M27" s="4">
        <v>289203</v>
      </c>
    </row>
    <row r="28" spans="2:13" ht="16.5" customHeight="1" x14ac:dyDescent="0.2">
      <c r="B28" s="20" t="s">
        <v>243</v>
      </c>
      <c r="C28" s="20"/>
      <c r="G28" s="18" t="s">
        <v>145</v>
      </c>
      <c r="H28" s="4"/>
      <c r="I28" s="4" t="s">
        <v>145</v>
      </c>
      <c r="J28" s="4"/>
      <c r="K28" s="18">
        <v>121848</v>
      </c>
      <c r="L28" s="4"/>
      <c r="M28" s="4" t="s">
        <v>145</v>
      </c>
    </row>
    <row r="29" spans="2:13" ht="16.5" customHeight="1" x14ac:dyDescent="0.2">
      <c r="B29" s="20" t="s">
        <v>244</v>
      </c>
      <c r="G29" s="18"/>
      <c r="H29" s="4"/>
      <c r="J29" s="4"/>
      <c r="K29" s="18"/>
      <c r="L29" s="4"/>
    </row>
    <row r="30" spans="2:13" ht="16.5" customHeight="1" x14ac:dyDescent="0.2">
      <c r="C30" s="5" t="s">
        <v>5</v>
      </c>
      <c r="D30" s="5" t="s">
        <v>113</v>
      </c>
      <c r="E30" s="168">
        <v>13</v>
      </c>
      <c r="G30" s="18">
        <v>6666786</v>
      </c>
      <c r="H30" s="4"/>
      <c r="I30" s="4">
        <v>-784778154</v>
      </c>
      <c r="J30" s="4"/>
      <c r="K30" s="18" t="s">
        <v>145</v>
      </c>
      <c r="L30" s="4"/>
      <c r="M30" s="4" t="s">
        <v>145</v>
      </c>
    </row>
    <row r="31" spans="2:13" ht="16.5" customHeight="1" x14ac:dyDescent="0.2">
      <c r="B31" s="20" t="s">
        <v>245</v>
      </c>
      <c r="G31" s="18">
        <v>-1631981</v>
      </c>
      <c r="H31" s="4"/>
      <c r="I31" s="4" t="s">
        <v>145</v>
      </c>
      <c r="J31" s="4"/>
      <c r="K31" s="18">
        <v>-1631981</v>
      </c>
      <c r="L31" s="4"/>
      <c r="M31" s="4" t="s">
        <v>145</v>
      </c>
    </row>
    <row r="32" spans="2:13" ht="16.5" customHeight="1" x14ac:dyDescent="0.2">
      <c r="B32" s="20" t="s">
        <v>246</v>
      </c>
      <c r="G32" s="19">
        <v>52437414</v>
      </c>
      <c r="H32" s="4"/>
      <c r="I32" s="10">
        <v>57774707</v>
      </c>
      <c r="J32" s="4"/>
      <c r="K32" s="19">
        <v>35170338</v>
      </c>
      <c r="L32" s="4"/>
      <c r="M32" s="10">
        <v>41291610</v>
      </c>
    </row>
    <row r="33" spans="2:16" ht="16.5" customHeight="1" x14ac:dyDescent="0.2">
      <c r="B33" s="20"/>
      <c r="G33" s="18"/>
      <c r="H33" s="58"/>
      <c r="J33" s="58"/>
      <c r="K33" s="18"/>
      <c r="L33" s="58"/>
    </row>
    <row r="34" spans="2:16" ht="16.5" customHeight="1" x14ac:dyDescent="0.2">
      <c r="B34" s="5" t="s">
        <v>247</v>
      </c>
      <c r="G34" s="170">
        <f>SUM(G11:G32)</f>
        <v>14460855739</v>
      </c>
      <c r="H34" s="59"/>
      <c r="I34" s="59">
        <f>SUM(I11:I32)</f>
        <v>13802950485</v>
      </c>
      <c r="J34" s="59"/>
      <c r="K34" s="170">
        <f>SUM(K11:K32)</f>
        <v>2512827785</v>
      </c>
      <c r="L34" s="59"/>
      <c r="M34" s="59">
        <f>SUM(M11:M32)</f>
        <v>3085353469</v>
      </c>
    </row>
    <row r="35" spans="2:16" ht="16.5" customHeight="1" x14ac:dyDescent="0.2">
      <c r="G35" s="170"/>
      <c r="H35" s="59"/>
      <c r="I35" s="59"/>
      <c r="J35" s="59"/>
      <c r="K35" s="170"/>
      <c r="L35" s="59"/>
      <c r="M35" s="59"/>
    </row>
    <row r="36" spans="2:16" ht="16.5" customHeight="1" x14ac:dyDescent="0.2">
      <c r="B36" s="5" t="s">
        <v>248</v>
      </c>
      <c r="G36" s="170"/>
      <c r="H36" s="59"/>
      <c r="I36" s="59"/>
      <c r="J36" s="59"/>
      <c r="K36" s="170"/>
      <c r="L36" s="59"/>
      <c r="M36" s="59"/>
    </row>
    <row r="37" spans="2:16" ht="16.5" customHeight="1" x14ac:dyDescent="0.2">
      <c r="C37" s="20" t="s">
        <v>249</v>
      </c>
      <c r="G37" s="18">
        <v>-117427559</v>
      </c>
      <c r="H37" s="4"/>
      <c r="I37" s="4">
        <v>8127327120</v>
      </c>
      <c r="J37" s="4"/>
      <c r="K37" s="18">
        <v>847848327</v>
      </c>
      <c r="L37" s="4"/>
      <c r="M37" s="4">
        <v>3114610604</v>
      </c>
      <c r="P37" s="231"/>
    </row>
    <row r="38" spans="2:16" ht="16.5" customHeight="1" x14ac:dyDescent="0.2">
      <c r="C38" s="20" t="s">
        <v>250</v>
      </c>
      <c r="G38" s="18">
        <v>1797332863</v>
      </c>
      <c r="H38" s="4"/>
      <c r="I38" s="4">
        <v>727178313</v>
      </c>
      <c r="J38" s="4"/>
      <c r="K38" s="18">
        <v>178774733</v>
      </c>
      <c r="L38" s="4"/>
      <c r="M38" s="4">
        <v>-248924917</v>
      </c>
    </row>
    <row r="39" spans="2:16" ht="16.5" customHeight="1" x14ac:dyDescent="0.2">
      <c r="C39" s="20" t="s">
        <v>251</v>
      </c>
      <c r="G39" s="18">
        <v>1246865862</v>
      </c>
      <c r="H39" s="4"/>
      <c r="I39" s="4">
        <v>1021751813</v>
      </c>
      <c r="J39" s="4"/>
      <c r="K39" s="18">
        <v>905141862</v>
      </c>
      <c r="L39" s="4"/>
      <c r="M39" s="4">
        <v>638452705</v>
      </c>
    </row>
    <row r="40" spans="2:16" ht="16.5" customHeight="1" x14ac:dyDescent="0.2">
      <c r="C40" s="20" t="s">
        <v>252</v>
      </c>
      <c r="G40" s="18">
        <v>3544811780</v>
      </c>
      <c r="H40" s="4"/>
      <c r="I40" s="4">
        <v>-88084520</v>
      </c>
      <c r="J40" s="4"/>
      <c r="K40" s="18">
        <v>-41358249</v>
      </c>
      <c r="L40" s="4"/>
      <c r="M40" s="4">
        <v>-90329330</v>
      </c>
    </row>
    <row r="41" spans="2:16" ht="16.5" customHeight="1" x14ac:dyDescent="0.2">
      <c r="C41" s="20" t="s">
        <v>253</v>
      </c>
      <c r="G41" s="18">
        <v>-6905783</v>
      </c>
      <c r="H41" s="4"/>
      <c r="I41" s="4">
        <v>194421125</v>
      </c>
      <c r="J41" s="4"/>
      <c r="K41" s="18">
        <v>-53040539</v>
      </c>
      <c r="L41" s="4"/>
      <c r="M41" s="4">
        <v>68114471</v>
      </c>
    </row>
    <row r="42" spans="2:16" ht="16.5" customHeight="1" x14ac:dyDescent="0.2">
      <c r="C42" s="20" t="s">
        <v>254</v>
      </c>
      <c r="G42" s="18">
        <v>-76034406</v>
      </c>
      <c r="H42" s="4"/>
      <c r="I42" s="4">
        <v>-18246231</v>
      </c>
      <c r="J42" s="4"/>
      <c r="K42" s="18">
        <v>-1565345</v>
      </c>
      <c r="L42" s="4"/>
      <c r="M42" s="4">
        <v>4957847</v>
      </c>
    </row>
    <row r="43" spans="2:16" ht="16.5" customHeight="1" x14ac:dyDescent="0.2">
      <c r="C43" s="20" t="s">
        <v>255</v>
      </c>
      <c r="G43" s="18">
        <v>-2130598063</v>
      </c>
      <c r="H43" s="4"/>
      <c r="I43" s="4">
        <v>-3766029794</v>
      </c>
      <c r="J43" s="4"/>
      <c r="K43" s="18">
        <v>35231664</v>
      </c>
      <c r="L43" s="4"/>
      <c r="M43" s="4">
        <v>-3252103172</v>
      </c>
    </row>
    <row r="44" spans="2:16" ht="16.5" customHeight="1" x14ac:dyDescent="0.2">
      <c r="C44" s="20" t="s">
        <v>256</v>
      </c>
      <c r="G44" s="18">
        <v>494870915</v>
      </c>
      <c r="H44" s="4"/>
      <c r="I44" s="4">
        <v>65758551</v>
      </c>
      <c r="J44" s="4"/>
      <c r="K44" s="18">
        <v>472659187</v>
      </c>
      <c r="L44" s="4"/>
      <c r="M44" s="4">
        <v>-135355886</v>
      </c>
    </row>
    <row r="45" spans="2:16" ht="16.5" customHeight="1" x14ac:dyDescent="0.2">
      <c r="C45" s="20" t="s">
        <v>257</v>
      </c>
      <c r="G45" s="18">
        <v>-28717062</v>
      </c>
      <c r="H45" s="4"/>
      <c r="I45" s="4">
        <v>-630659187</v>
      </c>
      <c r="J45" s="4"/>
      <c r="K45" s="18">
        <v>-49862527</v>
      </c>
      <c r="L45" s="4"/>
      <c r="M45" s="4">
        <v>-214479277</v>
      </c>
    </row>
    <row r="46" spans="2:16" ht="16.5" customHeight="1" x14ac:dyDescent="0.2">
      <c r="C46" s="20" t="s">
        <v>258</v>
      </c>
      <c r="G46" s="18">
        <v>-50371018</v>
      </c>
      <c r="H46" s="4"/>
      <c r="I46" s="4">
        <v>-13742534</v>
      </c>
      <c r="J46" s="4"/>
      <c r="K46" s="18">
        <v>-42521352</v>
      </c>
      <c r="L46" s="4"/>
      <c r="M46" s="4">
        <v>-11846266</v>
      </c>
    </row>
    <row r="47" spans="2:16" ht="16.5" customHeight="1" x14ac:dyDescent="0.2">
      <c r="C47" s="20" t="s">
        <v>259</v>
      </c>
      <c r="G47" s="18">
        <v>-11099019</v>
      </c>
      <c r="H47" s="4"/>
      <c r="I47" s="4" t="s">
        <v>145</v>
      </c>
      <c r="J47" s="4"/>
      <c r="K47" s="18">
        <v>-11099019</v>
      </c>
      <c r="L47" s="4"/>
      <c r="M47" s="4" t="s">
        <v>145</v>
      </c>
    </row>
    <row r="48" spans="2:16" ht="16.5" customHeight="1" x14ac:dyDescent="0.2">
      <c r="C48" s="20" t="s">
        <v>260</v>
      </c>
      <c r="D48" s="20"/>
      <c r="G48" s="171">
        <v>185225681</v>
      </c>
      <c r="H48" s="4"/>
      <c r="I48" s="246">
        <v>110310596</v>
      </c>
      <c r="J48" s="4"/>
      <c r="K48" s="171">
        <v>-24105881</v>
      </c>
      <c r="L48" s="4"/>
      <c r="M48" s="10">
        <v>-27370877</v>
      </c>
    </row>
    <row r="49" spans="1:16" ht="16.5" customHeight="1" x14ac:dyDescent="0.2">
      <c r="G49" s="170"/>
      <c r="H49" s="58"/>
      <c r="I49" s="59"/>
      <c r="J49" s="58"/>
      <c r="K49" s="170"/>
      <c r="L49" s="58"/>
      <c r="M49" s="59"/>
    </row>
    <row r="50" spans="1:16" ht="16.5" customHeight="1" x14ac:dyDescent="0.2">
      <c r="B50" s="5" t="s">
        <v>261</v>
      </c>
      <c r="G50" s="170">
        <f>SUM(G34:G49)</f>
        <v>19308809930</v>
      </c>
      <c r="H50" s="59"/>
      <c r="I50" s="59">
        <f>SUM(I34:I49)</f>
        <v>19532935737</v>
      </c>
      <c r="J50" s="59"/>
      <c r="K50" s="170">
        <f>SUM(K34:K49)</f>
        <v>4728930646</v>
      </c>
      <c r="L50" s="59"/>
      <c r="M50" s="59">
        <f>SUM(M34:M49)</f>
        <v>2931079371</v>
      </c>
    </row>
    <row r="51" spans="1:16" ht="16.5" customHeight="1" x14ac:dyDescent="0.2">
      <c r="C51" s="20" t="s">
        <v>262</v>
      </c>
      <c r="G51" s="170">
        <v>346144453</v>
      </c>
      <c r="H51" s="59"/>
      <c r="I51" s="59">
        <v>76690537</v>
      </c>
      <c r="J51" s="59"/>
      <c r="K51" s="170">
        <v>291753049</v>
      </c>
      <c r="L51" s="59"/>
      <c r="M51" s="59">
        <v>0</v>
      </c>
      <c r="P51" s="231"/>
    </row>
    <row r="52" spans="1:16" ht="16.5" customHeight="1" x14ac:dyDescent="0.2">
      <c r="C52" s="5" t="s">
        <v>263</v>
      </c>
      <c r="G52" s="172">
        <v>-1018638590</v>
      </c>
      <c r="H52" s="4"/>
      <c r="I52" s="247">
        <v>-951450820</v>
      </c>
      <c r="J52" s="4"/>
      <c r="K52" s="172">
        <v>-56334638</v>
      </c>
      <c r="L52" s="4"/>
      <c r="M52" s="10">
        <v>-300360285</v>
      </c>
    </row>
    <row r="53" spans="1:16" ht="16.5" customHeight="1" x14ac:dyDescent="0.2">
      <c r="G53" s="170"/>
      <c r="H53" s="59"/>
      <c r="I53" s="59"/>
      <c r="J53" s="59"/>
      <c r="K53" s="170"/>
      <c r="L53" s="59"/>
      <c r="M53" s="59"/>
    </row>
    <row r="54" spans="1:16" ht="16.5" customHeight="1" x14ac:dyDescent="0.2">
      <c r="A54" s="5" t="s">
        <v>264</v>
      </c>
      <c r="C54" s="20"/>
      <c r="G54" s="19">
        <f>SUM(G50:G52)</f>
        <v>18636315793</v>
      </c>
      <c r="H54" s="4"/>
      <c r="I54" s="10">
        <f>SUM(I50:I52)</f>
        <v>18658175454</v>
      </c>
      <c r="J54" s="4"/>
      <c r="K54" s="19">
        <f>SUM(K50:K52)</f>
        <v>4964349057</v>
      </c>
      <c r="L54" s="4"/>
      <c r="M54" s="10">
        <f>SUM(M50:M52)</f>
        <v>2630719086</v>
      </c>
    </row>
    <row r="55" spans="1:16" ht="16.5" customHeight="1" x14ac:dyDescent="0.2">
      <c r="C55" s="20"/>
      <c r="H55" s="4"/>
      <c r="J55" s="4"/>
      <c r="L55" s="4"/>
    </row>
    <row r="56" spans="1:16" ht="16.5" customHeight="1" x14ac:dyDescent="0.2">
      <c r="C56" s="20"/>
      <c r="H56" s="4"/>
      <c r="J56" s="4"/>
      <c r="L56" s="4"/>
    </row>
    <row r="57" spans="1:16" ht="16.5" customHeight="1" x14ac:dyDescent="0.2">
      <c r="C57" s="20"/>
      <c r="H57" s="4"/>
      <c r="J57" s="4"/>
      <c r="L57" s="4"/>
    </row>
    <row r="58" spans="1:16" ht="9.75" customHeight="1" x14ac:dyDescent="0.2">
      <c r="C58" s="20"/>
      <c r="H58" s="4"/>
      <c r="J58" s="4"/>
      <c r="L58" s="4"/>
    </row>
    <row r="59" spans="1:16" ht="21.95" customHeight="1" x14ac:dyDescent="0.2">
      <c r="A59" s="265" t="str">
        <f>'EN10'!A43</f>
        <v>The condensed notes to the interim financial information form part of this interim financial information.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</row>
    <row r="60" spans="1:16" ht="16.5" customHeight="1" x14ac:dyDescent="0.2">
      <c r="A60" s="1" t="str">
        <f>A1</f>
        <v>Global Power Synergy Public Company Limited</v>
      </c>
      <c r="B60" s="1"/>
      <c r="C60" s="1"/>
      <c r="D60" s="1"/>
      <c r="M60" s="48" t="s">
        <v>98</v>
      </c>
    </row>
    <row r="61" spans="1:16" ht="16.5" customHeight="1" x14ac:dyDescent="0.2">
      <c r="A61" s="1" t="s">
        <v>225</v>
      </c>
      <c r="B61" s="1"/>
      <c r="C61" s="1"/>
      <c r="D61" s="1"/>
    </row>
    <row r="62" spans="1:16" ht="16.5" customHeight="1" x14ac:dyDescent="0.2">
      <c r="A62" s="7" t="str">
        <f>A3</f>
        <v>For the nine-month period ended 30 September 2024</v>
      </c>
      <c r="B62" s="7"/>
      <c r="C62" s="7"/>
      <c r="D62" s="7"/>
      <c r="E62" s="9"/>
      <c r="F62" s="9"/>
      <c r="G62" s="10"/>
      <c r="H62" s="11"/>
      <c r="I62" s="10"/>
      <c r="J62" s="9"/>
      <c r="K62" s="10"/>
      <c r="L62" s="11"/>
      <c r="M62" s="10"/>
    </row>
    <row r="63" spans="1:16" ht="14.45" customHeight="1" x14ac:dyDescent="0.2"/>
    <row r="64" spans="1:16" ht="14.45" customHeight="1" x14ac:dyDescent="0.2"/>
    <row r="65" spans="1:16" ht="14.45" customHeight="1" x14ac:dyDescent="0.2">
      <c r="G65" s="49"/>
      <c r="H65" s="50"/>
      <c r="I65" s="226" t="s">
        <v>3</v>
      </c>
      <c r="J65" s="51"/>
      <c r="K65" s="49"/>
      <c r="L65" s="50"/>
      <c r="M65" s="226" t="s">
        <v>4</v>
      </c>
    </row>
    <row r="66" spans="1:16" ht="14.45" customHeight="1" x14ac:dyDescent="0.2">
      <c r="E66" s="13"/>
      <c r="F66" s="13"/>
      <c r="G66" s="52"/>
      <c r="H66" s="53"/>
      <c r="I66" s="227" t="s">
        <v>6</v>
      </c>
      <c r="J66" s="54"/>
      <c r="K66" s="55"/>
      <c r="L66" s="56"/>
      <c r="M66" s="227" t="s">
        <v>6</v>
      </c>
    </row>
    <row r="67" spans="1:16" ht="14.45" customHeight="1" x14ac:dyDescent="0.2">
      <c r="E67" s="13"/>
      <c r="F67" s="13"/>
      <c r="G67" s="195">
        <v>2024</v>
      </c>
      <c r="H67" s="192"/>
      <c r="I67" s="195">
        <v>2023</v>
      </c>
      <c r="J67" s="54"/>
      <c r="K67" s="195">
        <v>2024</v>
      </c>
      <c r="L67" s="192"/>
      <c r="M67" s="195">
        <v>2023</v>
      </c>
    </row>
    <row r="68" spans="1:16" ht="14.45" customHeight="1" x14ac:dyDescent="0.2">
      <c r="E68" s="57" t="s">
        <v>11</v>
      </c>
      <c r="F68" s="13"/>
      <c r="G68" s="15" t="s">
        <v>12</v>
      </c>
      <c r="H68" s="16"/>
      <c r="I68" s="15" t="s">
        <v>12</v>
      </c>
      <c r="J68" s="17"/>
      <c r="K68" s="15" t="s">
        <v>12</v>
      </c>
      <c r="L68" s="16"/>
      <c r="M68" s="15" t="s">
        <v>12</v>
      </c>
    </row>
    <row r="69" spans="1:16" ht="14.45" customHeight="1" x14ac:dyDescent="0.2">
      <c r="A69" s="1" t="s">
        <v>265</v>
      </c>
      <c r="G69" s="18"/>
      <c r="K69" s="18"/>
    </row>
    <row r="70" spans="1:16" ht="14.45" customHeight="1" x14ac:dyDescent="0.2">
      <c r="A70" s="5" t="s">
        <v>266</v>
      </c>
      <c r="G70" s="18">
        <v>373284495</v>
      </c>
      <c r="H70" s="59"/>
      <c r="I70" s="4">
        <v>176641606</v>
      </c>
      <c r="J70" s="59"/>
      <c r="K70" s="18">
        <v>252643614</v>
      </c>
      <c r="L70" s="59"/>
      <c r="M70" s="4">
        <v>128786474</v>
      </c>
      <c r="P70" s="231"/>
    </row>
    <row r="71" spans="1:16" ht="14.45" customHeight="1" x14ac:dyDescent="0.2">
      <c r="A71" s="5" t="s">
        <v>267</v>
      </c>
      <c r="E71" s="3" t="s">
        <v>106</v>
      </c>
      <c r="G71" s="18">
        <v>334996990</v>
      </c>
      <c r="H71" s="59"/>
      <c r="I71" s="4">
        <v>598295971</v>
      </c>
      <c r="J71" s="59"/>
      <c r="K71" s="18">
        <v>11564647960</v>
      </c>
      <c r="L71" s="59"/>
      <c r="M71" s="4">
        <v>1727567419</v>
      </c>
    </row>
    <row r="72" spans="1:16" ht="14.45" customHeight="1" x14ac:dyDescent="0.2">
      <c r="A72" s="5" t="s">
        <v>268</v>
      </c>
      <c r="G72" s="18"/>
      <c r="H72" s="59"/>
      <c r="J72" s="59"/>
      <c r="K72" s="18"/>
      <c r="L72" s="59"/>
    </row>
    <row r="73" spans="1:16" ht="14.45" customHeight="1" x14ac:dyDescent="0.2">
      <c r="B73" s="5" t="s">
        <v>269</v>
      </c>
      <c r="G73" s="18">
        <v>884624</v>
      </c>
      <c r="H73" s="59"/>
      <c r="I73" s="4">
        <v>38374814</v>
      </c>
      <c r="J73" s="59"/>
      <c r="K73" s="18" t="s">
        <v>145</v>
      </c>
      <c r="L73" s="59"/>
      <c r="M73" s="4" t="s">
        <v>145</v>
      </c>
    </row>
    <row r="74" spans="1:16" ht="14.45" customHeight="1" x14ac:dyDescent="0.2">
      <c r="A74" s="5" t="s">
        <v>270</v>
      </c>
      <c r="G74" s="18"/>
      <c r="H74" s="59"/>
      <c r="J74" s="59"/>
      <c r="K74" s="18"/>
      <c r="L74" s="59"/>
    </row>
    <row r="75" spans="1:16" ht="14.1" customHeight="1" x14ac:dyDescent="0.2">
      <c r="B75" s="5" t="s">
        <v>271</v>
      </c>
      <c r="G75" s="18">
        <v>-104307859</v>
      </c>
      <c r="H75" s="59"/>
      <c r="I75" s="4">
        <v>94636635</v>
      </c>
      <c r="J75" s="59"/>
      <c r="K75" s="18" t="s">
        <v>145</v>
      </c>
      <c r="L75" s="59"/>
      <c r="M75" s="4" t="s">
        <v>145</v>
      </c>
    </row>
    <row r="76" spans="1:16" ht="14.45" customHeight="1" x14ac:dyDescent="0.2">
      <c r="A76" s="5" t="s">
        <v>272</v>
      </c>
      <c r="E76" s="3">
        <v>13</v>
      </c>
      <c r="G76" s="18">
        <v>-113160000</v>
      </c>
      <c r="H76" s="59"/>
      <c r="I76" s="4">
        <v>-6062133184</v>
      </c>
      <c r="J76" s="59"/>
      <c r="K76" s="18" t="s">
        <v>145</v>
      </c>
      <c r="L76" s="59"/>
      <c r="M76" s="4" t="s">
        <v>145</v>
      </c>
    </row>
    <row r="77" spans="1:16" ht="14.45" customHeight="1" x14ac:dyDescent="0.2">
      <c r="A77" s="5" t="s">
        <v>273</v>
      </c>
      <c r="E77" s="3">
        <v>13</v>
      </c>
      <c r="G77" s="18" t="s">
        <v>145</v>
      </c>
      <c r="H77" s="59"/>
      <c r="I77" s="4" t="s">
        <v>145</v>
      </c>
      <c r="J77" s="59"/>
      <c r="K77" s="18">
        <v>15478152</v>
      </c>
      <c r="L77" s="59"/>
      <c r="M77" s="4" t="s">
        <v>145</v>
      </c>
    </row>
    <row r="78" spans="1:16" ht="14.45" customHeight="1" x14ac:dyDescent="0.2">
      <c r="A78" s="5" t="s">
        <v>274</v>
      </c>
      <c r="E78" s="3">
        <v>13</v>
      </c>
      <c r="G78" s="18" t="s">
        <v>145</v>
      </c>
      <c r="H78" s="59"/>
      <c r="I78" s="4" t="s">
        <v>145</v>
      </c>
      <c r="J78" s="59"/>
      <c r="K78" s="18">
        <v>-902105645</v>
      </c>
      <c r="L78" s="59"/>
      <c r="M78" s="4">
        <v>-8091785167</v>
      </c>
    </row>
    <row r="79" spans="1:16" ht="14.45" customHeight="1" x14ac:dyDescent="0.2">
      <c r="A79" s="5" t="s">
        <v>275</v>
      </c>
      <c r="G79" s="18"/>
      <c r="H79" s="59"/>
      <c r="J79" s="59"/>
      <c r="K79" s="18"/>
      <c r="L79" s="59"/>
    </row>
    <row r="80" spans="1:16" ht="14.45" customHeight="1" x14ac:dyDescent="0.2">
      <c r="B80" s="5" t="s">
        <v>276</v>
      </c>
      <c r="G80" s="18" t="s">
        <v>145</v>
      </c>
      <c r="H80" s="59"/>
      <c r="I80" s="4" t="s">
        <v>145</v>
      </c>
      <c r="J80" s="59"/>
      <c r="K80" s="18" t="s">
        <v>145</v>
      </c>
      <c r="L80" s="59"/>
      <c r="M80" s="4">
        <v>1000000000</v>
      </c>
    </row>
    <row r="81" spans="1:16" ht="14.45" customHeight="1" x14ac:dyDescent="0.2">
      <c r="A81" s="5" t="s">
        <v>277</v>
      </c>
      <c r="E81" s="3">
        <v>23</v>
      </c>
      <c r="G81" s="18">
        <v>-966923941</v>
      </c>
      <c r="H81" s="59"/>
      <c r="I81" s="4">
        <v>-1833169500</v>
      </c>
      <c r="J81" s="59"/>
      <c r="K81" s="18">
        <v>-484504403</v>
      </c>
      <c r="L81" s="59"/>
      <c r="M81" s="4">
        <v>-421500000</v>
      </c>
    </row>
    <row r="82" spans="1:16" ht="14.45" customHeight="1" x14ac:dyDescent="0.2">
      <c r="A82" s="5" t="s">
        <v>278</v>
      </c>
      <c r="E82" s="3">
        <v>23</v>
      </c>
      <c r="G82" s="18">
        <v>91744400</v>
      </c>
      <c r="H82" s="59"/>
      <c r="I82" s="4">
        <v>110156376</v>
      </c>
      <c r="J82" s="59"/>
      <c r="K82" s="18">
        <v>103684400</v>
      </c>
      <c r="L82" s="59"/>
      <c r="M82" s="4">
        <v>134036376</v>
      </c>
    </row>
    <row r="83" spans="1:16" ht="14.45" customHeight="1" x14ac:dyDescent="0.2">
      <c r="A83" s="5" t="s">
        <v>279</v>
      </c>
      <c r="G83" s="18"/>
      <c r="H83" s="59"/>
      <c r="J83" s="59"/>
      <c r="K83" s="18"/>
      <c r="L83" s="59"/>
    </row>
    <row r="84" spans="1:16" ht="14.45" customHeight="1" x14ac:dyDescent="0.2">
      <c r="B84" s="5" t="s">
        <v>280</v>
      </c>
      <c r="G84" s="18">
        <v>457710</v>
      </c>
      <c r="H84" s="59"/>
      <c r="I84" s="4">
        <v>4759436</v>
      </c>
      <c r="J84" s="59"/>
      <c r="K84" s="18">
        <v>233697</v>
      </c>
      <c r="L84" s="59"/>
      <c r="M84" s="4">
        <v>3037279</v>
      </c>
    </row>
    <row r="85" spans="1:16" ht="14.45" customHeight="1" x14ac:dyDescent="0.2">
      <c r="A85" s="5" t="s">
        <v>281</v>
      </c>
      <c r="G85" s="18"/>
      <c r="H85" s="59"/>
      <c r="J85" s="59"/>
      <c r="K85" s="18"/>
      <c r="L85" s="59"/>
    </row>
    <row r="86" spans="1:16" ht="14.45" customHeight="1" x14ac:dyDescent="0.2">
      <c r="B86" s="5" t="s">
        <v>282</v>
      </c>
      <c r="G86" s="18">
        <v>151400000</v>
      </c>
      <c r="H86" s="59"/>
      <c r="I86" s="4">
        <v>22600000</v>
      </c>
      <c r="J86" s="59"/>
      <c r="K86" s="18" t="s">
        <v>145</v>
      </c>
      <c r="L86" s="59"/>
      <c r="M86" s="4" t="s">
        <v>145</v>
      </c>
    </row>
    <row r="87" spans="1:16" ht="14.45" customHeight="1" x14ac:dyDescent="0.2">
      <c r="A87" s="5" t="s">
        <v>283</v>
      </c>
      <c r="G87" s="18">
        <v>-3310343937</v>
      </c>
      <c r="H87" s="59"/>
      <c r="I87" s="4">
        <v>-6212406964</v>
      </c>
      <c r="J87" s="59"/>
      <c r="K87" s="18">
        <v>-316191621</v>
      </c>
      <c r="L87" s="59"/>
      <c r="M87" s="4">
        <v>-227330926</v>
      </c>
    </row>
    <row r="88" spans="1:16" ht="14.25" customHeight="1" x14ac:dyDescent="0.2">
      <c r="A88" s="5" t="s">
        <v>284</v>
      </c>
      <c r="F88" s="5"/>
      <c r="G88" s="248">
        <v>-21213800</v>
      </c>
      <c r="I88" s="10">
        <v>-518813712</v>
      </c>
      <c r="J88" s="5"/>
      <c r="K88" s="248">
        <v>-15614720</v>
      </c>
      <c r="M88" s="10">
        <v>-515497091</v>
      </c>
    </row>
    <row r="89" spans="1:16" ht="14.45" customHeight="1" x14ac:dyDescent="0.2">
      <c r="A89" s="1"/>
      <c r="G89" s="174"/>
      <c r="H89" s="60"/>
      <c r="I89" s="60"/>
      <c r="J89" s="60"/>
      <c r="K89" s="174"/>
      <c r="L89" s="60"/>
      <c r="M89" s="60"/>
    </row>
    <row r="90" spans="1:16" ht="14.45" customHeight="1" x14ac:dyDescent="0.2">
      <c r="A90" s="5" t="s">
        <v>285</v>
      </c>
      <c r="B90" s="1"/>
      <c r="G90" s="175">
        <f>SUM(G70:G89)</f>
        <v>-3563181318</v>
      </c>
      <c r="H90" s="59"/>
      <c r="I90" s="61">
        <f>SUM(I70:I89)</f>
        <v>-13581058522</v>
      </c>
      <c r="J90" s="59"/>
      <c r="K90" s="175">
        <f>SUM(K70:K89)</f>
        <v>10218271434</v>
      </c>
      <c r="L90" s="59"/>
      <c r="M90" s="61">
        <f>SUM(M70:M89)</f>
        <v>-6262685636</v>
      </c>
    </row>
    <row r="91" spans="1:16" ht="14.45" customHeight="1" x14ac:dyDescent="0.2">
      <c r="B91" s="1"/>
      <c r="G91" s="176"/>
      <c r="H91" s="62"/>
      <c r="I91" s="63"/>
      <c r="J91" s="62"/>
      <c r="K91" s="176"/>
      <c r="L91" s="62"/>
      <c r="M91" s="63"/>
    </row>
    <row r="92" spans="1:16" ht="14.45" customHeight="1" x14ac:dyDescent="0.2">
      <c r="A92" s="1" t="s">
        <v>286</v>
      </c>
      <c r="G92" s="176"/>
      <c r="H92" s="62"/>
      <c r="I92" s="63"/>
      <c r="J92" s="62"/>
      <c r="K92" s="176"/>
      <c r="L92" s="62"/>
      <c r="M92" s="63"/>
    </row>
    <row r="93" spans="1:16" ht="14.45" customHeight="1" x14ac:dyDescent="0.2">
      <c r="A93" s="5" t="s">
        <v>287</v>
      </c>
      <c r="G93" s="177">
        <v>-72154796</v>
      </c>
      <c r="H93" s="60"/>
      <c r="I93" s="64">
        <v>-101795973</v>
      </c>
      <c r="J93" s="60"/>
      <c r="K93" s="177">
        <v>-45342469</v>
      </c>
      <c r="L93" s="60"/>
      <c r="M93" s="64">
        <v>-54758007</v>
      </c>
      <c r="P93" s="231"/>
    </row>
    <row r="94" spans="1:16" ht="14.45" customHeight="1" x14ac:dyDescent="0.2">
      <c r="A94" s="5" t="s">
        <v>288</v>
      </c>
      <c r="G94" s="177"/>
      <c r="H94" s="60"/>
      <c r="I94" s="64"/>
      <c r="J94" s="60"/>
      <c r="K94" s="177"/>
      <c r="L94" s="60"/>
      <c r="M94" s="64"/>
    </row>
    <row r="95" spans="1:16" ht="14.45" customHeight="1" x14ac:dyDescent="0.2">
      <c r="B95" s="5" t="s">
        <v>289</v>
      </c>
      <c r="G95" s="177">
        <v>-33173351</v>
      </c>
      <c r="H95" s="60"/>
      <c r="I95" s="64">
        <v>-180204297</v>
      </c>
      <c r="J95" s="60"/>
      <c r="K95" s="177">
        <v>-33173351</v>
      </c>
      <c r="L95" s="60"/>
      <c r="M95" s="64">
        <v>-47584356</v>
      </c>
    </row>
    <row r="96" spans="1:16" s="229" customFormat="1" ht="14.45" customHeight="1" x14ac:dyDescent="0.2">
      <c r="A96" s="5" t="s">
        <v>290</v>
      </c>
      <c r="B96" s="5"/>
      <c r="C96" s="5"/>
      <c r="D96" s="5"/>
      <c r="E96" s="168"/>
      <c r="F96" s="228"/>
      <c r="G96" s="177"/>
      <c r="H96" s="64"/>
      <c r="I96" s="64"/>
      <c r="J96" s="64"/>
      <c r="K96" s="177"/>
      <c r="L96" s="64"/>
      <c r="M96" s="64"/>
    </row>
    <row r="97" spans="1:13" s="229" customFormat="1" ht="14.45" customHeight="1" x14ac:dyDescent="0.2">
      <c r="A97" s="5"/>
      <c r="B97" s="5" t="s">
        <v>291</v>
      </c>
      <c r="C97" s="5"/>
      <c r="D97" s="5"/>
      <c r="E97" s="168"/>
      <c r="F97" s="228"/>
      <c r="G97" s="177">
        <v>2251013421</v>
      </c>
      <c r="H97" s="64"/>
      <c r="I97" s="64">
        <v>4423826059</v>
      </c>
      <c r="J97" s="64"/>
      <c r="K97" s="177" t="s">
        <v>145</v>
      </c>
      <c r="L97" s="64"/>
      <c r="M97" s="64" t="s">
        <v>145</v>
      </c>
    </row>
    <row r="98" spans="1:13" s="229" customFormat="1" ht="14.45" customHeight="1" x14ac:dyDescent="0.2">
      <c r="A98" s="5" t="s">
        <v>292</v>
      </c>
      <c r="B98" s="5"/>
      <c r="C98" s="5"/>
      <c r="D98" s="5"/>
      <c r="E98" s="168"/>
      <c r="F98" s="228"/>
      <c r="G98" s="177"/>
      <c r="H98" s="64"/>
      <c r="I98" s="64"/>
      <c r="J98" s="64"/>
      <c r="K98" s="177"/>
      <c r="L98" s="64"/>
      <c r="M98" s="64"/>
    </row>
    <row r="99" spans="1:13" s="229" customFormat="1" ht="14.45" customHeight="1" x14ac:dyDescent="0.2">
      <c r="A99" s="230"/>
      <c r="B99" s="5" t="s">
        <v>291</v>
      </c>
      <c r="C99" s="5"/>
      <c r="D99" s="5"/>
      <c r="E99" s="168"/>
      <c r="F99" s="228"/>
      <c r="G99" s="177">
        <v>-2361785635</v>
      </c>
      <c r="H99" s="64"/>
      <c r="I99" s="64">
        <v>-7094393368</v>
      </c>
      <c r="J99" s="64"/>
      <c r="K99" s="177" t="s">
        <v>145</v>
      </c>
      <c r="L99" s="64"/>
      <c r="M99" s="64" t="s">
        <v>145</v>
      </c>
    </row>
    <row r="100" spans="1:13" ht="14.45" customHeight="1" x14ac:dyDescent="0.2">
      <c r="A100" s="5" t="s">
        <v>293</v>
      </c>
      <c r="G100" s="177"/>
      <c r="H100" s="60"/>
      <c r="I100" s="64"/>
      <c r="J100" s="60"/>
      <c r="K100" s="177"/>
      <c r="L100" s="60"/>
      <c r="M100" s="64"/>
    </row>
    <row r="101" spans="1:13" ht="14.45" customHeight="1" x14ac:dyDescent="0.2">
      <c r="B101" s="5" t="s">
        <v>294</v>
      </c>
      <c r="E101" s="168">
        <v>23</v>
      </c>
      <c r="G101" s="177" t="s">
        <v>145</v>
      </c>
      <c r="H101" s="60"/>
      <c r="I101" s="64" t="s">
        <v>145</v>
      </c>
      <c r="J101" s="60"/>
      <c r="K101" s="177">
        <v>8472488263</v>
      </c>
      <c r="L101" s="60"/>
      <c r="M101" s="64" t="s">
        <v>145</v>
      </c>
    </row>
    <row r="102" spans="1:13" ht="14.45" customHeight="1" x14ac:dyDescent="0.2">
      <c r="A102" s="5" t="s">
        <v>295</v>
      </c>
      <c r="G102" s="177"/>
      <c r="H102" s="60"/>
      <c r="I102" s="64"/>
      <c r="J102" s="60"/>
      <c r="K102" s="177"/>
      <c r="L102" s="60"/>
      <c r="M102" s="64"/>
    </row>
    <row r="103" spans="1:13" ht="14.45" customHeight="1" x14ac:dyDescent="0.2">
      <c r="B103" s="5" t="s">
        <v>291</v>
      </c>
      <c r="E103" s="168">
        <v>18</v>
      </c>
      <c r="G103" s="177">
        <v>7895347544</v>
      </c>
      <c r="H103" s="60"/>
      <c r="I103" s="64">
        <v>15310654563</v>
      </c>
      <c r="J103" s="60"/>
      <c r="K103" s="177" t="s">
        <v>145</v>
      </c>
      <c r="L103" s="60"/>
      <c r="M103" s="64" t="s">
        <v>145</v>
      </c>
    </row>
    <row r="104" spans="1:13" ht="14.45" customHeight="1" x14ac:dyDescent="0.2">
      <c r="A104" s="5" t="s">
        <v>296</v>
      </c>
      <c r="G104" s="177"/>
      <c r="H104" s="60"/>
      <c r="I104" s="64"/>
      <c r="J104" s="60"/>
      <c r="K104" s="177"/>
      <c r="L104" s="60"/>
      <c r="M104" s="64"/>
    </row>
    <row r="105" spans="1:13" ht="14.45" customHeight="1" x14ac:dyDescent="0.2">
      <c r="B105" s="5" t="s">
        <v>291</v>
      </c>
      <c r="E105" s="168">
        <v>18</v>
      </c>
      <c r="G105" s="177">
        <v>-3896954637</v>
      </c>
      <c r="H105" s="60"/>
      <c r="I105" s="64">
        <v>-17045604155</v>
      </c>
      <c r="J105" s="60"/>
      <c r="K105" s="177">
        <v>-740000000</v>
      </c>
      <c r="L105" s="60"/>
      <c r="M105" s="64">
        <v>-3740000000</v>
      </c>
    </row>
    <row r="106" spans="1:13" ht="14.45" customHeight="1" x14ac:dyDescent="0.2">
      <c r="A106" s="5" t="s">
        <v>295</v>
      </c>
      <c r="E106" s="168"/>
      <c r="G106" s="177"/>
      <c r="H106" s="60"/>
      <c r="I106" s="64"/>
      <c r="J106" s="60"/>
      <c r="K106" s="18"/>
      <c r="L106" s="60"/>
      <c r="M106" s="64"/>
    </row>
    <row r="107" spans="1:13" ht="14.45" customHeight="1" x14ac:dyDescent="0.2">
      <c r="B107" s="5" t="s">
        <v>294</v>
      </c>
      <c r="E107" s="168">
        <v>23</v>
      </c>
      <c r="G107" s="177" t="s">
        <v>145</v>
      </c>
      <c r="H107" s="60"/>
      <c r="I107" s="4" t="s">
        <v>145</v>
      </c>
      <c r="J107" s="60"/>
      <c r="K107" s="177">
        <v>5000000000</v>
      </c>
      <c r="L107" s="60"/>
      <c r="M107" s="4" t="s">
        <v>145</v>
      </c>
    </row>
    <row r="108" spans="1:13" ht="14.45" customHeight="1" x14ac:dyDescent="0.2">
      <c r="A108" s="5" t="s">
        <v>297</v>
      </c>
      <c r="E108" s="168">
        <v>23</v>
      </c>
      <c r="G108" s="177">
        <v>-16100000000</v>
      </c>
      <c r="H108" s="60"/>
      <c r="I108" s="64" t="s">
        <v>145</v>
      </c>
      <c r="J108" s="60"/>
      <c r="K108" s="177">
        <v>-24677714750</v>
      </c>
      <c r="L108" s="60"/>
      <c r="M108" s="64">
        <v>-954514750</v>
      </c>
    </row>
    <row r="109" spans="1:13" ht="14.45" customHeight="1" x14ac:dyDescent="0.2">
      <c r="A109" s="5" t="s">
        <v>298</v>
      </c>
      <c r="E109" s="168">
        <v>19</v>
      </c>
      <c r="G109" s="177">
        <v>15000000000</v>
      </c>
      <c r="H109" s="60"/>
      <c r="I109" s="64">
        <v>3000000000</v>
      </c>
      <c r="J109" s="60"/>
      <c r="K109" s="177">
        <v>15000000000</v>
      </c>
      <c r="L109" s="60"/>
      <c r="M109" s="64">
        <v>3000000000</v>
      </c>
    </row>
    <row r="110" spans="1:13" ht="14.45" customHeight="1" x14ac:dyDescent="0.2">
      <c r="A110" s="5" t="s">
        <v>325</v>
      </c>
      <c r="E110" s="168">
        <v>19</v>
      </c>
      <c r="G110" s="177">
        <v>-1500000000</v>
      </c>
      <c r="H110" s="60"/>
      <c r="I110" s="64" t="s">
        <v>145</v>
      </c>
      <c r="J110" s="60"/>
      <c r="K110" s="177">
        <v>-1500000000</v>
      </c>
      <c r="L110" s="60"/>
      <c r="M110" s="64" t="s">
        <v>145</v>
      </c>
    </row>
    <row r="111" spans="1:13" ht="14.45" customHeight="1" x14ac:dyDescent="0.2">
      <c r="A111" s="5" t="s">
        <v>299</v>
      </c>
      <c r="E111" s="168">
        <v>22</v>
      </c>
      <c r="G111" s="177">
        <v>-2509559137</v>
      </c>
      <c r="H111" s="60"/>
      <c r="I111" s="64">
        <v>-1691837615</v>
      </c>
      <c r="J111" s="60"/>
      <c r="K111" s="177">
        <v>-2509559137</v>
      </c>
      <c r="L111" s="60"/>
      <c r="M111" s="64">
        <v>-1691837615</v>
      </c>
    </row>
    <row r="112" spans="1:13" ht="14.45" customHeight="1" x14ac:dyDescent="0.2">
      <c r="A112" s="5" t="s">
        <v>300</v>
      </c>
      <c r="G112" s="177"/>
      <c r="H112" s="60"/>
      <c r="I112" s="64"/>
      <c r="J112" s="60"/>
      <c r="K112" s="177"/>
      <c r="L112" s="60"/>
      <c r="M112" s="64"/>
    </row>
    <row r="113" spans="1:16" ht="14.45" customHeight="1" x14ac:dyDescent="0.2">
      <c r="B113" s="5" t="s">
        <v>301</v>
      </c>
      <c r="G113" s="177">
        <v>-190925253</v>
      </c>
      <c r="H113" s="60"/>
      <c r="I113" s="64">
        <v>-177322901</v>
      </c>
      <c r="J113" s="60"/>
      <c r="K113" s="177" t="s">
        <v>145</v>
      </c>
      <c r="L113" s="60"/>
      <c r="M113" s="64" t="s">
        <v>145</v>
      </c>
    </row>
    <row r="114" spans="1:16" ht="14.45" customHeight="1" x14ac:dyDescent="0.2">
      <c r="A114" s="5" t="s">
        <v>302</v>
      </c>
      <c r="G114" s="177"/>
      <c r="H114" s="60"/>
      <c r="I114" s="64"/>
      <c r="J114" s="60"/>
      <c r="K114" s="177"/>
      <c r="L114" s="60"/>
      <c r="M114" s="64"/>
    </row>
    <row r="115" spans="1:16" ht="14.45" customHeight="1" x14ac:dyDescent="0.2">
      <c r="B115" s="5" t="s">
        <v>303</v>
      </c>
      <c r="G115" s="177" t="s">
        <v>145</v>
      </c>
      <c r="H115" s="60"/>
      <c r="I115" s="64">
        <v>31850000</v>
      </c>
      <c r="J115" s="60"/>
      <c r="K115" s="177" t="s">
        <v>145</v>
      </c>
      <c r="L115" s="60"/>
      <c r="M115" s="64" t="s">
        <v>145</v>
      </c>
    </row>
    <row r="116" spans="1:16" ht="14.45" customHeight="1" x14ac:dyDescent="0.2">
      <c r="A116" s="5" t="s">
        <v>304</v>
      </c>
      <c r="G116" s="177"/>
      <c r="H116" s="60"/>
      <c r="I116" s="64"/>
      <c r="J116" s="60"/>
      <c r="K116" s="177"/>
      <c r="L116" s="60"/>
      <c r="M116" s="64"/>
    </row>
    <row r="117" spans="1:16" ht="14.45" customHeight="1" x14ac:dyDescent="0.2">
      <c r="B117" s="5" t="s">
        <v>305</v>
      </c>
      <c r="G117" s="177">
        <v>-15478152</v>
      </c>
      <c r="H117" s="60"/>
      <c r="I117" s="60" t="s">
        <v>145</v>
      </c>
      <c r="J117" s="60"/>
      <c r="K117" s="177" t="s">
        <v>145</v>
      </c>
      <c r="L117" s="60"/>
      <c r="M117" s="60" t="s">
        <v>145</v>
      </c>
    </row>
    <row r="118" spans="1:16" ht="14.45" customHeight="1" x14ac:dyDescent="0.2">
      <c r="A118" s="5" t="s">
        <v>306</v>
      </c>
      <c r="E118" s="65"/>
      <c r="G118" s="174">
        <v>-4003536706</v>
      </c>
      <c r="H118" s="60"/>
      <c r="I118" s="60">
        <v>-3434514968</v>
      </c>
      <c r="J118" s="60"/>
      <c r="K118" s="174">
        <v>-1875035032</v>
      </c>
      <c r="L118" s="60"/>
      <c r="M118" s="60">
        <v>-1574886366</v>
      </c>
    </row>
    <row r="119" spans="1:16" ht="14.45" customHeight="1" x14ac:dyDescent="0.2">
      <c r="A119" s="5" t="s">
        <v>307</v>
      </c>
      <c r="G119" s="177"/>
      <c r="H119" s="60"/>
      <c r="I119" s="60"/>
      <c r="J119" s="60"/>
      <c r="K119" s="177"/>
      <c r="L119" s="60"/>
      <c r="M119" s="64"/>
    </row>
    <row r="120" spans="1:16" ht="14.45" customHeight="1" x14ac:dyDescent="0.2">
      <c r="B120" s="5" t="s">
        <v>308</v>
      </c>
      <c r="E120" s="65"/>
      <c r="G120" s="178">
        <v>-38748390</v>
      </c>
      <c r="H120" s="60"/>
      <c r="I120" s="66">
        <v>-55022534</v>
      </c>
      <c r="J120" s="60"/>
      <c r="K120" s="178" t="s">
        <v>145</v>
      </c>
      <c r="L120" s="60"/>
      <c r="M120" s="66" t="s">
        <v>145</v>
      </c>
    </row>
    <row r="121" spans="1:16" ht="14.45" customHeight="1" x14ac:dyDescent="0.2">
      <c r="G121" s="18"/>
      <c r="H121" s="4"/>
      <c r="J121" s="4"/>
      <c r="K121" s="18"/>
      <c r="L121" s="4"/>
    </row>
    <row r="122" spans="1:16" ht="14.45" customHeight="1" x14ac:dyDescent="0.2">
      <c r="A122" s="5" t="s">
        <v>329</v>
      </c>
      <c r="G122" s="19">
        <f>SUM(G93:G121)</f>
        <v>-5575955092</v>
      </c>
      <c r="H122" s="4"/>
      <c r="I122" s="10">
        <f>SUM(I93:I121)</f>
        <v>-7014365189</v>
      </c>
      <c r="J122" s="4"/>
      <c r="K122" s="19">
        <f>SUM(K93:K121)</f>
        <v>-2908336476</v>
      </c>
      <c r="L122" s="4"/>
      <c r="M122" s="10">
        <f>SUM(M93:M121)</f>
        <v>-5063581094</v>
      </c>
      <c r="P122" s="231"/>
    </row>
    <row r="123" spans="1:16" ht="14.45" customHeight="1" x14ac:dyDescent="0.2">
      <c r="H123" s="4"/>
      <c r="J123" s="4"/>
      <c r="L123" s="4"/>
    </row>
    <row r="124" spans="1:16" ht="14.45" customHeight="1" x14ac:dyDescent="0.2">
      <c r="H124" s="4"/>
      <c r="J124" s="4"/>
      <c r="L124" s="4"/>
    </row>
    <row r="125" spans="1:16" ht="6" customHeight="1" x14ac:dyDescent="0.2">
      <c r="H125" s="4"/>
      <c r="J125" s="4"/>
      <c r="L125" s="4"/>
    </row>
    <row r="126" spans="1:16" ht="21.95" customHeight="1" x14ac:dyDescent="0.2">
      <c r="A126" s="11" t="str">
        <f>+A59</f>
        <v>The condensed notes to the interim financial information form part of this interim financial information.</v>
      </c>
      <c r="B126" s="11"/>
      <c r="C126" s="11"/>
      <c r="D126" s="11"/>
      <c r="E126" s="9"/>
      <c r="F126" s="9"/>
      <c r="G126" s="10"/>
      <c r="H126" s="10"/>
      <c r="I126" s="10"/>
      <c r="J126" s="10"/>
      <c r="K126" s="10"/>
      <c r="L126" s="10"/>
      <c r="M126" s="10"/>
    </row>
    <row r="127" spans="1:16" ht="16.5" customHeight="1" x14ac:dyDescent="0.2">
      <c r="A127" s="1" t="str">
        <f>+A1</f>
        <v>Global Power Synergy Public Company Limited</v>
      </c>
      <c r="B127" s="1"/>
      <c r="C127" s="1"/>
      <c r="D127" s="1"/>
      <c r="M127" s="48" t="s">
        <v>98</v>
      </c>
    </row>
    <row r="128" spans="1:16" ht="16.5" customHeight="1" x14ac:dyDescent="0.2">
      <c r="A128" s="1" t="str">
        <f>+A2</f>
        <v>Statement of Cash Flows</v>
      </c>
      <c r="B128" s="1"/>
      <c r="C128" s="1"/>
      <c r="D128" s="1"/>
    </row>
    <row r="129" spans="1:16" ht="16.5" customHeight="1" x14ac:dyDescent="0.2">
      <c r="A129" s="7" t="str">
        <f>+A3</f>
        <v>For the nine-month period ended 30 September 2024</v>
      </c>
      <c r="B129" s="7"/>
      <c r="C129" s="7"/>
      <c r="D129" s="7"/>
      <c r="E129" s="9"/>
      <c r="F129" s="9"/>
      <c r="G129" s="10"/>
      <c r="H129" s="11"/>
      <c r="I129" s="10"/>
      <c r="J129" s="9"/>
      <c r="K129" s="10"/>
      <c r="L129" s="11"/>
      <c r="M129" s="10"/>
    </row>
    <row r="132" spans="1:16" ht="16.5" customHeight="1" x14ac:dyDescent="0.2">
      <c r="G132" s="49"/>
      <c r="H132" s="50"/>
      <c r="I132" s="226" t="s">
        <v>3</v>
      </c>
      <c r="J132" s="51"/>
      <c r="K132" s="49"/>
      <c r="L132" s="50"/>
      <c r="M132" s="226" t="s">
        <v>4</v>
      </c>
    </row>
    <row r="133" spans="1:16" ht="16.5" customHeight="1" x14ac:dyDescent="0.2">
      <c r="E133" s="13"/>
      <c r="F133" s="13"/>
      <c r="G133" s="52"/>
      <c r="H133" s="53"/>
      <c r="I133" s="227" t="s">
        <v>6</v>
      </c>
      <c r="J133" s="54"/>
      <c r="K133" s="55"/>
      <c r="L133" s="56"/>
      <c r="M133" s="227" t="s">
        <v>6</v>
      </c>
    </row>
    <row r="134" spans="1:16" ht="16.5" customHeight="1" x14ac:dyDescent="0.2">
      <c r="E134" s="13"/>
      <c r="F134" s="13"/>
      <c r="G134" s="195">
        <v>2024</v>
      </c>
      <c r="H134" s="192"/>
      <c r="I134" s="195">
        <v>2023</v>
      </c>
      <c r="J134" s="54"/>
      <c r="K134" s="195">
        <v>2024</v>
      </c>
      <c r="L134" s="192"/>
      <c r="M134" s="195">
        <v>2023</v>
      </c>
    </row>
    <row r="135" spans="1:16" ht="16.5" customHeight="1" x14ac:dyDescent="0.2">
      <c r="E135" s="13"/>
      <c r="F135" s="13"/>
      <c r="G135" s="15" t="s">
        <v>12</v>
      </c>
      <c r="H135" s="16"/>
      <c r="I135" s="15" t="s">
        <v>12</v>
      </c>
      <c r="J135" s="17"/>
      <c r="K135" s="15" t="s">
        <v>12</v>
      </c>
      <c r="L135" s="16"/>
      <c r="M135" s="15" t="s">
        <v>12</v>
      </c>
    </row>
    <row r="136" spans="1:16" ht="16.5" customHeight="1" x14ac:dyDescent="0.2">
      <c r="G136" s="18"/>
      <c r="H136" s="4"/>
      <c r="J136" s="4"/>
      <c r="K136" s="18"/>
      <c r="L136" s="4"/>
    </row>
    <row r="137" spans="1:16" ht="16.5" customHeight="1" x14ac:dyDescent="0.2">
      <c r="A137" s="1" t="s">
        <v>309</v>
      </c>
      <c r="B137" s="1"/>
      <c r="G137" s="170">
        <v>9497179383</v>
      </c>
      <c r="I137" s="59">
        <v>-1937248257</v>
      </c>
      <c r="J137" s="5"/>
      <c r="K137" s="170">
        <v>12274284015</v>
      </c>
      <c r="M137" s="59">
        <v>-8695547644</v>
      </c>
    </row>
    <row r="138" spans="1:16" ht="16.5" customHeight="1" x14ac:dyDescent="0.2">
      <c r="A138" s="5" t="s">
        <v>310</v>
      </c>
      <c r="G138" s="173">
        <v>23573044</v>
      </c>
      <c r="I138" s="59">
        <v>22259406</v>
      </c>
      <c r="J138" s="5"/>
      <c r="K138" s="173">
        <v>-10</v>
      </c>
      <c r="M138" s="5">
        <v>8</v>
      </c>
    </row>
    <row r="139" spans="1:16" ht="16.5" customHeight="1" x14ac:dyDescent="0.2">
      <c r="A139" s="5" t="s">
        <v>311</v>
      </c>
      <c r="E139" s="5"/>
      <c r="F139" s="5"/>
      <c r="G139" s="175">
        <v>13196662137</v>
      </c>
      <c r="H139" s="59"/>
      <c r="I139" s="61">
        <v>14235987519</v>
      </c>
      <c r="J139" s="59"/>
      <c r="K139" s="175">
        <v>2777392726</v>
      </c>
      <c r="L139" s="59"/>
      <c r="M139" s="61">
        <v>12041922817</v>
      </c>
      <c r="P139" s="231"/>
    </row>
    <row r="140" spans="1:16" ht="16.5" customHeight="1" x14ac:dyDescent="0.2">
      <c r="G140" s="170"/>
      <c r="H140" s="59"/>
      <c r="I140" s="59"/>
      <c r="J140" s="59"/>
      <c r="K140" s="170"/>
      <c r="L140" s="59"/>
      <c r="M140" s="59"/>
    </row>
    <row r="141" spans="1:16" ht="16.5" customHeight="1" thickBot="1" x14ac:dyDescent="0.25">
      <c r="A141" s="5" t="s">
        <v>312</v>
      </c>
      <c r="G141" s="179">
        <f>SUM(G137:G140)</f>
        <v>22717414564</v>
      </c>
      <c r="H141" s="59"/>
      <c r="I141" s="67">
        <f>SUM(I137:I140)</f>
        <v>12320998668</v>
      </c>
      <c r="J141" s="59"/>
      <c r="K141" s="179">
        <f>SUM(K137:K140)</f>
        <v>15051676731</v>
      </c>
      <c r="L141" s="59"/>
      <c r="M141" s="67">
        <f>SUM(M137:M140)</f>
        <v>3346375181</v>
      </c>
    </row>
    <row r="142" spans="1:16" ht="16.5" customHeight="1" thickTop="1" x14ac:dyDescent="0.2">
      <c r="G142" s="170"/>
      <c r="H142" s="59"/>
      <c r="I142" s="59"/>
      <c r="J142" s="59"/>
      <c r="K142" s="170"/>
      <c r="L142" s="59"/>
      <c r="M142" s="59"/>
    </row>
    <row r="143" spans="1:16" ht="16.5" customHeight="1" x14ac:dyDescent="0.2">
      <c r="G143" s="170"/>
      <c r="H143" s="59"/>
      <c r="I143" s="59"/>
      <c r="J143" s="59"/>
      <c r="K143" s="170"/>
      <c r="L143" s="59"/>
      <c r="M143" s="59"/>
    </row>
    <row r="144" spans="1:16" ht="16.5" customHeight="1" x14ac:dyDescent="0.2">
      <c r="A144" s="1" t="s">
        <v>313</v>
      </c>
      <c r="G144" s="177"/>
      <c r="H144" s="60"/>
      <c r="I144" s="64"/>
      <c r="J144" s="60"/>
      <c r="K144" s="177"/>
      <c r="L144" s="60"/>
      <c r="M144" s="64"/>
    </row>
    <row r="145" spans="1:16" ht="16.5" customHeight="1" x14ac:dyDescent="0.2">
      <c r="G145" s="170"/>
      <c r="H145" s="59"/>
      <c r="I145" s="59"/>
      <c r="J145" s="59"/>
      <c r="K145" s="170"/>
      <c r="L145" s="59"/>
      <c r="M145" s="59"/>
    </row>
    <row r="146" spans="1:16" ht="16.5" customHeight="1" x14ac:dyDescent="0.2">
      <c r="A146" s="20" t="s">
        <v>314</v>
      </c>
      <c r="G146" s="177">
        <v>-239586025</v>
      </c>
      <c r="H146" s="64"/>
      <c r="I146" s="64">
        <v>-1213968376</v>
      </c>
      <c r="J146" s="64"/>
      <c r="K146" s="177">
        <v>24813729</v>
      </c>
      <c r="L146" s="64"/>
      <c r="M146" s="64">
        <v>-46757790</v>
      </c>
      <c r="P146" s="231"/>
    </row>
    <row r="147" spans="1:16" ht="16.5" customHeight="1" x14ac:dyDescent="0.2">
      <c r="A147" s="20" t="s">
        <v>315</v>
      </c>
      <c r="B147" s="230"/>
      <c r="C147" s="230"/>
      <c r="G147" s="177">
        <v>-8650303</v>
      </c>
      <c r="H147" s="64"/>
      <c r="I147" s="64">
        <v>-103725800</v>
      </c>
      <c r="J147" s="64"/>
      <c r="K147" s="177">
        <v>-8650303</v>
      </c>
      <c r="L147" s="64"/>
      <c r="M147" s="64">
        <v>-104559331</v>
      </c>
    </row>
    <row r="148" spans="1:16" ht="16.5" customHeight="1" x14ac:dyDescent="0.2">
      <c r="A148" s="20" t="s">
        <v>316</v>
      </c>
      <c r="B148" s="230"/>
      <c r="C148" s="230"/>
      <c r="G148" s="170">
        <v>0</v>
      </c>
      <c r="H148" s="59"/>
      <c r="I148" s="64" t="s">
        <v>145</v>
      </c>
      <c r="J148" s="59"/>
      <c r="K148" s="170">
        <v>0</v>
      </c>
      <c r="L148" s="59"/>
      <c r="M148" s="64">
        <v>-162620000</v>
      </c>
    </row>
    <row r="149" spans="1:16" ht="16.5" customHeight="1" x14ac:dyDescent="0.2">
      <c r="A149" s="20" t="s">
        <v>317</v>
      </c>
      <c r="B149" s="230"/>
      <c r="C149" s="230"/>
      <c r="G149" s="177" t="s">
        <v>145</v>
      </c>
      <c r="H149" s="64"/>
      <c r="I149" s="64">
        <v>257250000</v>
      </c>
      <c r="J149" s="64"/>
      <c r="K149" s="177" t="s">
        <v>145</v>
      </c>
      <c r="L149" s="64"/>
      <c r="M149" s="64">
        <v>257250000</v>
      </c>
    </row>
    <row r="150" spans="1:16" ht="16.5" customHeight="1" x14ac:dyDescent="0.2">
      <c r="A150" s="266" t="s">
        <v>326</v>
      </c>
      <c r="B150" s="266"/>
      <c r="C150" s="266"/>
      <c r="D150" s="266"/>
      <c r="G150" s="177"/>
      <c r="H150" s="64"/>
      <c r="I150" s="64"/>
      <c r="J150" s="64"/>
      <c r="K150" s="177"/>
      <c r="L150" s="64"/>
      <c r="M150" s="64"/>
    </row>
    <row r="151" spans="1:16" ht="16.5" customHeight="1" x14ac:dyDescent="0.2">
      <c r="A151" s="20"/>
      <c r="B151" s="20" t="s">
        <v>330</v>
      </c>
      <c r="C151" s="20"/>
      <c r="D151" s="20"/>
      <c r="G151" s="177">
        <v>-103355466</v>
      </c>
      <c r="H151" s="64"/>
      <c r="I151" s="64">
        <v>-52885158</v>
      </c>
      <c r="J151" s="64"/>
      <c r="K151" s="177">
        <v>-84000009</v>
      </c>
      <c r="L151" s="64"/>
      <c r="M151" s="64">
        <v>9566667</v>
      </c>
    </row>
    <row r="152" spans="1:16" ht="16.5" customHeight="1" x14ac:dyDescent="0.2">
      <c r="A152" s="266" t="s">
        <v>331</v>
      </c>
      <c r="B152" s="266"/>
      <c r="C152" s="266"/>
      <c r="D152" s="266"/>
      <c r="G152" s="177" t="s">
        <v>145</v>
      </c>
      <c r="H152" s="64"/>
      <c r="I152" s="64" t="s">
        <v>145</v>
      </c>
      <c r="J152" s="64"/>
      <c r="K152" s="177">
        <v>244783844</v>
      </c>
      <c r="L152" s="64"/>
      <c r="M152" s="64" t="s">
        <v>145</v>
      </c>
    </row>
    <row r="153" spans="1:16" ht="16.5" customHeight="1" x14ac:dyDescent="0.2">
      <c r="A153" s="266" t="s">
        <v>327</v>
      </c>
      <c r="B153" s="266"/>
      <c r="C153" s="266"/>
      <c r="D153" s="266"/>
      <c r="G153" s="177"/>
      <c r="H153" s="64"/>
      <c r="I153" s="64"/>
      <c r="J153" s="64"/>
      <c r="K153" s="177"/>
      <c r="L153" s="64"/>
      <c r="M153" s="64"/>
    </row>
    <row r="154" spans="1:16" ht="16.5" customHeight="1" x14ac:dyDescent="0.2">
      <c r="A154" s="20"/>
      <c r="B154" s="20" t="s">
        <v>328</v>
      </c>
      <c r="C154" s="20"/>
      <c r="D154" s="20"/>
      <c r="G154" s="177">
        <v>235184479</v>
      </c>
      <c r="H154" s="64"/>
      <c r="I154" s="64" t="s">
        <v>145</v>
      </c>
      <c r="J154" s="64"/>
      <c r="K154" s="177" t="s">
        <v>145</v>
      </c>
      <c r="L154" s="64"/>
      <c r="M154" s="64" t="s">
        <v>145</v>
      </c>
    </row>
    <row r="155" spans="1:16" ht="16.5" customHeight="1" x14ac:dyDescent="0.2">
      <c r="A155" s="20" t="s">
        <v>318</v>
      </c>
      <c r="G155" s="177">
        <v>20454392</v>
      </c>
      <c r="H155" s="64"/>
      <c r="I155" s="64">
        <v>47260142</v>
      </c>
      <c r="J155" s="64"/>
      <c r="K155" s="177">
        <v>16323244</v>
      </c>
      <c r="L155" s="64"/>
      <c r="M155" s="64">
        <v>26871970</v>
      </c>
    </row>
    <row r="156" spans="1:16" ht="16.5" customHeight="1" x14ac:dyDescent="0.2">
      <c r="A156" s="20" t="s">
        <v>319</v>
      </c>
      <c r="G156" s="177">
        <v>396205547</v>
      </c>
      <c r="H156" s="64"/>
      <c r="I156" s="64">
        <v>-135409</v>
      </c>
      <c r="J156" s="64"/>
      <c r="K156" s="177">
        <v>19945776</v>
      </c>
      <c r="L156" s="64"/>
      <c r="M156" s="64">
        <v>-222802</v>
      </c>
      <c r="P156" s="231"/>
    </row>
    <row r="157" spans="1:16" ht="16.5" customHeight="1" x14ac:dyDescent="0.2">
      <c r="A157" s="20"/>
      <c r="G157" s="64"/>
      <c r="H157" s="64"/>
      <c r="I157" s="64"/>
      <c r="J157" s="64"/>
      <c r="K157" s="64"/>
      <c r="L157" s="64"/>
      <c r="M157" s="64"/>
    </row>
    <row r="158" spans="1:16" ht="16.5" customHeight="1" x14ac:dyDescent="0.2">
      <c r="A158" s="20"/>
      <c r="G158" s="64"/>
      <c r="H158" s="64"/>
      <c r="I158" s="64"/>
      <c r="J158" s="64"/>
      <c r="K158" s="64"/>
      <c r="L158" s="64"/>
      <c r="M158" s="64"/>
    </row>
    <row r="159" spans="1:16" ht="16.5" customHeight="1" x14ac:dyDescent="0.2">
      <c r="A159" s="20"/>
      <c r="G159" s="64"/>
      <c r="H159" s="64"/>
      <c r="I159" s="64"/>
      <c r="J159" s="64"/>
      <c r="K159" s="64"/>
      <c r="L159" s="64"/>
      <c r="M159" s="64"/>
    </row>
    <row r="160" spans="1:16" ht="16.5" customHeight="1" x14ac:dyDescent="0.2">
      <c r="A160" s="20"/>
      <c r="G160" s="64"/>
      <c r="H160" s="64"/>
      <c r="I160" s="64"/>
      <c r="J160" s="64"/>
      <c r="K160" s="64"/>
      <c r="L160" s="64"/>
      <c r="M160" s="64"/>
    </row>
    <row r="161" spans="1:13" ht="16.5" customHeight="1" x14ac:dyDescent="0.2">
      <c r="A161" s="20"/>
      <c r="G161" s="64"/>
      <c r="H161" s="64"/>
      <c r="I161" s="64"/>
      <c r="J161" s="64"/>
      <c r="K161" s="64"/>
      <c r="L161" s="64"/>
      <c r="M161" s="64"/>
    </row>
    <row r="162" spans="1:13" ht="16.5" customHeight="1" x14ac:dyDescent="0.2">
      <c r="A162" s="20"/>
      <c r="G162" s="64"/>
      <c r="H162" s="64"/>
      <c r="I162" s="64"/>
      <c r="J162" s="64"/>
      <c r="K162" s="64"/>
      <c r="L162" s="64"/>
      <c r="M162" s="64"/>
    </row>
    <row r="163" spans="1:13" ht="16.5" customHeight="1" x14ac:dyDescent="0.2">
      <c r="A163" s="20"/>
      <c r="G163" s="64"/>
      <c r="H163" s="64"/>
      <c r="I163" s="64"/>
      <c r="J163" s="64"/>
      <c r="K163" s="64"/>
      <c r="L163" s="64"/>
      <c r="M163" s="64"/>
    </row>
    <row r="164" spans="1:13" ht="16.5" customHeight="1" x14ac:dyDescent="0.2">
      <c r="A164" s="20"/>
      <c r="G164" s="64"/>
      <c r="H164" s="64"/>
      <c r="I164" s="64"/>
      <c r="J164" s="64"/>
      <c r="K164" s="64"/>
      <c r="L164" s="64"/>
      <c r="M164" s="64"/>
    </row>
    <row r="165" spans="1:13" ht="16.5" customHeight="1" x14ac:dyDescent="0.2">
      <c r="A165" s="20"/>
      <c r="G165" s="64"/>
      <c r="H165" s="64"/>
      <c r="I165" s="64"/>
      <c r="J165" s="64"/>
      <c r="K165" s="64"/>
      <c r="L165" s="64"/>
      <c r="M165" s="64"/>
    </row>
    <row r="166" spans="1:13" ht="16.5" customHeight="1" x14ac:dyDescent="0.2">
      <c r="A166" s="20"/>
      <c r="G166" s="64"/>
      <c r="H166" s="64"/>
      <c r="I166" s="64"/>
      <c r="J166" s="64"/>
      <c r="K166" s="64"/>
      <c r="L166" s="64"/>
      <c r="M166" s="64"/>
    </row>
    <row r="167" spans="1:13" ht="16.5" customHeight="1" x14ac:dyDescent="0.2">
      <c r="A167" s="20"/>
      <c r="G167" s="64"/>
      <c r="H167" s="64"/>
      <c r="I167" s="64"/>
      <c r="J167" s="64"/>
      <c r="K167" s="64"/>
      <c r="L167" s="64"/>
      <c r="M167" s="64"/>
    </row>
    <row r="168" spans="1:13" ht="16.5" customHeight="1" x14ac:dyDescent="0.2">
      <c r="A168" s="20"/>
      <c r="G168" s="64"/>
      <c r="H168" s="64"/>
      <c r="I168" s="64"/>
      <c r="J168" s="64"/>
      <c r="K168" s="64"/>
      <c r="L168" s="64"/>
      <c r="M168" s="64"/>
    </row>
    <row r="169" spans="1:13" ht="16.5" customHeight="1" x14ac:dyDescent="0.2">
      <c r="A169" s="20"/>
      <c r="G169" s="64"/>
      <c r="H169" s="64"/>
      <c r="I169" s="64"/>
      <c r="J169" s="64"/>
      <c r="K169" s="64"/>
      <c r="L169" s="64"/>
      <c r="M169" s="64"/>
    </row>
    <row r="170" spans="1:13" ht="16.5" customHeight="1" x14ac:dyDescent="0.2">
      <c r="A170" s="20"/>
      <c r="G170" s="64"/>
      <c r="H170" s="64"/>
      <c r="I170" s="64"/>
      <c r="J170" s="64"/>
      <c r="K170" s="64"/>
      <c r="L170" s="64"/>
      <c r="M170" s="64"/>
    </row>
    <row r="171" spans="1:13" ht="16.5" customHeight="1" x14ac:dyDescent="0.2">
      <c r="A171" s="20"/>
      <c r="G171" s="64"/>
      <c r="H171" s="64"/>
      <c r="I171" s="64"/>
      <c r="J171" s="64"/>
      <c r="K171" s="64"/>
      <c r="L171" s="64"/>
      <c r="M171" s="64"/>
    </row>
    <row r="172" spans="1:13" ht="16.5" customHeight="1" x14ac:dyDescent="0.2">
      <c r="A172" s="20"/>
      <c r="G172" s="64"/>
      <c r="H172" s="64"/>
      <c r="I172" s="64"/>
      <c r="J172" s="64"/>
      <c r="K172" s="64"/>
      <c r="L172" s="64"/>
      <c r="M172" s="64"/>
    </row>
    <row r="173" spans="1:13" ht="16.5" customHeight="1" x14ac:dyDescent="0.2">
      <c r="A173" s="20"/>
      <c r="G173" s="64"/>
      <c r="H173" s="64"/>
      <c r="I173" s="64"/>
      <c r="J173" s="64"/>
      <c r="K173" s="64"/>
      <c r="L173" s="64"/>
      <c r="M173" s="64"/>
    </row>
    <row r="174" spans="1:13" ht="16.5" customHeight="1" x14ac:dyDescent="0.2">
      <c r="A174" s="20"/>
      <c r="G174" s="64"/>
      <c r="H174" s="64"/>
      <c r="I174" s="64"/>
      <c r="J174" s="64"/>
      <c r="K174" s="64"/>
      <c r="L174" s="64"/>
      <c r="M174" s="64"/>
    </row>
    <row r="175" spans="1:13" ht="16.5" customHeight="1" x14ac:dyDescent="0.2">
      <c r="A175" s="20"/>
      <c r="G175" s="64"/>
      <c r="H175" s="64"/>
      <c r="I175" s="64"/>
      <c r="J175" s="64"/>
      <c r="K175" s="64"/>
      <c r="L175" s="64"/>
      <c r="M175" s="64"/>
    </row>
    <row r="176" spans="1:13" ht="16.5" customHeight="1" x14ac:dyDescent="0.2">
      <c r="A176" s="20"/>
      <c r="G176" s="64"/>
      <c r="H176" s="64"/>
      <c r="I176" s="64"/>
      <c r="J176" s="64"/>
      <c r="K176" s="64"/>
      <c r="L176" s="64"/>
      <c r="M176" s="64"/>
    </row>
    <row r="177" spans="1:13" ht="16.5" customHeight="1" x14ac:dyDescent="0.2">
      <c r="A177" s="20"/>
      <c r="G177" s="64"/>
      <c r="H177" s="64"/>
      <c r="I177" s="64"/>
      <c r="J177" s="64"/>
      <c r="K177" s="64"/>
      <c r="L177" s="64"/>
      <c r="M177" s="64"/>
    </row>
    <row r="178" spans="1:13" ht="16.5" customHeight="1" x14ac:dyDescent="0.2">
      <c r="A178" s="20"/>
      <c r="G178" s="64"/>
      <c r="H178" s="64"/>
      <c r="I178" s="64"/>
      <c r="J178" s="64"/>
      <c r="K178" s="64"/>
      <c r="L178" s="64"/>
      <c r="M178" s="64"/>
    </row>
    <row r="179" spans="1:13" ht="16.5" customHeight="1" x14ac:dyDescent="0.2">
      <c r="A179" s="20"/>
      <c r="G179" s="64"/>
      <c r="H179" s="64"/>
      <c r="I179" s="64"/>
      <c r="J179" s="64"/>
      <c r="K179" s="64"/>
      <c r="L179" s="64"/>
      <c r="M179" s="64"/>
    </row>
    <row r="180" spans="1:13" ht="16.5" customHeight="1" x14ac:dyDescent="0.2">
      <c r="A180" s="20"/>
      <c r="G180" s="64"/>
      <c r="H180" s="64"/>
      <c r="I180" s="64"/>
      <c r="J180" s="64"/>
      <c r="K180" s="64"/>
      <c r="L180" s="64"/>
      <c r="M180" s="64"/>
    </row>
    <row r="181" spans="1:13" ht="16.5" customHeight="1" x14ac:dyDescent="0.2">
      <c r="A181" s="20"/>
      <c r="G181" s="64"/>
      <c r="H181" s="64"/>
      <c r="I181" s="64"/>
      <c r="J181" s="64"/>
      <c r="K181" s="64"/>
      <c r="L181" s="64"/>
      <c r="M181" s="64"/>
    </row>
    <row r="182" spans="1:13" ht="16.5" customHeight="1" x14ac:dyDescent="0.2">
      <c r="A182" s="20"/>
      <c r="G182" s="64"/>
      <c r="H182" s="64"/>
      <c r="I182" s="64"/>
      <c r="J182" s="64"/>
      <c r="K182" s="64"/>
      <c r="L182" s="64"/>
      <c r="M182" s="64"/>
    </row>
    <row r="183" spans="1:13" ht="16.5" customHeight="1" x14ac:dyDescent="0.2">
      <c r="A183" s="20"/>
      <c r="G183" s="64"/>
      <c r="H183" s="64"/>
      <c r="I183" s="64"/>
      <c r="J183" s="64"/>
      <c r="K183" s="64"/>
      <c r="L183" s="64"/>
      <c r="M183" s="64"/>
    </row>
    <row r="184" spans="1:13" ht="10.5" customHeight="1" x14ac:dyDescent="0.2">
      <c r="A184" s="20"/>
      <c r="G184" s="64"/>
      <c r="H184" s="64"/>
      <c r="I184" s="64"/>
      <c r="J184" s="64"/>
      <c r="K184" s="64"/>
      <c r="L184" s="64"/>
      <c r="M184" s="64"/>
    </row>
    <row r="185" spans="1:13" ht="21.95" customHeight="1" x14ac:dyDescent="0.2">
      <c r="A185" s="265" t="str">
        <f>A59</f>
        <v>The condensed notes to the interim financial information form part of this interim financial information.</v>
      </c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</row>
  </sheetData>
  <mergeCells count="5">
    <mergeCell ref="A59:M59"/>
    <mergeCell ref="A185:M185"/>
    <mergeCell ref="A150:D150"/>
    <mergeCell ref="A152:D152"/>
    <mergeCell ref="A153:D153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2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11DD37-E7FA-4A3D-BEB3-B18164526486}">
  <ds:schemaRefs>
    <ds:schemaRef ds:uri="http://purl.org/dc/dcmitype/"/>
    <ds:schemaRef ds:uri="http://purl.org/dc/elements/1.1/"/>
    <ds:schemaRef ds:uri="http://www.w3.org/XML/1998/namespace"/>
    <ds:schemaRef ds:uri="bf4bbf5a-12c4-4dfc-a8ca-e71c43c11f3b"/>
    <ds:schemaRef ds:uri="http://purl.org/dc/terms/"/>
    <ds:schemaRef ds:uri="http://schemas.microsoft.com/office/2006/documentManagement/types"/>
    <ds:schemaRef ds:uri="fd765167-c84c-422f-bafa-65c8cdbfc08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602C0BA-C198-46BE-B80D-0E7DF75FA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2 - 4</vt:lpstr>
      <vt:lpstr>5-6</vt:lpstr>
      <vt:lpstr>7-8</vt:lpstr>
      <vt:lpstr>EN 9</vt:lpstr>
      <vt:lpstr>EN10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Sawanya Kanokwaranon (TH)</cp:lastModifiedBy>
  <cp:revision/>
  <cp:lastPrinted>2024-11-06T04:30:29Z</cp:lastPrinted>
  <dcterms:created xsi:type="dcterms:W3CDTF">2009-01-23T10:19:39Z</dcterms:created>
  <dcterms:modified xsi:type="dcterms:W3CDTF">2024-11-06T13:08:15Z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