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wnloads\"/>
    </mc:Choice>
  </mc:AlternateContent>
  <xr:revisionPtr revIDLastSave="0" documentId="13_ncr:1_{B276CB19-5221-4B55-B75A-51B1BADEA5BC}" xr6:coauthVersionLast="47" xr6:coauthVersionMax="47" xr10:uidLastSave="{00000000-0000-0000-0000-000000000000}"/>
  <bookViews>
    <workbookView xWindow="-108" yWindow="-108" windowWidth="23256" windowHeight="13896" tabRatio="854" xr2:uid="{2B135C1C-D086-4221-B994-3E24FFB05DB3}"/>
  </bookViews>
  <sheets>
    <sheet name="TH BS 2-4" sheetId="1" r:id="rId1"/>
    <sheet name="TH_PL 5-6 (3M)" sheetId="2" r:id="rId2"/>
    <sheet name="TH_PL 7-8 (9M)" sheetId="8" r:id="rId3"/>
    <sheet name="TH_Equity 9" sheetId="4" r:id="rId4"/>
    <sheet name="TH_Equity 10" sheetId="7" r:id="rId5"/>
    <sheet name="TH_CF 11-13" sheetId="5" r:id="rId6"/>
  </sheet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#REF!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#REF!</definedName>
    <definedName name="_10__123Graph_ACHART_14" hidden="1">#REF!</definedName>
    <definedName name="_10__123Graph_AOP_COSTS" localSheetId="0" hidden="1">#REF!</definedName>
    <definedName name="_10__123Graph_AOP_COSTS" hidden="1">#REF!</definedName>
    <definedName name="_11__123Graph_ACHART_2" hidden="1">#REF!</definedName>
    <definedName name="_11__123Graph_AR_M_MARG" hidden="1">#REF!</definedName>
    <definedName name="_12__123Graph_AR_M_MARG" localSheetId="0" hidden="1">#REF!</definedName>
    <definedName name="_12__123Graph_AR_M_MARG" localSheetId="5" hidden="1">#REF!</definedName>
    <definedName name="_12__123Graph_AR_M_MARG" hidden="1">#REF!</definedName>
    <definedName name="_12__123Graph_B_CURRENT_1" localSheetId="0" hidden="1">#REF!</definedName>
    <definedName name="_12__123Graph_B_CURRENT_1" localSheetId="5" hidden="1">#REF!</definedName>
    <definedName name="_12__123Graph_B_CURRENT_1" hidden="1">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#REF!</definedName>
    <definedName name="_13__123Graph_B_CURRENT_2" localSheetId="5" hidden="1">#REF!</definedName>
    <definedName name="_13__123Graph_B_CURRENT_2" hidden="1">#REF!</definedName>
    <definedName name="_13__123Graph_BCHART_1" hidden="1">#REF!</definedName>
    <definedName name="_14__123Graph_B_CURRENT_3" hidden="1">#REF!</definedName>
    <definedName name="_14__123Graph_BCHART_12" hidden="1">#REF!</definedName>
    <definedName name="_15__123Graph_B_CURRENT_4" hidden="1">#REF!</definedName>
    <definedName name="_15__123Graph_BCHART_13" hidden="1">#REF!</definedName>
    <definedName name="_16__123Graph_B_CURRENT_5" hidden="1">#REF!</definedName>
    <definedName name="_16__123Graph_BCHART_14" hidden="1">#REF!</definedName>
    <definedName name="_17__123Graph_BCHART_2" hidden="1">#REF!</definedName>
    <definedName name="_17__123Graph_BGASOLINE\_2" hidden="1">#REF!</definedName>
    <definedName name="_18__123Graph_CCHART_12" hidden="1">#REF!</definedName>
    <definedName name="_18__123Graph_LBL_A_CURRENT_6" hidden="1">#REF!</definedName>
    <definedName name="_19__123Graph_CCHART_13" hidden="1">#REF!</definedName>
    <definedName name="_19__123Graph_LBL_A_CURRENT_7" hidden="1">#REF!</definedName>
    <definedName name="_2__123Graph_A_CURRENT_2" localSheetId="5" hidden="1">#REF!</definedName>
    <definedName name="_2__123Graph_A_CURRENT_2" hidden="1">#REF!</definedName>
    <definedName name="_20__123Graph_CCHART_14" hidden="1">#REF!</definedName>
    <definedName name="_20__123Graph_X_CURRENT_6" hidden="1">#REF!</definedName>
    <definedName name="_21__123Graph_CCHART_2" hidden="1">#REF!</definedName>
    <definedName name="_21__123Graph_X_CURRENT_7" hidden="1">#REF!</definedName>
    <definedName name="_22__123Graph_DCHART_1" hidden="1">#REF!</definedName>
    <definedName name="_22__123Graph_XGASOLINE\_2" hidden="1">#REF!</definedName>
    <definedName name="_23__123Graph_XCHART_1" hidden="1">#REF!</definedName>
    <definedName name="_23__123Graph_XLIQUIDS" hidden="1">#REF!</definedName>
    <definedName name="_24__123Graph_XCHART_12" hidden="1">#REF!</definedName>
    <definedName name="_24__123Graph_XOP_COSTS" hidden="1">#REF!</definedName>
    <definedName name="_25__123Graph_XCHART_13" hidden="1">#REF!</definedName>
    <definedName name="_25__123Graph_XR_M_MARG" hidden="1">#REF!</definedName>
    <definedName name="_26__123Graph_XCHART_14" hidden="1">#REF!</definedName>
    <definedName name="_27__123Graph_XCHART_2" hidden="1">#REF!</definedName>
    <definedName name="_2d" localSheetId="0" hidden="1">#REF!</definedName>
    <definedName name="_2d" localSheetId="5" hidden="1">#REF!</definedName>
    <definedName name="_2d" hidden="1">#REF!</definedName>
    <definedName name="_2S" localSheetId="0" hidden="1">#REF!</definedName>
    <definedName name="_2S" localSheetId="5" hidden="1">#REF!</definedName>
    <definedName name="_2S" hidden="1">#REF!</definedName>
    <definedName name="_3__123Graph_A_CURRENT_3" localSheetId="0" hidden="1">#REF!</definedName>
    <definedName name="_3__123Graph_A_CURRENT_3" hidden="1">#REF!</definedName>
    <definedName name="_30_0Rwvu.Pag" localSheetId="0" hidden="1">#REF!</definedName>
    <definedName name="_30_0Rwvu.Pag" hidden="1">#REF!</definedName>
    <definedName name="_4__123Graph_A_CURRENT_4" localSheetId="5" hidden="1">#REF!</definedName>
    <definedName name="_4__123Graph_A_CURRENT_4" hidden="1">#REF!</definedName>
    <definedName name="_4_0_S" hidden="1">#REF!</definedName>
    <definedName name="_5__123Graph_A_CURRENT_5" localSheetId="5" hidden="1">#REF!</definedName>
    <definedName name="_5__123Graph_A_CURRENT_5" hidden="1">#REF!</definedName>
    <definedName name="_5_0ACwvu.Pag" hidden="1">#REF!</definedName>
    <definedName name="_6__123Graph_A_CURRENT_6" hidden="1">#REF!</definedName>
    <definedName name="_6_0Swvu.Pag" hidden="1">#REF!</definedName>
    <definedName name="_7__123Graph_A_CURRENT_7" hidden="1">#REF!</definedName>
    <definedName name="_7__123Graph_ACHART_1" hidden="1">#REF!</definedName>
    <definedName name="_8__123Graph_ACHART_12" hidden="1">#REF!</definedName>
    <definedName name="_8__123Graph_AGASOLINE\_2" hidden="1">#REF!</definedName>
    <definedName name="_9__123Graph_ACHART_13" localSheetId="0" hidden="1">#REF!</definedName>
    <definedName name="_9__123Graph_ACHART_13" localSheetId="5" hidden="1">#REF!</definedName>
    <definedName name="_9__123Graph_ACHART_13" hidden="1">#REF!</definedName>
    <definedName name="_9__123Graph_ALIQUIDS" localSheetId="0" hidden="1">#REF!</definedName>
    <definedName name="_9__123Graph_ALIQUIDS" localSheetId="5" hidden="1">#REF!</definedName>
    <definedName name="_9__123Graph_ALIQUIDS" hidden="1">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4" hidden="1">#REF!</definedName>
    <definedName name="ChangeRange" localSheetId="2" hidden="1">#REF!</definedName>
    <definedName name="ChangeRange" hidden="1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4" hidden="1">#REF!</definedName>
    <definedName name="ContentsHelp" localSheetId="2" hidden="1">#REF!</definedName>
    <definedName name="ContentsHelp" hidden="1">#REF!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4" hidden="1">#REF!</definedName>
    <definedName name="CreateTable" localSheetId="2" hidden="1">#REF!</definedName>
    <definedName name="CreateTable" hidden="1">#REF!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4" hidden="1">#REF!</definedName>
    <definedName name="DeleteRange" localSheetId="2" hidden="1">#REF!</definedName>
    <definedName name="DeleteRange" hidden="1">#REF!</definedName>
    <definedName name="DeleteTable" localSheetId="4" hidden="1">#REF!</definedName>
    <definedName name="DeleteTable" localSheetId="2" hidden="1">#REF!</definedName>
    <definedName name="DeleteTable" hidden="1">#REF!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4" hidden="1">#REF!</definedName>
    <definedName name="MerrillPrintIt" localSheetId="2" hidden="1">#REF!</definedName>
    <definedName name="MerrillPrintIt" hidden="1">#REF!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4" hidden="1">#REF!</definedName>
    <definedName name="NewRange" localSheetId="2" hidden="1">#REF!</definedName>
    <definedName name="NewRange" hidden="1">#REF!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'TH BS 2-4'!$A$1:$L$134</definedName>
    <definedName name="_xlnm.Print_Area" localSheetId="5">'TH_CF 11-13'!$A$1:$L$138</definedName>
    <definedName name="_xlnm.Print_Area" localSheetId="3">'TH_Equity 9'!$A$1:$AB$40</definedName>
    <definedName name="_xlnm.Print_Area" localSheetId="1">'TH_PL 5-6 (3M)'!$A$1:$L$90</definedName>
    <definedName name="_xlnm.Print_Area" localSheetId="2">'TH_PL 7-8 (9M)'!$A$1:$L$91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4" hidden="1">#REF!</definedName>
    <definedName name="RedefinePrintTableRange" localSheetId="2" hidden="1">#REF!</definedName>
    <definedName name="RedefinePrintTableRange" hidden="1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#REF!</definedName>
    <definedName name="yo" hidden="1">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1" l="1"/>
  <c r="F103" i="5" l="1"/>
  <c r="H126" i="1"/>
  <c r="F40" i="1" l="1"/>
  <c r="H123" i="1"/>
  <c r="Z22" i="4"/>
  <c r="R22" i="4"/>
  <c r="V25" i="4"/>
  <c r="F39" i="8"/>
  <c r="F114" i="1"/>
  <c r="H22" i="4" s="1"/>
  <c r="F70" i="5" l="1"/>
  <c r="F13" i="2" l="1"/>
  <c r="F27" i="2" s="1"/>
  <c r="J39" i="5"/>
  <c r="H19" i="8"/>
  <c r="H20" i="8" l="1"/>
  <c r="Z25" i="4" l="1"/>
  <c r="Z27" i="4" s="1"/>
  <c r="F126" i="1" l="1"/>
  <c r="F19" i="8"/>
  <c r="H39" i="5" l="1"/>
  <c r="R25" i="4" l="1"/>
  <c r="X25" i="4" l="1"/>
  <c r="R27" i="4"/>
  <c r="F122" i="1" s="1"/>
  <c r="AB25" i="4" l="1"/>
  <c r="F42" i="1" l="1"/>
  <c r="V27" i="4"/>
  <c r="X18" i="4"/>
  <c r="J72" i="1" l="1"/>
  <c r="F125" i="1" l="1"/>
  <c r="F128" i="1" s="1"/>
  <c r="AB17" i="4"/>
  <c r="L87" i="5" l="1"/>
  <c r="J87" i="5"/>
  <c r="H87" i="5"/>
  <c r="F87" i="5"/>
  <c r="H73" i="5"/>
  <c r="J110" i="5" l="1"/>
  <c r="J103" i="5"/>
  <c r="J13" i="8" l="1"/>
  <c r="J27" i="8" l="1"/>
  <c r="J25" i="7" l="1"/>
  <c r="H25" i="7"/>
  <c r="F25" i="7"/>
  <c r="P14" i="7" l="1"/>
  <c r="P22" i="7" l="1"/>
  <c r="H42" i="8" l="1"/>
  <c r="L13" i="8" l="1"/>
  <c r="A3" i="7" l="1"/>
  <c r="A3" i="5" s="1"/>
  <c r="A51" i="5" s="1"/>
  <c r="A96" i="5" s="1"/>
  <c r="H62" i="8"/>
  <c r="L42" i="8"/>
  <c r="L45" i="8" s="1"/>
  <c r="J42" i="8"/>
  <c r="J45" i="8" s="1"/>
  <c r="H45" i="8"/>
  <c r="L27" i="8"/>
  <c r="H13" i="8"/>
  <c r="H27" i="8" s="1"/>
  <c r="H31" i="8" l="1"/>
  <c r="H47" i="8" s="1"/>
  <c r="H68" i="8" s="1"/>
  <c r="L31" i="8"/>
  <c r="L47" i="8" l="1"/>
  <c r="J31" i="8"/>
  <c r="N23" i="7" s="1"/>
  <c r="L68" i="8" l="1"/>
  <c r="L62" i="8"/>
  <c r="J47" i="8"/>
  <c r="J59" i="8" s="1"/>
  <c r="N25" i="7"/>
  <c r="L84" i="1"/>
  <c r="H84" i="1"/>
  <c r="L73" i="5"/>
  <c r="L74" i="1"/>
  <c r="AB18" i="4"/>
  <c r="X16" i="4"/>
  <c r="AB16" i="4" s="1"/>
  <c r="X15" i="4"/>
  <c r="AB15" i="4" s="1"/>
  <c r="X13" i="4"/>
  <c r="AB13" i="4" s="1"/>
  <c r="A49" i="5"/>
  <c r="A94" i="5" s="1"/>
  <c r="P10" i="7"/>
  <c r="V20" i="4"/>
  <c r="N17" i="7"/>
  <c r="L17" i="7"/>
  <c r="J17" i="7"/>
  <c r="H17" i="7"/>
  <c r="F17" i="7"/>
  <c r="Z20" i="4"/>
  <c r="T20" i="4"/>
  <c r="R20" i="4"/>
  <c r="P20" i="4"/>
  <c r="P27" i="4" s="1"/>
  <c r="N20" i="4"/>
  <c r="N27" i="4" s="1"/>
  <c r="L20" i="4"/>
  <c r="L27" i="4" s="1"/>
  <c r="J20" i="4"/>
  <c r="J27" i="4" s="1"/>
  <c r="H20" i="4"/>
  <c r="H27" i="4" s="1"/>
  <c r="F20" i="4"/>
  <c r="F27" i="4" s="1"/>
  <c r="L125" i="1"/>
  <c r="L128" i="1" s="1"/>
  <c r="H125" i="1"/>
  <c r="H128" i="1" s="1"/>
  <c r="H42" i="1"/>
  <c r="L42" i="1"/>
  <c r="L42" i="2"/>
  <c r="L45" i="2" s="1"/>
  <c r="J42" i="2"/>
  <c r="J45" i="2" s="1"/>
  <c r="H42" i="2"/>
  <c r="H45" i="2" s="1"/>
  <c r="H74" i="1"/>
  <c r="P15" i="7"/>
  <c r="P13" i="7"/>
  <c r="L39" i="5"/>
  <c r="L43" i="5" s="1"/>
  <c r="H43" i="5"/>
  <c r="H102" i="5" s="1"/>
  <c r="H106" i="5" s="1"/>
  <c r="T27" i="4"/>
  <c r="L13" i="2"/>
  <c r="L27" i="2" s="1"/>
  <c r="H13" i="2"/>
  <c r="H27" i="2" s="1"/>
  <c r="J13" i="2"/>
  <c r="J27" i="2" s="1"/>
  <c r="J31" i="2" s="1"/>
  <c r="A92" i="1"/>
  <c r="A51" i="1"/>
  <c r="A94" i="1" s="1"/>
  <c r="A49" i="1"/>
  <c r="H62" i="2"/>
  <c r="H68" i="2"/>
  <c r="J65" i="8" l="1"/>
  <c r="J68" i="8" s="1"/>
  <c r="J62" i="8"/>
  <c r="L86" i="1"/>
  <c r="L130" i="1" s="1"/>
  <c r="L31" i="2"/>
  <c r="L47" i="2" s="1"/>
  <c r="P19" i="7"/>
  <c r="X22" i="4"/>
  <c r="J47" i="2"/>
  <c r="H31" i="2"/>
  <c r="H47" i="2" s="1"/>
  <c r="P23" i="7"/>
  <c r="H86" i="1"/>
  <c r="H130" i="1" s="1"/>
  <c r="H28" i="1"/>
  <c r="H44" i="1" s="1"/>
  <c r="L28" i="1"/>
  <c r="L44" i="1" s="1"/>
  <c r="AB20" i="4"/>
  <c r="L102" i="5"/>
  <c r="L106" i="5" s="1"/>
  <c r="X20" i="4"/>
  <c r="P17" i="7"/>
  <c r="AB22" i="4" l="1"/>
  <c r="L25" i="7"/>
  <c r="L62" i="2"/>
  <c r="L68" i="2" s="1"/>
  <c r="P25" i="7"/>
  <c r="J62" i="2"/>
  <c r="J68" i="2" s="1"/>
  <c r="AB27" i="4" l="1"/>
  <c r="F68" i="2"/>
  <c r="X24" i="4" l="1"/>
  <c r="X27" i="4" l="1"/>
  <c r="AB24" i="4"/>
  <c r="F13" i="8"/>
  <c r="F27" i="8" s="1"/>
  <c r="F31" i="8" l="1"/>
  <c r="F31" i="2"/>
  <c r="F42" i="8" l="1"/>
  <c r="F62" i="8"/>
  <c r="F42" i="2"/>
  <c r="F45" i="2" l="1"/>
  <c r="F45" i="8"/>
  <c r="F62" i="2"/>
  <c r="F47" i="2" l="1"/>
  <c r="F47" i="8"/>
  <c r="J84" i="1"/>
  <c r="J42" i="1" l="1"/>
  <c r="F68" i="8" l="1"/>
  <c r="J73" i="5"/>
  <c r="J125" i="1" l="1"/>
  <c r="J128" i="1" s="1"/>
  <c r="F74" i="1" l="1"/>
  <c r="F28" i="1" l="1"/>
  <c r="F84" i="1"/>
  <c r="F86" i="1" l="1"/>
  <c r="F44" i="1"/>
  <c r="F73" i="5"/>
  <c r="F130" i="1" l="1"/>
  <c r="F39" i="5" l="1"/>
  <c r="F43" i="5" l="1"/>
  <c r="F102" i="5" s="1"/>
  <c r="F106" i="5" s="1"/>
  <c r="J28" i="1"/>
  <c r="J44" i="1" s="1"/>
  <c r="J74" i="1"/>
  <c r="J86" i="1" s="1"/>
  <c r="J130" i="1" s="1"/>
  <c r="J43" i="5" l="1"/>
  <c r="J102" i="5" l="1"/>
  <c r="J106" i="5" l="1"/>
</calcChain>
</file>

<file path=xl/sharedStrings.xml><?xml version="1.0" encoding="utf-8"?>
<sst xmlns="http://schemas.openxmlformats.org/spreadsheetml/2006/main" count="476" uniqueCount="245">
  <si>
    <t>บริษัท ไวส์ โลจิสติกส์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</si>
  <si>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</si>
  <si>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</si>
  <si>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</si>
  <si>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</si>
  <si>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ปรับปรุงใหม่</t>
  </si>
  <si>
    <t>ยังไม่ได้ตรวจสอบ</t>
  </si>
  <si>
    <t xml:space="preserve"> 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</si>
  <si>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</si>
  <si>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</si>
  <si>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</si>
  <si>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</si>
  <si>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</si>
  <si>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</si>
  <si>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</si>
  <si>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</si>
  <si>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</si>
  <si>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</si>
  <si>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</si>
  <si>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</si>
  <si>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</si>
  <si>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</si>
  <si>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</si>
  <si>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</si>
  <si>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17 ง)</t>
  </si>
  <si>
    <t>เงินให้กู้ยืมระยะยาวแก่กิจการอื่น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</si>
  <si>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</si>
  <si>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</si>
  <si>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</si>
  <si>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</si>
  <si>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</si>
  <si>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</si>
  <si>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</si>
  <si>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</si>
  <si>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</si>
  <si>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</si>
  <si>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</si>
  <si>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</si>
  <si>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</si>
  <si>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</si>
  <si>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</si>
  <si>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</si>
  <si>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</si>
  <si>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</si>
  <si>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เจ้าหนี้การค้าและเจ้าหนี้หมุนเวียนอื่น  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</si>
  <si>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</si>
  <si>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</si>
  <si>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</si>
  <si>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</si>
  <si>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</si>
  <si>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</si>
  <si>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</si>
  <si>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</si>
  <si>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</si>
  <si>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</si>
  <si>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</si>
  <si>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</si>
  <si>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</si>
  <si>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</si>
  <si>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</si>
  <si>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</si>
  <si>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</si>
  <si>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</si>
  <si>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</si>
  <si>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</si>
  <si>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651,899,500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</si>
  <si>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</si>
  <si>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</si>
  <si>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</si>
  <si>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</si>
  <si>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</si>
  <si>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</si>
  <si>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</si>
  <si>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</si>
  <si>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</si>
  <si>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</si>
  <si>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</si>
  <si>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</si>
  <si>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</si>
  <si>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</si>
  <si>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</si>
  <si>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</si>
  <si>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</si>
  <si>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</si>
  <si>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</si>
  <si>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</si>
  <si>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</si>
  <si>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</si>
  <si>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</si>
  <si>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</si>
  <si>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กำไรจากการขายและการเปลี่ยนแปลงมูลค่าของ</t>
  </si>
  <si>
    <t xml:space="preserve">   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</si>
  <si>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</si>
  <si>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</si>
  <si>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</si>
  <si>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</si>
  <si>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</si>
  <si>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ส่วนแบ่งขาดทุนจากเงินลงทุน</t>
  </si>
  <si>
    <t>ในบริษัทร่วมตามวิธีส่วนได้เสีย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</si>
  <si>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</si>
  <si>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</si>
  <si>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</si>
  <si>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กำไร(ขาดทุน)เบ็ดเสร็จอื่น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</si>
  <si>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</si>
  <si>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</si>
  <si>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</si>
  <si>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</si>
  <si>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</si>
  <si>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</si>
  <si>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รวมรายการที่จะจัดประเภทรายการใหม่ไปยัง</t>
  </si>
  <si>
    <t>กำไร(ขาดทุน)เบ็ดเสร็จอื่นสำหรับรอบระยะเวลา</t>
  </si>
  <si>
    <t>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</si>
  <si>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</si>
  <si>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</si>
  <si>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</si>
  <si>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</si>
  <si>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</si>
  <si>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</si>
  <si>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</si>
  <si>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</si>
  <si>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</si>
  <si>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 xml:space="preserve">                                                              ข้อมูลทางการเงินรวม</t>
  </si>
  <si>
    <t>หน่วย : พันบาท</t>
  </si>
  <si>
    <t>ส่วนเกินทุน</t>
  </si>
  <si>
    <t>ส่วนต่ำกว่าทุน</t>
  </si>
  <si>
    <t>ส่วนแบ่งกำไรขาดทุน</t>
  </si>
  <si>
    <t>จากการรวมธุรกิจ</t>
  </si>
  <si>
    <t>จากการเปลี่ยนแปลง</t>
  </si>
  <si>
    <t>จัดสรรแล้ว</t>
  </si>
  <si>
    <t>เบ็ดเสร็จอื่นของ</t>
  </si>
  <si>
    <t>ผลต่างของอัตรา</t>
  </si>
  <si>
    <t>รวมส่วนของ</t>
  </si>
  <si>
    <t>ทุนที่ออกและ</t>
  </si>
  <si>
    <t>ส่วนเกิน</t>
  </si>
  <si>
    <t>ภายใต้การควบคุม</t>
  </si>
  <si>
    <t>หุ้นสามัญ</t>
  </si>
  <si>
    <t>สัดส่วนการถือหุ้น</t>
  </si>
  <si>
    <t>- สำรอง</t>
  </si>
  <si>
    <t>บริษัทร่วมตาม</t>
  </si>
  <si>
    <t>แลกเปลี่ยนจากการ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</si>
  <si>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</si>
  <si>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</si>
  <si>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</si>
  <si>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</si>
  <si>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เดียวกัน</t>
  </si>
  <si>
    <t>ซื้อคืน</t>
  </si>
  <si>
    <t>ในบริษัทย่อย</t>
  </si>
  <si>
    <t>ตามกฎหมาย</t>
  </si>
  <si>
    <t>วิธีส่วนได้เสีย</t>
  </si>
  <si>
    <t>แปลงค่างบการเงิน</t>
  </si>
  <si>
    <t>ของบริษัท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</si>
  <si>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</si>
  <si>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</si>
  <si>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</si>
  <si>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 พ.ศ. 2566</t>
  </si>
  <si>
    <t>เงินปันผล</t>
  </si>
  <si>
    <t>กำไร(ขาดทุน)เบ็ดเสร็จรวมสำหรับรอบระยะเวลา</t>
  </si>
  <si>
    <t>ยอดคงเหลือ ณ วันที่ 30 กันยายน พ.ศ. 2566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</si>
  <si>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</si>
  <si>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 พ.ศ. 2567</t>
  </si>
  <si>
    <t>ยอดคงเหลือ ณ วันที่ 30 กันยายน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</si>
  <si>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</si>
  <si>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                   ข้อมูลทางการเงินเฉพาะกิจการ</t>
  </si>
  <si>
    <t xml:space="preserve"> สำรองตามกฎหมาย</t>
  </si>
  <si>
    <t>การเปลี่ยนแปลงในส่วนของเจ้าของ</t>
  </si>
  <si>
    <t>สำหรับรอบระยะเวลา พ.ศ. 2566</t>
  </si>
  <si>
    <t>สำหรับรอบระยะเวลา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</si>
  <si>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</si>
  <si>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</si>
  <si>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</si>
  <si>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 และค่าตัดจำหน่าย</t>
  </si>
  <si>
    <t>(กลับรายการ)ค่าเผื่อผลขาดทุนด้านเครดิตที่คาดว่าจะเกิดขึ้น</t>
  </si>
  <si>
    <t>กำไรจากการยกเลิกสัญญาเช่า</t>
  </si>
  <si>
    <t>ค่าใช้จ่ายผลประโยชน์พนักงาน</t>
  </si>
  <si>
    <t>ที่วัดมูลค่าด้วยวิธีมูลค่ายุติธรรมผ่านกำไรหรือขาดทุน</t>
  </si>
  <si>
    <t>(กำไร)ขาดทุนจากการวัดมูลค่ายุติธรรมของสินทรัพย์ทางการเงิน</t>
  </si>
  <si>
    <t>ตัดจำหน่ายค่าธรรมเนียมในการจัดหาเงินกู้ยืม</t>
  </si>
  <si>
    <t>ส่วนแบ่งขาดทุนของบริษัทร่วมตามวิธีส่วนได้เสีย</t>
  </si>
  <si>
    <t>(กำไร)ขาดทุนจากอัตราแลกเปลี่ยนที่ยังไม่เกิดขึ้น</t>
  </si>
  <si>
    <t>การเปลี่ยนแปลงเงินทุนหมุนเวียน :</t>
  </si>
  <si>
    <t>- ลูกหนี้การค้าและลูกหนี้หมุนเวียนอื่น</t>
  </si>
  <si>
    <t>- สินทรัพย์ที่เกิดจากสัญญา</t>
  </si>
  <si>
    <t>- สินทรัพย์ทางการเงินที่วัดมูลค่าด้วยวิธีมูลค่ายุติธรรม</t>
  </si>
  <si>
    <t>ผ่านกำไรหรือขาดทุน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</si>
  <si>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</si>
  <si>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</si>
  <si>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</si>
  <si>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</si>
  <si>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</si>
  <si>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</si>
  <si>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เงินสดได้มาจาก(ใช้ไปใน)การดำเนินงาน</t>
  </si>
  <si>
    <t>จ่ายภาษีเงินได้</t>
  </si>
  <si>
    <t>จ่ายผลประโยชน์พนักงาน</t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</si>
  <si>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</si>
  <si>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</si>
  <si>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</si>
  <si>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</si>
  <si>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เงินสดจ่ายจากเงินให้กู้ยืมระยะยาวแก่กิจการที่เกี่ยวข้องกัน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</si>
  <si>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</si>
  <si>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</si>
  <si>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</si>
  <si>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</si>
  <si>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</si>
  <si>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</si>
  <si>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ดอกเบี้ยรับ</t>
  </si>
  <si>
    <t>เงินปันผลรับ</t>
  </si>
  <si>
    <t>กระแสเงินสดจากกิจกรรมจัดหาเงิน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</si>
  <si>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</si>
  <si>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</si>
  <si>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</si>
  <si>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</si>
  <si>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จ่ายดอกเบี้ย</t>
  </si>
  <si>
    <t>จ่ายเงินปันผล</t>
  </si>
  <si>
    <t>เงินสดจ่ายซื้อหุ้นทุนซื้อคืน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</si>
  <si>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</si>
  <si>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</si>
  <si>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</si>
  <si>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</si>
  <si>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</si>
  <si>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</si>
  <si>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</si>
  <si>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เงินปันผลค้างรับจากบริษัทย่อย</t>
  </si>
  <si>
    <t>เงินปันผลค้างจ่าย</t>
  </si>
  <si>
    <t>เงินสดรับจากการกู้ยืมเงินระยะยาวจากสถาบันการเงิน</t>
  </si>
  <si>
    <t>เงินสดรับจากส่วนของผู้ถือหุ้นที่ไม่มีอำนาจควบคุมของบริษัทย่อย</t>
  </si>
  <si>
    <t>ลูกหนี้ค่าหุ้นเพิ่มทุน - บริษัทย่อย</t>
  </si>
  <si>
    <t>ต้นทุนทางการเงินค้างจ่าย</t>
  </si>
  <si>
    <t>กำไร(ขาดทุน)จากการวัดมูลค่าตราสารอนุพันธ์</t>
  </si>
  <si>
    <t>การเพิ่มทุน</t>
  </si>
  <si>
    <t>ส่วนแบ่งกำไรขาดทุนเบ็ดเสร็จอื่นของบริษัทร่วม</t>
  </si>
  <si>
    <t>(กำไร)ขาดทุนจากการวัดมูลค่าตราสารอนุพันธ์</t>
  </si>
  <si>
    <t xml:space="preserve">เงินสดจ่ายเพิ่มทุนในบริษัทย่อย </t>
  </si>
  <si>
    <t>การแบ่งปันกำไร(ขาดทุน) :</t>
  </si>
  <si>
    <t>การแบ่งปันกำไรเบ็ดเสร็จรวม(ขาดทุน) :</t>
  </si>
  <si>
    <t>ขาดทุนเบ็ดเสร็จอื่นสำหรับรอบระยะเวลา</t>
  </si>
  <si>
    <t>ค่าใช้จ่ายในการขายและต้นทุนในการจัดจำหน่าย</t>
  </si>
  <si>
    <t>ส่วนแบ่งขาดทุนจากเงินลงทุนในบริษัทร่วม</t>
  </si>
  <si>
    <t>(กำไร)ขาดทุนจากการจำหน่ายอุปกรณ์</t>
  </si>
  <si>
    <t>เงินสดจ่ายค่าธรรมเนียมจัดหาเงินกู้ยืม</t>
  </si>
  <si>
    <t>เงินสดจ่ายเงินลงทุนระยะสั้น</t>
  </si>
  <si>
    <t>17 ข)</t>
  </si>
  <si>
    <t>17 ค)</t>
  </si>
  <si>
    <t>กำไรจากการจำหน่ายสินทรัพย์ทางการเงิน</t>
  </si>
  <si>
    <t>เงินสดสุทธิได้มาจากกิจกรรมลงทุน</t>
  </si>
  <si>
    <t>ขาดทุนจากอัตราแลกเปลี่ยนจากเงินสดและรายการเทียบเท่าเงินสด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</si>
</sst>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#,##0.000000;\(#,##0.000000\);\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color rgb="FF000000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5" fontId="6" fillId="0" borderId="1" xfId="4" applyNumberFormat="1" applyFont="1" applyFill="1" applyBorder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8" applyNumberFormat="1" applyFont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8" applyFont="1" applyAlignment="1">
      <alignment horizontal="left" vertical="center"/>
    </xf>
    <xf numFmtId="15" fontId="3" fillId="0" borderId="0" xfId="8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/>
    </xf>
    <xf numFmtId="0" fontId="6" fillId="0" borderId="0" xfId="0" applyFont="1"/>
    <xf numFmtId="173" fontId="6" fillId="0" borderId="0" xfId="8" applyNumberFormat="1" applyFont="1" applyAlignment="1">
      <alignment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71" fontId="6" fillId="0" borderId="0" xfId="6" applyNumberFormat="1" applyFont="1" applyFill="1" applyAlignment="1">
      <alignment vertical="center"/>
    </xf>
    <xf numFmtId="173" fontId="3" fillId="0" borderId="0" xfId="8" applyNumberFormat="1" applyFont="1" applyAlignment="1">
      <alignment horizontal="right" vertical="center"/>
    </xf>
    <xf numFmtId="173" fontId="6" fillId="0" borderId="2" xfId="8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73" fontId="6" fillId="0" borderId="0" xfId="8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0" fontId="6" fillId="2" borderId="0" xfId="15" applyNumberFormat="1" applyFont="1" applyFill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3" fillId="0" borderId="1" xfId="5" quotePrefix="1" applyFont="1" applyBorder="1" applyAlignment="1">
      <alignment horizontal="right" vertical="center"/>
    </xf>
    <xf numFmtId="173" fontId="3" fillId="0" borderId="1" xfId="8" applyNumberFormat="1" applyFont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173" fontId="6" fillId="0" borderId="1" xfId="9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72" fontId="6" fillId="0" borderId="0" xfId="6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center" vertical="center"/>
    </xf>
    <xf numFmtId="3" fontId="6" fillId="2" borderId="0" xfId="2" applyNumberFormat="1" applyFont="1" applyFill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172" fontId="6" fillId="2" borderId="0" xfId="6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173" fontId="6" fillId="2" borderId="0" xfId="8" applyNumberFormat="1" applyFont="1" applyFill="1" applyAlignment="1">
      <alignment horizontal="right" vertical="center"/>
    </xf>
    <xf numFmtId="173" fontId="6" fillId="2" borderId="0" xfId="9" applyNumberFormat="1" applyFont="1" applyFill="1" applyAlignment="1">
      <alignment horizontal="right"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9" applyNumberFormat="1" applyFont="1" applyFill="1" applyBorder="1" applyAlignment="1">
      <alignment vertical="center"/>
    </xf>
    <xf numFmtId="173" fontId="6" fillId="2" borderId="2" xfId="8" applyNumberFormat="1" applyFont="1" applyFill="1" applyBorder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73" fontId="3" fillId="2" borderId="0" xfId="8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73" fontId="6" fillId="2" borderId="0" xfId="12" applyNumberFormat="1" applyFont="1" applyFill="1" applyAlignment="1">
      <alignment horizontal="right" vertical="center"/>
    </xf>
    <xf numFmtId="173" fontId="6" fillId="0" borderId="0" xfId="12" applyNumberFormat="1" applyFont="1" applyAlignment="1">
      <alignment horizontal="right" vertical="center"/>
    </xf>
    <xf numFmtId="173" fontId="6" fillId="2" borderId="1" xfId="12" applyNumberFormat="1" applyFont="1" applyFill="1" applyBorder="1" applyAlignment="1">
      <alignment horizontal="right" vertical="center"/>
    </xf>
    <xf numFmtId="173" fontId="6" fillId="0" borderId="1" xfId="12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74" fontId="6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6" fillId="0" borderId="0" xfId="1" applyFont="1" applyAlignment="1">
      <alignment vertical="center"/>
    </xf>
    <xf numFmtId="173" fontId="6" fillId="2" borderId="0" xfId="9" applyNumberFormat="1" applyFont="1" applyFill="1" applyBorder="1" applyAlignment="1">
      <alignment horizontal="right" vertical="center"/>
    </xf>
    <xf numFmtId="173" fontId="15" fillId="2" borderId="0" xfId="12" applyNumberFormat="1" applyFont="1" applyFill="1" applyAlignment="1">
      <alignment horizontal="right" vertical="center"/>
    </xf>
    <xf numFmtId="173" fontId="15" fillId="2" borderId="0" xfId="0" applyNumberFormat="1" applyFont="1" applyFill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5" fontId="16" fillId="0" borderId="0" xfId="6" applyNumberFormat="1" applyFont="1" applyAlignment="1">
      <alignment horizontal="right" vertical="center"/>
    </xf>
    <xf numFmtId="10" fontId="15" fillId="0" borderId="0" xfId="15" applyNumberFormat="1" applyFont="1" applyFill="1" applyAlignment="1">
      <alignment horizontal="right" vertical="center"/>
    </xf>
    <xf numFmtId="172" fontId="15" fillId="0" borderId="0" xfId="6" applyNumberFormat="1" applyFont="1" applyFill="1" applyAlignment="1">
      <alignment horizontal="right" vertical="center"/>
    </xf>
    <xf numFmtId="172" fontId="15" fillId="2" borderId="0" xfId="6" applyNumberFormat="1" applyFont="1" applyFill="1" applyAlignment="1">
      <alignment horizontal="right" vertical="center"/>
    </xf>
    <xf numFmtId="173" fontId="6" fillId="0" borderId="0" xfId="0" applyNumberFormat="1" applyFont="1"/>
    <xf numFmtId="3" fontId="14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173" fontId="6" fillId="0" borderId="1" xfId="9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</cellXfs>
  <cellStyles count="19">
    <cellStyle name="Comma" xfId="1" builtinId="3"/>
    <cellStyle name="Comma 191 2" xfId="17" xr:uid="{90742D28-9B2F-4D03-BC10-03AC8D28509F}"/>
    <cellStyle name="Comma 2 32 8" xfId="4" xr:uid="{AA33AC53-D190-4A78-9AE4-D93D72F5182E}"/>
    <cellStyle name="Comma 39 10" xfId="10" xr:uid="{A504AAE5-27B7-4F2D-9627-534898057D74}"/>
    <cellStyle name="Comma 39 8 2 2" xfId="9" xr:uid="{7812C2E0-5CFB-4A0B-BB2E-DD18B8D65FA3}"/>
    <cellStyle name="Comma 39 8 3" xfId="14" xr:uid="{C01DF2BC-D565-4251-9540-F26E49772869}"/>
    <cellStyle name="Comma 4 13" xfId="6" xr:uid="{E062F9A9-3FB2-4A08-A0CB-004EAEC00D4E}"/>
    <cellStyle name="Comma 4 13 3" xfId="13" xr:uid="{B34F345B-D2B2-47B3-B4A1-5EE59D439958}"/>
    <cellStyle name="Comma 4 2 12" xfId="7" xr:uid="{A4E6BD09-8D0B-418B-8E6C-7D22407AFCDB}"/>
    <cellStyle name="Normal" xfId="0" builtinId="0"/>
    <cellStyle name="Normal 10 10 5 2" xfId="11" xr:uid="{084524EA-AD35-4CC0-AA14-D8AD718C9789}"/>
    <cellStyle name="Normal 122 4" xfId="3" xr:uid="{D20A020A-88C9-4EA2-9A6D-3D8F174E1F02}"/>
    <cellStyle name="Normal 182" xfId="18" xr:uid="{453B2780-2E78-4268-8D0D-FC15E9CB8095}"/>
    <cellStyle name="Normal 2 3 3 2" xfId="12" xr:uid="{BB99EB53-6E43-48A9-B0F4-0C35C3E490D5}"/>
    <cellStyle name="Normal 2 3 3 2 2" xfId="16" xr:uid="{6DE9D459-732B-45FE-8F76-400A012F3B19}"/>
    <cellStyle name="Normal 354" xfId="2" xr:uid="{986822C2-CAC5-4D96-8C38-2547F90B0070}"/>
    <cellStyle name="Normal 55 3" xfId="8" xr:uid="{54FB4A43-40FF-4DD1-B5CF-854BD41EF117}"/>
    <cellStyle name="Normal 7 4 3" xfId="5" xr:uid="{B81233AC-221E-4E0D-830A-8D5361537A90}"/>
    <cellStyle name="Percent" xfId="15" builtinId="5"/>
  </cellStyles>
  <dxfs count="0"/>
  <tableStyles count="0" defaultTableStyle="TableStyleMedium2" defaultPivotStyle="PivotStyleLight16"/>
  <colors>
    <mruColors>
      <color rgb="FFFAFAFA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sheetPr>
    <tabColor theme="8" tint="0.79998168889431442"/>
  </sheetPr>
  <dimension ref="A1:M134"/>
  <sheetViews>
    <sheetView tabSelected="1" topLeftCell="A113" zoomScale="85" zoomScaleNormal="85" zoomScaleSheetLayoutView="72" workbookViewId="0">
      <selection activeCell="Q130" sqref="Q130"/>
    </sheetView>
  </sheetViews>
  <sheetFormatPr defaultColWidth="8.6640625" defaultRowHeight="18.600000000000001" x14ac:dyDescent="0.3"/>
  <cols>
    <col min="1" max="2" width="1.6640625" style="32" customWidth="1"/>
    <col min="3" max="3" width="27.44140625" style="32" customWidth="1"/>
    <col min="4" max="4" width="7.6640625" style="128" customWidth="1"/>
    <col min="5" max="5" width="0.6640625" style="32" customWidth="1"/>
    <col min="6" max="6" width="13.6640625" style="95" customWidth="1"/>
    <col min="7" max="7" width="0.6640625" style="95" customWidth="1"/>
    <col min="8" max="8" width="13.6640625" style="95" customWidth="1"/>
    <col min="9" max="9" width="0.6640625" style="95" customWidth="1"/>
    <col min="10" max="10" width="13.6640625" style="95" customWidth="1"/>
    <col min="11" max="11" width="0.6640625" style="95" customWidth="1"/>
    <col min="12" max="12" width="11.88671875" style="95" customWidth="1"/>
    <col min="13" max="16384" width="8.6640625" style="32"/>
  </cols>
  <sheetData>
    <row r="1" spans="1:12" ht="21.75" customHeight="1" x14ac:dyDescent="0.3">
      <c r="A1" s="13" t="s">
        <v>0</v>
      </c>
      <c r="B1" s="13"/>
      <c r="C1" s="13"/>
      <c r="D1" s="13"/>
      <c r="E1" s="13"/>
      <c r="F1" s="2"/>
      <c r="G1" s="2"/>
      <c r="H1" s="2"/>
      <c r="I1" s="2"/>
      <c r="J1" s="2"/>
      <c r="K1" s="2"/>
      <c r="L1" s="2"/>
    </row>
    <row r="2" spans="1:12" ht="21.75" customHeight="1" x14ac:dyDescent="0.3">
      <c r="A2" s="13" t="s">
        <v>1</v>
      </c>
      <c r="B2" s="13"/>
      <c r="C2" s="13"/>
      <c r="D2" s="13"/>
      <c r="E2" s="13"/>
      <c r="F2" s="2"/>
      <c r="G2" s="2"/>
      <c r="H2" s="2"/>
      <c r="I2" s="2"/>
      <c r="J2" s="2"/>
      <c r="K2" s="2"/>
      <c r="L2" s="2"/>
    </row>
    <row r="3" spans="1:12" ht="21.75" customHeight="1" x14ac:dyDescent="0.3">
      <c r="A3" s="4" t="s">
        <v>2</v>
      </c>
      <c r="B3" s="158"/>
      <c r="C3" s="37"/>
      <c r="D3" s="159"/>
      <c r="E3" s="37"/>
      <c r="F3" s="99"/>
      <c r="G3" s="99"/>
      <c r="H3" s="99"/>
      <c r="I3" s="99"/>
      <c r="J3" s="99"/>
      <c r="K3" s="99"/>
      <c r="L3" s="99"/>
    </row>
    <row r="4" spans="1:12" ht="15" customHeight="1" x14ac:dyDescent="0.3">
      <c r="A4" s="13"/>
      <c r="B4" s="160"/>
    </row>
    <row r="5" spans="1:12" ht="20.100000000000001" customHeight="1" x14ac:dyDescent="0.3">
      <c r="A5" s="13"/>
      <c r="B5" s="160"/>
      <c r="F5" s="212" t="s">
        <v>3</v>
      </c>
      <c r="G5" s="212"/>
      <c r="H5" s="212"/>
      <c r="I5" s="2"/>
      <c r="J5" s="212" t="s">
        <v>4</v>
      </c>
      <c r="K5" s="212"/>
      <c r="L5" s="212"/>
    </row>
    <row r="6" spans="1:12" ht="20.100000000000001" customHeight="1" x14ac:dyDescent="0.3">
      <c r="A6" s="13"/>
      <c r="B6" s="160"/>
      <c r="F6" s="91"/>
      <c r="G6" s="91"/>
      <c r="H6" s="100" t="s">
        <v>5</v>
      </c>
      <c r="I6" s="2"/>
      <c r="J6" s="91"/>
      <c r="K6" s="91"/>
      <c r="L6" s="100" t="s">
        <v>5</v>
      </c>
    </row>
    <row r="7" spans="1:12" ht="20.100000000000001" customHeight="1" x14ac:dyDescent="0.3">
      <c r="A7" s="13"/>
      <c r="B7" s="160"/>
      <c r="F7" s="100" t="s">
        <v>6</v>
      </c>
      <c r="G7" s="100"/>
      <c r="H7" s="100" t="s">
        <v>7</v>
      </c>
      <c r="I7" s="115"/>
      <c r="J7" s="100" t="s">
        <v>6</v>
      </c>
      <c r="K7" s="115"/>
      <c r="L7" s="100" t="s">
        <v>7</v>
      </c>
    </row>
    <row r="8" spans="1:12" ht="20.100000000000001" customHeight="1" x14ac:dyDescent="0.3">
      <c r="A8" s="13"/>
      <c r="B8" s="160"/>
      <c r="F8" s="100" t="s">
        <v>8</v>
      </c>
      <c r="G8" s="100"/>
      <c r="H8" s="100" t="s">
        <v>9</v>
      </c>
      <c r="I8" s="115"/>
      <c r="J8" s="100" t="s">
        <v>8</v>
      </c>
      <c r="K8" s="115"/>
      <c r="L8" s="100" t="s">
        <v>9</v>
      </c>
    </row>
    <row r="9" spans="1:12" ht="20.100000000000001" customHeight="1" x14ac:dyDescent="0.3">
      <c r="A9" s="182"/>
      <c r="B9" s="160"/>
      <c r="F9" s="6" t="s">
        <v>10</v>
      </c>
      <c r="G9" s="6"/>
      <c r="H9" s="6" t="s">
        <v>11</v>
      </c>
      <c r="I9" s="101"/>
      <c r="J9" s="6" t="s">
        <v>10</v>
      </c>
      <c r="K9" s="6"/>
      <c r="L9" s="6" t="s">
        <v>11</v>
      </c>
    </row>
    <row r="10" spans="1:12" ht="20.100000000000001" customHeight="1" x14ac:dyDescent="0.3">
      <c r="A10" s="182"/>
      <c r="B10" s="182"/>
      <c r="C10" s="182"/>
      <c r="D10" s="161" t="s">
        <v>12</v>
      </c>
      <c r="E10" s="128"/>
      <c r="F10" s="8" t="s">
        <v>13</v>
      </c>
      <c r="G10" s="100"/>
      <c r="H10" s="8" t="s">
        <v>13</v>
      </c>
      <c r="I10" s="101"/>
      <c r="J10" s="8" t="s">
        <v>13</v>
      </c>
      <c r="K10" s="101"/>
      <c r="L10" s="8" t="s">
        <v>13</v>
      </c>
    </row>
    <row r="11" spans="1:12" ht="6" customHeight="1" x14ac:dyDescent="0.3">
      <c r="A11" s="182"/>
      <c r="B11" s="182"/>
      <c r="C11" s="182"/>
      <c r="D11" s="162"/>
      <c r="E11" s="128"/>
      <c r="F11" s="134"/>
      <c r="G11" s="100"/>
      <c r="H11" s="100"/>
      <c r="I11" s="101"/>
      <c r="J11" s="134"/>
      <c r="K11" s="101"/>
      <c r="L11" s="100"/>
    </row>
    <row r="12" spans="1:12" ht="20.100000000000001" customHeight="1" x14ac:dyDescent="0.3">
      <c r="A12" s="211" t="s">
        <v>14</v>
      </c>
      <c r="B12" s="211"/>
      <c r="C12" s="211"/>
      <c r="E12" s="128"/>
      <c r="F12" s="135"/>
      <c r="G12" s="102"/>
      <c r="H12" s="102"/>
      <c r="I12" s="102"/>
      <c r="J12" s="135"/>
      <c r="K12" s="102"/>
      <c r="L12" s="102"/>
    </row>
    <row r="13" spans="1:12" ht="6" customHeight="1" x14ac:dyDescent="0.3">
      <c r="A13" s="182"/>
      <c r="B13" s="182"/>
      <c r="C13" s="182"/>
      <c r="E13" s="128"/>
      <c r="F13" s="135"/>
      <c r="G13" s="102"/>
      <c r="H13" s="102"/>
      <c r="I13" s="102"/>
      <c r="J13" s="135"/>
      <c r="K13" s="102"/>
      <c r="L13" s="102"/>
    </row>
    <row r="14" spans="1:12" ht="20.100000000000001" customHeight="1" x14ac:dyDescent="0.3">
      <c r="A14" s="13" t="s">
        <v>15</v>
      </c>
      <c r="F14" s="136"/>
      <c r="J14" s="136"/>
    </row>
    <row r="15" spans="1:12" ht="6" customHeight="1" x14ac:dyDescent="0.3">
      <c r="A15" s="13"/>
      <c r="F15" s="136"/>
      <c r="J15" s="136"/>
    </row>
    <row r="16" spans="1:12" ht="20.100000000000001" customHeight="1" x14ac:dyDescent="0.3">
      <c r="A16" s="163" t="s">
        <v>16</v>
      </c>
      <c r="F16" s="164">
        <v>345988</v>
      </c>
      <c r="G16" s="165"/>
      <c r="H16" s="165">
        <v>508551</v>
      </c>
      <c r="J16" s="164">
        <v>154020</v>
      </c>
      <c r="L16" s="96">
        <v>246982</v>
      </c>
    </row>
    <row r="17" spans="1:12" ht="20.100000000000001" customHeight="1" x14ac:dyDescent="0.3">
      <c r="A17" s="9" t="s">
        <v>17</v>
      </c>
      <c r="B17" s="9"/>
      <c r="F17" s="164">
        <v>14392</v>
      </c>
      <c r="G17" s="165"/>
      <c r="H17" s="165">
        <v>14647</v>
      </c>
      <c r="J17" s="164">
        <v>2047</v>
      </c>
      <c r="L17" s="95">
        <v>2038</v>
      </c>
    </row>
    <row r="18" spans="1:12" ht="20.100000000000001" customHeight="1" x14ac:dyDescent="0.3">
      <c r="A18" s="9" t="s">
        <v>18</v>
      </c>
      <c r="B18" s="9"/>
      <c r="F18" s="164"/>
      <c r="G18" s="165"/>
      <c r="H18" s="165"/>
      <c r="J18" s="164"/>
      <c r="L18" s="96"/>
    </row>
    <row r="19" spans="1:12" ht="20.100000000000001" customHeight="1" x14ac:dyDescent="0.3">
      <c r="A19" s="9"/>
      <c r="B19" s="9" t="s">
        <v>19</v>
      </c>
      <c r="D19" s="128">
        <v>7</v>
      </c>
      <c r="F19" s="192">
        <v>164833</v>
      </c>
      <c r="G19" s="165"/>
      <c r="H19" s="165">
        <v>369368</v>
      </c>
      <c r="J19" s="164">
        <v>79757</v>
      </c>
      <c r="L19" s="95">
        <v>241503</v>
      </c>
    </row>
    <row r="20" spans="1:12" ht="20.100000000000001" customHeight="1" x14ac:dyDescent="0.3">
      <c r="A20" s="160" t="s">
        <v>20</v>
      </c>
      <c r="D20" s="128">
        <v>8</v>
      </c>
      <c r="F20" s="164">
        <v>1020007</v>
      </c>
      <c r="G20" s="165"/>
      <c r="H20" s="165">
        <v>843867</v>
      </c>
      <c r="J20" s="164">
        <v>422352</v>
      </c>
      <c r="L20" s="96">
        <v>226336</v>
      </c>
    </row>
    <row r="21" spans="1:12" ht="20.100000000000001" customHeight="1" x14ac:dyDescent="0.3">
      <c r="A21" s="160" t="s">
        <v>21</v>
      </c>
      <c r="D21" s="128">
        <v>9</v>
      </c>
      <c r="F21" s="164">
        <v>82700</v>
      </c>
      <c r="G21" s="165"/>
      <c r="H21" s="165">
        <v>64858</v>
      </c>
      <c r="J21" s="164">
        <v>23622</v>
      </c>
      <c r="L21" s="96">
        <v>189</v>
      </c>
    </row>
    <row r="22" spans="1:12" ht="20.100000000000001" customHeight="1" x14ac:dyDescent="0.3">
      <c r="A22" s="160" t="s">
        <v>22</v>
      </c>
      <c r="F22" s="164"/>
      <c r="G22" s="165"/>
      <c r="H22" s="165"/>
      <c r="J22" s="164"/>
    </row>
    <row r="23" spans="1:12" ht="20.100000000000001" customHeight="1" x14ac:dyDescent="0.3">
      <c r="A23" s="160"/>
      <c r="B23" s="32" t="s">
        <v>23</v>
      </c>
      <c r="D23" s="128" t="s">
        <v>24</v>
      </c>
      <c r="F23" s="164">
        <v>0</v>
      </c>
      <c r="G23" s="165"/>
      <c r="H23" s="165">
        <v>908</v>
      </c>
      <c r="J23" s="164">
        <v>16960</v>
      </c>
      <c r="L23" s="95">
        <v>9556</v>
      </c>
    </row>
    <row r="24" spans="1:12" ht="20.100000000000001" customHeight="1" x14ac:dyDescent="0.3">
      <c r="A24" s="160" t="s">
        <v>25</v>
      </c>
      <c r="F24" s="164"/>
      <c r="G24" s="165"/>
      <c r="H24" s="165"/>
      <c r="J24" s="164"/>
    </row>
    <row r="25" spans="1:12" ht="20.100000000000001" customHeight="1" x14ac:dyDescent="0.3">
      <c r="A25" s="160"/>
      <c r="B25" s="32" t="s">
        <v>23</v>
      </c>
      <c r="F25" s="164">
        <v>25000</v>
      </c>
      <c r="G25" s="165"/>
      <c r="H25" s="165">
        <v>25000</v>
      </c>
      <c r="J25" s="164">
        <v>25000</v>
      </c>
      <c r="L25" s="95">
        <v>25000</v>
      </c>
    </row>
    <row r="26" spans="1:12" ht="20.100000000000001" customHeight="1" x14ac:dyDescent="0.3">
      <c r="A26" s="32" t="s">
        <v>26</v>
      </c>
      <c r="F26" s="166">
        <v>50974</v>
      </c>
      <c r="G26" s="165"/>
      <c r="H26" s="167">
        <v>57467</v>
      </c>
      <c r="J26" s="166">
        <v>2955</v>
      </c>
      <c r="L26" s="97">
        <v>2300</v>
      </c>
    </row>
    <row r="27" spans="1:12" ht="6" customHeight="1" x14ac:dyDescent="0.3">
      <c r="F27" s="137"/>
      <c r="G27" s="103"/>
      <c r="H27" s="103"/>
      <c r="I27" s="103"/>
      <c r="J27" s="137"/>
      <c r="K27" s="103"/>
      <c r="L27" s="103"/>
    </row>
    <row r="28" spans="1:12" ht="20.100000000000001" customHeight="1" x14ac:dyDescent="0.3">
      <c r="A28" s="13" t="s">
        <v>27</v>
      </c>
      <c r="F28" s="168">
        <f>SUM(F16:F26)</f>
        <v>1703894</v>
      </c>
      <c r="G28" s="94"/>
      <c r="H28" s="97">
        <f>SUM(H16:H27)</f>
        <v>1884666</v>
      </c>
      <c r="J28" s="168">
        <f>SUM(J16:J26)</f>
        <v>726713</v>
      </c>
      <c r="L28" s="97">
        <f>SUM(L16:L27)</f>
        <v>753904</v>
      </c>
    </row>
    <row r="29" spans="1:12" ht="6" customHeight="1" x14ac:dyDescent="0.3">
      <c r="C29" s="13"/>
      <c r="F29" s="137"/>
      <c r="G29" s="103"/>
      <c r="H29" s="103"/>
      <c r="I29" s="103"/>
      <c r="J29" s="137"/>
      <c r="K29" s="103"/>
      <c r="L29" s="103"/>
    </row>
    <row r="30" spans="1:12" ht="20.100000000000001" customHeight="1" x14ac:dyDescent="0.3">
      <c r="A30" s="182" t="s">
        <v>28</v>
      </c>
      <c r="E30" s="128"/>
      <c r="F30" s="138"/>
      <c r="G30" s="104"/>
      <c r="H30" s="104"/>
      <c r="I30" s="169"/>
      <c r="J30" s="138"/>
      <c r="K30" s="103"/>
      <c r="L30" s="104"/>
    </row>
    <row r="31" spans="1:12" ht="6" customHeight="1" x14ac:dyDescent="0.3">
      <c r="F31" s="137"/>
      <c r="G31" s="103"/>
      <c r="H31" s="103"/>
      <c r="I31" s="103"/>
      <c r="J31" s="137"/>
      <c r="K31" s="103"/>
      <c r="L31" s="103"/>
    </row>
    <row r="32" spans="1:12" ht="20.100000000000001" customHeight="1" x14ac:dyDescent="0.3">
      <c r="A32" s="9" t="s">
        <v>29</v>
      </c>
      <c r="B32" s="9"/>
      <c r="F32" s="136">
        <v>2898</v>
      </c>
      <c r="H32" s="95">
        <v>2873</v>
      </c>
      <c r="J32" s="139">
        <v>2012</v>
      </c>
      <c r="L32" s="95">
        <v>2000</v>
      </c>
    </row>
    <row r="33" spans="1:12" ht="20.100000000000001" customHeight="1" x14ac:dyDescent="0.3">
      <c r="A33" s="9" t="s">
        <v>22</v>
      </c>
      <c r="B33" s="9"/>
      <c r="D33" s="128" t="s">
        <v>24</v>
      </c>
      <c r="F33" s="136">
        <v>5000</v>
      </c>
      <c r="H33" s="95">
        <v>4092</v>
      </c>
      <c r="J33" s="139">
        <v>88179</v>
      </c>
      <c r="L33" s="96">
        <v>7556</v>
      </c>
    </row>
    <row r="34" spans="1:12" ht="20.100000000000001" customHeight="1" x14ac:dyDescent="0.3">
      <c r="A34" s="32" t="s">
        <v>30</v>
      </c>
      <c r="D34" s="128">
        <v>10</v>
      </c>
      <c r="E34" s="128"/>
      <c r="F34" s="164">
        <v>0</v>
      </c>
      <c r="H34" s="165">
        <v>0</v>
      </c>
      <c r="J34" s="164">
        <v>923594</v>
      </c>
      <c r="K34" s="32"/>
      <c r="L34" s="96">
        <v>904837</v>
      </c>
    </row>
    <row r="35" spans="1:12" ht="20.100000000000001" customHeight="1" x14ac:dyDescent="0.3">
      <c r="A35" s="32" t="s">
        <v>31</v>
      </c>
      <c r="D35" s="128">
        <v>11</v>
      </c>
      <c r="F35" s="164">
        <v>410473</v>
      </c>
      <c r="H35" s="165">
        <v>300897</v>
      </c>
      <c r="J35" s="164">
        <v>103838</v>
      </c>
      <c r="L35" s="96">
        <v>98045</v>
      </c>
    </row>
    <row r="36" spans="1:12" ht="20.100000000000001" customHeight="1" x14ac:dyDescent="0.3">
      <c r="A36" s="32" t="s">
        <v>32</v>
      </c>
      <c r="D36" s="128">
        <v>11</v>
      </c>
      <c r="F36" s="164">
        <v>232315</v>
      </c>
      <c r="H36" s="165">
        <v>223059</v>
      </c>
      <c r="J36" s="164">
        <v>25416</v>
      </c>
      <c r="L36" s="96">
        <v>27211</v>
      </c>
    </row>
    <row r="37" spans="1:12" ht="20.100000000000001" customHeight="1" x14ac:dyDescent="0.3">
      <c r="A37" s="32" t="s">
        <v>33</v>
      </c>
      <c r="F37" s="164">
        <v>225496</v>
      </c>
      <c r="H37" s="165">
        <v>225496</v>
      </c>
      <c r="J37" s="164">
        <v>0</v>
      </c>
      <c r="L37" s="95">
        <v>0</v>
      </c>
    </row>
    <row r="38" spans="1:12" ht="20.100000000000001" customHeight="1" x14ac:dyDescent="0.3">
      <c r="A38" s="32" t="s">
        <v>34</v>
      </c>
      <c r="D38" s="128">
        <v>11</v>
      </c>
      <c r="F38" s="164">
        <v>199692</v>
      </c>
      <c r="H38" s="165">
        <v>212749</v>
      </c>
      <c r="J38" s="164">
        <v>2771</v>
      </c>
      <c r="L38" s="96">
        <v>2600</v>
      </c>
    </row>
    <row r="39" spans="1:12" ht="20.100000000000001" customHeight="1" x14ac:dyDescent="0.3">
      <c r="A39" s="32" t="s">
        <v>35</v>
      </c>
      <c r="F39" s="164">
        <v>5604</v>
      </c>
      <c r="H39" s="165">
        <v>4553</v>
      </c>
      <c r="J39" s="164">
        <v>2078</v>
      </c>
      <c r="L39" s="96">
        <v>2404</v>
      </c>
    </row>
    <row r="40" spans="1:12" ht="20.100000000000001" customHeight="1" x14ac:dyDescent="0.3">
      <c r="A40" s="32" t="s">
        <v>36</v>
      </c>
      <c r="F40" s="166">
        <f>11399</f>
        <v>11399</v>
      </c>
      <c r="H40" s="167">
        <v>9478</v>
      </c>
      <c r="J40" s="166">
        <v>301</v>
      </c>
      <c r="L40" s="97">
        <v>1140</v>
      </c>
    </row>
    <row r="41" spans="1:12" ht="6" customHeight="1" x14ac:dyDescent="0.3">
      <c r="B41" s="160"/>
      <c r="F41" s="137"/>
      <c r="G41" s="103"/>
      <c r="H41" s="103"/>
      <c r="I41" s="103"/>
      <c r="J41" s="137"/>
      <c r="K41" s="103"/>
      <c r="L41" s="103"/>
    </row>
    <row r="42" spans="1:12" ht="20.100000000000001" customHeight="1" x14ac:dyDescent="0.3">
      <c r="A42" s="13" t="s">
        <v>37</v>
      </c>
      <c r="F42" s="168">
        <f>SUM(F32:F41)</f>
        <v>1092877</v>
      </c>
      <c r="H42" s="99">
        <f>SUM(H32:H41)</f>
        <v>983197</v>
      </c>
      <c r="J42" s="168">
        <f>SUM(J32:J41)</f>
        <v>1148189</v>
      </c>
      <c r="L42" s="99">
        <f>SUM(L32:L41)</f>
        <v>1045793</v>
      </c>
    </row>
    <row r="43" spans="1:12" ht="6" customHeight="1" x14ac:dyDescent="0.3">
      <c r="C43" s="13"/>
      <c r="F43" s="137"/>
      <c r="G43" s="103"/>
      <c r="H43" s="103"/>
      <c r="I43" s="103"/>
      <c r="J43" s="137"/>
      <c r="K43" s="103"/>
      <c r="L43" s="103"/>
    </row>
    <row r="44" spans="1:12" ht="20.100000000000001" customHeight="1" thickBot="1" x14ac:dyDescent="0.35">
      <c r="A44" s="13" t="s">
        <v>38</v>
      </c>
      <c r="D44" s="170"/>
      <c r="F44" s="171">
        <f>F28+F42</f>
        <v>2796771</v>
      </c>
      <c r="H44" s="108">
        <f>SUM(H28,H42)</f>
        <v>2867863</v>
      </c>
      <c r="J44" s="171">
        <f>J28+J42</f>
        <v>1874902</v>
      </c>
      <c r="L44" s="108">
        <f>SUM(L28,L42)</f>
        <v>1799697</v>
      </c>
    </row>
    <row r="45" spans="1:12" ht="20.25" customHeight="1" thickTop="1" x14ac:dyDescent="0.3">
      <c r="A45" s="13"/>
      <c r="D45" s="170"/>
    </row>
    <row r="46" spans="1:12" ht="20.100000000000001" customHeight="1" x14ac:dyDescent="0.3">
      <c r="A46" s="213" t="s">
        <v>39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</row>
    <row r="47" spans="1:12" ht="6.9" customHeight="1" x14ac:dyDescent="0.3">
      <c r="A47" s="128"/>
      <c r="B47" s="128"/>
      <c r="C47" s="128"/>
      <c r="E47" s="128"/>
      <c r="F47" s="128"/>
      <c r="G47" s="128"/>
      <c r="H47" s="128"/>
      <c r="I47" s="128"/>
      <c r="J47" s="128"/>
      <c r="K47" s="128"/>
      <c r="L47" s="128"/>
    </row>
    <row r="48" spans="1:12" ht="21.9" customHeight="1" x14ac:dyDescent="0.3">
      <c r="A48" s="158" t="s">
        <v>40</v>
      </c>
      <c r="B48" s="37"/>
      <c r="C48" s="37"/>
      <c r="D48" s="159"/>
      <c r="E48" s="37"/>
      <c r="F48" s="10"/>
      <c r="G48" s="10"/>
      <c r="H48" s="10"/>
      <c r="I48" s="10"/>
      <c r="J48" s="10"/>
      <c r="K48" s="10"/>
      <c r="L48" s="10"/>
    </row>
    <row r="49" spans="1:12" ht="21.75" customHeight="1" x14ac:dyDescent="0.3">
      <c r="A49" s="13" t="str">
        <f>A1</f>
        <v>บริษัท ไวส์ โลจิสติกส์ จำกัด (มหาชน)</v>
      </c>
      <c r="B49" s="13"/>
      <c r="C49" s="13"/>
      <c r="D49" s="13"/>
      <c r="E49" s="13"/>
      <c r="F49" s="2"/>
      <c r="G49" s="2"/>
      <c r="H49" s="2"/>
      <c r="I49" s="2"/>
      <c r="J49" s="2"/>
      <c r="K49" s="2"/>
      <c r="L49" s="2"/>
    </row>
    <row r="50" spans="1:12" ht="21.75" customHeight="1" x14ac:dyDescent="0.3">
      <c r="A50" s="13" t="s">
        <v>41</v>
      </c>
      <c r="B50" s="182"/>
      <c r="C50" s="182"/>
      <c r="D50" s="182"/>
      <c r="E50" s="182"/>
      <c r="F50" s="105"/>
      <c r="G50" s="105"/>
      <c r="H50" s="105"/>
      <c r="I50" s="105"/>
      <c r="J50" s="105"/>
      <c r="K50" s="105"/>
      <c r="L50" s="105"/>
    </row>
    <row r="51" spans="1:12" ht="21.75" customHeight="1" x14ac:dyDescent="0.3">
      <c r="A51" s="4" t="str">
        <f>+A3</f>
        <v>ณ วันที่ 30 กันยายน พ.ศ. 2567</v>
      </c>
      <c r="B51" s="161"/>
      <c r="C51" s="161"/>
      <c r="D51" s="161"/>
      <c r="E51" s="161"/>
      <c r="F51" s="183"/>
      <c r="G51" s="183"/>
      <c r="H51" s="183"/>
      <c r="I51" s="183"/>
      <c r="J51" s="183"/>
      <c r="K51" s="183"/>
      <c r="L51" s="183"/>
    </row>
    <row r="52" spans="1:12" ht="21.75" customHeight="1" x14ac:dyDescent="0.3">
      <c r="A52" s="182"/>
      <c r="B52" s="160"/>
      <c r="C52" s="172"/>
      <c r="E52" s="172"/>
      <c r="F52" s="106"/>
      <c r="G52" s="106"/>
      <c r="H52" s="106"/>
      <c r="I52" s="106"/>
      <c r="J52" s="106"/>
      <c r="K52" s="106"/>
      <c r="L52" s="106"/>
    </row>
    <row r="53" spans="1:12" ht="21.75" customHeight="1" x14ac:dyDescent="0.3">
      <c r="A53" s="182"/>
      <c r="B53" s="160"/>
      <c r="C53" s="172"/>
      <c r="E53" s="172"/>
      <c r="F53" s="212" t="s">
        <v>3</v>
      </c>
      <c r="G53" s="212"/>
      <c r="H53" s="212"/>
      <c r="I53" s="2"/>
      <c r="J53" s="212" t="s">
        <v>4</v>
      </c>
      <c r="K53" s="212"/>
      <c r="L53" s="212"/>
    </row>
    <row r="54" spans="1:12" ht="20.100000000000001" customHeight="1" x14ac:dyDescent="0.3">
      <c r="A54" s="13"/>
      <c r="B54" s="160"/>
      <c r="F54" s="91"/>
      <c r="G54" s="91"/>
      <c r="H54" s="100" t="s">
        <v>5</v>
      </c>
      <c r="I54" s="2"/>
      <c r="J54" s="91"/>
      <c r="K54" s="91"/>
      <c r="L54" s="100" t="s">
        <v>5</v>
      </c>
    </row>
    <row r="55" spans="1:12" ht="21.75" customHeight="1" x14ac:dyDescent="0.3">
      <c r="A55" s="182"/>
      <c r="B55" s="160"/>
      <c r="C55" s="172"/>
      <c r="E55" s="172"/>
      <c r="F55" s="100" t="s">
        <v>6</v>
      </c>
      <c r="G55" s="100"/>
      <c r="H55" s="100" t="s">
        <v>7</v>
      </c>
      <c r="I55" s="115"/>
      <c r="J55" s="100" t="s">
        <v>6</v>
      </c>
      <c r="K55" s="115"/>
      <c r="L55" s="100" t="s">
        <v>7</v>
      </c>
    </row>
    <row r="56" spans="1:12" ht="21.75" customHeight="1" x14ac:dyDescent="0.3">
      <c r="A56" s="182"/>
      <c r="B56" s="160"/>
      <c r="C56" s="172"/>
      <c r="E56" s="172"/>
      <c r="F56" s="100" t="s">
        <v>8</v>
      </c>
      <c r="G56" s="100"/>
      <c r="H56" s="100" t="s">
        <v>9</v>
      </c>
      <c r="I56" s="115"/>
      <c r="J56" s="100" t="s">
        <v>8</v>
      </c>
      <c r="K56" s="115"/>
      <c r="L56" s="100" t="s">
        <v>9</v>
      </c>
    </row>
    <row r="57" spans="1:12" ht="21.75" customHeight="1" x14ac:dyDescent="0.3">
      <c r="A57" s="182"/>
      <c r="B57" s="160"/>
      <c r="F57" s="6" t="s">
        <v>10</v>
      </c>
      <c r="G57" s="6"/>
      <c r="H57" s="6" t="s">
        <v>11</v>
      </c>
      <c r="I57" s="101"/>
      <c r="J57" s="6" t="s">
        <v>10</v>
      </c>
      <c r="K57" s="6"/>
      <c r="L57" s="6" t="s">
        <v>11</v>
      </c>
    </row>
    <row r="58" spans="1:12" ht="21.75" customHeight="1" x14ac:dyDescent="0.3">
      <c r="A58" s="182"/>
      <c r="B58" s="182"/>
      <c r="C58" s="182"/>
      <c r="D58" s="161" t="s">
        <v>12</v>
      </c>
      <c r="E58" s="128"/>
      <c r="F58" s="8" t="s">
        <v>13</v>
      </c>
      <c r="G58" s="100"/>
      <c r="H58" s="8" t="s">
        <v>13</v>
      </c>
      <c r="I58" s="101"/>
      <c r="J58" s="8" t="s">
        <v>13</v>
      </c>
      <c r="K58" s="101"/>
      <c r="L58" s="8" t="s">
        <v>13</v>
      </c>
    </row>
    <row r="59" spans="1:12" ht="21.75" customHeight="1" x14ac:dyDescent="0.3">
      <c r="A59" s="182"/>
      <c r="B59" s="182"/>
      <c r="C59" s="182"/>
      <c r="E59" s="128"/>
      <c r="F59" s="135"/>
      <c r="G59" s="102"/>
      <c r="H59" s="102"/>
      <c r="I59" s="102"/>
      <c r="J59" s="135"/>
      <c r="K59" s="102"/>
      <c r="L59" s="102"/>
    </row>
    <row r="60" spans="1:12" ht="21.75" customHeight="1" x14ac:dyDescent="0.3">
      <c r="A60" s="211" t="s">
        <v>42</v>
      </c>
      <c r="B60" s="211"/>
      <c r="C60" s="211"/>
      <c r="E60" s="128"/>
      <c r="F60" s="138"/>
      <c r="G60" s="104"/>
      <c r="H60" s="104"/>
      <c r="I60" s="169"/>
      <c r="J60" s="138"/>
      <c r="K60" s="104"/>
      <c r="L60" s="104"/>
    </row>
    <row r="61" spans="1:12" ht="6" customHeight="1" x14ac:dyDescent="0.3">
      <c r="A61" s="182"/>
      <c r="B61" s="182"/>
      <c r="C61" s="182"/>
      <c r="E61" s="128"/>
      <c r="F61" s="138"/>
      <c r="G61" s="104"/>
      <c r="H61" s="104"/>
      <c r="I61" s="169"/>
      <c r="J61" s="138"/>
      <c r="K61" s="104"/>
      <c r="L61" s="104"/>
    </row>
    <row r="62" spans="1:12" ht="21.75" customHeight="1" x14ac:dyDescent="0.3">
      <c r="A62" s="13" t="s">
        <v>43</v>
      </c>
      <c r="F62" s="137"/>
      <c r="G62" s="103"/>
      <c r="H62" s="103"/>
      <c r="I62" s="103"/>
      <c r="J62" s="137"/>
      <c r="K62" s="103"/>
      <c r="L62" s="103"/>
    </row>
    <row r="63" spans="1:12" ht="6" customHeight="1" x14ac:dyDescent="0.3">
      <c r="A63" s="13"/>
      <c r="F63" s="137"/>
      <c r="G63" s="103"/>
      <c r="H63" s="103"/>
      <c r="I63" s="103"/>
      <c r="J63" s="137"/>
      <c r="K63" s="103"/>
      <c r="L63" s="103"/>
    </row>
    <row r="64" spans="1:12" ht="21.75" customHeight="1" x14ac:dyDescent="0.3">
      <c r="A64" s="160" t="s">
        <v>44</v>
      </c>
      <c r="D64" s="128">
        <v>12</v>
      </c>
      <c r="F64" s="164">
        <v>555659</v>
      </c>
      <c r="G64" s="94"/>
      <c r="H64" s="95">
        <v>559643</v>
      </c>
      <c r="J64" s="164">
        <v>147350</v>
      </c>
      <c r="L64" s="95">
        <v>111348</v>
      </c>
    </row>
    <row r="65" spans="1:13" ht="21.75" customHeight="1" x14ac:dyDescent="0.3">
      <c r="A65" s="160" t="s">
        <v>45</v>
      </c>
      <c r="F65" s="164">
        <v>36743</v>
      </c>
      <c r="G65" s="94"/>
      <c r="H65" s="95">
        <v>2691</v>
      </c>
      <c r="J65" s="164">
        <v>36743</v>
      </c>
      <c r="L65" s="95">
        <v>2691</v>
      </c>
      <c r="M65" s="210"/>
    </row>
    <row r="66" spans="1:13" ht="21.75" customHeight="1" x14ac:dyDescent="0.3">
      <c r="A66" s="160" t="s">
        <v>46</v>
      </c>
      <c r="D66" s="128">
        <v>14</v>
      </c>
      <c r="F66" s="164">
        <v>0</v>
      </c>
      <c r="G66" s="94"/>
      <c r="H66" s="95">
        <v>48</v>
      </c>
      <c r="J66" s="164">
        <v>0</v>
      </c>
      <c r="L66" s="95">
        <v>0</v>
      </c>
    </row>
    <row r="67" spans="1:13" ht="21.75" customHeight="1" x14ac:dyDescent="0.3">
      <c r="A67" s="32" t="s">
        <v>47</v>
      </c>
      <c r="F67" s="164"/>
      <c r="G67" s="94"/>
      <c r="J67" s="136"/>
      <c r="L67" s="96"/>
    </row>
    <row r="68" spans="1:13" ht="21.75" customHeight="1" x14ac:dyDescent="0.3">
      <c r="B68" s="32" t="s">
        <v>48</v>
      </c>
      <c r="D68" s="128">
        <v>14</v>
      </c>
      <c r="F68" s="164">
        <v>52919</v>
      </c>
      <c r="G68" s="94"/>
      <c r="H68" s="96">
        <v>65903</v>
      </c>
      <c r="J68" s="164">
        <v>27035</v>
      </c>
      <c r="L68" s="96">
        <v>31243</v>
      </c>
    </row>
    <row r="69" spans="1:13" ht="21.75" customHeight="1" x14ac:dyDescent="0.3">
      <c r="A69" s="32" t="s">
        <v>49</v>
      </c>
      <c r="F69" s="164"/>
      <c r="G69" s="94"/>
      <c r="H69" s="96"/>
      <c r="J69" s="164"/>
      <c r="L69" s="96"/>
    </row>
    <row r="70" spans="1:13" ht="21.75" customHeight="1" x14ac:dyDescent="0.3">
      <c r="B70" s="32" t="s">
        <v>50</v>
      </c>
      <c r="D70" s="128">
        <v>13</v>
      </c>
      <c r="F70" s="164">
        <v>80117</v>
      </c>
      <c r="G70" s="94"/>
      <c r="H70" s="96">
        <v>85665</v>
      </c>
      <c r="J70" s="164">
        <v>3572</v>
      </c>
      <c r="L70" s="96">
        <v>5143</v>
      </c>
    </row>
    <row r="71" spans="1:13" ht="21.75" customHeight="1" x14ac:dyDescent="0.3">
      <c r="A71" s="32" t="s">
        <v>51</v>
      </c>
      <c r="F71" s="164">
        <v>16482</v>
      </c>
      <c r="G71" s="94"/>
      <c r="H71" s="96">
        <v>12358</v>
      </c>
      <c r="J71" s="164">
        <v>4560</v>
      </c>
      <c r="L71" s="95">
        <v>1192</v>
      </c>
    </row>
    <row r="72" spans="1:13" ht="21.75" customHeight="1" x14ac:dyDescent="0.3">
      <c r="A72" s="32" t="s">
        <v>52</v>
      </c>
      <c r="F72" s="166">
        <v>18092</v>
      </c>
      <c r="G72" s="94"/>
      <c r="H72" s="97">
        <v>18660</v>
      </c>
      <c r="J72" s="166">
        <f>16882</f>
        <v>16882</v>
      </c>
      <c r="L72" s="97">
        <v>13024</v>
      </c>
    </row>
    <row r="73" spans="1:13" ht="6" customHeight="1" x14ac:dyDescent="0.3">
      <c r="A73" s="13"/>
      <c r="F73" s="137"/>
      <c r="G73" s="103"/>
      <c r="H73" s="103"/>
      <c r="I73" s="103"/>
      <c r="J73" s="137"/>
      <c r="K73" s="103"/>
      <c r="L73" s="103"/>
    </row>
    <row r="74" spans="1:13" ht="21.75" customHeight="1" x14ac:dyDescent="0.3">
      <c r="A74" s="13" t="s">
        <v>53</v>
      </c>
      <c r="F74" s="168">
        <f>SUM(F64:F72)</f>
        <v>760012</v>
      </c>
      <c r="G74" s="94"/>
      <c r="H74" s="99">
        <f>SUM(H64:H72)</f>
        <v>744968</v>
      </c>
      <c r="J74" s="168">
        <f>SUM(J64:J72)</f>
        <v>236142</v>
      </c>
      <c r="L74" s="99">
        <f>SUM(L64:L72)</f>
        <v>164641</v>
      </c>
    </row>
    <row r="75" spans="1:13" ht="21.75" customHeight="1" x14ac:dyDescent="0.3">
      <c r="C75" s="13"/>
      <c r="F75" s="137"/>
      <c r="G75" s="103"/>
      <c r="H75" s="103"/>
      <c r="I75" s="103"/>
      <c r="J75" s="137"/>
      <c r="K75" s="103"/>
      <c r="L75" s="103"/>
    </row>
    <row r="76" spans="1:13" ht="21.75" customHeight="1" x14ac:dyDescent="0.3">
      <c r="A76" s="13" t="s">
        <v>54</v>
      </c>
      <c r="F76" s="137"/>
      <c r="G76" s="103"/>
      <c r="H76" s="103"/>
      <c r="I76" s="103"/>
      <c r="J76" s="137"/>
      <c r="K76" s="103"/>
      <c r="L76" s="103"/>
    </row>
    <row r="77" spans="1:13" ht="6" customHeight="1" x14ac:dyDescent="0.3">
      <c r="F77" s="137"/>
      <c r="G77" s="103"/>
      <c r="H77" s="103"/>
      <c r="I77" s="103"/>
      <c r="J77" s="137"/>
      <c r="K77" s="103"/>
      <c r="L77" s="103"/>
    </row>
    <row r="78" spans="1:13" ht="21.75" customHeight="1" x14ac:dyDescent="0.3">
      <c r="A78" s="173" t="s">
        <v>47</v>
      </c>
      <c r="D78" s="128">
        <v>14</v>
      </c>
      <c r="F78" s="164">
        <v>43504</v>
      </c>
      <c r="G78" s="94"/>
      <c r="H78" s="96">
        <v>49692</v>
      </c>
      <c r="J78" s="164">
        <v>27668</v>
      </c>
      <c r="L78" s="96">
        <v>16640</v>
      </c>
    </row>
    <row r="79" spans="1:13" ht="21.75" customHeight="1" x14ac:dyDescent="0.3">
      <c r="A79" s="173" t="s">
        <v>49</v>
      </c>
      <c r="D79" s="128">
        <v>13</v>
      </c>
      <c r="F79" s="164">
        <v>126050</v>
      </c>
      <c r="G79" s="94"/>
      <c r="H79" s="96">
        <v>121670</v>
      </c>
      <c r="J79" s="164">
        <v>16809</v>
      </c>
      <c r="L79" s="96">
        <v>18620</v>
      </c>
    </row>
    <row r="80" spans="1:13" ht="21.75" customHeight="1" x14ac:dyDescent="0.3">
      <c r="A80" s="173" t="s">
        <v>55</v>
      </c>
      <c r="F80" s="164">
        <v>31499</v>
      </c>
      <c r="G80" s="94"/>
      <c r="H80" s="96">
        <v>32300</v>
      </c>
      <c r="J80" s="164">
        <v>0</v>
      </c>
      <c r="L80" s="95">
        <v>0</v>
      </c>
    </row>
    <row r="81" spans="1:12" ht="21.75" customHeight="1" x14ac:dyDescent="0.3">
      <c r="A81" s="173" t="s">
        <v>56</v>
      </c>
      <c r="F81" s="164">
        <v>43087</v>
      </c>
      <c r="G81" s="94"/>
      <c r="H81" s="96">
        <v>39757</v>
      </c>
      <c r="J81" s="164">
        <v>35226</v>
      </c>
      <c r="L81" s="96">
        <v>32725</v>
      </c>
    </row>
    <row r="82" spans="1:12" ht="21.75" customHeight="1" x14ac:dyDescent="0.3">
      <c r="A82" s="173" t="s">
        <v>57</v>
      </c>
      <c r="F82" s="166">
        <v>2881</v>
      </c>
      <c r="G82" s="94"/>
      <c r="H82" s="97">
        <v>3177</v>
      </c>
      <c r="J82" s="166">
        <v>0</v>
      </c>
      <c r="L82" s="99">
        <v>0</v>
      </c>
    </row>
    <row r="83" spans="1:12" ht="6" customHeight="1" x14ac:dyDescent="0.3">
      <c r="F83" s="137"/>
      <c r="G83" s="103"/>
      <c r="H83" s="103"/>
      <c r="I83" s="103"/>
      <c r="J83" s="137"/>
      <c r="K83" s="103"/>
      <c r="L83" s="103"/>
    </row>
    <row r="84" spans="1:12" ht="21.75" customHeight="1" x14ac:dyDescent="0.3">
      <c r="A84" s="13" t="s">
        <v>58</v>
      </c>
      <c r="D84" s="32"/>
      <c r="F84" s="168">
        <f>SUM(F78:F83)</f>
        <v>247021</v>
      </c>
      <c r="G84" s="94"/>
      <c r="H84" s="97">
        <f>SUM(H78:H83)</f>
        <v>246596</v>
      </c>
      <c r="J84" s="168">
        <f>SUM(J78:J83)</f>
        <v>79703</v>
      </c>
      <c r="L84" s="97">
        <f>SUM(L78:L83)</f>
        <v>67985</v>
      </c>
    </row>
    <row r="85" spans="1:12" ht="6" customHeight="1" x14ac:dyDescent="0.3">
      <c r="F85" s="137"/>
      <c r="G85" s="103"/>
      <c r="H85" s="103"/>
      <c r="I85" s="103"/>
      <c r="J85" s="137"/>
      <c r="K85" s="103"/>
      <c r="L85" s="103"/>
    </row>
    <row r="86" spans="1:12" ht="21.75" customHeight="1" x14ac:dyDescent="0.3">
      <c r="A86" s="13" t="s">
        <v>59</v>
      </c>
      <c r="D86" s="32"/>
      <c r="F86" s="168">
        <f>F74+F84</f>
        <v>1007033</v>
      </c>
      <c r="G86" s="94"/>
      <c r="H86" s="97">
        <f>SUM(H74,H84)</f>
        <v>991564</v>
      </c>
      <c r="J86" s="168">
        <f>J74+J84</f>
        <v>315845</v>
      </c>
      <c r="L86" s="97">
        <f>SUM(L74,L84)</f>
        <v>232626</v>
      </c>
    </row>
    <row r="87" spans="1:12" ht="21.75" customHeight="1" x14ac:dyDescent="0.3">
      <c r="A87" s="13"/>
      <c r="D87" s="32"/>
      <c r="G87" s="94"/>
      <c r="H87" s="96"/>
      <c r="L87" s="96"/>
    </row>
    <row r="88" spans="1:12" ht="23.25" customHeight="1" x14ac:dyDescent="0.3">
      <c r="A88" s="13"/>
      <c r="D88" s="32"/>
      <c r="G88" s="94"/>
      <c r="H88" s="96"/>
      <c r="L88" s="96"/>
    </row>
    <row r="90" spans="1:12" ht="19.5" customHeight="1" x14ac:dyDescent="0.3">
      <c r="A90" s="13"/>
      <c r="D90" s="32"/>
    </row>
    <row r="91" spans="1:12" ht="21.9" customHeight="1" x14ac:dyDescent="0.3">
      <c r="A91" s="158" t="s">
        <v>40</v>
      </c>
      <c r="B91" s="37"/>
      <c r="C91" s="37"/>
      <c r="D91" s="37"/>
      <c r="E91" s="37"/>
      <c r="F91" s="99"/>
      <c r="G91" s="99"/>
      <c r="H91" s="99"/>
      <c r="I91" s="99"/>
      <c r="J91" s="99"/>
      <c r="K91" s="99"/>
      <c r="L91" s="99"/>
    </row>
    <row r="92" spans="1:12" ht="21.75" customHeight="1" x14ac:dyDescent="0.3">
      <c r="A92" s="13" t="str">
        <f>A1</f>
        <v>บริษัท ไวส์ โลจิสติกส์ จำกัด (มหาชน)</v>
      </c>
      <c r="B92" s="13"/>
      <c r="C92" s="13"/>
      <c r="D92" s="13"/>
      <c r="E92" s="13"/>
      <c r="F92" s="2"/>
      <c r="G92" s="2"/>
      <c r="H92" s="2"/>
      <c r="I92" s="2"/>
      <c r="J92" s="2"/>
      <c r="K92" s="2"/>
      <c r="L92" s="2"/>
    </row>
    <row r="93" spans="1:12" ht="21.75" customHeight="1" x14ac:dyDescent="0.3">
      <c r="A93" s="13" t="s">
        <v>60</v>
      </c>
      <c r="B93" s="182"/>
      <c r="C93" s="182"/>
      <c r="D93" s="182"/>
      <c r="E93" s="182"/>
      <c r="F93" s="105"/>
      <c r="G93" s="105"/>
      <c r="H93" s="105"/>
      <c r="I93" s="105"/>
      <c r="J93" s="105"/>
      <c r="K93" s="105"/>
      <c r="L93" s="105"/>
    </row>
    <row r="94" spans="1:12" ht="21.75" customHeight="1" x14ac:dyDescent="0.3">
      <c r="A94" s="4" t="str">
        <f>+A51</f>
        <v>ณ วันที่ 30 กันยายน พ.ศ. 2567</v>
      </c>
      <c r="B94" s="161"/>
      <c r="C94" s="161"/>
      <c r="D94" s="161"/>
      <c r="E94" s="161"/>
      <c r="F94" s="183"/>
      <c r="G94" s="183"/>
      <c r="H94" s="183"/>
      <c r="I94" s="183"/>
      <c r="J94" s="183"/>
      <c r="K94" s="183"/>
      <c r="L94" s="183"/>
    </row>
    <row r="95" spans="1:12" ht="21.75" customHeight="1" x14ac:dyDescent="0.3">
      <c r="A95" s="182"/>
      <c r="B95" s="160"/>
      <c r="C95" s="172"/>
      <c r="E95" s="172"/>
      <c r="F95" s="106"/>
      <c r="G95" s="106"/>
      <c r="H95" s="106"/>
      <c r="I95" s="106"/>
      <c r="J95" s="106"/>
      <c r="K95" s="106"/>
      <c r="L95" s="106"/>
    </row>
    <row r="96" spans="1:12" ht="21.75" customHeight="1" x14ac:dyDescent="0.3">
      <c r="A96" s="182"/>
      <c r="B96" s="160"/>
      <c r="C96" s="172"/>
      <c r="E96" s="172"/>
      <c r="F96" s="212" t="s">
        <v>3</v>
      </c>
      <c r="G96" s="212"/>
      <c r="H96" s="212"/>
      <c r="I96" s="2"/>
      <c r="J96" s="212" t="s">
        <v>4</v>
      </c>
      <c r="K96" s="212"/>
      <c r="L96" s="212"/>
    </row>
    <row r="97" spans="1:12" ht="21.75" customHeight="1" x14ac:dyDescent="0.3">
      <c r="A97" s="182"/>
      <c r="B97" s="160"/>
      <c r="C97" s="172"/>
      <c r="E97" s="172"/>
      <c r="F97" s="100" t="s">
        <v>6</v>
      </c>
      <c r="G97" s="100"/>
      <c r="H97" s="100" t="s">
        <v>7</v>
      </c>
      <c r="I97" s="115"/>
      <c r="J97" s="100" t="s">
        <v>6</v>
      </c>
      <c r="K97" s="115"/>
      <c r="L97" s="100" t="s">
        <v>7</v>
      </c>
    </row>
    <row r="98" spans="1:12" ht="21.75" customHeight="1" x14ac:dyDescent="0.3">
      <c r="A98" s="182"/>
      <c r="B98" s="160"/>
      <c r="C98" s="172"/>
      <c r="E98" s="172"/>
      <c r="F98" s="100" t="s">
        <v>8</v>
      </c>
      <c r="G98" s="100"/>
      <c r="H98" s="100" t="s">
        <v>9</v>
      </c>
      <c r="I98" s="115"/>
      <c r="J98" s="100" t="s">
        <v>8</v>
      </c>
      <c r="K98" s="115"/>
      <c r="L98" s="100" t="s">
        <v>9</v>
      </c>
    </row>
    <row r="99" spans="1:12" ht="21.75" customHeight="1" x14ac:dyDescent="0.3">
      <c r="A99" s="182"/>
      <c r="B99" s="160"/>
      <c r="F99" s="6" t="s">
        <v>10</v>
      </c>
      <c r="G99" s="6"/>
      <c r="H99" s="6" t="s">
        <v>11</v>
      </c>
      <c r="I99" s="101"/>
      <c r="J99" s="6" t="s">
        <v>10</v>
      </c>
      <c r="K99" s="6"/>
      <c r="L99" s="6" t="s">
        <v>11</v>
      </c>
    </row>
    <row r="100" spans="1:12" ht="21.75" customHeight="1" x14ac:dyDescent="0.3">
      <c r="A100" s="182"/>
      <c r="B100" s="182"/>
      <c r="C100" s="182"/>
      <c r="E100" s="128"/>
      <c r="F100" s="8" t="s">
        <v>13</v>
      </c>
      <c r="G100" s="100"/>
      <c r="H100" s="8" t="s">
        <v>13</v>
      </c>
      <c r="I100" s="101"/>
      <c r="J100" s="8" t="s">
        <v>13</v>
      </c>
      <c r="K100" s="101"/>
      <c r="L100" s="8" t="s">
        <v>13</v>
      </c>
    </row>
    <row r="101" spans="1:12" ht="21.75" customHeight="1" x14ac:dyDescent="0.3">
      <c r="A101" s="182"/>
      <c r="B101" s="182"/>
      <c r="C101" s="182"/>
      <c r="D101" s="174"/>
      <c r="E101" s="128"/>
      <c r="F101" s="134"/>
      <c r="G101" s="100"/>
      <c r="H101" s="100"/>
      <c r="I101" s="100"/>
      <c r="J101" s="134"/>
      <c r="K101" s="100"/>
      <c r="L101" s="100"/>
    </row>
    <row r="102" spans="1:12" ht="21.75" customHeight="1" x14ac:dyDescent="0.3">
      <c r="A102" s="13" t="s">
        <v>61</v>
      </c>
      <c r="B102" s="13"/>
      <c r="C102" s="13"/>
      <c r="D102" s="175"/>
      <c r="E102" s="128"/>
      <c r="F102" s="140"/>
      <c r="G102" s="107"/>
      <c r="H102" s="107"/>
      <c r="I102" s="169"/>
      <c r="J102" s="140"/>
      <c r="K102" s="107"/>
      <c r="L102" s="107"/>
    </row>
    <row r="103" spans="1:12" ht="6" customHeight="1" x14ac:dyDescent="0.3">
      <c r="A103" s="182"/>
      <c r="B103" s="182"/>
      <c r="C103" s="182"/>
      <c r="E103" s="128"/>
      <c r="F103" s="138"/>
      <c r="G103" s="104"/>
      <c r="H103" s="104"/>
      <c r="I103" s="169"/>
      <c r="J103" s="138"/>
      <c r="K103" s="104"/>
      <c r="L103" s="104"/>
    </row>
    <row r="104" spans="1:12" ht="21.75" customHeight="1" x14ac:dyDescent="0.3">
      <c r="A104" s="13" t="s">
        <v>62</v>
      </c>
      <c r="F104" s="137"/>
      <c r="G104" s="103"/>
      <c r="H104" s="103"/>
      <c r="I104" s="103"/>
      <c r="J104" s="137"/>
      <c r="K104" s="103"/>
      <c r="L104" s="103"/>
    </row>
    <row r="105" spans="1:12" ht="6" customHeight="1" x14ac:dyDescent="0.3">
      <c r="A105" s="182"/>
      <c r="B105" s="182"/>
      <c r="C105" s="182"/>
      <c r="E105" s="128"/>
      <c r="F105" s="138"/>
      <c r="G105" s="104"/>
      <c r="H105" s="104"/>
      <c r="I105" s="169"/>
      <c r="J105" s="138"/>
      <c r="K105" s="104"/>
      <c r="L105" s="104"/>
    </row>
    <row r="106" spans="1:12" ht="21.75" customHeight="1" x14ac:dyDescent="0.3">
      <c r="A106" s="163" t="s">
        <v>63</v>
      </c>
      <c r="F106" s="137"/>
      <c r="G106" s="103"/>
      <c r="H106" s="103"/>
      <c r="I106" s="103"/>
      <c r="J106" s="137"/>
      <c r="K106" s="103"/>
      <c r="L106" s="103"/>
    </row>
    <row r="107" spans="1:12" ht="21.75" customHeight="1" x14ac:dyDescent="0.3">
      <c r="A107" s="163"/>
      <c r="B107" s="163" t="s">
        <v>64</v>
      </c>
      <c r="F107" s="137"/>
      <c r="G107" s="103"/>
      <c r="H107" s="103"/>
      <c r="I107" s="103"/>
      <c r="J107" s="137"/>
      <c r="K107" s="103"/>
      <c r="L107" s="103"/>
    </row>
    <row r="108" spans="1:12" ht="21.75" customHeight="1" x14ac:dyDescent="0.3">
      <c r="A108" s="163"/>
      <c r="B108" s="163"/>
      <c r="C108" s="32" t="s">
        <v>65</v>
      </c>
      <c r="F108" s="137"/>
      <c r="G108" s="103"/>
      <c r="H108" s="103"/>
      <c r="I108" s="103"/>
      <c r="J108" s="137"/>
      <c r="K108" s="103"/>
      <c r="L108" s="103"/>
    </row>
    <row r="109" spans="1:12" ht="21.75" customHeight="1" thickBot="1" x14ac:dyDescent="0.35">
      <c r="A109" s="163"/>
      <c r="B109" s="163"/>
      <c r="C109" s="32" t="s">
        <v>66</v>
      </c>
      <c r="F109" s="171">
        <v>325950</v>
      </c>
      <c r="H109" s="108">
        <v>325950</v>
      </c>
      <c r="J109" s="171">
        <v>325950</v>
      </c>
      <c r="L109" s="108">
        <v>325950</v>
      </c>
    </row>
    <row r="110" spans="1:12" ht="6" customHeight="1" thickTop="1" x14ac:dyDescent="0.3">
      <c r="C110" s="163"/>
      <c r="F110" s="137"/>
      <c r="G110" s="103"/>
      <c r="H110" s="103"/>
      <c r="I110" s="103"/>
      <c r="J110" s="137"/>
      <c r="K110" s="103"/>
      <c r="L110" s="103"/>
    </row>
    <row r="111" spans="1:12" ht="21.75" customHeight="1" x14ac:dyDescent="0.3">
      <c r="B111" s="32" t="s">
        <v>67</v>
      </c>
      <c r="F111" s="137"/>
      <c r="G111" s="103"/>
      <c r="H111" s="103"/>
      <c r="I111" s="103"/>
      <c r="J111" s="137"/>
      <c r="K111" s="103"/>
      <c r="L111" s="103"/>
    </row>
    <row r="112" spans="1:12" ht="21.75" customHeight="1" x14ac:dyDescent="0.3">
      <c r="C112" s="32" t="s">
        <v>65</v>
      </c>
      <c r="F112" s="137"/>
      <c r="G112" s="103"/>
      <c r="H112" s="103"/>
      <c r="I112" s="103"/>
      <c r="J112" s="137"/>
      <c r="K112" s="103"/>
      <c r="L112" s="103"/>
    </row>
    <row r="113" spans="1:12" ht="21.75" customHeight="1" x14ac:dyDescent="0.3">
      <c r="C113" s="32" t="s">
        <v>68</v>
      </c>
      <c r="F113" s="136">
        <v>325950</v>
      </c>
      <c r="H113" s="95">
        <v>325950</v>
      </c>
      <c r="J113" s="136">
        <v>325950</v>
      </c>
      <c r="L113" s="95">
        <v>325950</v>
      </c>
    </row>
    <row r="114" spans="1:12" ht="21.75" customHeight="1" x14ac:dyDescent="0.3">
      <c r="A114" s="32" t="s">
        <v>69</v>
      </c>
      <c r="F114" s="164">
        <f>H114</f>
        <v>347779</v>
      </c>
      <c r="G114" s="94"/>
      <c r="H114" s="95">
        <v>347779</v>
      </c>
      <c r="J114" s="164">
        <v>347779</v>
      </c>
      <c r="L114" s="96">
        <v>347779</v>
      </c>
    </row>
    <row r="115" spans="1:12" ht="21.75" customHeight="1" x14ac:dyDescent="0.45">
      <c r="A115" s="176" t="s">
        <v>70</v>
      </c>
      <c r="B115" s="82"/>
      <c r="F115" s="164"/>
      <c r="J115" s="164"/>
    </row>
    <row r="116" spans="1:12" ht="21.75" customHeight="1" x14ac:dyDescent="0.45">
      <c r="A116" s="176"/>
      <c r="B116" s="82" t="s">
        <v>71</v>
      </c>
      <c r="F116" s="164">
        <v>5598</v>
      </c>
      <c r="H116" s="95">
        <v>5598</v>
      </c>
      <c r="J116" s="164">
        <v>0</v>
      </c>
      <c r="L116" s="95">
        <v>0</v>
      </c>
    </row>
    <row r="117" spans="1:12" ht="21.75" customHeight="1" x14ac:dyDescent="0.45">
      <c r="A117" s="176" t="s">
        <v>72</v>
      </c>
      <c r="B117" s="82"/>
      <c r="F117" s="164">
        <v>-99603</v>
      </c>
      <c r="H117" s="95">
        <v>-99603</v>
      </c>
      <c r="J117" s="164">
        <v>-99603</v>
      </c>
      <c r="L117" s="95">
        <v>-99603</v>
      </c>
    </row>
    <row r="118" spans="1:12" ht="21.75" customHeight="1" x14ac:dyDescent="0.45">
      <c r="A118" s="176" t="s">
        <v>73</v>
      </c>
      <c r="B118" s="82"/>
      <c r="F118" s="164"/>
      <c r="J118" s="164"/>
    </row>
    <row r="119" spans="1:12" ht="21.75" customHeight="1" x14ac:dyDescent="0.3">
      <c r="A119" s="176"/>
      <c r="B119" s="12" t="s">
        <v>74</v>
      </c>
      <c r="F119" s="164">
        <v>-63776</v>
      </c>
      <c r="H119" s="95">
        <v>-63776</v>
      </c>
      <c r="J119" s="164">
        <v>0</v>
      </c>
      <c r="L119" s="95">
        <v>0</v>
      </c>
    </row>
    <row r="120" spans="1:12" ht="21.75" customHeight="1" x14ac:dyDescent="0.3">
      <c r="A120" s="32" t="s">
        <v>75</v>
      </c>
      <c r="F120" s="164"/>
      <c r="J120" s="164"/>
    </row>
    <row r="121" spans="1:12" ht="21.75" customHeight="1" x14ac:dyDescent="0.3">
      <c r="B121" s="12" t="s">
        <v>76</v>
      </c>
      <c r="F121" s="164">
        <v>32595</v>
      </c>
      <c r="H121" s="95">
        <v>32595</v>
      </c>
      <c r="J121" s="164">
        <v>32595</v>
      </c>
      <c r="L121" s="95">
        <v>32595</v>
      </c>
    </row>
    <row r="122" spans="1:12" ht="21.75" customHeight="1" x14ac:dyDescent="0.3">
      <c r="B122" s="12" t="s">
        <v>77</v>
      </c>
      <c r="F122" s="164">
        <f>'TH_Equity 9'!R27</f>
        <v>938792</v>
      </c>
      <c r="H122" s="95">
        <v>961180</v>
      </c>
      <c r="J122" s="164">
        <v>952336</v>
      </c>
      <c r="L122" s="95">
        <v>960350</v>
      </c>
    </row>
    <row r="123" spans="1:12" ht="21.75" customHeight="1" x14ac:dyDescent="0.3">
      <c r="A123" s="32" t="s">
        <v>78</v>
      </c>
      <c r="F123" s="166">
        <f>'TH_Equity 9'!V27+'TH_Equity 9'!T27</f>
        <v>-124669</v>
      </c>
      <c r="G123" s="94"/>
      <c r="H123" s="99">
        <f>-48940</f>
        <v>-48940</v>
      </c>
      <c r="J123" s="166">
        <v>0</v>
      </c>
      <c r="L123" s="99">
        <v>0</v>
      </c>
    </row>
    <row r="124" spans="1:12" ht="6" customHeight="1" x14ac:dyDescent="0.3">
      <c r="A124" s="13"/>
      <c r="F124" s="141"/>
      <c r="G124" s="109"/>
      <c r="H124" s="109"/>
      <c r="I124" s="103"/>
      <c r="J124" s="141"/>
      <c r="K124" s="103"/>
      <c r="L124" s="109"/>
    </row>
    <row r="125" spans="1:12" x14ac:dyDescent="0.3">
      <c r="A125" s="32" t="s">
        <v>79</v>
      </c>
      <c r="F125" s="136">
        <f>SUM(F113:F123)</f>
        <v>1362666</v>
      </c>
      <c r="G125" s="109"/>
      <c r="H125" s="95">
        <f>SUM(H113:H123)</f>
        <v>1460783</v>
      </c>
      <c r="I125" s="103"/>
      <c r="J125" s="136">
        <f>SUM(J113:J123)</f>
        <v>1559057</v>
      </c>
      <c r="K125" s="103"/>
      <c r="L125" s="95">
        <f>SUM(L113:L123)</f>
        <v>1567071</v>
      </c>
    </row>
    <row r="126" spans="1:12" x14ac:dyDescent="0.3">
      <c r="A126" s="32" t="s">
        <v>80</v>
      </c>
      <c r="F126" s="166">
        <f>'TH_Equity 9'!Z27</f>
        <v>427072</v>
      </c>
      <c r="G126" s="109"/>
      <c r="H126" s="99">
        <f>420623-3075-2032</f>
        <v>415516</v>
      </c>
      <c r="I126" s="103"/>
      <c r="J126" s="166">
        <v>0</v>
      </c>
      <c r="K126" s="103"/>
      <c r="L126" s="99">
        <v>0</v>
      </c>
    </row>
    <row r="127" spans="1:12" ht="6" customHeight="1" x14ac:dyDescent="0.3">
      <c r="A127" s="13"/>
      <c r="F127" s="141"/>
      <c r="G127" s="109"/>
      <c r="H127" s="109"/>
      <c r="I127" s="103"/>
      <c r="J127" s="141"/>
      <c r="K127" s="103"/>
      <c r="L127" s="109"/>
    </row>
    <row r="128" spans="1:12" ht="21.75" customHeight="1" x14ac:dyDescent="0.3">
      <c r="A128" s="13" t="s">
        <v>81</v>
      </c>
      <c r="F128" s="142">
        <f>SUM(F125:F126)</f>
        <v>1789738</v>
      </c>
      <c r="G128" s="94"/>
      <c r="H128" s="110">
        <f>SUM(H125:H126)</f>
        <v>1876299</v>
      </c>
      <c r="J128" s="142">
        <f>SUM(J125:J126)</f>
        <v>1559057</v>
      </c>
      <c r="L128" s="110">
        <f>SUM(L125:L126)</f>
        <v>1567071</v>
      </c>
    </row>
    <row r="129" spans="1:12" ht="6" customHeight="1" x14ac:dyDescent="0.3">
      <c r="A129" s="13"/>
      <c r="F129" s="141"/>
      <c r="G129" s="109"/>
      <c r="H129" s="109"/>
      <c r="I129" s="103"/>
      <c r="J129" s="141"/>
      <c r="K129" s="103"/>
      <c r="L129" s="109"/>
    </row>
    <row r="130" spans="1:12" ht="21.75" customHeight="1" thickBot="1" x14ac:dyDescent="0.35">
      <c r="A130" s="13" t="s">
        <v>82</v>
      </c>
      <c r="F130" s="171">
        <f>SUM(F128,F86)</f>
        <v>2796771</v>
      </c>
      <c r="H130" s="108">
        <f>SUM(H128,H86)</f>
        <v>2867863</v>
      </c>
      <c r="J130" s="171">
        <f>SUM(J128,J86)</f>
        <v>1874902</v>
      </c>
      <c r="L130" s="108">
        <f>SUM(L128,L86)</f>
        <v>1799697</v>
      </c>
    </row>
    <row r="131" spans="1:12" ht="24.75" customHeight="1" thickTop="1" x14ac:dyDescent="0.3">
      <c r="A131" s="13"/>
      <c r="F131" s="190"/>
      <c r="H131" s="190"/>
      <c r="J131" s="190"/>
      <c r="L131" s="190"/>
    </row>
    <row r="132" spans="1:12" ht="23.25" customHeight="1" x14ac:dyDescent="0.3">
      <c r="A132" s="13"/>
      <c r="F132" s="177"/>
    </row>
    <row r="133" spans="1:12" ht="19.350000000000001" customHeight="1" x14ac:dyDescent="0.3">
      <c r="A133" s="13"/>
      <c r="F133" s="177"/>
    </row>
    <row r="134" spans="1:12" ht="21.9" customHeight="1" x14ac:dyDescent="0.3">
      <c r="A134" s="158" t="s">
        <v>40</v>
      </c>
      <c r="B134" s="37"/>
      <c r="C134" s="37"/>
      <c r="D134" s="159"/>
      <c r="E134" s="37"/>
      <c r="F134" s="99"/>
      <c r="G134" s="99"/>
      <c r="H134" s="99"/>
      <c r="I134" s="99"/>
      <c r="J134" s="99"/>
      <c r="K134" s="99"/>
      <c r="L134" s="99"/>
    </row>
  </sheetData>
  <mergeCells count="9">
    <mergeCell ref="A60:C60"/>
    <mergeCell ref="F96:H96"/>
    <mergeCell ref="J96:L96"/>
    <mergeCell ref="F5:H5"/>
    <mergeCell ref="J5:L5"/>
    <mergeCell ref="A12:C12"/>
    <mergeCell ref="A46:L46"/>
    <mergeCell ref="F53:H53"/>
    <mergeCell ref="J53:L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sheetPr>
    <tabColor theme="8" tint="0.79998168889431442"/>
  </sheetPr>
  <dimension ref="A1:L90"/>
  <sheetViews>
    <sheetView topLeftCell="A55" zoomScale="90" zoomScaleNormal="90" zoomScaleSheetLayoutView="80" workbookViewId="0">
      <selection activeCell="M35" sqref="M35"/>
    </sheetView>
  </sheetViews>
  <sheetFormatPr defaultColWidth="9.33203125" defaultRowHeight="18.600000000000001" x14ac:dyDescent="0.45"/>
  <cols>
    <col min="1" max="2" width="1.6640625" style="82" customWidth="1"/>
    <col min="3" max="3" width="33" style="82" customWidth="1"/>
    <col min="4" max="4" width="7.6640625" style="82" customWidth="1"/>
    <col min="5" max="5" width="0.6640625" style="82" customWidth="1"/>
    <col min="6" max="6" width="11.88671875" style="82" customWidth="1"/>
    <col min="7" max="7" width="0.6640625" style="82" customWidth="1"/>
    <col min="8" max="8" width="11.88671875" style="82" customWidth="1"/>
    <col min="9" max="9" width="0.6640625" style="82" customWidth="1"/>
    <col min="10" max="10" width="11.88671875" style="82" customWidth="1"/>
    <col min="11" max="11" width="0.6640625" style="82" customWidth="1"/>
    <col min="12" max="12" width="11.88671875" style="82" customWidth="1"/>
    <col min="13" max="16384" width="9.33203125" style="82"/>
  </cols>
  <sheetData>
    <row r="1" spans="1:12" ht="21.75" customHeight="1" x14ac:dyDescent="0.45">
      <c r="A1" s="13" t="s">
        <v>0</v>
      </c>
      <c r="B1" s="13"/>
      <c r="C1" s="13"/>
      <c r="D1" s="13"/>
      <c r="E1" s="13"/>
      <c r="F1" s="2"/>
      <c r="G1" s="2"/>
      <c r="H1" s="2"/>
      <c r="I1" s="13"/>
      <c r="J1" s="2"/>
      <c r="K1" s="2"/>
      <c r="L1" s="2"/>
    </row>
    <row r="2" spans="1:12" ht="21.75" customHeight="1" x14ac:dyDescent="0.45">
      <c r="A2" s="13" t="s">
        <v>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1.75" customHeight="1" x14ac:dyDescent="0.45">
      <c r="A3" s="4" t="s">
        <v>84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1.25" customHeight="1" x14ac:dyDescent="0.45">
      <c r="A4" s="13"/>
      <c r="B4" s="13"/>
      <c r="C4" s="13"/>
      <c r="D4" s="128"/>
      <c r="E4" s="13"/>
      <c r="F4" s="13"/>
      <c r="G4" s="13"/>
      <c r="H4" s="13"/>
      <c r="I4" s="13"/>
      <c r="J4" s="13"/>
      <c r="K4" s="13"/>
      <c r="L4" s="13"/>
    </row>
    <row r="5" spans="1:12" ht="20.100000000000001" customHeight="1" x14ac:dyDescent="0.45">
      <c r="A5" s="182"/>
      <c r="B5" s="172"/>
      <c r="C5" s="172"/>
      <c r="D5" s="128"/>
      <c r="E5" s="172"/>
      <c r="F5" s="212" t="s">
        <v>3</v>
      </c>
      <c r="G5" s="212"/>
      <c r="H5" s="212"/>
      <c r="I5" s="2"/>
      <c r="J5" s="212" t="s">
        <v>4</v>
      </c>
      <c r="K5" s="212"/>
      <c r="L5" s="212"/>
    </row>
    <row r="6" spans="1:12" ht="20.100000000000001" customHeight="1" x14ac:dyDescent="0.45">
      <c r="A6" s="182"/>
      <c r="B6" s="172"/>
      <c r="C6" s="172"/>
      <c r="D6" s="128"/>
      <c r="E6" s="172"/>
      <c r="F6" s="91"/>
      <c r="G6" s="91"/>
      <c r="H6" s="6" t="s">
        <v>5</v>
      </c>
      <c r="I6" s="2"/>
      <c r="J6" s="91"/>
      <c r="K6" s="91"/>
      <c r="L6" s="91"/>
    </row>
    <row r="7" spans="1:12" ht="20.100000000000001" customHeight="1" x14ac:dyDescent="0.45">
      <c r="A7" s="32"/>
      <c r="B7" s="32"/>
      <c r="C7" s="32"/>
      <c r="D7" s="128"/>
      <c r="E7" s="128"/>
      <c r="F7" s="6" t="s">
        <v>10</v>
      </c>
      <c r="G7" s="76"/>
      <c r="H7" s="6" t="s">
        <v>11</v>
      </c>
      <c r="I7" s="128"/>
      <c r="J7" s="6" t="s">
        <v>10</v>
      </c>
      <c r="K7" s="76"/>
      <c r="L7" s="6" t="s">
        <v>11</v>
      </c>
    </row>
    <row r="8" spans="1:12" ht="20.100000000000001" customHeight="1" x14ac:dyDescent="0.45">
      <c r="A8" s="32"/>
      <c r="B8" s="32"/>
      <c r="C8" s="32"/>
      <c r="D8" s="161" t="s">
        <v>12</v>
      </c>
      <c r="E8" s="128"/>
      <c r="F8" s="8" t="s">
        <v>13</v>
      </c>
      <c r="G8" s="115"/>
      <c r="H8" s="8" t="s">
        <v>13</v>
      </c>
      <c r="I8" s="128"/>
      <c r="J8" s="8" t="s">
        <v>13</v>
      </c>
      <c r="K8" s="115"/>
      <c r="L8" s="8" t="s">
        <v>13</v>
      </c>
    </row>
    <row r="9" spans="1:12" ht="6" customHeight="1" x14ac:dyDescent="0.45">
      <c r="A9" s="32"/>
      <c r="B9" s="32"/>
      <c r="C9" s="32"/>
      <c r="D9" s="128"/>
      <c r="E9" s="128"/>
      <c r="F9" s="15"/>
      <c r="G9" s="128"/>
      <c r="H9" s="128"/>
      <c r="I9" s="128"/>
      <c r="J9" s="15"/>
      <c r="K9" s="128"/>
      <c r="L9" s="128"/>
    </row>
    <row r="10" spans="1:12" ht="20.100000000000001" customHeight="1" x14ac:dyDescent="0.45">
      <c r="A10" s="32" t="s">
        <v>86</v>
      </c>
      <c r="B10" s="32"/>
      <c r="C10" s="32"/>
      <c r="D10" s="128"/>
      <c r="E10" s="32"/>
      <c r="F10" s="16">
        <v>1130957</v>
      </c>
      <c r="G10" s="76"/>
      <c r="H10" s="17">
        <v>906961</v>
      </c>
      <c r="I10" s="32"/>
      <c r="J10" s="16">
        <v>444036</v>
      </c>
      <c r="K10" s="76"/>
      <c r="L10" s="17">
        <v>248773</v>
      </c>
    </row>
    <row r="11" spans="1:12" ht="20.100000000000001" customHeight="1" x14ac:dyDescent="0.45">
      <c r="A11" s="32" t="s">
        <v>87</v>
      </c>
      <c r="B11" s="32"/>
      <c r="C11" s="32"/>
      <c r="D11" s="128"/>
      <c r="E11" s="32"/>
      <c r="F11" s="77">
        <v>-952690</v>
      </c>
      <c r="G11" s="76"/>
      <c r="H11" s="19">
        <v>-745663</v>
      </c>
      <c r="I11" s="32"/>
      <c r="J11" s="77">
        <v>-378609</v>
      </c>
      <c r="K11" s="76"/>
      <c r="L11" s="19">
        <v>-208160</v>
      </c>
    </row>
    <row r="12" spans="1:12" ht="6" customHeight="1" x14ac:dyDescent="0.45">
      <c r="A12" s="32"/>
      <c r="B12" s="32"/>
      <c r="C12" s="32"/>
      <c r="D12" s="128"/>
      <c r="E12" s="32"/>
      <c r="F12" s="20"/>
      <c r="G12" s="76"/>
      <c r="H12" s="76"/>
      <c r="I12" s="32"/>
      <c r="J12" s="20"/>
      <c r="K12" s="76"/>
      <c r="L12" s="76"/>
    </row>
    <row r="13" spans="1:12" ht="20.100000000000001" customHeight="1" x14ac:dyDescent="0.45">
      <c r="A13" s="13" t="s">
        <v>88</v>
      </c>
      <c r="B13" s="32"/>
      <c r="C13" s="32"/>
      <c r="D13" s="128"/>
      <c r="E13" s="32"/>
      <c r="F13" s="16">
        <f>SUM(F10:F12)</f>
        <v>178267</v>
      </c>
      <c r="G13" s="76"/>
      <c r="H13" s="17">
        <f>SUM(H10:H12)</f>
        <v>161298</v>
      </c>
      <c r="I13" s="32"/>
      <c r="J13" s="16">
        <f>J10+J11</f>
        <v>65427</v>
      </c>
      <c r="K13" s="76"/>
      <c r="L13" s="17">
        <f>SUM(L10:L12)</f>
        <v>40613</v>
      </c>
    </row>
    <row r="14" spans="1:12" ht="20.100000000000001" customHeight="1" x14ac:dyDescent="0.45">
      <c r="A14" s="32" t="s">
        <v>89</v>
      </c>
      <c r="B14" s="32"/>
      <c r="C14" s="32"/>
      <c r="D14" s="128"/>
      <c r="E14" s="32"/>
      <c r="F14" s="16">
        <v>0</v>
      </c>
      <c r="G14" s="76"/>
      <c r="H14" s="17">
        <v>0</v>
      </c>
      <c r="I14" s="32"/>
      <c r="J14" s="16">
        <v>39696</v>
      </c>
      <c r="K14" s="76"/>
      <c r="L14" s="17">
        <v>61200</v>
      </c>
    </row>
    <row r="15" spans="1:12" ht="20.100000000000001" customHeight="1" x14ac:dyDescent="0.45">
      <c r="A15" s="32" t="s">
        <v>90</v>
      </c>
      <c r="B15" s="32"/>
      <c r="C15" s="32"/>
      <c r="D15" s="128"/>
      <c r="E15" s="32"/>
      <c r="F15" s="16"/>
      <c r="G15" s="76"/>
      <c r="H15" s="17"/>
      <c r="I15" s="32"/>
      <c r="J15" s="16"/>
      <c r="K15" s="76"/>
      <c r="L15" s="17"/>
    </row>
    <row r="16" spans="1:12" ht="20.100000000000001" customHeight="1" x14ac:dyDescent="0.45">
      <c r="A16" s="32" t="s">
        <v>91</v>
      </c>
      <c r="B16" s="32"/>
      <c r="C16" s="32"/>
      <c r="D16" s="128"/>
      <c r="E16" s="32"/>
      <c r="F16" s="16"/>
      <c r="G16" s="76"/>
      <c r="H16" s="17"/>
      <c r="I16" s="32"/>
      <c r="J16" s="16"/>
      <c r="K16" s="76"/>
      <c r="L16" s="17"/>
    </row>
    <row r="17" spans="1:12" ht="20.100000000000001" customHeight="1" x14ac:dyDescent="0.45">
      <c r="A17" s="82" t="s">
        <v>92</v>
      </c>
      <c r="B17" s="32"/>
      <c r="C17" s="32"/>
      <c r="D17" s="128"/>
      <c r="E17" s="32"/>
      <c r="F17" s="16">
        <v>1042</v>
      </c>
      <c r="G17" s="76"/>
      <c r="H17" s="17">
        <v>1171</v>
      </c>
      <c r="I17" s="32"/>
      <c r="J17" s="16">
        <v>495</v>
      </c>
      <c r="K17" s="76"/>
      <c r="L17" s="17">
        <v>1171</v>
      </c>
    </row>
    <row r="18" spans="1:12" ht="20.100000000000001" customHeight="1" x14ac:dyDescent="0.45">
      <c r="A18" s="32" t="s">
        <v>93</v>
      </c>
      <c r="B18" s="32"/>
      <c r="C18" s="32"/>
      <c r="D18" s="128"/>
      <c r="E18" s="32"/>
      <c r="F18" s="78">
        <v>-7938</v>
      </c>
      <c r="G18" s="76"/>
      <c r="H18" s="17">
        <v>7146</v>
      </c>
      <c r="I18" s="32"/>
      <c r="J18" s="16">
        <v>2339</v>
      </c>
      <c r="K18" s="76"/>
      <c r="L18" s="17">
        <v>3914</v>
      </c>
    </row>
    <row r="19" spans="1:12" ht="20.100000000000001" customHeight="1" x14ac:dyDescent="0.45">
      <c r="A19" s="32" t="s">
        <v>235</v>
      </c>
      <c r="B19" s="32"/>
      <c r="C19" s="32"/>
      <c r="D19" s="128"/>
      <c r="E19" s="32"/>
      <c r="F19" s="78">
        <v>-29220</v>
      </c>
      <c r="G19" s="76"/>
      <c r="H19" s="17">
        <v>-24610</v>
      </c>
      <c r="I19" s="32"/>
      <c r="J19" s="16">
        <v>-13651</v>
      </c>
      <c r="K19" s="76"/>
      <c r="L19" s="17">
        <v>-12428</v>
      </c>
    </row>
    <row r="20" spans="1:12" ht="20.100000000000001" customHeight="1" x14ac:dyDescent="0.45">
      <c r="A20" s="32" t="s">
        <v>94</v>
      </c>
      <c r="B20" s="32"/>
      <c r="C20" s="32"/>
      <c r="D20" s="128"/>
      <c r="E20" s="32"/>
      <c r="F20" s="78">
        <v>-119677</v>
      </c>
      <c r="G20" s="76"/>
      <c r="H20" s="17">
        <v>-88276</v>
      </c>
      <c r="I20" s="32"/>
      <c r="J20" s="16">
        <v>-22477</v>
      </c>
      <c r="K20" s="76"/>
      <c r="L20" s="17">
        <v>-23525</v>
      </c>
    </row>
    <row r="21" spans="1:12" ht="20.100000000000001" customHeight="1" x14ac:dyDescent="0.45">
      <c r="A21" s="32" t="s">
        <v>95</v>
      </c>
      <c r="B21" s="32"/>
      <c r="C21" s="32"/>
      <c r="D21" s="128"/>
      <c r="E21" s="32"/>
      <c r="F21" s="78">
        <v>766</v>
      </c>
      <c r="G21" s="76"/>
      <c r="H21" s="17">
        <v>1083</v>
      </c>
      <c r="I21" s="32"/>
      <c r="J21" s="16">
        <v>668</v>
      </c>
      <c r="K21" s="76"/>
      <c r="L21" s="17">
        <v>666</v>
      </c>
    </row>
    <row r="22" spans="1:12" x14ac:dyDescent="0.45">
      <c r="A22" s="82" t="s">
        <v>96</v>
      </c>
      <c r="F22" s="78">
        <v>-4503</v>
      </c>
      <c r="G22" s="76"/>
      <c r="H22" s="17">
        <v>-4369</v>
      </c>
      <c r="I22" s="32"/>
      <c r="J22" s="16">
        <v>-815</v>
      </c>
      <c r="K22" s="76"/>
      <c r="L22" s="17">
        <v>-892</v>
      </c>
    </row>
    <row r="23" spans="1:12" ht="20.100000000000001" customHeight="1" x14ac:dyDescent="0.45">
      <c r="A23" s="32" t="s">
        <v>227</v>
      </c>
      <c r="B23" s="32"/>
      <c r="C23" s="32"/>
      <c r="D23" s="128"/>
      <c r="E23" s="32"/>
      <c r="F23" s="23">
        <v>-517</v>
      </c>
      <c r="G23" s="76"/>
      <c r="H23" s="24">
        <v>413</v>
      </c>
      <c r="I23" s="32"/>
      <c r="J23" s="23">
        <v>-517</v>
      </c>
      <c r="K23" s="76"/>
      <c r="L23" s="24">
        <v>413</v>
      </c>
    </row>
    <row r="24" spans="1:12" ht="20.100000000000001" customHeight="1" x14ac:dyDescent="0.45">
      <c r="A24" s="32" t="s">
        <v>236</v>
      </c>
      <c r="B24" s="32"/>
      <c r="C24" s="32"/>
      <c r="D24" s="128"/>
      <c r="E24" s="32"/>
      <c r="F24" s="23"/>
      <c r="G24" s="76"/>
      <c r="H24" s="24"/>
      <c r="I24" s="32"/>
      <c r="J24" s="23"/>
      <c r="K24" s="76"/>
      <c r="L24" s="24"/>
    </row>
    <row r="25" spans="1:12" ht="20.100000000000001" customHeight="1" x14ac:dyDescent="0.45">
      <c r="A25" s="32"/>
      <c r="B25" s="32" t="s">
        <v>106</v>
      </c>
      <c r="C25" s="32"/>
      <c r="D25" s="128"/>
      <c r="E25" s="32"/>
      <c r="F25" s="18">
        <v>0</v>
      </c>
      <c r="G25" s="76"/>
      <c r="H25" s="19">
        <v>-86</v>
      </c>
      <c r="I25" s="32"/>
      <c r="J25" s="18">
        <v>0</v>
      </c>
      <c r="K25" s="76"/>
      <c r="L25" s="19">
        <v>0</v>
      </c>
    </row>
    <row r="26" spans="1:12" ht="6" customHeight="1" x14ac:dyDescent="0.45">
      <c r="A26" s="32"/>
      <c r="B26" s="32"/>
      <c r="C26" s="32"/>
      <c r="D26" s="128"/>
      <c r="E26" s="32"/>
      <c r="F26" s="23"/>
      <c r="G26" s="76"/>
      <c r="H26" s="24"/>
      <c r="I26" s="32"/>
      <c r="J26" s="23"/>
      <c r="K26" s="76"/>
      <c r="L26" s="24"/>
    </row>
    <row r="27" spans="1:12" ht="20.100000000000001" customHeight="1" x14ac:dyDescent="0.45">
      <c r="A27" s="13" t="s">
        <v>99</v>
      </c>
      <c r="B27" s="32"/>
      <c r="C27" s="32"/>
      <c r="D27" s="128"/>
      <c r="E27" s="32"/>
      <c r="F27" s="16">
        <f>SUM(F13:F25)</f>
        <v>18220</v>
      </c>
      <c r="G27" s="76"/>
      <c r="H27" s="24">
        <f>SUM(H13:H25)</f>
        <v>53770</v>
      </c>
      <c r="I27" s="32"/>
      <c r="J27" s="23">
        <f>SUM(J13:J25)</f>
        <v>71165</v>
      </c>
      <c r="K27" s="76"/>
      <c r="L27" s="24">
        <f>SUM(L13:L25)</f>
        <v>71132</v>
      </c>
    </row>
    <row r="28" spans="1:12" ht="6" customHeight="1" x14ac:dyDescent="0.45">
      <c r="A28" s="32"/>
      <c r="B28" s="32"/>
      <c r="C28" s="32"/>
      <c r="D28" s="128"/>
      <c r="E28" s="32"/>
      <c r="F28" s="16"/>
      <c r="G28" s="76"/>
      <c r="H28" s="17"/>
      <c r="I28" s="32"/>
      <c r="J28" s="16"/>
      <c r="K28" s="76"/>
      <c r="L28" s="17"/>
    </row>
    <row r="29" spans="1:12" ht="20.100000000000001" customHeight="1" x14ac:dyDescent="0.45">
      <c r="A29" s="32" t="s">
        <v>100</v>
      </c>
      <c r="B29" s="32"/>
      <c r="C29" s="32"/>
      <c r="D29" s="128">
        <v>15</v>
      </c>
      <c r="E29" s="32"/>
      <c r="F29" s="79">
        <v>-9215</v>
      </c>
      <c r="G29" s="76"/>
      <c r="H29" s="85">
        <v>-11810</v>
      </c>
      <c r="I29" s="32"/>
      <c r="J29" s="80">
        <v>-6778</v>
      </c>
      <c r="K29" s="76"/>
      <c r="L29" s="85">
        <v>-1883</v>
      </c>
    </row>
    <row r="30" spans="1:12" ht="6" customHeight="1" x14ac:dyDescent="0.45">
      <c r="A30" s="32"/>
      <c r="B30" s="32"/>
      <c r="C30" s="32"/>
      <c r="D30" s="128"/>
      <c r="E30" s="32"/>
      <c r="F30" s="20"/>
      <c r="G30" s="76"/>
      <c r="H30" s="76"/>
      <c r="I30" s="32"/>
      <c r="J30" s="20"/>
      <c r="K30" s="76"/>
      <c r="L30" s="76"/>
    </row>
    <row r="31" spans="1:12" ht="20.25" customHeight="1" x14ac:dyDescent="0.45">
      <c r="A31" s="182" t="s">
        <v>101</v>
      </c>
      <c r="B31" s="32"/>
      <c r="C31" s="32"/>
      <c r="D31" s="128"/>
      <c r="E31" s="32"/>
      <c r="F31" s="16">
        <f>F27+F29</f>
        <v>9005</v>
      </c>
      <c r="G31" s="76"/>
      <c r="H31" s="17">
        <f>SUM(H27:H29)</f>
        <v>41960</v>
      </c>
      <c r="I31" s="32"/>
      <c r="J31" s="16">
        <f>J27+J29</f>
        <v>64387</v>
      </c>
      <c r="K31" s="76"/>
      <c r="L31" s="17">
        <f>SUM(L27:L29)</f>
        <v>69249</v>
      </c>
    </row>
    <row r="32" spans="1:12" ht="6" customHeight="1" x14ac:dyDescent="0.45">
      <c r="A32" s="32"/>
      <c r="B32" s="32"/>
      <c r="C32" s="32"/>
      <c r="D32" s="128"/>
      <c r="E32" s="32"/>
      <c r="F32" s="92"/>
      <c r="G32" s="76"/>
      <c r="H32" s="17"/>
      <c r="I32" s="32"/>
      <c r="J32" s="92"/>
      <c r="K32" s="76"/>
      <c r="L32" s="76"/>
    </row>
    <row r="33" spans="1:12" ht="20.100000000000001" customHeight="1" x14ac:dyDescent="0.45">
      <c r="A33" s="182" t="s">
        <v>102</v>
      </c>
      <c r="B33" s="32"/>
      <c r="C33" s="32"/>
      <c r="D33" s="128"/>
      <c r="E33" s="32"/>
      <c r="F33" s="16"/>
      <c r="G33" s="76"/>
      <c r="H33" s="17"/>
      <c r="I33" s="32"/>
      <c r="J33" s="16"/>
      <c r="K33" s="76"/>
      <c r="L33" s="17"/>
    </row>
    <row r="34" spans="1:12" ht="20.100000000000001" customHeight="1" x14ac:dyDescent="0.45">
      <c r="A34" s="178" t="s">
        <v>103</v>
      </c>
      <c r="B34" s="179"/>
      <c r="C34" s="179"/>
      <c r="D34" s="128"/>
      <c r="E34" s="32"/>
      <c r="F34" s="23"/>
      <c r="G34" s="76"/>
      <c r="H34" s="24"/>
      <c r="I34" s="32"/>
      <c r="J34" s="23"/>
      <c r="K34" s="76"/>
      <c r="L34" s="24"/>
    </row>
    <row r="35" spans="1:12" ht="20.100000000000001" customHeight="1" x14ac:dyDescent="0.45">
      <c r="A35" s="178"/>
      <c r="B35" s="179" t="s">
        <v>104</v>
      </c>
      <c r="C35" s="179"/>
      <c r="D35" s="128"/>
      <c r="E35" s="32"/>
      <c r="F35" s="23"/>
      <c r="G35" s="76"/>
      <c r="H35" s="24"/>
      <c r="I35" s="32"/>
      <c r="J35" s="23"/>
      <c r="K35" s="76"/>
      <c r="L35" s="24"/>
    </row>
    <row r="36" spans="1:12" ht="20.100000000000001" customHeight="1" x14ac:dyDescent="0.45">
      <c r="A36" s="160" t="s">
        <v>229</v>
      </c>
      <c r="B36" s="160"/>
      <c r="C36" s="179"/>
      <c r="D36" s="128"/>
      <c r="E36" s="32"/>
      <c r="F36" s="23"/>
      <c r="G36" s="76"/>
      <c r="H36" s="24"/>
      <c r="I36" s="32"/>
      <c r="J36" s="23"/>
      <c r="K36" s="76"/>
      <c r="L36" s="24"/>
    </row>
    <row r="37" spans="1:12" ht="20.100000000000001" customHeight="1" x14ac:dyDescent="0.45">
      <c r="A37" s="178"/>
      <c r="B37" s="32" t="s">
        <v>106</v>
      </c>
      <c r="C37" s="32"/>
      <c r="D37" s="128"/>
      <c r="E37" s="32"/>
      <c r="F37" s="23">
        <v>0</v>
      </c>
      <c r="G37" s="76"/>
      <c r="H37" s="24">
        <v>-13</v>
      </c>
      <c r="I37" s="32"/>
      <c r="J37" s="23">
        <v>0</v>
      </c>
      <c r="K37" s="76"/>
      <c r="L37" s="24">
        <v>0</v>
      </c>
    </row>
    <row r="38" spans="1:12" ht="20.100000000000001" customHeight="1" x14ac:dyDescent="0.45">
      <c r="A38" s="82" t="s">
        <v>107</v>
      </c>
      <c r="C38" s="32"/>
      <c r="D38" s="128"/>
      <c r="E38" s="32"/>
      <c r="F38" s="81"/>
      <c r="G38" s="76"/>
      <c r="H38" s="24"/>
      <c r="I38" s="32"/>
      <c r="J38" s="23"/>
      <c r="K38" s="76"/>
      <c r="L38" s="24"/>
    </row>
    <row r="39" spans="1:12" ht="20.100000000000001" customHeight="1" x14ac:dyDescent="0.45">
      <c r="A39" s="160"/>
      <c r="B39" s="32" t="s">
        <v>108</v>
      </c>
      <c r="C39" s="32"/>
      <c r="D39" s="128"/>
      <c r="E39" s="32"/>
      <c r="F39" s="79">
        <v>-83906</v>
      </c>
      <c r="G39" s="76"/>
      <c r="H39" s="19">
        <v>1754</v>
      </c>
      <c r="I39" s="32"/>
      <c r="J39" s="18">
        <v>0</v>
      </c>
      <c r="K39" s="76"/>
      <c r="L39" s="19">
        <v>0</v>
      </c>
    </row>
    <row r="40" spans="1:12" ht="6" customHeight="1" x14ac:dyDescent="0.45">
      <c r="A40" s="32"/>
      <c r="B40" s="32"/>
      <c r="C40" s="32"/>
      <c r="D40" s="128"/>
      <c r="E40" s="32"/>
      <c r="F40" s="20"/>
      <c r="G40" s="76"/>
      <c r="H40" s="76"/>
      <c r="I40" s="32"/>
      <c r="J40" s="20"/>
      <c r="K40" s="76"/>
      <c r="L40" s="76"/>
    </row>
    <row r="41" spans="1:12" ht="20.100000000000001" customHeight="1" x14ac:dyDescent="0.45">
      <c r="A41" s="160" t="s">
        <v>109</v>
      </c>
      <c r="B41" s="32"/>
      <c r="D41" s="128"/>
      <c r="E41" s="32"/>
      <c r="F41" s="20"/>
      <c r="G41" s="76"/>
      <c r="H41" s="24"/>
      <c r="I41" s="32"/>
      <c r="J41" s="20"/>
      <c r="K41" s="76"/>
      <c r="L41" s="24"/>
    </row>
    <row r="42" spans="1:12" ht="20.100000000000001" customHeight="1" x14ac:dyDescent="0.45">
      <c r="B42" s="32" t="s">
        <v>104</v>
      </c>
      <c r="D42" s="128"/>
      <c r="E42" s="32"/>
      <c r="F42" s="18">
        <f>SUM(F35:F39)</f>
        <v>-83906</v>
      </c>
      <c r="G42" s="76"/>
      <c r="H42" s="19">
        <f>SUM(H35:H39)</f>
        <v>1741</v>
      </c>
      <c r="I42" s="32"/>
      <c r="J42" s="18">
        <f>SUM(J35:J39)</f>
        <v>0</v>
      </c>
      <c r="K42" s="76"/>
      <c r="L42" s="19">
        <f>SUM(L35:L39)</f>
        <v>0</v>
      </c>
    </row>
    <row r="43" spans="1:12" ht="6" customHeight="1" x14ac:dyDescent="0.45">
      <c r="A43" s="182"/>
      <c r="B43" s="32"/>
      <c r="C43" s="32"/>
      <c r="D43" s="128"/>
      <c r="E43" s="32"/>
      <c r="F43" s="16"/>
      <c r="G43" s="76"/>
      <c r="H43" s="17"/>
      <c r="I43" s="32"/>
      <c r="J43" s="16"/>
      <c r="K43" s="76"/>
      <c r="L43" s="17"/>
    </row>
    <row r="44" spans="1:12" ht="20.100000000000001" customHeight="1" x14ac:dyDescent="0.45">
      <c r="A44" s="182" t="s">
        <v>110</v>
      </c>
      <c r="B44" s="32"/>
      <c r="C44" s="32"/>
      <c r="D44" s="128"/>
      <c r="E44" s="32"/>
      <c r="F44" s="16"/>
      <c r="G44" s="76"/>
      <c r="H44" s="17"/>
      <c r="I44" s="32"/>
      <c r="J44" s="16"/>
      <c r="K44" s="76"/>
      <c r="L44" s="17"/>
    </row>
    <row r="45" spans="1:12" ht="20.100000000000001" customHeight="1" x14ac:dyDescent="0.45">
      <c r="B45" s="180" t="s">
        <v>111</v>
      </c>
      <c r="C45" s="32"/>
      <c r="D45" s="128"/>
      <c r="E45" s="32"/>
      <c r="F45" s="18">
        <f>SUM(F42)</f>
        <v>-83906</v>
      </c>
      <c r="G45" s="76"/>
      <c r="H45" s="19">
        <f>SUM(H42)</f>
        <v>1741</v>
      </c>
      <c r="I45" s="32"/>
      <c r="J45" s="18">
        <f>SUM(J42)</f>
        <v>0</v>
      </c>
      <c r="K45" s="76"/>
      <c r="L45" s="19">
        <f>SUM(L42)</f>
        <v>0</v>
      </c>
    </row>
    <row r="46" spans="1:12" ht="6" customHeight="1" x14ac:dyDescent="0.45">
      <c r="A46" s="182"/>
      <c r="B46" s="32"/>
      <c r="C46" s="32"/>
      <c r="D46" s="128"/>
      <c r="E46" s="32"/>
      <c r="F46" s="16"/>
      <c r="G46" s="76"/>
      <c r="H46" s="17"/>
      <c r="I46" s="32"/>
      <c r="J46" s="16"/>
      <c r="K46" s="76"/>
      <c r="L46" s="17"/>
    </row>
    <row r="47" spans="1:12" ht="20.100000000000001" customHeight="1" thickBot="1" x14ac:dyDescent="0.6">
      <c r="A47" s="181" t="s">
        <v>156</v>
      </c>
      <c r="B47" s="32"/>
      <c r="C47" s="32"/>
      <c r="D47" s="128"/>
      <c r="E47" s="32"/>
      <c r="F47" s="25">
        <f>F31+F45</f>
        <v>-74901</v>
      </c>
      <c r="G47" s="76"/>
      <c r="H47" s="26">
        <f>SUM(H31,H45)</f>
        <v>43701</v>
      </c>
      <c r="I47" s="32"/>
      <c r="J47" s="25">
        <f>J31+J45</f>
        <v>64387</v>
      </c>
      <c r="K47" s="76"/>
      <c r="L47" s="26">
        <f>SUM(L31,L45)</f>
        <v>69249</v>
      </c>
    </row>
    <row r="48" spans="1:12" ht="4.5" customHeight="1" thickTop="1" x14ac:dyDescent="0.45">
      <c r="A48" s="182"/>
      <c r="B48" s="32"/>
      <c r="C48" s="32"/>
      <c r="D48" s="128"/>
      <c r="E48" s="32"/>
      <c r="F48" s="17"/>
      <c r="G48" s="76"/>
      <c r="H48" s="17"/>
      <c r="I48" s="32"/>
      <c r="J48" s="17"/>
      <c r="K48" s="76"/>
      <c r="L48" s="17"/>
    </row>
    <row r="49" spans="1:12" ht="21.9" customHeight="1" x14ac:dyDescent="0.45">
      <c r="A49" s="158" t="s">
        <v>40</v>
      </c>
      <c r="B49" s="37"/>
      <c r="C49" s="37"/>
      <c r="D49" s="159"/>
      <c r="E49" s="37"/>
      <c r="F49" s="19"/>
      <c r="G49" s="85"/>
      <c r="H49" s="19"/>
      <c r="I49" s="37"/>
      <c r="J49" s="19"/>
      <c r="K49" s="85"/>
      <c r="L49" s="19"/>
    </row>
    <row r="50" spans="1:12" ht="21.75" customHeight="1" x14ac:dyDescent="0.45">
      <c r="A50" s="13" t="s">
        <v>0</v>
      </c>
      <c r="B50" s="13"/>
      <c r="C50" s="13"/>
      <c r="D50" s="13"/>
      <c r="E50" s="13"/>
      <c r="F50" s="2"/>
      <c r="G50" s="2"/>
      <c r="H50" s="2"/>
      <c r="I50" s="13"/>
      <c r="J50" s="2"/>
      <c r="K50" s="2"/>
      <c r="L50" s="2"/>
    </row>
    <row r="51" spans="1:12" ht="21.75" customHeight="1" x14ac:dyDescent="0.45">
      <c r="A51" s="13" t="s">
        <v>113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21.75" customHeight="1" x14ac:dyDescent="0.45">
      <c r="A52" s="4" t="s">
        <v>84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21.75" customHeight="1" x14ac:dyDescent="0.45">
      <c r="A53" s="13"/>
      <c r="B53" s="13"/>
      <c r="C53" s="13"/>
      <c r="D53" s="128"/>
      <c r="E53" s="13"/>
      <c r="F53" s="13"/>
      <c r="G53" s="13"/>
      <c r="H53" s="13"/>
      <c r="I53" s="13"/>
      <c r="J53" s="13"/>
      <c r="K53" s="13"/>
      <c r="L53" s="13"/>
    </row>
    <row r="54" spans="1:12" ht="21.75" customHeight="1" x14ac:dyDescent="0.45">
      <c r="A54" s="182"/>
      <c r="B54" s="172"/>
      <c r="C54" s="172"/>
      <c r="D54" s="128"/>
      <c r="E54" s="172"/>
      <c r="F54" s="212" t="s">
        <v>3</v>
      </c>
      <c r="G54" s="212"/>
      <c r="H54" s="212"/>
      <c r="I54" s="2"/>
      <c r="J54" s="212" t="s">
        <v>4</v>
      </c>
      <c r="K54" s="212"/>
      <c r="L54" s="212"/>
    </row>
    <row r="55" spans="1:12" ht="21.75" customHeight="1" x14ac:dyDescent="0.45">
      <c r="A55" s="32"/>
      <c r="B55" s="32"/>
      <c r="C55" s="32"/>
      <c r="D55" s="32"/>
      <c r="E55" s="128"/>
      <c r="F55" s="6" t="s">
        <v>10</v>
      </c>
      <c r="G55" s="76"/>
      <c r="H55" s="6" t="s">
        <v>11</v>
      </c>
      <c r="I55" s="128"/>
      <c r="J55" s="6" t="s">
        <v>10</v>
      </c>
      <c r="K55" s="76"/>
      <c r="L55" s="6" t="s">
        <v>11</v>
      </c>
    </row>
    <row r="56" spans="1:12" ht="21.75" customHeight="1" x14ac:dyDescent="0.45">
      <c r="A56" s="32"/>
      <c r="B56" s="32"/>
      <c r="C56" s="32"/>
      <c r="D56" s="162"/>
      <c r="E56" s="128"/>
      <c r="F56" s="8" t="s">
        <v>13</v>
      </c>
      <c r="G56" s="115"/>
      <c r="H56" s="8" t="s">
        <v>13</v>
      </c>
      <c r="I56" s="128"/>
      <c r="J56" s="8" t="s">
        <v>13</v>
      </c>
      <c r="K56" s="115"/>
      <c r="L56" s="8" t="s">
        <v>13</v>
      </c>
    </row>
    <row r="57" spans="1:12" ht="21.75" customHeight="1" x14ac:dyDescent="0.45">
      <c r="A57" s="182"/>
      <c r="B57" s="32"/>
      <c r="C57" s="32"/>
      <c r="D57" s="128"/>
      <c r="E57" s="32"/>
      <c r="F57" s="16"/>
      <c r="G57" s="76"/>
      <c r="H57" s="17"/>
      <c r="I57" s="32"/>
      <c r="J57" s="16"/>
      <c r="K57" s="76"/>
      <c r="L57" s="17"/>
    </row>
    <row r="58" spans="1:12" ht="21.75" customHeight="1" x14ac:dyDescent="0.45">
      <c r="A58" s="182" t="s">
        <v>232</v>
      </c>
      <c r="B58" s="32"/>
      <c r="C58" s="32"/>
      <c r="D58" s="128"/>
      <c r="E58" s="32"/>
      <c r="F58" s="16"/>
      <c r="G58" s="76"/>
      <c r="H58" s="17"/>
      <c r="I58" s="32"/>
      <c r="J58" s="16"/>
      <c r="K58" s="76"/>
      <c r="L58" s="17"/>
    </row>
    <row r="59" spans="1:12" ht="21.75" customHeight="1" x14ac:dyDescent="0.45">
      <c r="A59" s="160" t="s">
        <v>115</v>
      </c>
      <c r="B59" s="32"/>
      <c r="C59" s="32"/>
      <c r="D59" s="128"/>
      <c r="E59" s="32"/>
      <c r="F59" s="16">
        <v>18162</v>
      </c>
      <c r="G59" s="76"/>
      <c r="H59" s="17">
        <v>32185</v>
      </c>
      <c r="I59" s="32"/>
      <c r="J59" s="16">
        <v>64387</v>
      </c>
      <c r="K59" s="76"/>
      <c r="L59" s="17">
        <v>69249</v>
      </c>
    </row>
    <row r="60" spans="1:12" ht="21.75" customHeight="1" x14ac:dyDescent="0.45">
      <c r="A60" s="160" t="s">
        <v>116</v>
      </c>
      <c r="B60" s="32"/>
      <c r="C60" s="32"/>
      <c r="D60" s="128"/>
      <c r="E60" s="32"/>
      <c r="F60" s="79">
        <v>-9157</v>
      </c>
      <c r="G60" s="76"/>
      <c r="H60" s="19">
        <v>9775</v>
      </c>
      <c r="I60" s="32"/>
      <c r="J60" s="18">
        <v>0</v>
      </c>
      <c r="K60" s="76"/>
      <c r="L60" s="19">
        <v>0</v>
      </c>
    </row>
    <row r="61" spans="1:12" ht="6" customHeight="1" x14ac:dyDescent="0.45">
      <c r="A61" s="32"/>
      <c r="B61" s="32"/>
      <c r="C61" s="32"/>
      <c r="D61" s="128"/>
      <c r="E61" s="32"/>
      <c r="F61" s="20"/>
      <c r="G61" s="76"/>
      <c r="H61" s="76"/>
      <c r="I61" s="32"/>
      <c r="J61" s="20"/>
      <c r="K61" s="76"/>
      <c r="L61" s="76"/>
    </row>
    <row r="62" spans="1:12" ht="21.75" customHeight="1" thickBot="1" x14ac:dyDescent="0.5">
      <c r="A62" s="182"/>
      <c r="B62" s="32"/>
      <c r="C62" s="32"/>
      <c r="D62" s="128"/>
      <c r="E62" s="32"/>
      <c r="F62" s="25">
        <f>SUM(F59:F60)</f>
        <v>9005</v>
      </c>
      <c r="G62" s="76"/>
      <c r="H62" s="26">
        <f>SUM(H59:H60)</f>
        <v>41960</v>
      </c>
      <c r="I62" s="32"/>
      <c r="J62" s="25">
        <f>SUM(J59:J60)</f>
        <v>64387</v>
      </c>
      <c r="K62" s="76"/>
      <c r="L62" s="26">
        <f>SUM(L59:L60)</f>
        <v>69249</v>
      </c>
    </row>
    <row r="63" spans="1:12" ht="21.75" customHeight="1" thickTop="1" x14ac:dyDescent="0.45">
      <c r="A63" s="182"/>
      <c r="B63" s="32"/>
      <c r="C63" s="32"/>
      <c r="D63" s="128"/>
      <c r="E63" s="32"/>
      <c r="F63" s="16"/>
      <c r="G63" s="76"/>
      <c r="H63" s="17"/>
      <c r="I63" s="32"/>
      <c r="J63" s="16"/>
      <c r="K63" s="76"/>
      <c r="L63" s="17"/>
    </row>
    <row r="64" spans="1:12" ht="21.75" customHeight="1" x14ac:dyDescent="0.45">
      <c r="A64" s="182" t="s">
        <v>233</v>
      </c>
      <c r="B64" s="32"/>
      <c r="C64" s="32"/>
      <c r="D64" s="128"/>
      <c r="E64" s="32"/>
      <c r="F64" s="16"/>
      <c r="G64" s="76"/>
      <c r="H64" s="17"/>
      <c r="I64" s="32"/>
      <c r="J64" s="16"/>
      <c r="K64" s="76"/>
      <c r="L64" s="17"/>
    </row>
    <row r="65" spans="1:12" ht="21.75" customHeight="1" x14ac:dyDescent="0.45">
      <c r="A65" s="160" t="s">
        <v>115</v>
      </c>
      <c r="B65" s="32"/>
      <c r="C65" s="32"/>
      <c r="D65" s="128"/>
      <c r="E65" s="32"/>
      <c r="F65" s="16">
        <v>-65260</v>
      </c>
      <c r="G65" s="76"/>
      <c r="H65" s="17">
        <v>33387</v>
      </c>
      <c r="I65" s="32"/>
      <c r="J65" s="16">
        <v>64387</v>
      </c>
      <c r="K65" s="76"/>
      <c r="L65" s="17">
        <v>69249</v>
      </c>
    </row>
    <row r="66" spans="1:12" ht="21.75" customHeight="1" x14ac:dyDescent="0.45">
      <c r="A66" s="160" t="s">
        <v>116</v>
      </c>
      <c r="B66" s="32"/>
      <c r="C66" s="32"/>
      <c r="D66" s="128"/>
      <c r="E66" s="32"/>
      <c r="F66" s="79">
        <v>-9641</v>
      </c>
      <c r="G66" s="76"/>
      <c r="H66" s="19">
        <v>10314</v>
      </c>
      <c r="I66" s="32"/>
      <c r="J66" s="79">
        <v>0</v>
      </c>
      <c r="K66" s="76"/>
      <c r="L66" s="19">
        <v>0</v>
      </c>
    </row>
    <row r="67" spans="1:12" ht="6" customHeight="1" x14ac:dyDescent="0.45">
      <c r="A67" s="32"/>
      <c r="B67" s="32"/>
      <c r="C67" s="32"/>
      <c r="D67" s="128"/>
      <c r="E67" s="32"/>
      <c r="F67" s="20"/>
      <c r="G67" s="76"/>
      <c r="H67" s="76"/>
      <c r="I67" s="32"/>
      <c r="J67" s="20"/>
      <c r="K67" s="76"/>
      <c r="L67" s="76"/>
    </row>
    <row r="68" spans="1:12" ht="21.75" customHeight="1" thickBot="1" x14ac:dyDescent="0.5">
      <c r="A68" s="182"/>
      <c r="B68" s="32"/>
      <c r="C68" s="32"/>
      <c r="D68" s="128"/>
      <c r="E68" s="32"/>
      <c r="F68" s="25">
        <f>SUM(F65:F66)</f>
        <v>-74901</v>
      </c>
      <c r="G68" s="76"/>
      <c r="H68" s="26">
        <f>SUM(H65:H66)</f>
        <v>43701</v>
      </c>
      <c r="I68" s="32"/>
      <c r="J68" s="25">
        <f>SUM(J65:J66)</f>
        <v>64387</v>
      </c>
      <c r="K68" s="76"/>
      <c r="L68" s="26">
        <f>SUM(L65:L66)</f>
        <v>69249</v>
      </c>
    </row>
    <row r="69" spans="1:12" ht="21.75" customHeight="1" thickTop="1" x14ac:dyDescent="0.45">
      <c r="A69" s="182"/>
      <c r="B69" s="32"/>
      <c r="C69" s="32"/>
      <c r="D69" s="128"/>
      <c r="E69" s="32"/>
      <c r="F69" s="16"/>
      <c r="G69" s="76"/>
      <c r="H69" s="17"/>
      <c r="I69" s="32"/>
      <c r="J69" s="16"/>
      <c r="K69" s="76"/>
      <c r="L69" s="17"/>
    </row>
    <row r="70" spans="1:12" ht="21.75" customHeight="1" x14ac:dyDescent="0.45">
      <c r="A70" s="182" t="s">
        <v>118</v>
      </c>
      <c r="B70" s="32"/>
      <c r="C70" s="32"/>
      <c r="D70" s="128"/>
      <c r="E70" s="32"/>
      <c r="F70" s="27"/>
      <c r="G70" s="30"/>
      <c r="H70" s="28"/>
      <c r="I70" s="32"/>
      <c r="J70" s="27"/>
      <c r="K70" s="30"/>
      <c r="L70" s="28"/>
    </row>
    <row r="71" spans="1:12" ht="6" customHeight="1" x14ac:dyDescent="0.45">
      <c r="A71" s="182"/>
      <c r="B71" s="32"/>
      <c r="C71" s="32"/>
      <c r="D71" s="128"/>
      <c r="E71" s="32"/>
      <c r="F71" s="29"/>
      <c r="G71" s="30"/>
      <c r="H71" s="30"/>
      <c r="I71" s="32"/>
      <c r="J71" s="29"/>
      <c r="K71" s="30"/>
      <c r="L71" s="30"/>
    </row>
    <row r="72" spans="1:12" ht="21.75" customHeight="1" x14ac:dyDescent="0.45">
      <c r="A72" s="32" t="s">
        <v>119</v>
      </c>
      <c r="B72" s="32"/>
      <c r="C72" s="13"/>
      <c r="D72" s="128"/>
      <c r="E72" s="32"/>
      <c r="F72" s="198">
        <v>0.03</v>
      </c>
      <c r="G72" s="86"/>
      <c r="H72" s="197">
        <v>0.05</v>
      </c>
      <c r="I72" s="209"/>
      <c r="J72" s="198">
        <v>0.1</v>
      </c>
      <c r="K72" s="86"/>
      <c r="L72" s="197">
        <v>0.11</v>
      </c>
    </row>
    <row r="73" spans="1:12" ht="21.75" customHeight="1" x14ac:dyDescent="0.45">
      <c r="A73" s="32"/>
      <c r="B73" s="32"/>
      <c r="C73" s="13"/>
      <c r="D73" s="128"/>
      <c r="E73" s="32"/>
      <c r="F73" s="31"/>
      <c r="G73" s="86"/>
      <c r="H73" s="31"/>
      <c r="I73" s="32"/>
      <c r="J73" s="31"/>
      <c r="K73" s="86"/>
      <c r="L73" s="31"/>
    </row>
    <row r="74" spans="1:12" ht="21.75" customHeight="1" x14ac:dyDescent="0.45">
      <c r="A74" s="32"/>
      <c r="B74" s="32"/>
      <c r="C74" s="13"/>
      <c r="D74" s="128"/>
      <c r="E74" s="32"/>
      <c r="F74" s="31"/>
      <c r="G74" s="86"/>
      <c r="H74" s="31"/>
      <c r="I74" s="32"/>
      <c r="J74" s="31"/>
      <c r="K74" s="86"/>
      <c r="L74" s="31"/>
    </row>
    <row r="75" spans="1:12" ht="21.75" customHeight="1" x14ac:dyDescent="0.45">
      <c r="A75" s="32"/>
      <c r="B75" s="32"/>
      <c r="C75" s="13"/>
      <c r="D75" s="128"/>
      <c r="E75" s="32"/>
      <c r="F75" s="31"/>
      <c r="G75" s="86"/>
      <c r="H75" s="31"/>
      <c r="I75" s="32"/>
      <c r="J75" s="31"/>
      <c r="K75" s="86"/>
      <c r="L75" s="31"/>
    </row>
    <row r="76" spans="1:12" ht="21.75" customHeight="1" x14ac:dyDescent="0.45">
      <c r="A76" s="32"/>
      <c r="B76" s="32"/>
      <c r="C76" s="13"/>
      <c r="D76" s="128"/>
      <c r="E76" s="32"/>
      <c r="F76" s="31"/>
      <c r="G76" s="86"/>
      <c r="H76" s="31"/>
      <c r="I76" s="32"/>
      <c r="J76" s="31"/>
      <c r="K76" s="86"/>
      <c r="L76" s="31"/>
    </row>
    <row r="77" spans="1:12" ht="21.75" customHeight="1" x14ac:dyDescent="0.45">
      <c r="A77" s="32"/>
      <c r="B77" s="32"/>
      <c r="C77" s="13"/>
      <c r="D77" s="128"/>
      <c r="E77" s="32"/>
      <c r="F77" s="31"/>
      <c r="G77" s="86"/>
      <c r="H77" s="31"/>
      <c r="I77" s="32"/>
      <c r="J77" s="31"/>
      <c r="K77" s="86"/>
      <c r="L77" s="31"/>
    </row>
    <row r="78" spans="1:12" ht="21.75" customHeight="1" x14ac:dyDescent="0.45">
      <c r="A78" s="32"/>
      <c r="B78" s="32"/>
      <c r="C78" s="13"/>
      <c r="D78" s="128"/>
      <c r="E78" s="32"/>
      <c r="F78" s="31"/>
      <c r="G78" s="86"/>
      <c r="H78" s="31"/>
      <c r="I78" s="32"/>
      <c r="J78" s="31"/>
      <c r="K78" s="86"/>
      <c r="L78" s="31"/>
    </row>
    <row r="79" spans="1:12" ht="21.75" customHeight="1" x14ac:dyDescent="0.45">
      <c r="A79" s="32"/>
      <c r="B79" s="32"/>
      <c r="C79" s="13"/>
      <c r="D79" s="128"/>
      <c r="E79" s="32"/>
      <c r="F79" s="31"/>
      <c r="G79" s="86"/>
      <c r="H79" s="31"/>
      <c r="I79" s="32"/>
      <c r="J79" s="31"/>
      <c r="K79" s="86"/>
      <c r="L79" s="31"/>
    </row>
    <row r="80" spans="1:12" ht="21.75" customHeight="1" x14ac:dyDescent="0.45">
      <c r="A80" s="32"/>
      <c r="B80" s="32"/>
      <c r="C80" s="13"/>
      <c r="D80" s="128"/>
      <c r="E80" s="32"/>
      <c r="F80" s="31"/>
      <c r="G80" s="86"/>
      <c r="H80" s="31"/>
      <c r="I80" s="32"/>
      <c r="J80" s="31"/>
      <c r="K80" s="86"/>
      <c r="L80" s="31"/>
    </row>
    <row r="81" spans="1:12" ht="21.75" customHeight="1" x14ac:dyDescent="0.45">
      <c r="A81" s="32"/>
      <c r="B81" s="32"/>
      <c r="C81" s="13"/>
      <c r="D81" s="128"/>
      <c r="E81" s="32"/>
      <c r="F81" s="31"/>
      <c r="G81" s="86"/>
      <c r="H81" s="31"/>
      <c r="I81" s="32"/>
      <c r="J81" s="31"/>
      <c r="K81" s="86"/>
      <c r="L81" s="31"/>
    </row>
    <row r="82" spans="1:12" ht="21.75" customHeight="1" x14ac:dyDescent="0.45">
      <c r="A82" s="32"/>
      <c r="B82" s="32"/>
      <c r="C82" s="13"/>
      <c r="D82" s="128"/>
      <c r="E82" s="32"/>
      <c r="F82" s="31"/>
      <c r="G82" s="86"/>
      <c r="H82" s="31"/>
      <c r="I82" s="32"/>
      <c r="J82" s="31"/>
      <c r="K82" s="86"/>
      <c r="L82" s="31"/>
    </row>
    <row r="83" spans="1:12" ht="21.75" customHeight="1" x14ac:dyDescent="0.45">
      <c r="A83" s="32"/>
      <c r="B83" s="32"/>
      <c r="C83" s="13"/>
      <c r="D83" s="128"/>
      <c r="E83" s="32"/>
      <c r="F83" s="31"/>
      <c r="G83" s="86"/>
      <c r="H83" s="31"/>
      <c r="I83" s="32"/>
      <c r="J83" s="31"/>
      <c r="K83" s="86"/>
      <c r="L83" s="31"/>
    </row>
    <row r="84" spans="1:12" ht="21.75" customHeight="1" x14ac:dyDescent="0.45">
      <c r="A84" s="32"/>
      <c r="B84" s="32"/>
      <c r="C84" s="13"/>
      <c r="D84" s="128"/>
      <c r="E84" s="32"/>
      <c r="F84" s="31"/>
      <c r="G84" s="86"/>
      <c r="H84" s="31"/>
      <c r="I84" s="32"/>
      <c r="J84" s="31"/>
      <c r="K84" s="86"/>
      <c r="L84" s="31"/>
    </row>
    <row r="85" spans="1:12" ht="21.75" customHeight="1" x14ac:dyDescent="0.45">
      <c r="A85" s="32"/>
      <c r="B85" s="32"/>
      <c r="C85" s="13"/>
      <c r="D85" s="128"/>
      <c r="E85" s="32"/>
      <c r="F85" s="31"/>
      <c r="G85" s="86"/>
      <c r="H85" s="31"/>
      <c r="I85" s="32"/>
      <c r="J85" s="31"/>
      <c r="K85" s="86"/>
      <c r="L85" s="31"/>
    </row>
    <row r="86" spans="1:12" ht="21.75" customHeight="1" x14ac:dyDescent="0.45">
      <c r="A86" s="32"/>
      <c r="B86" s="32"/>
      <c r="C86" s="13"/>
      <c r="D86" s="128"/>
      <c r="E86" s="32"/>
      <c r="F86" s="31"/>
      <c r="G86" s="86"/>
      <c r="H86" s="31"/>
      <c r="I86" s="32"/>
      <c r="J86" s="31"/>
      <c r="K86" s="86"/>
      <c r="L86" s="31"/>
    </row>
    <row r="87" spans="1:12" ht="21.75" customHeight="1" x14ac:dyDescent="0.45">
      <c r="A87" s="32"/>
      <c r="B87" s="32"/>
      <c r="C87" s="13"/>
      <c r="D87" s="128"/>
      <c r="E87" s="32"/>
      <c r="F87" s="31"/>
      <c r="G87" s="86"/>
      <c r="H87" s="31"/>
      <c r="I87" s="32"/>
      <c r="J87" s="31"/>
      <c r="K87" s="86"/>
      <c r="L87" s="31"/>
    </row>
    <row r="88" spans="1:12" ht="21.75" customHeight="1" x14ac:dyDescent="0.45">
      <c r="A88" s="32"/>
      <c r="B88" s="32"/>
      <c r="C88" s="13"/>
      <c r="D88" s="128"/>
      <c r="E88" s="32"/>
      <c r="F88" s="31"/>
      <c r="G88" s="86"/>
      <c r="H88" s="31"/>
      <c r="I88" s="32"/>
      <c r="J88" s="31"/>
      <c r="K88" s="86"/>
      <c r="L88" s="31"/>
    </row>
    <row r="89" spans="1:12" ht="12.75" customHeight="1" x14ac:dyDescent="0.45">
      <c r="A89" s="32"/>
      <c r="B89" s="32"/>
      <c r="C89" s="13"/>
      <c r="D89" s="128"/>
      <c r="E89" s="32"/>
      <c r="F89" s="31"/>
      <c r="G89" s="86"/>
      <c r="H89" s="31"/>
      <c r="I89" s="32"/>
      <c r="J89" s="31"/>
      <c r="K89" s="86"/>
      <c r="L89" s="31"/>
    </row>
    <row r="90" spans="1:12" ht="21.9" customHeight="1" x14ac:dyDescent="0.45">
      <c r="A90" s="158" t="s">
        <v>40</v>
      </c>
      <c r="B90" s="37"/>
      <c r="C90" s="4"/>
      <c r="D90" s="34"/>
      <c r="E90" s="37"/>
      <c r="F90" s="34"/>
      <c r="G90" s="34"/>
      <c r="H90" s="34"/>
      <c r="I90" s="37"/>
      <c r="J90" s="34"/>
      <c r="K90" s="34"/>
      <c r="L90" s="34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2B3BD-CA17-4B78-982A-AD0504B01FD0}">
  <sheetPr>
    <tabColor theme="8" tint="0.79998168889431442"/>
  </sheetPr>
  <dimension ref="A1:M91"/>
  <sheetViews>
    <sheetView topLeftCell="A41" zoomScale="85" zoomScaleNormal="85" zoomScaleSheetLayoutView="78" workbookViewId="0">
      <selection activeCell="N29" sqref="N29"/>
    </sheetView>
  </sheetViews>
  <sheetFormatPr defaultColWidth="9.33203125" defaultRowHeight="18.600000000000001" x14ac:dyDescent="0.45"/>
  <cols>
    <col min="1" max="2" width="1.6640625" style="82" customWidth="1"/>
    <col min="3" max="3" width="35" style="82" customWidth="1"/>
    <col min="4" max="4" width="7.6640625" style="82" customWidth="1"/>
    <col min="5" max="5" width="0.6640625" style="82" customWidth="1"/>
    <col min="6" max="6" width="11.88671875" style="82" customWidth="1"/>
    <col min="7" max="7" width="0.6640625" style="82" customWidth="1"/>
    <col min="8" max="8" width="11.88671875" style="82" customWidth="1"/>
    <col min="9" max="9" width="0.6640625" style="82" customWidth="1"/>
    <col min="10" max="10" width="11.88671875" style="82" customWidth="1"/>
    <col min="11" max="11" width="0.6640625" style="82" customWidth="1"/>
    <col min="12" max="12" width="11.88671875" style="82" customWidth="1"/>
    <col min="13" max="16384" width="9.33203125" style="82"/>
  </cols>
  <sheetData>
    <row r="1" spans="1:12" ht="21.75" customHeight="1" x14ac:dyDescent="0.45">
      <c r="A1" s="13" t="s">
        <v>0</v>
      </c>
      <c r="B1" s="13"/>
      <c r="C1" s="13"/>
      <c r="D1" s="13"/>
      <c r="E1" s="13"/>
      <c r="F1" s="2"/>
      <c r="G1" s="2"/>
      <c r="H1" s="2"/>
      <c r="I1" s="13"/>
      <c r="J1" s="2"/>
      <c r="K1" s="2"/>
      <c r="L1" s="2"/>
    </row>
    <row r="2" spans="1:12" ht="21.75" customHeight="1" x14ac:dyDescent="0.45">
      <c r="A2" s="13" t="s">
        <v>83</v>
      </c>
      <c r="B2" s="13"/>
      <c r="C2" s="13"/>
      <c r="D2" s="13"/>
      <c r="E2" s="13"/>
      <c r="F2" s="13"/>
      <c r="G2" s="13"/>
      <c r="H2" s="13"/>
      <c r="I2" s="13"/>
      <c r="J2" s="131"/>
      <c r="K2" s="13"/>
      <c r="L2" s="13"/>
    </row>
    <row r="3" spans="1:12" ht="21.75" customHeight="1" x14ac:dyDescent="0.45">
      <c r="A3" s="4" t="s">
        <v>85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0.100000000000001" customHeight="1" x14ac:dyDescent="0.45">
      <c r="A4" s="13"/>
      <c r="B4" s="13"/>
      <c r="C4" s="13"/>
      <c r="D4" s="128"/>
      <c r="E4" s="13"/>
      <c r="F4" s="13"/>
      <c r="G4" s="13"/>
      <c r="H4" s="13"/>
      <c r="I4" s="13"/>
      <c r="J4" s="13"/>
      <c r="K4" s="13"/>
      <c r="L4" s="13"/>
    </row>
    <row r="5" spans="1:12" ht="20.100000000000001" customHeight="1" x14ac:dyDescent="0.45">
      <c r="A5" s="182"/>
      <c r="B5" s="172"/>
      <c r="C5" s="172"/>
      <c r="D5" s="128"/>
      <c r="E5" s="172"/>
      <c r="F5" s="212" t="s">
        <v>3</v>
      </c>
      <c r="G5" s="212"/>
      <c r="H5" s="212"/>
      <c r="I5" s="2"/>
      <c r="J5" s="212" t="s">
        <v>4</v>
      </c>
      <c r="K5" s="212"/>
      <c r="L5" s="212"/>
    </row>
    <row r="6" spans="1:12" ht="20.100000000000001" customHeight="1" x14ac:dyDescent="0.45">
      <c r="A6" s="182"/>
      <c r="B6" s="172"/>
      <c r="C6" s="172"/>
      <c r="D6" s="128"/>
      <c r="E6" s="172"/>
      <c r="F6" s="91"/>
      <c r="G6" s="91"/>
      <c r="H6" s="6" t="s">
        <v>5</v>
      </c>
      <c r="I6" s="2"/>
      <c r="J6" s="91"/>
      <c r="K6" s="91"/>
      <c r="L6" s="91"/>
    </row>
    <row r="7" spans="1:12" ht="20.100000000000001" customHeight="1" x14ac:dyDescent="0.45">
      <c r="A7" s="32"/>
      <c r="B7" s="32"/>
      <c r="C7" s="32"/>
      <c r="D7" s="128"/>
      <c r="E7" s="128"/>
      <c r="F7" s="6" t="s">
        <v>10</v>
      </c>
      <c r="G7" s="76"/>
      <c r="H7" s="6" t="s">
        <v>11</v>
      </c>
      <c r="I7" s="128"/>
      <c r="J7" s="6" t="s">
        <v>10</v>
      </c>
      <c r="K7" s="76"/>
      <c r="L7" s="6" t="s">
        <v>11</v>
      </c>
    </row>
    <row r="8" spans="1:12" ht="20.100000000000001" customHeight="1" x14ac:dyDescent="0.45">
      <c r="A8" s="32"/>
      <c r="B8" s="32"/>
      <c r="C8" s="32"/>
      <c r="D8" s="161" t="s">
        <v>12</v>
      </c>
      <c r="E8" s="128"/>
      <c r="F8" s="8" t="s">
        <v>13</v>
      </c>
      <c r="G8" s="115"/>
      <c r="H8" s="8" t="s">
        <v>13</v>
      </c>
      <c r="I8" s="128"/>
      <c r="J8" s="8" t="s">
        <v>13</v>
      </c>
      <c r="K8" s="115"/>
      <c r="L8" s="8" t="s">
        <v>13</v>
      </c>
    </row>
    <row r="9" spans="1:12" ht="6" customHeight="1" x14ac:dyDescent="0.45">
      <c r="A9" s="32"/>
      <c r="B9" s="32"/>
      <c r="C9" s="32"/>
      <c r="D9" s="128"/>
      <c r="E9" s="128"/>
      <c r="F9" s="15"/>
      <c r="G9" s="128"/>
      <c r="H9" s="128"/>
      <c r="I9" s="128"/>
      <c r="J9" s="15"/>
      <c r="K9" s="128"/>
      <c r="L9" s="128"/>
    </row>
    <row r="10" spans="1:12" ht="20.100000000000001" customHeight="1" x14ac:dyDescent="0.45">
      <c r="A10" s="32" t="s">
        <v>86</v>
      </c>
      <c r="B10" s="32"/>
      <c r="C10" s="32"/>
      <c r="D10" s="128"/>
      <c r="E10" s="32"/>
      <c r="F10" s="16">
        <v>3167993</v>
      </c>
      <c r="G10" s="76"/>
      <c r="H10" s="17">
        <v>2912475</v>
      </c>
      <c r="I10" s="32"/>
      <c r="J10" s="16">
        <v>1058077</v>
      </c>
      <c r="K10" s="76"/>
      <c r="L10" s="17">
        <v>873263</v>
      </c>
    </row>
    <row r="11" spans="1:12" ht="20.100000000000001" customHeight="1" x14ac:dyDescent="0.45">
      <c r="A11" s="32" t="s">
        <v>87</v>
      </c>
      <c r="B11" s="32"/>
      <c r="C11" s="32"/>
      <c r="D11" s="128"/>
      <c r="E11" s="32"/>
      <c r="F11" s="77">
        <v>-2601530</v>
      </c>
      <c r="G11" s="76"/>
      <c r="H11" s="19">
        <v>-2356530</v>
      </c>
      <c r="I11" s="32"/>
      <c r="J11" s="77">
        <v>-876750</v>
      </c>
      <c r="K11" s="76"/>
      <c r="L11" s="19">
        <v>-716691</v>
      </c>
    </row>
    <row r="12" spans="1:12" ht="6" customHeight="1" x14ac:dyDescent="0.45">
      <c r="A12" s="32"/>
      <c r="B12" s="32"/>
      <c r="C12" s="32"/>
      <c r="D12" s="128"/>
      <c r="E12" s="32"/>
      <c r="F12" s="20"/>
      <c r="G12" s="76"/>
      <c r="H12" s="76"/>
      <c r="I12" s="32"/>
      <c r="J12" s="20"/>
      <c r="K12" s="76"/>
      <c r="L12" s="76"/>
    </row>
    <row r="13" spans="1:12" ht="20.100000000000001" customHeight="1" x14ac:dyDescent="0.45">
      <c r="A13" s="13" t="s">
        <v>88</v>
      </c>
      <c r="B13" s="32"/>
      <c r="C13" s="32"/>
      <c r="D13" s="128"/>
      <c r="E13" s="32"/>
      <c r="F13" s="16">
        <f>SUM(F10:F11)</f>
        <v>566463</v>
      </c>
      <c r="G13" s="76"/>
      <c r="H13" s="17">
        <f>SUM(H10:H12)</f>
        <v>555945</v>
      </c>
      <c r="I13" s="32"/>
      <c r="J13" s="16">
        <f>J10+J11</f>
        <v>181327</v>
      </c>
      <c r="K13" s="76"/>
      <c r="L13" s="17">
        <f>(SUM(L10:L12))</f>
        <v>156572</v>
      </c>
    </row>
    <row r="14" spans="1:12" ht="20.100000000000001" customHeight="1" x14ac:dyDescent="0.45">
      <c r="A14" s="32" t="s">
        <v>89</v>
      </c>
      <c r="B14" s="32"/>
      <c r="C14" s="32"/>
      <c r="D14" s="128"/>
      <c r="E14" s="32"/>
      <c r="F14" s="21">
        <v>0</v>
      </c>
      <c r="G14" s="76"/>
      <c r="H14" s="17">
        <v>0</v>
      </c>
      <c r="I14" s="32"/>
      <c r="J14" s="16">
        <v>81663</v>
      </c>
      <c r="K14" s="76"/>
      <c r="L14" s="17">
        <v>228270</v>
      </c>
    </row>
    <row r="15" spans="1:12" ht="20.100000000000001" customHeight="1" x14ac:dyDescent="0.45">
      <c r="A15" s="32" t="s">
        <v>90</v>
      </c>
      <c r="B15" s="32"/>
      <c r="C15" s="32"/>
      <c r="D15" s="128"/>
      <c r="E15" s="32"/>
      <c r="F15" s="21"/>
      <c r="G15" s="76"/>
      <c r="H15" s="17"/>
      <c r="I15" s="32"/>
      <c r="J15" s="16"/>
      <c r="K15" s="76"/>
      <c r="L15" s="17"/>
    </row>
    <row r="16" spans="1:12" ht="20.100000000000001" customHeight="1" x14ac:dyDescent="0.45">
      <c r="A16" s="32" t="s">
        <v>91</v>
      </c>
      <c r="B16" s="32"/>
      <c r="C16" s="32"/>
      <c r="D16" s="128"/>
      <c r="E16" s="32"/>
      <c r="F16" s="21"/>
      <c r="G16" s="76"/>
      <c r="H16" s="17"/>
      <c r="I16" s="32"/>
      <c r="J16" s="16"/>
      <c r="K16" s="76"/>
      <c r="L16" s="17"/>
    </row>
    <row r="17" spans="1:13" ht="20.100000000000001" customHeight="1" x14ac:dyDescent="0.45">
      <c r="A17" s="82" t="s">
        <v>92</v>
      </c>
      <c r="B17" s="32"/>
      <c r="C17" s="32"/>
      <c r="D17" s="128"/>
      <c r="E17" s="32"/>
      <c r="F17" s="21">
        <v>4739</v>
      </c>
      <c r="G17" s="76"/>
      <c r="H17" s="17">
        <v>3659</v>
      </c>
      <c r="I17" s="32"/>
      <c r="J17" s="16">
        <v>2695</v>
      </c>
      <c r="K17" s="76"/>
      <c r="L17" s="17">
        <v>3659</v>
      </c>
      <c r="M17" s="203"/>
    </row>
    <row r="18" spans="1:13" ht="20.100000000000001" customHeight="1" x14ac:dyDescent="0.45">
      <c r="A18" s="32" t="s">
        <v>93</v>
      </c>
      <c r="B18" s="32"/>
      <c r="C18" s="32"/>
      <c r="D18" s="128"/>
      <c r="E18" s="32"/>
      <c r="F18" s="78">
        <v>17866</v>
      </c>
      <c r="G18" s="76"/>
      <c r="H18" s="17">
        <v>17482</v>
      </c>
      <c r="I18" s="32"/>
      <c r="J18" s="16">
        <v>7268</v>
      </c>
      <c r="K18" s="76"/>
      <c r="L18" s="17">
        <v>15889</v>
      </c>
      <c r="M18" s="203"/>
    </row>
    <row r="19" spans="1:13" ht="20.100000000000001" customHeight="1" x14ac:dyDescent="0.45">
      <c r="A19" s="32" t="s">
        <v>235</v>
      </c>
      <c r="B19" s="32"/>
      <c r="C19" s="32"/>
      <c r="D19" s="203"/>
      <c r="E19" s="32"/>
      <c r="F19" s="78">
        <f>-80245</f>
        <v>-80245</v>
      </c>
      <c r="G19" s="76"/>
      <c r="H19" s="17">
        <f>-63883-8813</f>
        <v>-72696</v>
      </c>
      <c r="I19" s="32"/>
      <c r="J19" s="16">
        <v>-39115</v>
      </c>
      <c r="K19" s="76"/>
      <c r="L19" s="17">
        <v>-40351</v>
      </c>
      <c r="M19" s="205"/>
    </row>
    <row r="20" spans="1:13" ht="20.100000000000001" customHeight="1" x14ac:dyDescent="0.45">
      <c r="A20" s="32" t="s">
        <v>94</v>
      </c>
      <c r="B20" s="32"/>
      <c r="C20" s="32"/>
      <c r="D20" s="203"/>
      <c r="E20" s="32"/>
      <c r="F20" s="78">
        <v>-315431</v>
      </c>
      <c r="G20" s="76"/>
      <c r="H20" s="17">
        <f>-272737+8813</f>
        <v>-263924</v>
      </c>
      <c r="I20" s="32"/>
      <c r="J20" s="16">
        <v>-71824</v>
      </c>
      <c r="K20" s="76"/>
      <c r="L20" s="17">
        <v>-68727</v>
      </c>
      <c r="M20" s="205"/>
    </row>
    <row r="21" spans="1:13" ht="20.100000000000001" customHeight="1" x14ac:dyDescent="0.45">
      <c r="A21" s="32" t="s">
        <v>95</v>
      </c>
      <c r="B21" s="32"/>
      <c r="C21" s="32"/>
      <c r="D21" s="128"/>
      <c r="E21" s="32"/>
      <c r="F21" s="78">
        <v>3169</v>
      </c>
      <c r="G21" s="76"/>
      <c r="H21" s="17">
        <v>4363</v>
      </c>
      <c r="I21" s="32"/>
      <c r="J21" s="16">
        <v>2656</v>
      </c>
      <c r="K21" s="76"/>
      <c r="L21" s="17">
        <v>2687</v>
      </c>
      <c r="M21" s="203"/>
    </row>
    <row r="22" spans="1:13" x14ac:dyDescent="0.45">
      <c r="A22" s="82" t="s">
        <v>96</v>
      </c>
      <c r="F22" s="78">
        <v>-9272</v>
      </c>
      <c r="G22" s="76"/>
      <c r="H22" s="17">
        <v>-15191</v>
      </c>
      <c r="I22" s="32"/>
      <c r="J22" s="16">
        <v>-2003</v>
      </c>
      <c r="K22" s="76"/>
      <c r="L22" s="17">
        <v>-2883</v>
      </c>
      <c r="M22" s="203"/>
    </row>
    <row r="23" spans="1:13" ht="20.100000000000001" customHeight="1" x14ac:dyDescent="0.45">
      <c r="A23" s="32" t="s">
        <v>227</v>
      </c>
      <c r="B23" s="32"/>
      <c r="C23" s="32"/>
      <c r="D23" s="128"/>
      <c r="E23" s="32"/>
      <c r="F23" s="23">
        <v>-517</v>
      </c>
      <c r="G23" s="76"/>
      <c r="H23" s="24">
        <v>42</v>
      </c>
      <c r="I23" s="32"/>
      <c r="J23" s="23">
        <v>-517</v>
      </c>
      <c r="K23" s="76"/>
      <c r="L23" s="24">
        <v>42</v>
      </c>
      <c r="M23" s="204"/>
    </row>
    <row r="24" spans="1:13" ht="20.100000000000001" customHeight="1" x14ac:dyDescent="0.45">
      <c r="A24" s="32" t="s">
        <v>97</v>
      </c>
      <c r="B24" s="32"/>
      <c r="C24" s="32"/>
      <c r="D24" s="128"/>
      <c r="E24" s="32"/>
      <c r="F24" s="23"/>
      <c r="G24" s="76"/>
      <c r="H24" s="24"/>
      <c r="I24" s="32"/>
      <c r="J24" s="23"/>
      <c r="K24" s="76"/>
      <c r="L24" s="24"/>
    </row>
    <row r="25" spans="1:13" ht="20.100000000000001" customHeight="1" x14ac:dyDescent="0.45">
      <c r="A25" s="32"/>
      <c r="B25" s="32" t="s">
        <v>98</v>
      </c>
      <c r="C25" s="32"/>
      <c r="D25" s="128"/>
      <c r="E25" s="32"/>
      <c r="F25" s="18">
        <v>0</v>
      </c>
      <c r="G25" s="76"/>
      <c r="H25" s="19">
        <v>-1385</v>
      </c>
      <c r="I25" s="32"/>
      <c r="J25" s="18">
        <v>0</v>
      </c>
      <c r="K25" s="76"/>
      <c r="L25" s="19">
        <v>0</v>
      </c>
    </row>
    <row r="26" spans="1:13" ht="6" customHeight="1" x14ac:dyDescent="0.45">
      <c r="A26" s="32"/>
      <c r="B26" s="32"/>
      <c r="C26" s="32"/>
      <c r="D26" s="128"/>
      <c r="E26" s="32"/>
      <c r="F26" s="23"/>
      <c r="G26" s="76"/>
      <c r="H26" s="24"/>
      <c r="I26" s="32"/>
      <c r="J26" s="23"/>
      <c r="K26" s="76"/>
      <c r="L26" s="24"/>
    </row>
    <row r="27" spans="1:13" ht="20.100000000000001" customHeight="1" x14ac:dyDescent="0.45">
      <c r="A27" s="13" t="s">
        <v>99</v>
      </c>
      <c r="B27" s="32"/>
      <c r="C27" s="32"/>
      <c r="D27" s="128"/>
      <c r="E27" s="32"/>
      <c r="F27" s="16">
        <f>SUM(F13:F25)</f>
        <v>186772</v>
      </c>
      <c r="G27" s="76"/>
      <c r="H27" s="24">
        <f>SUM(H13:H25)</f>
        <v>228295</v>
      </c>
      <c r="I27" s="32"/>
      <c r="J27" s="23">
        <f>SUM(J13:J25)</f>
        <v>162150</v>
      </c>
      <c r="K27" s="76"/>
      <c r="L27" s="24">
        <f>SUM(L13:L25)</f>
        <v>295158</v>
      </c>
    </row>
    <row r="28" spans="1:13" ht="6" customHeight="1" x14ac:dyDescent="0.45">
      <c r="A28" s="32"/>
      <c r="B28" s="32"/>
      <c r="C28" s="32"/>
      <c r="D28" s="128"/>
      <c r="E28" s="32"/>
      <c r="F28" s="16"/>
      <c r="G28" s="76"/>
      <c r="H28" s="17"/>
      <c r="I28" s="32"/>
      <c r="J28" s="16"/>
      <c r="K28" s="76"/>
      <c r="L28" s="93"/>
    </row>
    <row r="29" spans="1:13" ht="20.100000000000001" customHeight="1" x14ac:dyDescent="0.45">
      <c r="A29" s="32" t="s">
        <v>100</v>
      </c>
      <c r="B29" s="32"/>
      <c r="C29" s="32"/>
      <c r="D29" s="128">
        <v>15</v>
      </c>
      <c r="E29" s="32"/>
      <c r="F29" s="79">
        <v>-40539</v>
      </c>
      <c r="G29" s="76"/>
      <c r="H29" s="85">
        <v>-41918</v>
      </c>
      <c r="I29" s="32"/>
      <c r="J29" s="80">
        <v>-16350</v>
      </c>
      <c r="K29" s="76"/>
      <c r="L29" s="85">
        <v>-13505</v>
      </c>
    </row>
    <row r="30" spans="1:13" ht="6" customHeight="1" x14ac:dyDescent="0.45">
      <c r="A30" s="32"/>
      <c r="B30" s="32"/>
      <c r="C30" s="32"/>
      <c r="D30" s="128"/>
      <c r="E30" s="32"/>
      <c r="F30" s="20"/>
      <c r="G30" s="76"/>
      <c r="H30" s="76"/>
      <c r="I30" s="32"/>
      <c r="J30" s="20"/>
      <c r="K30" s="76"/>
      <c r="L30" s="76"/>
    </row>
    <row r="31" spans="1:13" ht="20.25" customHeight="1" x14ac:dyDescent="0.45">
      <c r="A31" s="182" t="s">
        <v>101</v>
      </c>
      <c r="B31" s="32"/>
      <c r="C31" s="32"/>
      <c r="D31" s="128"/>
      <c r="E31" s="32"/>
      <c r="F31" s="16">
        <f>F27+F29</f>
        <v>146233</v>
      </c>
      <c r="G31" s="76"/>
      <c r="H31" s="17">
        <f>SUM(H27:H29)</f>
        <v>186377</v>
      </c>
      <c r="I31" s="32"/>
      <c r="J31" s="16">
        <f>J27+J29</f>
        <v>145800</v>
      </c>
      <c r="K31" s="76"/>
      <c r="L31" s="17">
        <f>SUM(L27:L29)</f>
        <v>281653</v>
      </c>
    </row>
    <row r="32" spans="1:13" ht="6" customHeight="1" x14ac:dyDescent="0.45">
      <c r="A32" s="32"/>
      <c r="B32" s="32"/>
      <c r="C32" s="32"/>
      <c r="D32" s="128"/>
      <c r="E32" s="32"/>
      <c r="F32" s="92"/>
      <c r="G32" s="76"/>
      <c r="H32" s="17"/>
      <c r="I32" s="32"/>
      <c r="J32" s="92"/>
      <c r="K32" s="76"/>
      <c r="L32" s="76"/>
    </row>
    <row r="33" spans="1:12" ht="20.100000000000001" customHeight="1" x14ac:dyDescent="0.45">
      <c r="A33" s="182" t="s">
        <v>102</v>
      </c>
      <c r="B33" s="32"/>
      <c r="C33" s="32"/>
      <c r="D33" s="128"/>
      <c r="E33" s="32"/>
      <c r="F33" s="92"/>
      <c r="G33" s="76"/>
      <c r="H33" s="196"/>
      <c r="I33" s="32"/>
      <c r="J33" s="92"/>
      <c r="K33" s="76"/>
      <c r="L33" s="196"/>
    </row>
    <row r="34" spans="1:12" ht="20.100000000000001" customHeight="1" x14ac:dyDescent="0.45">
      <c r="A34" s="178" t="s">
        <v>103</v>
      </c>
      <c r="B34" s="178"/>
      <c r="C34" s="178"/>
      <c r="D34" s="128"/>
      <c r="E34" s="32"/>
      <c r="F34" s="16"/>
      <c r="G34" s="76"/>
      <c r="H34" s="17"/>
      <c r="I34" s="32"/>
      <c r="J34" s="16"/>
      <c r="K34" s="76"/>
      <c r="L34" s="17"/>
    </row>
    <row r="35" spans="1:12" ht="20.100000000000001" customHeight="1" x14ac:dyDescent="0.45">
      <c r="A35" s="178"/>
      <c r="B35" s="178" t="s">
        <v>104</v>
      </c>
      <c r="C35" s="178"/>
      <c r="D35" s="128"/>
      <c r="E35" s="32"/>
      <c r="F35" s="16"/>
      <c r="G35" s="76"/>
      <c r="H35" s="17"/>
      <c r="I35" s="32"/>
      <c r="J35" s="16"/>
      <c r="K35" s="76"/>
      <c r="L35" s="17"/>
    </row>
    <row r="36" spans="1:12" ht="20.100000000000001" customHeight="1" x14ac:dyDescent="0.45">
      <c r="A36" s="160" t="s">
        <v>105</v>
      </c>
      <c r="B36" s="160"/>
      <c r="C36" s="179"/>
      <c r="D36" s="128"/>
      <c r="E36" s="32"/>
      <c r="F36" s="23"/>
      <c r="G36" s="76"/>
      <c r="H36" s="24"/>
      <c r="I36" s="32"/>
      <c r="J36" s="23"/>
      <c r="K36" s="76"/>
      <c r="L36" s="24"/>
    </row>
    <row r="37" spans="1:12" ht="20.100000000000001" customHeight="1" x14ac:dyDescent="0.45">
      <c r="A37" s="178"/>
      <c r="B37" s="32" t="s">
        <v>106</v>
      </c>
      <c r="C37" s="32"/>
      <c r="D37" s="128"/>
      <c r="E37" s="32"/>
      <c r="F37" s="23">
        <v>0</v>
      </c>
      <c r="G37" s="76"/>
      <c r="H37" s="24">
        <v>-12</v>
      </c>
      <c r="I37" s="32"/>
      <c r="J37" s="23">
        <v>0</v>
      </c>
      <c r="K37" s="76"/>
      <c r="L37" s="24">
        <v>0</v>
      </c>
    </row>
    <row r="38" spans="1:12" ht="20.100000000000001" customHeight="1" x14ac:dyDescent="0.45">
      <c r="A38" s="82" t="s">
        <v>107</v>
      </c>
      <c r="C38" s="32"/>
      <c r="D38" s="128"/>
      <c r="E38" s="32"/>
      <c r="F38" s="81"/>
      <c r="G38" s="76"/>
      <c r="H38" s="24"/>
      <c r="I38" s="32"/>
      <c r="J38" s="23"/>
      <c r="K38" s="76"/>
      <c r="L38" s="24"/>
    </row>
    <row r="39" spans="1:12" ht="20.100000000000001" customHeight="1" x14ac:dyDescent="0.45">
      <c r="A39" s="160"/>
      <c r="B39" s="32" t="s">
        <v>108</v>
      </c>
      <c r="C39" s="32"/>
      <c r="D39" s="128"/>
      <c r="E39" s="32"/>
      <c r="F39" s="79">
        <f>-90000+11020</f>
        <v>-78980</v>
      </c>
      <c r="G39" s="76"/>
      <c r="H39" s="19">
        <v>-8733</v>
      </c>
      <c r="I39" s="32"/>
      <c r="J39" s="18">
        <v>0</v>
      </c>
      <c r="K39" s="76"/>
      <c r="L39" s="19">
        <v>0</v>
      </c>
    </row>
    <row r="40" spans="1:12" ht="6" customHeight="1" x14ac:dyDescent="0.45">
      <c r="A40" s="32"/>
      <c r="B40" s="32"/>
      <c r="C40" s="32"/>
      <c r="D40" s="128"/>
      <c r="E40" s="32"/>
      <c r="F40" s="20"/>
      <c r="G40" s="76"/>
      <c r="H40" s="76"/>
      <c r="I40" s="32"/>
      <c r="J40" s="20"/>
      <c r="K40" s="76"/>
      <c r="L40" s="76"/>
    </row>
    <row r="41" spans="1:12" ht="20.100000000000001" customHeight="1" x14ac:dyDescent="0.45">
      <c r="A41" s="160" t="s">
        <v>109</v>
      </c>
      <c r="B41" s="32"/>
      <c r="D41" s="128"/>
      <c r="E41" s="32"/>
      <c r="F41" s="20"/>
      <c r="G41" s="76"/>
      <c r="H41" s="24"/>
      <c r="I41" s="32"/>
      <c r="J41" s="20"/>
      <c r="K41" s="76"/>
      <c r="L41" s="24"/>
    </row>
    <row r="42" spans="1:12" ht="20.100000000000001" customHeight="1" x14ac:dyDescent="0.45">
      <c r="B42" s="32" t="s">
        <v>104</v>
      </c>
      <c r="D42" s="128"/>
      <c r="E42" s="32"/>
      <c r="F42" s="18">
        <f>SUM(F36:F39)</f>
        <v>-78980</v>
      </c>
      <c r="G42" s="76"/>
      <c r="H42" s="19">
        <f>SUM(H36:H39)</f>
        <v>-8745</v>
      </c>
      <c r="I42" s="32"/>
      <c r="J42" s="18">
        <f>SUM(J36:J39)</f>
        <v>0</v>
      </c>
      <c r="K42" s="76"/>
      <c r="L42" s="19">
        <f>SUM(L36:L39)</f>
        <v>0</v>
      </c>
    </row>
    <row r="43" spans="1:12" ht="6" customHeight="1" x14ac:dyDescent="0.45">
      <c r="A43" s="182"/>
      <c r="B43" s="32"/>
      <c r="C43" s="32"/>
      <c r="D43" s="128"/>
      <c r="E43" s="32"/>
      <c r="F43" s="16"/>
      <c r="G43" s="76"/>
      <c r="H43" s="17"/>
      <c r="I43" s="32"/>
      <c r="J43" s="16"/>
      <c r="K43" s="76"/>
      <c r="L43" s="17"/>
    </row>
    <row r="44" spans="1:12" ht="20.100000000000001" customHeight="1" x14ac:dyDescent="0.45">
      <c r="A44" s="182" t="s">
        <v>234</v>
      </c>
      <c r="B44" s="32"/>
      <c r="C44" s="32"/>
      <c r="D44" s="128"/>
      <c r="E44" s="32"/>
      <c r="F44" s="16"/>
      <c r="G44" s="76"/>
      <c r="H44" s="17"/>
      <c r="I44" s="32"/>
      <c r="J44" s="16"/>
      <c r="K44" s="76"/>
      <c r="L44" s="17"/>
    </row>
    <row r="45" spans="1:12" ht="20.100000000000001" customHeight="1" x14ac:dyDescent="0.45">
      <c r="B45" s="180" t="s">
        <v>111</v>
      </c>
      <c r="C45" s="32"/>
      <c r="D45" s="128"/>
      <c r="E45" s="32"/>
      <c r="F45" s="18">
        <f>SUM(F42)</f>
        <v>-78980</v>
      </c>
      <c r="G45" s="76"/>
      <c r="H45" s="19">
        <f>SUM(H42)</f>
        <v>-8745</v>
      </c>
      <c r="I45" s="32"/>
      <c r="J45" s="18">
        <f>SUM(J42)</f>
        <v>0</v>
      </c>
      <c r="K45" s="76"/>
      <c r="L45" s="19">
        <f>SUM(L42)</f>
        <v>0</v>
      </c>
    </row>
    <row r="46" spans="1:12" ht="6" customHeight="1" x14ac:dyDescent="0.45">
      <c r="A46" s="182"/>
      <c r="B46" s="32"/>
      <c r="C46" s="32"/>
      <c r="D46" s="128"/>
      <c r="E46" s="32"/>
      <c r="F46" s="16"/>
      <c r="G46" s="76"/>
      <c r="H46" s="17"/>
      <c r="I46" s="32"/>
      <c r="J46" s="16"/>
      <c r="K46" s="76"/>
      <c r="L46" s="17"/>
    </row>
    <row r="47" spans="1:12" ht="20.100000000000001" customHeight="1" thickBot="1" x14ac:dyDescent="0.6">
      <c r="A47" s="181" t="s">
        <v>112</v>
      </c>
      <c r="B47" s="32"/>
      <c r="C47" s="32"/>
      <c r="D47" s="128"/>
      <c r="E47" s="32"/>
      <c r="F47" s="25">
        <f>F31+F45</f>
        <v>67253</v>
      </c>
      <c r="G47" s="76"/>
      <c r="H47" s="26">
        <f>SUM(H31,H45)</f>
        <v>177632</v>
      </c>
      <c r="I47" s="32"/>
      <c r="J47" s="25">
        <f>J31+J45</f>
        <v>145800</v>
      </c>
      <c r="K47" s="76"/>
      <c r="L47" s="26">
        <f>SUM(L31,L45)</f>
        <v>281653</v>
      </c>
    </row>
    <row r="48" spans="1:12" ht="12" customHeight="1" thickTop="1" x14ac:dyDescent="0.45">
      <c r="A48" s="182"/>
      <c r="B48" s="32"/>
      <c r="C48" s="32"/>
      <c r="D48" s="128"/>
      <c r="E48" s="32"/>
      <c r="F48" s="17"/>
      <c r="G48" s="76"/>
      <c r="H48" s="17"/>
      <c r="I48" s="32"/>
      <c r="J48" s="17"/>
      <c r="K48" s="76"/>
      <c r="L48" s="17"/>
    </row>
    <row r="49" spans="1:12" ht="21.9" customHeight="1" x14ac:dyDescent="0.45">
      <c r="A49" s="158" t="s">
        <v>40</v>
      </c>
      <c r="B49" s="37"/>
      <c r="C49" s="37"/>
      <c r="D49" s="159"/>
      <c r="E49" s="37"/>
      <c r="F49" s="19"/>
      <c r="G49" s="85"/>
      <c r="H49" s="19"/>
      <c r="I49" s="37"/>
      <c r="J49" s="19"/>
      <c r="K49" s="85"/>
      <c r="L49" s="19"/>
    </row>
    <row r="50" spans="1:12" ht="21.75" customHeight="1" x14ac:dyDescent="0.45">
      <c r="A50" s="13" t="s">
        <v>0</v>
      </c>
      <c r="B50" s="13"/>
      <c r="C50" s="13"/>
      <c r="D50" s="13"/>
      <c r="E50" s="13"/>
      <c r="F50" s="2"/>
      <c r="G50" s="2"/>
      <c r="H50" s="2"/>
      <c r="I50" s="13"/>
      <c r="J50" s="2"/>
      <c r="K50" s="2"/>
      <c r="L50" s="2"/>
    </row>
    <row r="51" spans="1:12" ht="21.75" customHeight="1" x14ac:dyDescent="0.45">
      <c r="A51" s="13" t="s">
        <v>113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21.75" customHeight="1" x14ac:dyDescent="0.45">
      <c r="A52" s="4" t="s">
        <v>85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21.75" customHeight="1" x14ac:dyDescent="0.45">
      <c r="A53" s="13"/>
      <c r="B53" s="13"/>
      <c r="C53" s="13"/>
      <c r="D53" s="128"/>
      <c r="E53" s="13"/>
      <c r="F53" s="13"/>
      <c r="G53" s="13"/>
      <c r="H53" s="13"/>
      <c r="I53" s="13"/>
      <c r="J53" s="13"/>
      <c r="K53" s="13"/>
      <c r="L53" s="13"/>
    </row>
    <row r="54" spans="1:12" ht="21.75" customHeight="1" x14ac:dyDescent="0.45">
      <c r="A54" s="182"/>
      <c r="B54" s="172"/>
      <c r="C54" s="172"/>
      <c r="D54" s="128"/>
      <c r="E54" s="172"/>
      <c r="F54" s="212" t="s">
        <v>3</v>
      </c>
      <c r="G54" s="212"/>
      <c r="H54" s="212"/>
      <c r="I54" s="2"/>
      <c r="J54" s="212" t="s">
        <v>4</v>
      </c>
      <c r="K54" s="212"/>
      <c r="L54" s="212"/>
    </row>
    <row r="55" spans="1:12" ht="21.75" customHeight="1" x14ac:dyDescent="0.45">
      <c r="A55" s="32"/>
      <c r="B55" s="32"/>
      <c r="C55" s="32"/>
      <c r="D55" s="32"/>
      <c r="E55" s="128"/>
      <c r="F55" s="6" t="s">
        <v>10</v>
      </c>
      <c r="G55" s="76"/>
      <c r="H55" s="6" t="s">
        <v>11</v>
      </c>
      <c r="I55" s="128"/>
      <c r="J55" s="6" t="s">
        <v>10</v>
      </c>
      <c r="K55" s="76"/>
      <c r="L55" s="6" t="s">
        <v>11</v>
      </c>
    </row>
    <row r="56" spans="1:12" ht="21.75" customHeight="1" x14ac:dyDescent="0.45">
      <c r="A56" s="32"/>
      <c r="B56" s="32"/>
      <c r="C56" s="32"/>
      <c r="D56" s="162"/>
      <c r="E56" s="128"/>
      <c r="F56" s="8" t="s">
        <v>13</v>
      </c>
      <c r="G56" s="115"/>
      <c r="H56" s="8" t="s">
        <v>13</v>
      </c>
      <c r="I56" s="128"/>
      <c r="J56" s="8" t="s">
        <v>13</v>
      </c>
      <c r="K56" s="115"/>
      <c r="L56" s="8" t="s">
        <v>13</v>
      </c>
    </row>
    <row r="57" spans="1:12" ht="21.75" customHeight="1" x14ac:dyDescent="0.45">
      <c r="A57" s="182"/>
      <c r="B57" s="32"/>
      <c r="C57" s="32"/>
      <c r="D57" s="128"/>
      <c r="E57" s="32"/>
      <c r="F57" s="16"/>
      <c r="G57" s="76"/>
      <c r="H57" s="17"/>
      <c r="I57" s="32"/>
      <c r="J57" s="16"/>
      <c r="K57" s="76"/>
      <c r="L57" s="17"/>
    </row>
    <row r="58" spans="1:12" ht="21.75" customHeight="1" x14ac:dyDescent="0.45">
      <c r="A58" s="182" t="s">
        <v>114</v>
      </c>
      <c r="B58" s="32"/>
      <c r="C58" s="32"/>
      <c r="D58" s="128"/>
      <c r="E58" s="32"/>
      <c r="F58" s="16"/>
      <c r="G58" s="76"/>
      <c r="H58" s="17"/>
      <c r="I58" s="32"/>
      <c r="J58" s="16"/>
      <c r="K58" s="76"/>
      <c r="L58" s="17"/>
    </row>
    <row r="59" spans="1:12" ht="21.75" customHeight="1" x14ac:dyDescent="0.45">
      <c r="A59" s="160" t="s">
        <v>115</v>
      </c>
      <c r="B59" s="32"/>
      <c r="C59" s="32"/>
      <c r="D59" s="128"/>
      <c r="E59" s="32"/>
      <c r="F59" s="16">
        <v>131426</v>
      </c>
      <c r="G59" s="76"/>
      <c r="H59" s="17">
        <v>150568</v>
      </c>
      <c r="I59" s="32"/>
      <c r="J59" s="16">
        <f>J47</f>
        <v>145800</v>
      </c>
      <c r="K59" s="76"/>
      <c r="L59" s="17">
        <v>281653</v>
      </c>
    </row>
    <row r="60" spans="1:12" ht="21.75" customHeight="1" x14ac:dyDescent="0.45">
      <c r="A60" s="160" t="s">
        <v>116</v>
      </c>
      <c r="B60" s="32"/>
      <c r="C60" s="32"/>
      <c r="D60" s="128"/>
      <c r="E60" s="32"/>
      <c r="F60" s="79">
        <v>14807</v>
      </c>
      <c r="G60" s="76"/>
      <c r="H60" s="19">
        <v>35809</v>
      </c>
      <c r="I60" s="32"/>
      <c r="J60" s="79">
        <v>0</v>
      </c>
      <c r="K60" s="76"/>
      <c r="L60" s="19">
        <v>0</v>
      </c>
    </row>
    <row r="61" spans="1:12" ht="6" customHeight="1" x14ac:dyDescent="0.45">
      <c r="A61" s="32"/>
      <c r="B61" s="32"/>
      <c r="C61" s="32"/>
      <c r="D61" s="128"/>
      <c r="E61" s="32"/>
      <c r="F61" s="20"/>
      <c r="G61" s="76"/>
      <c r="H61" s="76"/>
      <c r="I61" s="32"/>
      <c r="J61" s="20"/>
      <c r="K61" s="76"/>
      <c r="L61" s="76"/>
    </row>
    <row r="62" spans="1:12" ht="21.75" customHeight="1" thickBot="1" x14ac:dyDescent="0.5">
      <c r="A62" s="182"/>
      <c r="B62" s="32"/>
      <c r="C62" s="32"/>
      <c r="D62" s="128"/>
      <c r="E62" s="32"/>
      <c r="F62" s="25">
        <f>SUM(F59:F60)</f>
        <v>146233</v>
      </c>
      <c r="G62" s="76"/>
      <c r="H62" s="26">
        <f>SUM(H59:H60)</f>
        <v>186377</v>
      </c>
      <c r="I62" s="32"/>
      <c r="J62" s="25">
        <f>SUM(J59:J60)</f>
        <v>145800</v>
      </c>
      <c r="K62" s="76"/>
      <c r="L62" s="26">
        <f>SUM(L59:L60)</f>
        <v>281653</v>
      </c>
    </row>
    <row r="63" spans="1:12" ht="21.75" customHeight="1" thickTop="1" x14ac:dyDescent="0.45">
      <c r="A63" s="182"/>
      <c r="B63" s="32"/>
      <c r="C63" s="32"/>
      <c r="D63" s="128"/>
      <c r="E63" s="32"/>
      <c r="F63" s="16"/>
      <c r="G63" s="76"/>
      <c r="H63" s="17"/>
      <c r="I63" s="32"/>
      <c r="J63" s="16"/>
      <c r="K63" s="76"/>
      <c r="L63" s="17"/>
    </row>
    <row r="64" spans="1:12" ht="21.75" customHeight="1" x14ac:dyDescent="0.45">
      <c r="A64" s="182" t="s">
        <v>117</v>
      </c>
      <c r="B64" s="32"/>
      <c r="C64" s="32"/>
      <c r="D64" s="128"/>
      <c r="E64" s="32"/>
      <c r="F64" s="16"/>
      <c r="G64" s="76"/>
      <c r="H64" s="17"/>
      <c r="I64" s="32"/>
      <c r="J64" s="16"/>
      <c r="K64" s="76"/>
      <c r="L64" s="17"/>
    </row>
    <row r="65" spans="1:12" ht="21.75" customHeight="1" x14ac:dyDescent="0.45">
      <c r="A65" s="160" t="s">
        <v>115</v>
      </c>
      <c r="B65" s="32"/>
      <c r="C65" s="32"/>
      <c r="D65" s="128"/>
      <c r="E65" s="32"/>
      <c r="F65" s="16">
        <v>55697</v>
      </c>
      <c r="G65" s="76"/>
      <c r="H65" s="17">
        <v>140372</v>
      </c>
      <c r="I65" s="32"/>
      <c r="J65" s="16">
        <f>J59</f>
        <v>145800</v>
      </c>
      <c r="K65" s="76"/>
      <c r="L65" s="17">
        <v>281653</v>
      </c>
    </row>
    <row r="66" spans="1:12" ht="21.75" customHeight="1" x14ac:dyDescent="0.45">
      <c r="A66" s="160" t="s">
        <v>116</v>
      </c>
      <c r="B66" s="32"/>
      <c r="C66" s="32"/>
      <c r="D66" s="128"/>
      <c r="E66" s="32"/>
      <c r="F66" s="79">
        <v>11556</v>
      </c>
      <c r="G66" s="76"/>
      <c r="H66" s="19">
        <v>37260</v>
      </c>
      <c r="I66" s="32"/>
      <c r="J66" s="79">
        <v>0</v>
      </c>
      <c r="K66" s="76"/>
      <c r="L66" s="19">
        <v>0</v>
      </c>
    </row>
    <row r="67" spans="1:12" ht="6" customHeight="1" x14ac:dyDescent="0.45">
      <c r="A67" s="32"/>
      <c r="B67" s="32"/>
      <c r="C67" s="32"/>
      <c r="D67" s="128"/>
      <c r="E67" s="32"/>
      <c r="F67" s="20"/>
      <c r="G67" s="76"/>
      <c r="H67" s="76"/>
      <c r="I67" s="32"/>
      <c r="J67" s="20"/>
      <c r="K67" s="76"/>
      <c r="L67" s="76"/>
    </row>
    <row r="68" spans="1:12" ht="21.75" customHeight="1" thickBot="1" x14ac:dyDescent="0.5">
      <c r="A68" s="182"/>
      <c r="B68" s="32"/>
      <c r="C68" s="32"/>
      <c r="D68" s="128"/>
      <c r="E68" s="32"/>
      <c r="F68" s="25">
        <f>SUM(F65:F66)</f>
        <v>67253</v>
      </c>
      <c r="G68" s="76"/>
      <c r="H68" s="26">
        <f>H47</f>
        <v>177632</v>
      </c>
      <c r="I68" s="32"/>
      <c r="J68" s="25">
        <f>SUM(J65:J66)</f>
        <v>145800</v>
      </c>
      <c r="K68" s="76"/>
      <c r="L68" s="26">
        <f>SUM(L65:L66)</f>
        <v>281653</v>
      </c>
    </row>
    <row r="69" spans="1:12" ht="21.75" customHeight="1" thickTop="1" x14ac:dyDescent="0.45">
      <c r="A69" s="182"/>
      <c r="B69" s="32"/>
      <c r="C69" s="32"/>
      <c r="D69" s="128"/>
      <c r="E69" s="32"/>
      <c r="F69" s="16"/>
      <c r="G69" s="76"/>
      <c r="H69" s="17"/>
      <c r="I69" s="32"/>
      <c r="J69" s="16"/>
      <c r="K69" s="76"/>
      <c r="L69" s="17"/>
    </row>
    <row r="70" spans="1:12" ht="21.75" customHeight="1" x14ac:dyDescent="0.45">
      <c r="A70" s="182" t="s">
        <v>118</v>
      </c>
      <c r="B70" s="32"/>
      <c r="C70" s="32"/>
      <c r="D70" s="128"/>
      <c r="E70" s="32"/>
      <c r="F70" s="27"/>
      <c r="G70" s="30"/>
      <c r="H70" s="28"/>
      <c r="I70" s="32"/>
      <c r="J70" s="27"/>
      <c r="K70" s="30"/>
      <c r="L70" s="28"/>
    </row>
    <row r="71" spans="1:12" ht="6" customHeight="1" x14ac:dyDescent="0.45">
      <c r="A71" s="182"/>
      <c r="B71" s="32"/>
      <c r="C71" s="32"/>
      <c r="D71" s="128"/>
      <c r="E71" s="32"/>
      <c r="F71" s="29"/>
      <c r="G71" s="30"/>
      <c r="H71" s="30"/>
      <c r="I71" s="32"/>
      <c r="J71" s="29"/>
      <c r="K71" s="30"/>
      <c r="L71" s="30"/>
    </row>
    <row r="72" spans="1:12" ht="21.75" customHeight="1" x14ac:dyDescent="0.45">
      <c r="A72" s="32" t="s">
        <v>119</v>
      </c>
      <c r="B72" s="32"/>
      <c r="C72" s="13"/>
      <c r="D72" s="128"/>
      <c r="E72" s="32"/>
      <c r="F72" s="143">
        <v>0.2</v>
      </c>
      <c r="G72" s="133"/>
      <c r="H72" s="133">
        <v>0.23</v>
      </c>
      <c r="I72" s="133"/>
      <c r="J72" s="143">
        <v>0.22</v>
      </c>
      <c r="K72" s="133"/>
      <c r="L72" s="133">
        <v>0.43</v>
      </c>
    </row>
    <row r="73" spans="1:12" ht="21.75" customHeight="1" x14ac:dyDescent="0.45">
      <c r="A73" s="32"/>
      <c r="B73" s="32"/>
      <c r="C73" s="13"/>
      <c r="D73" s="128"/>
      <c r="E73" s="32"/>
      <c r="F73" s="31"/>
      <c r="G73" s="86"/>
      <c r="H73" s="31"/>
      <c r="I73" s="32"/>
      <c r="J73" s="31"/>
      <c r="K73" s="86"/>
      <c r="L73" s="31"/>
    </row>
    <row r="74" spans="1:12" ht="21.75" customHeight="1" x14ac:dyDescent="0.45">
      <c r="A74" s="32"/>
      <c r="B74" s="32"/>
      <c r="C74" s="13"/>
      <c r="D74" s="128"/>
      <c r="E74" s="32"/>
      <c r="F74" s="31"/>
      <c r="G74" s="86"/>
      <c r="H74" s="31"/>
      <c r="I74" s="32"/>
      <c r="J74" s="31"/>
      <c r="K74" s="86"/>
      <c r="L74" s="31"/>
    </row>
    <row r="75" spans="1:12" ht="21.75" customHeight="1" x14ac:dyDescent="0.45">
      <c r="A75" s="32"/>
      <c r="B75" s="32"/>
      <c r="C75" s="13"/>
      <c r="D75" s="128"/>
      <c r="E75" s="32"/>
      <c r="F75" s="31"/>
      <c r="G75" s="86"/>
      <c r="H75" s="31"/>
      <c r="I75" s="32"/>
      <c r="J75" s="31"/>
      <c r="K75" s="86"/>
      <c r="L75" s="31"/>
    </row>
    <row r="76" spans="1:12" ht="21.75" customHeight="1" x14ac:dyDescent="0.45">
      <c r="A76" s="32"/>
      <c r="B76" s="32"/>
      <c r="C76" s="13"/>
      <c r="D76" s="128"/>
      <c r="E76" s="32"/>
      <c r="F76" s="31"/>
      <c r="G76" s="86"/>
      <c r="H76" s="31"/>
      <c r="I76" s="32"/>
      <c r="J76" s="31"/>
      <c r="K76" s="86"/>
      <c r="L76" s="31"/>
    </row>
    <row r="77" spans="1:12" ht="21.75" customHeight="1" x14ac:dyDescent="0.45">
      <c r="A77" s="32"/>
      <c r="B77" s="32"/>
      <c r="C77" s="13"/>
      <c r="D77" s="128"/>
      <c r="E77" s="32"/>
      <c r="F77" s="31"/>
      <c r="G77" s="86"/>
      <c r="H77" s="31"/>
      <c r="I77" s="32"/>
      <c r="J77" s="31"/>
      <c r="K77" s="86"/>
      <c r="L77" s="31"/>
    </row>
    <row r="78" spans="1:12" ht="21.75" customHeight="1" x14ac:dyDescent="0.45">
      <c r="A78" s="32"/>
      <c r="B78" s="32"/>
      <c r="C78" s="13"/>
      <c r="D78" s="128"/>
      <c r="E78" s="32"/>
      <c r="F78" s="31"/>
      <c r="G78" s="86"/>
      <c r="H78" s="31"/>
      <c r="I78" s="32"/>
      <c r="J78" s="31"/>
      <c r="K78" s="86"/>
      <c r="L78" s="31"/>
    </row>
    <row r="79" spans="1:12" ht="21.75" customHeight="1" x14ac:dyDescent="0.45">
      <c r="A79" s="32"/>
      <c r="B79" s="32"/>
      <c r="C79" s="13"/>
      <c r="D79" s="128"/>
      <c r="E79" s="32"/>
      <c r="F79" s="31"/>
      <c r="G79" s="86"/>
      <c r="H79" s="31"/>
      <c r="I79" s="32"/>
      <c r="J79" s="31"/>
      <c r="K79" s="86"/>
      <c r="L79" s="31"/>
    </row>
    <row r="80" spans="1:12" ht="21.75" customHeight="1" x14ac:dyDescent="0.45">
      <c r="A80" s="32"/>
      <c r="B80" s="32"/>
      <c r="C80" s="13"/>
      <c r="D80" s="128"/>
      <c r="E80" s="32"/>
      <c r="F80" s="31"/>
      <c r="G80" s="86"/>
      <c r="H80" s="31"/>
      <c r="I80" s="32"/>
      <c r="J80" s="31"/>
      <c r="K80" s="86"/>
      <c r="L80" s="31"/>
    </row>
    <row r="81" spans="1:12" ht="21.75" customHeight="1" x14ac:dyDescent="0.45">
      <c r="A81" s="32"/>
      <c r="B81" s="32"/>
      <c r="C81" s="13"/>
      <c r="D81" s="128"/>
      <c r="E81" s="32"/>
      <c r="F81" s="31"/>
      <c r="G81" s="86"/>
      <c r="H81" s="31"/>
      <c r="I81" s="32"/>
      <c r="J81" s="31"/>
      <c r="K81" s="86"/>
      <c r="L81" s="31"/>
    </row>
    <row r="82" spans="1:12" ht="21.75" customHeight="1" x14ac:dyDescent="0.45">
      <c r="A82" s="32"/>
      <c r="B82" s="32"/>
      <c r="C82" s="13"/>
      <c r="D82" s="128"/>
      <c r="E82" s="32"/>
      <c r="F82" s="31"/>
      <c r="G82" s="86"/>
      <c r="H82" s="31"/>
      <c r="I82" s="32"/>
      <c r="J82" s="31"/>
      <c r="K82" s="86"/>
      <c r="L82" s="31"/>
    </row>
    <row r="83" spans="1:12" ht="21.75" customHeight="1" x14ac:dyDescent="0.45">
      <c r="A83" s="32"/>
      <c r="B83" s="32"/>
      <c r="C83" s="13"/>
      <c r="D83" s="128"/>
      <c r="E83" s="32"/>
      <c r="F83" s="31"/>
      <c r="G83" s="86"/>
      <c r="H83" s="31"/>
      <c r="I83" s="32"/>
      <c r="J83" s="31"/>
      <c r="K83" s="86"/>
      <c r="L83" s="31"/>
    </row>
    <row r="84" spans="1:12" ht="21.75" customHeight="1" x14ac:dyDescent="0.45">
      <c r="A84" s="32"/>
      <c r="B84" s="32"/>
      <c r="C84" s="13"/>
      <c r="D84" s="128"/>
      <c r="E84" s="32"/>
      <c r="F84" s="31"/>
      <c r="G84" s="86"/>
      <c r="H84" s="31"/>
      <c r="I84" s="32"/>
      <c r="J84" s="31"/>
      <c r="K84" s="86"/>
      <c r="L84" s="31"/>
    </row>
    <row r="85" spans="1:12" ht="21.75" customHeight="1" x14ac:dyDescent="0.45">
      <c r="A85" s="32"/>
      <c r="B85" s="32"/>
      <c r="C85" s="13"/>
      <c r="D85" s="128"/>
      <c r="E85" s="32"/>
      <c r="F85" s="31"/>
      <c r="G85" s="86"/>
      <c r="H85" s="31"/>
      <c r="I85" s="32"/>
      <c r="J85" s="31"/>
      <c r="K85" s="86"/>
      <c r="L85" s="31"/>
    </row>
    <row r="86" spans="1:12" ht="21.75" customHeight="1" x14ac:dyDescent="0.45">
      <c r="A86" s="32"/>
      <c r="B86" s="32"/>
      <c r="C86" s="13"/>
      <c r="D86" s="128"/>
      <c r="E86" s="32"/>
      <c r="F86" s="31"/>
      <c r="G86" s="86"/>
      <c r="H86" s="31"/>
      <c r="I86" s="32"/>
      <c r="J86" s="31"/>
      <c r="K86" s="86"/>
      <c r="L86" s="31"/>
    </row>
    <row r="87" spans="1:12" ht="21.75" customHeight="1" x14ac:dyDescent="0.45">
      <c r="A87" s="32"/>
      <c r="B87" s="32"/>
      <c r="C87" s="13"/>
      <c r="D87" s="128"/>
      <c r="E87" s="32"/>
      <c r="F87" s="31"/>
      <c r="G87" s="86"/>
      <c r="H87" s="31"/>
      <c r="I87" s="32"/>
      <c r="J87" s="31"/>
      <c r="K87" s="86"/>
      <c r="L87" s="31"/>
    </row>
    <row r="88" spans="1:12" ht="21.75" customHeight="1" x14ac:dyDescent="0.45">
      <c r="A88" s="32"/>
      <c r="B88" s="32"/>
      <c r="C88" s="13"/>
      <c r="D88" s="128"/>
      <c r="E88" s="32"/>
      <c r="F88" s="31"/>
      <c r="G88" s="86"/>
      <c r="H88" s="31"/>
      <c r="I88" s="32"/>
      <c r="J88" s="31"/>
      <c r="K88" s="86"/>
      <c r="L88" s="31"/>
    </row>
    <row r="89" spans="1:12" ht="21.75" customHeight="1" x14ac:dyDescent="0.45">
      <c r="A89" s="32"/>
      <c r="B89" s="32"/>
      <c r="C89" s="13"/>
      <c r="D89" s="128"/>
      <c r="E89" s="32"/>
      <c r="F89" s="31"/>
      <c r="G89" s="86"/>
      <c r="H89" s="31"/>
      <c r="I89" s="32"/>
      <c r="J89" s="31"/>
      <c r="K89" s="86"/>
      <c r="L89" s="31"/>
    </row>
    <row r="90" spans="1:12" ht="12.75" customHeight="1" x14ac:dyDescent="0.45">
      <c r="A90" s="32"/>
      <c r="B90" s="32"/>
      <c r="C90" s="13"/>
      <c r="D90" s="128"/>
      <c r="E90" s="32"/>
      <c r="F90" s="31"/>
      <c r="G90" s="86"/>
      <c r="H90" s="31"/>
      <c r="I90" s="32"/>
      <c r="J90" s="31"/>
      <c r="K90" s="86"/>
      <c r="L90" s="31"/>
    </row>
    <row r="91" spans="1:12" ht="21.9" customHeight="1" x14ac:dyDescent="0.45">
      <c r="A91" s="158" t="s">
        <v>40</v>
      </c>
      <c r="B91" s="37"/>
      <c r="C91" s="4"/>
      <c r="D91" s="33"/>
      <c r="E91" s="37"/>
      <c r="F91" s="34"/>
      <c r="G91" s="34"/>
      <c r="H91" s="34"/>
      <c r="I91" s="37"/>
      <c r="J91" s="34"/>
      <c r="K91" s="34"/>
      <c r="L91" s="34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sheetPr>
    <tabColor theme="8" tint="0.79998168889431442"/>
  </sheetPr>
  <dimension ref="A1:AB45"/>
  <sheetViews>
    <sheetView topLeftCell="P10" zoomScaleNormal="100" zoomScaleSheetLayoutView="68" zoomScalePageLayoutView="90" workbookViewId="0">
      <selection activeCell="T33" sqref="T33"/>
    </sheetView>
  </sheetViews>
  <sheetFormatPr defaultColWidth="9.33203125" defaultRowHeight="21.75" customHeight="1" x14ac:dyDescent="0.3"/>
  <cols>
    <col min="1" max="2" width="1.109375" style="185" customWidth="1"/>
    <col min="3" max="3" width="47.5546875" style="185" customWidth="1"/>
    <col min="4" max="4" width="7.6640625" style="188" customWidth="1"/>
    <col min="5" max="5" width="0.5546875" style="185" customWidth="1"/>
    <col min="6" max="6" width="10.6640625" style="185" customWidth="1"/>
    <col min="7" max="7" width="0.5546875" style="185" customWidth="1"/>
    <col min="8" max="8" width="9.6640625" style="185" customWidth="1"/>
    <col min="9" max="9" width="0.5546875" style="185" customWidth="1"/>
    <col min="10" max="10" width="14.5546875" style="185" customWidth="1"/>
    <col min="11" max="11" width="0.5546875" style="185" customWidth="1"/>
    <col min="12" max="12" width="10.33203125" style="185" customWidth="1"/>
    <col min="13" max="13" width="0.5546875" style="185" customWidth="1"/>
    <col min="14" max="14" width="15.6640625" style="185" customWidth="1"/>
    <col min="15" max="15" width="0.5546875" style="185" customWidth="1"/>
    <col min="16" max="16" width="11.109375" style="185" customWidth="1"/>
    <col min="17" max="17" width="0.5546875" style="185" customWidth="1"/>
    <col min="18" max="18" width="12.6640625" style="185" bestFit="1" customWidth="1"/>
    <col min="19" max="19" width="0.5546875" style="185" customWidth="1"/>
    <col min="20" max="20" width="16.6640625" style="185" customWidth="1"/>
    <col min="21" max="21" width="0.5546875" style="185" customWidth="1"/>
    <col min="22" max="22" width="14.6640625" style="185" customWidth="1"/>
    <col min="23" max="23" width="0.5546875" style="185" customWidth="1"/>
    <col min="24" max="24" width="10.6640625" style="185" customWidth="1"/>
    <col min="25" max="25" width="0.5546875" style="185" customWidth="1"/>
    <col min="26" max="26" width="13.33203125" style="185" customWidth="1"/>
    <col min="27" max="27" width="0.5546875" style="185" customWidth="1"/>
    <col min="28" max="28" width="11.33203125" style="185" bestFit="1" customWidth="1"/>
    <col min="29" max="16384" width="9.33203125" style="185"/>
  </cols>
  <sheetData>
    <row r="1" spans="1:28" ht="21.75" customHeight="1" x14ac:dyDescent="0.3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  <c r="N1" s="2"/>
      <c r="O1" s="3"/>
      <c r="P1" s="2"/>
      <c r="T1" s="3"/>
      <c r="U1" s="3"/>
      <c r="V1" s="3"/>
      <c r="W1" s="3"/>
      <c r="X1" s="3"/>
      <c r="Y1" s="3"/>
      <c r="Z1" s="3"/>
      <c r="AA1" s="3"/>
    </row>
    <row r="2" spans="1:28" ht="21.75" customHeight="1" x14ac:dyDescent="0.3">
      <c r="A2" s="13" t="s">
        <v>120</v>
      </c>
      <c r="B2" s="13"/>
      <c r="C2" s="32"/>
      <c r="D2" s="35"/>
      <c r="E2" s="36"/>
      <c r="F2" s="111"/>
      <c r="G2" s="111"/>
      <c r="H2" s="111"/>
      <c r="I2" s="111"/>
      <c r="J2" s="111"/>
      <c r="K2" s="111"/>
      <c r="L2" s="111"/>
      <c r="M2" s="36"/>
      <c r="N2" s="111"/>
      <c r="O2" s="36"/>
      <c r="P2" s="111"/>
      <c r="Q2" s="36"/>
      <c r="R2" s="111"/>
      <c r="S2" s="36"/>
      <c r="T2" s="36"/>
      <c r="U2" s="36"/>
      <c r="V2" s="36"/>
      <c r="W2" s="36"/>
      <c r="X2" s="36"/>
      <c r="Y2" s="36"/>
      <c r="Z2" s="36"/>
      <c r="AA2" s="36"/>
      <c r="AB2" s="111"/>
    </row>
    <row r="3" spans="1:28" ht="21.75" customHeight="1" x14ac:dyDescent="0.3">
      <c r="A3" s="14" t="s">
        <v>85</v>
      </c>
      <c r="B3" s="4"/>
      <c r="C3" s="37"/>
      <c r="D3" s="38"/>
      <c r="E3" s="39"/>
      <c r="F3" s="112"/>
      <c r="G3" s="112"/>
      <c r="H3" s="112"/>
      <c r="I3" s="112"/>
      <c r="J3" s="112"/>
      <c r="K3" s="112"/>
      <c r="L3" s="112"/>
      <c r="M3" s="39"/>
      <c r="N3" s="112"/>
      <c r="O3" s="39"/>
      <c r="P3" s="112"/>
      <c r="Q3" s="39"/>
      <c r="R3" s="112"/>
      <c r="S3" s="39"/>
      <c r="T3" s="39"/>
      <c r="U3" s="39"/>
      <c r="V3" s="39"/>
      <c r="W3" s="39"/>
      <c r="X3" s="39"/>
      <c r="Y3" s="39"/>
      <c r="Z3" s="39"/>
      <c r="AA3" s="39"/>
      <c r="AB3" s="112"/>
    </row>
    <row r="4" spans="1:28" ht="21.75" customHeight="1" x14ac:dyDescent="0.3">
      <c r="A4" s="32"/>
      <c r="B4" s="13"/>
      <c r="C4" s="32"/>
      <c r="D4" s="35"/>
      <c r="E4" s="36"/>
      <c r="F4" s="111"/>
      <c r="G4" s="111"/>
      <c r="H4" s="111"/>
      <c r="I4" s="111"/>
      <c r="J4" s="111"/>
      <c r="K4" s="111"/>
      <c r="L4" s="111"/>
      <c r="M4" s="36"/>
      <c r="N4" s="111"/>
      <c r="O4" s="36"/>
      <c r="P4" s="111"/>
      <c r="Q4" s="36"/>
      <c r="R4" s="111"/>
      <c r="S4" s="36"/>
      <c r="T4" s="36"/>
      <c r="U4" s="36"/>
      <c r="V4" s="36"/>
      <c r="W4" s="36"/>
      <c r="X4" s="36"/>
      <c r="Y4" s="36"/>
      <c r="Z4" s="36"/>
      <c r="AA4" s="36"/>
      <c r="AB4" s="111"/>
    </row>
    <row r="5" spans="1:28" ht="21.75" customHeight="1" x14ac:dyDescent="0.3">
      <c r="A5" s="32"/>
      <c r="B5" s="13"/>
      <c r="C5" s="32"/>
      <c r="D5" s="35"/>
      <c r="E5" s="36"/>
      <c r="F5" s="218" t="s">
        <v>121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7" t="s">
        <v>122</v>
      </c>
      <c r="AA5" s="217"/>
      <c r="AB5" s="217"/>
    </row>
    <row r="6" spans="1:28" ht="21.75" customHeight="1" x14ac:dyDescent="0.3">
      <c r="A6" s="32"/>
      <c r="B6" s="13"/>
      <c r="C6" s="32"/>
      <c r="D6" s="35"/>
      <c r="E6" s="36"/>
      <c r="F6" s="216" t="s">
        <v>115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113"/>
      <c r="Z6" s="113"/>
      <c r="AA6" s="113"/>
      <c r="AB6" s="113"/>
    </row>
    <row r="7" spans="1:28" ht="21.75" customHeight="1" x14ac:dyDescent="0.3">
      <c r="A7" s="32"/>
      <c r="B7" s="13"/>
      <c r="C7" s="32"/>
      <c r="D7" s="35"/>
      <c r="E7" s="36"/>
      <c r="F7" s="114"/>
      <c r="G7" s="114"/>
      <c r="H7" s="114"/>
      <c r="I7" s="114"/>
      <c r="J7" s="114"/>
      <c r="K7" s="114"/>
      <c r="L7" s="114"/>
      <c r="M7" s="114"/>
      <c r="N7" s="114"/>
      <c r="O7" s="113"/>
      <c r="S7" s="32"/>
      <c r="T7" s="215" t="s">
        <v>78</v>
      </c>
      <c r="U7" s="215"/>
      <c r="V7" s="215"/>
      <c r="W7" s="113"/>
      <c r="X7" s="113"/>
      <c r="Y7" s="113"/>
      <c r="Z7" s="113"/>
      <c r="AA7" s="113"/>
      <c r="AB7" s="113"/>
    </row>
    <row r="8" spans="1:28" ht="21.75" customHeight="1" x14ac:dyDescent="0.3">
      <c r="A8" s="128"/>
      <c r="B8" s="128"/>
      <c r="C8" s="128"/>
      <c r="D8" s="128"/>
      <c r="E8" s="128"/>
      <c r="F8" s="32"/>
      <c r="G8" s="32"/>
      <c r="H8" s="32"/>
      <c r="I8" s="32"/>
      <c r="J8" s="115" t="s">
        <v>123</v>
      </c>
      <c r="K8" s="32"/>
      <c r="L8" s="32"/>
      <c r="M8" s="128"/>
      <c r="N8" s="116" t="s">
        <v>124</v>
      </c>
      <c r="O8" s="115"/>
      <c r="P8" s="214" t="s">
        <v>75</v>
      </c>
      <c r="Q8" s="214"/>
      <c r="R8" s="214"/>
      <c r="T8" s="115" t="s">
        <v>125</v>
      </c>
      <c r="W8" s="117"/>
      <c r="X8" s="117"/>
      <c r="Y8" s="117"/>
      <c r="Z8" s="117"/>
      <c r="AA8" s="32"/>
      <c r="AB8" s="32"/>
    </row>
    <row r="9" spans="1:28" ht="21.75" customHeight="1" x14ac:dyDescent="0.3">
      <c r="A9" s="128"/>
      <c r="B9" s="128"/>
      <c r="C9" s="128"/>
      <c r="D9" s="128"/>
      <c r="E9" s="128"/>
      <c r="G9" s="115"/>
      <c r="H9" s="115"/>
      <c r="I9" s="115"/>
      <c r="J9" s="115" t="s">
        <v>126</v>
      </c>
      <c r="K9" s="115"/>
      <c r="L9" s="115"/>
      <c r="M9" s="128"/>
      <c r="N9" s="186" t="s">
        <v>127</v>
      </c>
      <c r="O9" s="115"/>
      <c r="P9" s="118" t="s">
        <v>128</v>
      </c>
      <c r="Q9" s="115"/>
      <c r="S9" s="115"/>
      <c r="T9" s="115" t="s">
        <v>129</v>
      </c>
      <c r="U9" s="115"/>
      <c r="V9" s="186" t="s">
        <v>130</v>
      </c>
      <c r="W9" s="115"/>
      <c r="X9" s="115" t="s">
        <v>131</v>
      </c>
      <c r="Y9" s="115"/>
      <c r="AA9" s="32"/>
    </row>
    <row r="10" spans="1:28" ht="21.75" customHeight="1" x14ac:dyDescent="0.3">
      <c r="A10" s="128"/>
      <c r="B10" s="128"/>
      <c r="C10" s="128"/>
      <c r="D10" s="128"/>
      <c r="E10" s="128"/>
      <c r="F10" s="115" t="s">
        <v>132</v>
      </c>
      <c r="G10" s="115"/>
      <c r="H10" s="118" t="s">
        <v>133</v>
      </c>
      <c r="I10" s="118"/>
      <c r="J10" s="118" t="s">
        <v>134</v>
      </c>
      <c r="K10" s="118"/>
      <c r="L10" s="118" t="s">
        <v>135</v>
      </c>
      <c r="M10" s="128"/>
      <c r="N10" s="115" t="s">
        <v>136</v>
      </c>
      <c r="O10" s="115"/>
      <c r="P10" s="119" t="s">
        <v>137</v>
      </c>
      <c r="Q10" s="115"/>
      <c r="R10" s="186"/>
      <c r="S10" s="115"/>
      <c r="T10" s="186" t="s">
        <v>138</v>
      </c>
      <c r="U10" s="115"/>
      <c r="V10" s="115" t="s">
        <v>139</v>
      </c>
      <c r="W10" s="115"/>
      <c r="X10" s="115" t="s">
        <v>140</v>
      </c>
      <c r="Y10" s="115"/>
      <c r="Z10" s="115" t="s">
        <v>141</v>
      </c>
      <c r="AA10" s="32"/>
      <c r="AB10" s="115" t="s">
        <v>131</v>
      </c>
    </row>
    <row r="11" spans="1:28" ht="21.75" customHeight="1" x14ac:dyDescent="0.3">
      <c r="A11" s="128"/>
      <c r="B11" s="128"/>
      <c r="C11" s="128"/>
      <c r="D11" s="7" t="s">
        <v>12</v>
      </c>
      <c r="E11" s="128"/>
      <c r="F11" s="120" t="s">
        <v>142</v>
      </c>
      <c r="G11" s="115"/>
      <c r="H11" s="187" t="s">
        <v>143</v>
      </c>
      <c r="I11" s="118"/>
      <c r="J11" s="121" t="s">
        <v>144</v>
      </c>
      <c r="K11" s="118"/>
      <c r="L11" s="120" t="s">
        <v>145</v>
      </c>
      <c r="M11" s="128"/>
      <c r="N11" s="120" t="s">
        <v>146</v>
      </c>
      <c r="O11" s="115"/>
      <c r="P11" s="121" t="s">
        <v>147</v>
      </c>
      <c r="Q11" s="115"/>
      <c r="R11" s="120" t="s">
        <v>77</v>
      </c>
      <c r="S11" s="115"/>
      <c r="T11" s="120" t="s">
        <v>148</v>
      </c>
      <c r="U11" s="115"/>
      <c r="V11" s="120" t="s">
        <v>149</v>
      </c>
      <c r="W11" s="115"/>
      <c r="X11" s="120" t="s">
        <v>150</v>
      </c>
      <c r="Y11" s="115"/>
      <c r="Z11" s="120" t="s">
        <v>151</v>
      </c>
      <c r="AA11" s="32"/>
      <c r="AB11" s="120" t="s">
        <v>152</v>
      </c>
    </row>
    <row r="12" spans="1:28" ht="6" customHeight="1" x14ac:dyDescent="0.3">
      <c r="A12" s="13"/>
      <c r="B12" s="13"/>
      <c r="C12" s="32"/>
      <c r="D12" s="128"/>
      <c r="E12" s="32"/>
      <c r="F12" s="22"/>
      <c r="G12" s="22"/>
      <c r="H12" s="22"/>
      <c r="I12" s="22"/>
      <c r="J12" s="22"/>
      <c r="K12" s="22"/>
      <c r="L12" s="22"/>
      <c r="M12" s="32"/>
      <c r="N12" s="22"/>
      <c r="O12" s="22"/>
      <c r="P12" s="22"/>
      <c r="Q12" s="22"/>
      <c r="R12" s="22"/>
      <c r="S12" s="22"/>
      <c r="T12" s="40"/>
      <c r="U12" s="40"/>
      <c r="V12" s="40"/>
      <c r="W12" s="40"/>
      <c r="X12" s="40"/>
      <c r="Y12" s="40"/>
      <c r="Z12" s="40"/>
      <c r="AA12" s="115"/>
      <c r="AB12" s="22"/>
    </row>
    <row r="13" spans="1:28" ht="21.75" customHeight="1" x14ac:dyDescent="0.3">
      <c r="A13" s="13" t="s">
        <v>153</v>
      </c>
      <c r="B13" s="13"/>
      <c r="C13" s="32"/>
      <c r="D13" s="128"/>
      <c r="E13" s="32"/>
      <c r="F13" s="22">
        <v>325950</v>
      </c>
      <c r="G13" s="22"/>
      <c r="H13" s="22">
        <v>347779</v>
      </c>
      <c r="I13" s="22"/>
      <c r="J13" s="22">
        <v>5598</v>
      </c>
      <c r="K13" s="22"/>
      <c r="L13" s="22">
        <v>0</v>
      </c>
      <c r="M13" s="32"/>
      <c r="N13" s="22">
        <v>-131670</v>
      </c>
      <c r="O13" s="122"/>
      <c r="P13" s="22">
        <v>32595</v>
      </c>
      <c r="Q13" s="122"/>
      <c r="R13" s="22">
        <v>1084202</v>
      </c>
      <c r="S13" s="122"/>
      <c r="T13" s="40">
        <v>11</v>
      </c>
      <c r="U13" s="40"/>
      <c r="V13" s="40">
        <v>-25044</v>
      </c>
      <c r="W13" s="40"/>
      <c r="X13" s="40">
        <f>SUM(F13,H13,J13,L13,N13,P13,R13,T13,V13)</f>
        <v>1639421</v>
      </c>
      <c r="Y13" s="40"/>
      <c r="Z13" s="40">
        <v>232220</v>
      </c>
      <c r="AA13" s="115"/>
      <c r="AB13" s="122">
        <f>SUM(X13:Z13)</f>
        <v>1871641</v>
      </c>
    </row>
    <row r="14" spans="1:28" ht="21.75" customHeight="1" x14ac:dyDescent="0.3">
      <c r="A14" s="13" t="s">
        <v>154</v>
      </c>
      <c r="B14" s="13"/>
      <c r="C14" s="32"/>
      <c r="D14" s="128"/>
      <c r="E14" s="32"/>
      <c r="F14" s="22"/>
      <c r="G14" s="22"/>
      <c r="H14" s="22"/>
      <c r="I14" s="22"/>
      <c r="J14" s="22"/>
      <c r="K14" s="22"/>
      <c r="L14" s="22"/>
      <c r="M14" s="32"/>
      <c r="N14" s="22"/>
      <c r="O14" s="122"/>
      <c r="P14" s="22"/>
      <c r="Q14" s="122"/>
      <c r="R14" s="22"/>
      <c r="S14" s="122"/>
      <c r="T14" s="40"/>
      <c r="U14" s="40"/>
      <c r="V14" s="40"/>
      <c r="W14" s="40"/>
      <c r="X14" s="40"/>
      <c r="Y14" s="40"/>
      <c r="Z14" s="40"/>
      <c r="AA14" s="115"/>
      <c r="AB14" s="122"/>
    </row>
    <row r="15" spans="1:28" ht="21.75" customHeight="1" x14ac:dyDescent="0.3">
      <c r="A15" s="32" t="s">
        <v>72</v>
      </c>
      <c r="B15" s="13"/>
      <c r="C15" s="32"/>
      <c r="D15" s="128"/>
      <c r="E15" s="32"/>
      <c r="F15" s="22">
        <v>0</v>
      </c>
      <c r="G15" s="22"/>
      <c r="H15" s="22">
        <v>0</v>
      </c>
      <c r="I15" s="22"/>
      <c r="J15" s="22">
        <v>0</v>
      </c>
      <c r="K15" s="22"/>
      <c r="L15" s="22">
        <v>-99603</v>
      </c>
      <c r="M15" s="32"/>
      <c r="N15" s="22">
        <v>0</v>
      </c>
      <c r="O15" s="122"/>
      <c r="P15" s="22">
        <v>0</v>
      </c>
      <c r="Q15" s="122"/>
      <c r="R15" s="22">
        <v>0</v>
      </c>
      <c r="S15" s="122"/>
      <c r="T15" s="40">
        <v>0</v>
      </c>
      <c r="U15" s="40"/>
      <c r="V15" s="40">
        <v>0</v>
      </c>
      <c r="W15" s="40"/>
      <c r="X15" s="40">
        <f t="shared" ref="X15:X16" si="0">SUM(F15,H15,J15,L15,N15,P15,R15,T15,V15)</f>
        <v>-99603</v>
      </c>
      <c r="Y15" s="40"/>
      <c r="Z15" s="40">
        <v>0</v>
      </c>
      <c r="AA15" s="115"/>
      <c r="AB15" s="122">
        <f>SUM(X15:Z15)</f>
        <v>-99603</v>
      </c>
    </row>
    <row r="16" spans="1:28" ht="21.75" customHeight="1" x14ac:dyDescent="0.3">
      <c r="A16" s="32" t="s">
        <v>155</v>
      </c>
      <c r="B16" s="13"/>
      <c r="C16" s="32"/>
      <c r="D16" s="128"/>
      <c r="E16" s="32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32"/>
      <c r="N16" s="22">
        <v>0</v>
      </c>
      <c r="O16" s="122"/>
      <c r="P16" s="22">
        <v>0</v>
      </c>
      <c r="Q16" s="122"/>
      <c r="R16" s="22">
        <v>-286184</v>
      </c>
      <c r="S16" s="122"/>
      <c r="T16" s="40">
        <v>0</v>
      </c>
      <c r="U16" s="40"/>
      <c r="V16" s="40">
        <v>0</v>
      </c>
      <c r="W16" s="40"/>
      <c r="X16" s="40">
        <f t="shared" si="0"/>
        <v>-286184</v>
      </c>
      <c r="Y16" s="40"/>
      <c r="Z16" s="40">
        <v>-81714</v>
      </c>
      <c r="AA16" s="122"/>
      <c r="AB16" s="122">
        <f>SUM(X16:Z16)</f>
        <v>-367898</v>
      </c>
    </row>
    <row r="17" spans="1:28" ht="21.75" customHeight="1" x14ac:dyDescent="0.3">
      <c r="A17" s="32" t="s">
        <v>228</v>
      </c>
      <c r="B17" s="13"/>
      <c r="C17" s="32"/>
      <c r="D17" s="128"/>
      <c r="E17" s="32"/>
      <c r="F17" s="22">
        <v>0</v>
      </c>
      <c r="G17" s="22"/>
      <c r="H17" s="22">
        <v>0</v>
      </c>
      <c r="I17" s="22"/>
      <c r="J17" s="22">
        <v>0</v>
      </c>
      <c r="K17" s="22"/>
      <c r="L17" s="22">
        <v>0</v>
      </c>
      <c r="M17" s="32"/>
      <c r="N17" s="22">
        <v>0</v>
      </c>
      <c r="O17" s="122"/>
      <c r="P17" s="22">
        <v>0</v>
      </c>
      <c r="Q17" s="122"/>
      <c r="R17" s="22">
        <v>0</v>
      </c>
      <c r="S17" s="122"/>
      <c r="T17" s="40">
        <v>0</v>
      </c>
      <c r="U17" s="40"/>
      <c r="V17" s="40">
        <v>0</v>
      </c>
      <c r="W17" s="40"/>
      <c r="X17" s="40">
        <v>0</v>
      </c>
      <c r="Y17" s="40"/>
      <c r="Z17" s="40">
        <v>24500</v>
      </c>
      <c r="AA17" s="122"/>
      <c r="AB17" s="122">
        <f>SUM(X17:Z17)</f>
        <v>24500</v>
      </c>
    </row>
    <row r="18" spans="1:28" ht="21.75" customHeight="1" x14ac:dyDescent="0.3">
      <c r="A18" s="32" t="s">
        <v>156</v>
      </c>
      <c r="B18" s="32"/>
      <c r="C18" s="32"/>
      <c r="D18" s="128"/>
      <c r="E18" s="32"/>
      <c r="F18" s="43">
        <v>0</v>
      </c>
      <c r="G18" s="44"/>
      <c r="H18" s="43">
        <v>0</v>
      </c>
      <c r="I18" s="44"/>
      <c r="J18" s="43">
        <v>0</v>
      </c>
      <c r="K18" s="44"/>
      <c r="L18" s="43">
        <v>0</v>
      </c>
      <c r="M18" s="32"/>
      <c r="N18" s="43">
        <v>0</v>
      </c>
      <c r="O18" s="41"/>
      <c r="P18" s="43">
        <v>0</v>
      </c>
      <c r="Q18" s="76"/>
      <c r="R18" s="43">
        <v>150568</v>
      </c>
      <c r="S18" s="41"/>
      <c r="T18" s="43">
        <v>-12</v>
      </c>
      <c r="U18" s="44"/>
      <c r="V18" s="43">
        <v>-10184</v>
      </c>
      <c r="W18" s="44"/>
      <c r="X18" s="43">
        <f>SUM(F18,H18,J18,L18,N18,P18,R18,T18,V18)</f>
        <v>140372</v>
      </c>
      <c r="Y18" s="44"/>
      <c r="Z18" s="43">
        <v>37260</v>
      </c>
      <c r="AA18" s="122"/>
      <c r="AB18" s="123">
        <f>SUM(X18:Z18)</f>
        <v>177632</v>
      </c>
    </row>
    <row r="19" spans="1:28" ht="6" customHeight="1" x14ac:dyDescent="0.3">
      <c r="A19" s="32"/>
      <c r="B19" s="32"/>
      <c r="C19" s="32"/>
      <c r="D19" s="128"/>
      <c r="E19" s="32"/>
      <c r="F19" s="41"/>
      <c r="G19" s="41"/>
      <c r="H19" s="41"/>
      <c r="I19" s="41"/>
      <c r="J19" s="41"/>
      <c r="K19" s="41"/>
      <c r="L19" s="41"/>
      <c r="M19" s="32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</row>
    <row r="20" spans="1:28" ht="21.75" customHeight="1" thickBot="1" x14ac:dyDescent="0.35">
      <c r="A20" s="13" t="s">
        <v>157</v>
      </c>
      <c r="B20" s="13"/>
      <c r="C20" s="32"/>
      <c r="D20" s="128"/>
      <c r="E20" s="32"/>
      <c r="F20" s="45">
        <f>SUM(F13:F18)</f>
        <v>325950</v>
      </c>
      <c r="G20" s="44"/>
      <c r="H20" s="45">
        <f>SUM(H13:H18)</f>
        <v>347779</v>
      </c>
      <c r="I20" s="44"/>
      <c r="J20" s="45">
        <f>SUM(J13:J18)</f>
        <v>5598</v>
      </c>
      <c r="K20" s="44"/>
      <c r="L20" s="45">
        <f>SUM(L13:L18)</f>
        <v>-99603</v>
      </c>
      <c r="M20" s="32"/>
      <c r="N20" s="45">
        <f>SUM(N13:N18)</f>
        <v>-131670</v>
      </c>
      <c r="O20" s="22"/>
      <c r="P20" s="45">
        <f>SUM(P13:P18)</f>
        <v>32595</v>
      </c>
      <c r="Q20" s="22"/>
      <c r="R20" s="45">
        <f>SUM(R13:R18)</f>
        <v>948586</v>
      </c>
      <c r="S20" s="22"/>
      <c r="T20" s="45">
        <f>SUM(T13:T18)</f>
        <v>-1</v>
      </c>
      <c r="U20" s="84"/>
      <c r="V20" s="45">
        <f>SUM(V13:V18)</f>
        <v>-35228</v>
      </c>
      <c r="W20" s="84"/>
      <c r="X20" s="45">
        <f>SUM(X13:X18)</f>
        <v>1394006</v>
      </c>
      <c r="Y20" s="84"/>
      <c r="Z20" s="45">
        <f>SUM(Z13:Z18)</f>
        <v>212266</v>
      </c>
      <c r="AA20" s="122"/>
      <c r="AB20" s="45">
        <f>SUM(AB13:AB18)</f>
        <v>1606272</v>
      </c>
    </row>
    <row r="21" spans="1:28" ht="21.75" customHeight="1" thickTop="1" x14ac:dyDescent="0.3">
      <c r="A21" s="32"/>
      <c r="B21" s="13"/>
      <c r="C21" s="32"/>
      <c r="D21" s="128"/>
      <c r="E21" s="32"/>
      <c r="F21" s="22"/>
      <c r="G21" s="22"/>
      <c r="H21" s="22"/>
      <c r="I21" s="22"/>
      <c r="J21" s="22"/>
      <c r="K21" s="22"/>
      <c r="L21" s="22"/>
      <c r="M21" s="32"/>
      <c r="N21" s="22"/>
      <c r="O21" s="122"/>
      <c r="P21" s="22"/>
      <c r="Q21" s="122"/>
      <c r="R21" s="22"/>
      <c r="S21" s="122"/>
      <c r="T21" s="40"/>
      <c r="U21" s="40"/>
      <c r="V21" s="40"/>
      <c r="W21" s="40"/>
      <c r="X21" s="40"/>
      <c r="Y21" s="40"/>
      <c r="Z21" s="40"/>
      <c r="AA21" s="40"/>
      <c r="AB21" s="40"/>
    </row>
    <row r="22" spans="1:28" ht="21.75" customHeight="1" x14ac:dyDescent="0.3">
      <c r="A22" s="13" t="s">
        <v>158</v>
      </c>
      <c r="B22" s="13"/>
      <c r="C22" s="32"/>
      <c r="D22" s="128"/>
      <c r="E22" s="32"/>
      <c r="F22" s="21">
        <v>325950</v>
      </c>
      <c r="G22" s="22"/>
      <c r="H22" s="21">
        <f>'TH BS 2-4'!F114</f>
        <v>347779</v>
      </c>
      <c r="I22" s="22"/>
      <c r="J22" s="21">
        <v>5598</v>
      </c>
      <c r="K22" s="22"/>
      <c r="L22" s="21">
        <v>-99603</v>
      </c>
      <c r="M22" s="32"/>
      <c r="N22" s="21">
        <v>-63776</v>
      </c>
      <c r="O22" s="122"/>
      <c r="P22" s="21">
        <v>32595</v>
      </c>
      <c r="Q22" s="122"/>
      <c r="R22" s="21">
        <f>'TH BS 2-4'!H122</f>
        <v>961180</v>
      </c>
      <c r="S22" s="122"/>
      <c r="T22" s="21">
        <v>42</v>
      </c>
      <c r="U22" s="40"/>
      <c r="V22" s="21">
        <v>-48982</v>
      </c>
      <c r="W22" s="40"/>
      <c r="X22" s="81">
        <f>SUM(F22,H22,J22,L22,N22,P22,R22,T22,V22)</f>
        <v>1460783</v>
      </c>
      <c r="Y22" s="40"/>
      <c r="Z22" s="21">
        <f>'TH BS 2-4'!H126</f>
        <v>415516</v>
      </c>
      <c r="AA22" s="41"/>
      <c r="AB22" s="81">
        <f>X22+Z22</f>
        <v>1876299</v>
      </c>
    </row>
    <row r="23" spans="1:28" ht="21.75" customHeight="1" x14ac:dyDescent="0.3">
      <c r="A23" s="13" t="s">
        <v>159</v>
      </c>
      <c r="B23" s="13"/>
      <c r="C23" s="32"/>
      <c r="D23" s="128"/>
      <c r="E23" s="32"/>
      <c r="F23" s="21"/>
      <c r="G23" s="22"/>
      <c r="H23" s="21"/>
      <c r="I23" s="22"/>
      <c r="J23" s="21"/>
      <c r="K23" s="22"/>
      <c r="L23" s="21"/>
      <c r="M23" s="32"/>
      <c r="N23" s="21"/>
      <c r="O23" s="122"/>
      <c r="P23" s="21"/>
      <c r="Q23" s="122"/>
      <c r="R23" s="21"/>
      <c r="S23" s="122"/>
      <c r="T23" s="146"/>
      <c r="U23" s="40"/>
      <c r="V23" s="146"/>
      <c r="W23" s="40"/>
      <c r="X23" s="81"/>
      <c r="Y23" s="40"/>
      <c r="Z23" s="146"/>
      <c r="AA23" s="41"/>
      <c r="AB23" s="193"/>
    </row>
    <row r="24" spans="1:28" ht="21.75" customHeight="1" x14ac:dyDescent="0.3">
      <c r="A24" s="32" t="s">
        <v>155</v>
      </c>
      <c r="B24" s="13"/>
      <c r="C24" s="32"/>
      <c r="D24" s="128">
        <v>16</v>
      </c>
      <c r="E24" s="32"/>
      <c r="F24" s="21">
        <v>0</v>
      </c>
      <c r="G24" s="22"/>
      <c r="H24" s="21">
        <v>0</v>
      </c>
      <c r="I24" s="22"/>
      <c r="J24" s="21">
        <v>0</v>
      </c>
      <c r="K24" s="22"/>
      <c r="L24" s="21">
        <v>0</v>
      </c>
      <c r="M24" s="32"/>
      <c r="N24" s="21">
        <v>0</v>
      </c>
      <c r="O24" s="122"/>
      <c r="P24" s="21">
        <v>0</v>
      </c>
      <c r="Q24" s="122"/>
      <c r="R24" s="21">
        <v>-153814</v>
      </c>
      <c r="S24" s="122"/>
      <c r="T24" s="21">
        <v>0</v>
      </c>
      <c r="U24" s="40"/>
      <c r="V24" s="21">
        <v>0</v>
      </c>
      <c r="W24" s="40"/>
      <c r="X24" s="81">
        <f t="shared" ref="X24" si="1">SUM(F24,H24,J24,L24,N24,P24,R24,T24,V24)</f>
        <v>-153814</v>
      </c>
      <c r="Y24" s="40"/>
      <c r="Z24" s="21">
        <v>0</v>
      </c>
      <c r="AA24" s="41"/>
      <c r="AB24" s="81">
        <f>X24+Z24</f>
        <v>-153814</v>
      </c>
    </row>
    <row r="25" spans="1:28" ht="21.75" customHeight="1" x14ac:dyDescent="0.3">
      <c r="A25" s="32" t="s">
        <v>156</v>
      </c>
      <c r="B25" s="32"/>
      <c r="C25" s="32"/>
      <c r="D25" s="128"/>
      <c r="E25" s="32"/>
      <c r="F25" s="79">
        <v>0</v>
      </c>
      <c r="G25" s="98"/>
      <c r="H25" s="79">
        <v>0</v>
      </c>
      <c r="I25" s="98"/>
      <c r="J25" s="79">
        <v>0</v>
      </c>
      <c r="K25" s="98"/>
      <c r="L25" s="79">
        <v>0</v>
      </c>
      <c r="M25" s="98"/>
      <c r="N25" s="79">
        <v>0</v>
      </c>
      <c r="O25" s="98"/>
      <c r="P25" s="79">
        <v>0</v>
      </c>
      <c r="Q25" s="98"/>
      <c r="R25" s="79">
        <f>'TH_PL 7-8 (9M)'!F59</f>
        <v>131426</v>
      </c>
      <c r="S25" s="98"/>
      <c r="T25" s="79">
        <v>0</v>
      </c>
      <c r="U25" s="98"/>
      <c r="V25" s="147">
        <f>-86749+11020</f>
        <v>-75729</v>
      </c>
      <c r="W25" s="44"/>
      <c r="X25" s="147">
        <f>SUM(F25,H25,J25,L25,N25,P25,R25,T25,V25)</f>
        <v>55697</v>
      </c>
      <c r="Y25" s="44"/>
      <c r="Z25" s="147">
        <f>'TH_PL 7-8 (9M)'!F66</f>
        <v>11556</v>
      </c>
      <c r="AA25" s="98"/>
      <c r="AB25" s="79">
        <f>SUM(W25:AA25)</f>
        <v>67253</v>
      </c>
    </row>
    <row r="26" spans="1:28" ht="6" customHeight="1" x14ac:dyDescent="0.3">
      <c r="A26" s="32"/>
      <c r="B26" s="32"/>
      <c r="C26" s="32"/>
      <c r="D26" s="128"/>
      <c r="E26" s="32"/>
      <c r="F26" s="144"/>
      <c r="G26" s="41"/>
      <c r="H26" s="144"/>
      <c r="I26" s="41"/>
      <c r="J26" s="144"/>
      <c r="K26" s="41"/>
      <c r="L26" s="144"/>
      <c r="M26" s="32"/>
      <c r="N26" s="144"/>
      <c r="O26" s="41"/>
      <c r="P26" s="144"/>
      <c r="Q26" s="41"/>
      <c r="R26" s="144"/>
      <c r="S26" s="41"/>
      <c r="T26" s="144"/>
      <c r="U26" s="41"/>
      <c r="V26" s="144"/>
      <c r="W26" s="41"/>
      <c r="X26" s="144"/>
      <c r="Y26" s="41"/>
      <c r="Z26" s="144"/>
      <c r="AA26" s="122"/>
      <c r="AB26" s="21"/>
    </row>
    <row r="27" spans="1:28" ht="21.75" customHeight="1" thickBot="1" x14ac:dyDescent="0.35">
      <c r="A27" s="13" t="s">
        <v>160</v>
      </c>
      <c r="B27" s="13"/>
      <c r="C27" s="32"/>
      <c r="D27" s="128"/>
      <c r="E27" s="32"/>
      <c r="F27" s="145">
        <f>SUM(F22:F25)</f>
        <v>325950</v>
      </c>
      <c r="G27" s="44"/>
      <c r="H27" s="145">
        <f>SUM(H22:H25)</f>
        <v>347779</v>
      </c>
      <c r="I27" s="44"/>
      <c r="J27" s="145">
        <f>SUM(J22:J25)</f>
        <v>5598</v>
      </c>
      <c r="K27" s="44"/>
      <c r="L27" s="145">
        <f>SUM(L22:L25)</f>
        <v>-99603</v>
      </c>
      <c r="M27" s="32"/>
      <c r="N27" s="145">
        <f>SUM(N22:N25)</f>
        <v>-63776</v>
      </c>
      <c r="O27" s="22"/>
      <c r="P27" s="145">
        <f>SUM(P22:P25)</f>
        <v>32595</v>
      </c>
      <c r="Q27" s="22"/>
      <c r="R27" s="145">
        <f>SUM(R22:R25)</f>
        <v>938792</v>
      </c>
      <c r="S27" s="22"/>
      <c r="T27" s="145">
        <f>SUM(T22:T25)</f>
        <v>42</v>
      </c>
      <c r="U27" s="44"/>
      <c r="V27" s="145">
        <f>SUM(V22:V25)</f>
        <v>-124711</v>
      </c>
      <c r="W27" s="84"/>
      <c r="X27" s="145">
        <f>SUM(X22:X25)</f>
        <v>1362666</v>
      </c>
      <c r="Y27" s="84"/>
      <c r="Z27" s="145">
        <f>SUM(Z22:Z25)</f>
        <v>427072</v>
      </c>
      <c r="AA27" s="122"/>
      <c r="AB27" s="145">
        <f>SUM(AB22:AB25)</f>
        <v>1789738</v>
      </c>
    </row>
    <row r="28" spans="1:28" ht="21.75" customHeight="1" thickTop="1" x14ac:dyDescent="0.3">
      <c r="A28" s="13"/>
      <c r="B28" s="13"/>
      <c r="C28" s="32"/>
      <c r="D28" s="128"/>
      <c r="E28" s="32"/>
      <c r="F28" s="22"/>
      <c r="G28" s="22"/>
      <c r="H28" s="22"/>
      <c r="I28" s="22"/>
      <c r="J28" s="22"/>
      <c r="K28" s="22"/>
      <c r="L28" s="22"/>
      <c r="M28" s="32"/>
      <c r="N28" s="22"/>
      <c r="O28" s="22"/>
      <c r="P28" s="22"/>
      <c r="Q28" s="22"/>
      <c r="R28" s="22"/>
      <c r="S28" s="22"/>
      <c r="T28" s="40"/>
      <c r="U28" s="40"/>
      <c r="V28" s="44"/>
      <c r="W28" s="44"/>
      <c r="X28" s="44"/>
      <c r="Y28" s="44"/>
      <c r="Z28" s="44"/>
      <c r="AA28" s="122"/>
      <c r="AB28" s="22"/>
    </row>
    <row r="29" spans="1:28" ht="21.75" customHeight="1" x14ac:dyDescent="0.3">
      <c r="A29" s="13"/>
      <c r="B29" s="13"/>
      <c r="C29" s="32"/>
      <c r="D29" s="128"/>
      <c r="E29" s="32"/>
      <c r="F29" s="22"/>
      <c r="G29" s="22"/>
      <c r="H29" s="22"/>
      <c r="I29" s="22"/>
      <c r="J29" s="22"/>
      <c r="K29" s="22"/>
      <c r="L29" s="22"/>
      <c r="M29" s="32"/>
      <c r="N29" s="22"/>
      <c r="O29" s="22"/>
      <c r="P29" s="22"/>
      <c r="Q29" s="22"/>
      <c r="R29" s="22"/>
      <c r="S29" s="22"/>
      <c r="T29" s="40"/>
      <c r="U29" s="40"/>
      <c r="V29" s="44"/>
      <c r="W29" s="44"/>
      <c r="X29" s="44"/>
      <c r="Y29" s="44"/>
      <c r="Z29" s="44"/>
      <c r="AA29" s="122"/>
      <c r="AB29" s="129"/>
    </row>
    <row r="30" spans="1:28" ht="21.75" customHeight="1" x14ac:dyDescent="0.3">
      <c r="A30" s="13"/>
      <c r="B30" s="13"/>
      <c r="C30" s="32"/>
      <c r="D30" s="128"/>
      <c r="E30" s="32"/>
      <c r="F30" s="22"/>
      <c r="G30" s="22"/>
      <c r="H30" s="22"/>
      <c r="I30" s="22"/>
      <c r="J30" s="22"/>
      <c r="K30" s="22"/>
      <c r="L30" s="22"/>
      <c r="M30" s="32"/>
      <c r="N30" s="22"/>
      <c r="O30" s="22"/>
      <c r="P30" s="22"/>
      <c r="Q30" s="22"/>
      <c r="R30" s="22"/>
      <c r="S30" s="22"/>
      <c r="T30" s="40"/>
      <c r="U30" s="40"/>
      <c r="V30" s="44"/>
      <c r="W30" s="44"/>
      <c r="X30" s="44"/>
      <c r="Y30" s="44"/>
      <c r="Z30" s="44"/>
      <c r="AA30" s="122"/>
      <c r="AB30" s="129"/>
    </row>
    <row r="31" spans="1:28" ht="21.75" customHeight="1" x14ac:dyDescent="0.3">
      <c r="A31" s="13"/>
      <c r="B31" s="13"/>
      <c r="C31" s="32"/>
      <c r="D31" s="128"/>
      <c r="E31" s="32"/>
      <c r="F31" s="22"/>
      <c r="G31" s="22"/>
      <c r="H31" s="22"/>
      <c r="I31" s="22"/>
      <c r="J31" s="22"/>
      <c r="K31" s="22"/>
      <c r="L31" s="22"/>
      <c r="M31" s="32"/>
      <c r="N31" s="22"/>
      <c r="O31" s="22"/>
      <c r="P31" s="22"/>
      <c r="Q31" s="22"/>
      <c r="R31" s="22"/>
      <c r="S31" s="22"/>
      <c r="T31" s="40"/>
      <c r="U31" s="40"/>
      <c r="V31" s="44"/>
      <c r="W31" s="44"/>
      <c r="X31" s="44"/>
      <c r="Y31" s="44"/>
      <c r="Z31" s="44"/>
      <c r="AA31" s="122"/>
      <c r="AB31" s="129"/>
    </row>
    <row r="32" spans="1:28" ht="21.75" customHeight="1" x14ac:dyDescent="0.3">
      <c r="A32" s="13"/>
      <c r="B32" s="13"/>
      <c r="C32" s="32"/>
      <c r="D32" s="128"/>
      <c r="E32" s="32"/>
      <c r="F32" s="22"/>
      <c r="G32" s="22"/>
      <c r="H32" s="22"/>
      <c r="I32" s="22"/>
      <c r="J32" s="22"/>
      <c r="K32" s="22"/>
      <c r="L32" s="22"/>
      <c r="M32" s="32"/>
      <c r="N32" s="22"/>
      <c r="O32" s="22"/>
      <c r="P32" s="22"/>
      <c r="Q32" s="22"/>
      <c r="R32" s="22"/>
      <c r="S32" s="22"/>
      <c r="T32" s="40"/>
      <c r="U32" s="40"/>
      <c r="V32" s="44"/>
      <c r="W32" s="44"/>
      <c r="X32" s="44"/>
      <c r="Y32" s="44"/>
      <c r="Z32" s="44"/>
      <c r="AA32" s="122"/>
      <c r="AB32" s="129"/>
    </row>
    <row r="33" spans="1:28" ht="21.75" customHeight="1" x14ac:dyDescent="0.3">
      <c r="A33" s="13"/>
      <c r="B33" s="13"/>
      <c r="C33" s="32"/>
      <c r="D33" s="128"/>
      <c r="E33" s="32"/>
      <c r="F33" s="22"/>
      <c r="G33" s="22"/>
      <c r="H33" s="22"/>
      <c r="I33" s="22"/>
      <c r="J33" s="22"/>
      <c r="K33" s="22"/>
      <c r="L33" s="22"/>
      <c r="M33" s="32"/>
      <c r="N33" s="22"/>
      <c r="O33" s="22"/>
      <c r="P33" s="22"/>
      <c r="Q33" s="22"/>
      <c r="R33" s="22"/>
      <c r="S33" s="22"/>
      <c r="T33" s="40"/>
      <c r="U33" s="40"/>
      <c r="V33" s="44"/>
      <c r="W33" s="44"/>
      <c r="X33" s="44"/>
      <c r="Y33" s="44"/>
      <c r="Z33" s="44"/>
      <c r="AA33" s="122"/>
      <c r="AB33" s="129"/>
    </row>
    <row r="34" spans="1:28" ht="21.75" customHeight="1" x14ac:dyDescent="0.3">
      <c r="A34" s="13"/>
      <c r="B34" s="13"/>
      <c r="C34" s="32"/>
      <c r="D34" s="128"/>
      <c r="E34" s="32"/>
      <c r="F34" s="22"/>
      <c r="G34" s="22"/>
      <c r="H34" s="22"/>
      <c r="I34" s="22"/>
      <c r="J34" s="22"/>
      <c r="K34" s="22"/>
      <c r="L34" s="22"/>
      <c r="M34" s="32"/>
      <c r="N34" s="22"/>
      <c r="O34" s="22"/>
      <c r="P34" s="22"/>
      <c r="Q34" s="22"/>
      <c r="R34" s="22"/>
      <c r="S34" s="22"/>
      <c r="T34" s="40"/>
      <c r="U34" s="40"/>
      <c r="V34" s="44"/>
      <c r="W34" s="44"/>
      <c r="X34" s="44"/>
      <c r="Y34" s="44"/>
      <c r="Z34" s="44"/>
      <c r="AA34" s="122"/>
      <c r="AB34" s="129"/>
    </row>
    <row r="35" spans="1:28" ht="21.75" customHeight="1" x14ac:dyDescent="0.3">
      <c r="A35" s="13"/>
      <c r="B35" s="13"/>
      <c r="C35" s="32"/>
      <c r="D35" s="128"/>
      <c r="E35" s="32"/>
      <c r="F35" s="22"/>
      <c r="G35" s="22"/>
      <c r="H35" s="22"/>
      <c r="I35" s="22"/>
      <c r="J35" s="22"/>
      <c r="K35" s="22"/>
      <c r="L35" s="22"/>
      <c r="M35" s="32"/>
      <c r="N35" s="22"/>
      <c r="O35" s="22"/>
      <c r="P35" s="22"/>
      <c r="Q35" s="22"/>
      <c r="R35" s="22"/>
      <c r="S35" s="22"/>
      <c r="T35" s="40"/>
      <c r="U35" s="40"/>
      <c r="V35" s="44"/>
      <c r="W35" s="44"/>
      <c r="X35" s="44"/>
      <c r="Y35" s="44"/>
      <c r="Z35" s="44"/>
      <c r="AA35" s="122"/>
      <c r="AB35" s="129"/>
    </row>
    <row r="36" spans="1:28" ht="21.75" customHeight="1" x14ac:dyDescent="0.3">
      <c r="A36" s="13"/>
      <c r="B36" s="13"/>
      <c r="C36" s="32"/>
      <c r="D36" s="128"/>
      <c r="E36" s="32"/>
      <c r="F36" s="22"/>
      <c r="G36" s="22"/>
      <c r="H36" s="22"/>
      <c r="I36" s="22"/>
      <c r="J36" s="22"/>
      <c r="K36" s="22"/>
      <c r="L36" s="22"/>
      <c r="M36" s="32"/>
      <c r="N36" s="22"/>
      <c r="O36" s="22"/>
      <c r="P36" s="22"/>
      <c r="Q36" s="22"/>
      <c r="R36" s="22"/>
      <c r="S36" s="22"/>
      <c r="T36" s="40"/>
      <c r="U36" s="40"/>
      <c r="V36" s="84"/>
      <c r="W36" s="84"/>
      <c r="X36" s="84"/>
      <c r="Y36" s="84"/>
      <c r="Z36" s="84"/>
      <c r="AA36" s="122"/>
      <c r="AB36" s="22"/>
    </row>
    <row r="37" spans="1:28" ht="21.75" customHeight="1" x14ac:dyDescent="0.3">
      <c r="A37" s="13"/>
      <c r="B37" s="13"/>
      <c r="C37" s="32"/>
      <c r="D37" s="128"/>
      <c r="E37" s="32"/>
      <c r="F37" s="22"/>
      <c r="G37" s="22"/>
      <c r="H37" s="22"/>
      <c r="I37" s="22"/>
      <c r="J37" s="22"/>
      <c r="K37" s="22"/>
      <c r="L37" s="22"/>
      <c r="M37" s="32"/>
      <c r="N37" s="22"/>
      <c r="O37" s="22"/>
      <c r="P37" s="22"/>
      <c r="Q37" s="22"/>
      <c r="R37" s="22"/>
      <c r="S37" s="22"/>
      <c r="T37" s="40"/>
      <c r="U37" s="40"/>
      <c r="V37" s="84"/>
      <c r="W37" s="84"/>
      <c r="X37" s="84"/>
      <c r="Y37" s="84"/>
      <c r="Z37" s="84"/>
      <c r="AA37" s="122"/>
      <c r="AB37" s="22"/>
    </row>
    <row r="38" spans="1:28" ht="21.75" customHeight="1" x14ac:dyDescent="0.3">
      <c r="A38" s="13"/>
      <c r="B38" s="13"/>
      <c r="C38" s="32"/>
      <c r="D38" s="128"/>
      <c r="E38" s="32"/>
      <c r="F38" s="22"/>
      <c r="G38" s="22"/>
      <c r="H38" s="22"/>
      <c r="I38" s="22"/>
      <c r="J38" s="22"/>
      <c r="K38" s="22"/>
      <c r="L38" s="22"/>
      <c r="M38" s="32"/>
      <c r="N38" s="22"/>
      <c r="O38" s="22"/>
      <c r="P38" s="22"/>
      <c r="Q38" s="22"/>
      <c r="R38" s="22"/>
      <c r="S38" s="22"/>
      <c r="T38" s="40"/>
      <c r="U38" s="40"/>
      <c r="V38" s="84"/>
      <c r="W38" s="84"/>
      <c r="X38" s="84"/>
      <c r="Y38" s="84"/>
      <c r="Z38" s="84"/>
      <c r="AA38" s="122"/>
      <c r="AB38" s="22"/>
    </row>
    <row r="39" spans="1:28" ht="24" customHeight="1" x14ac:dyDescent="0.3">
      <c r="A39" s="13"/>
      <c r="B39" s="13"/>
      <c r="C39" s="32"/>
      <c r="D39" s="128"/>
      <c r="E39" s="32"/>
      <c r="F39" s="22"/>
      <c r="G39" s="22"/>
      <c r="H39" s="22"/>
      <c r="I39" s="22"/>
      <c r="J39" s="22"/>
      <c r="K39" s="22"/>
      <c r="L39" s="22"/>
      <c r="M39" s="32"/>
      <c r="N39" s="22"/>
      <c r="O39" s="22"/>
      <c r="P39" s="22"/>
      <c r="Q39" s="22"/>
      <c r="R39" s="22"/>
      <c r="S39" s="22"/>
      <c r="T39" s="40"/>
      <c r="U39" s="40"/>
      <c r="V39" s="84"/>
      <c r="W39" s="84"/>
      <c r="X39" s="84"/>
      <c r="Y39" s="84"/>
      <c r="Z39" s="84"/>
      <c r="AA39" s="122"/>
      <c r="AB39" s="22"/>
    </row>
    <row r="40" spans="1:28" ht="21.75" customHeight="1" x14ac:dyDescent="0.3">
      <c r="A40" s="5" t="s">
        <v>40</v>
      </c>
      <c r="B40" s="4"/>
      <c r="C40" s="37"/>
      <c r="D40" s="38"/>
      <c r="E40" s="39"/>
      <c r="F40" s="112"/>
      <c r="G40" s="112"/>
      <c r="H40" s="112"/>
      <c r="I40" s="112"/>
      <c r="J40" s="112"/>
      <c r="K40" s="112"/>
      <c r="L40" s="112"/>
      <c r="M40" s="39"/>
      <c r="N40" s="112"/>
      <c r="O40" s="39"/>
      <c r="P40" s="112"/>
      <c r="Q40" s="39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</row>
    <row r="43" spans="1:28" s="207" customFormat="1" ht="21.75" customHeight="1" x14ac:dyDescent="0.3">
      <c r="D43" s="208"/>
    </row>
    <row r="44" spans="1:28" s="207" customFormat="1" ht="21.75" customHeight="1" x14ac:dyDescent="0.3">
      <c r="D44" s="208"/>
    </row>
    <row r="45" spans="1:28" s="207" customFormat="1" ht="21.75" customHeight="1" x14ac:dyDescent="0.3">
      <c r="D45" s="208"/>
    </row>
  </sheetData>
  <mergeCells count="5">
    <mergeCell ref="P8:R8"/>
    <mergeCell ref="T7:V7"/>
    <mergeCell ref="F6:X6"/>
    <mergeCell ref="Z5:AB5"/>
    <mergeCell ref="F5:Y5"/>
  </mergeCells>
  <pageMargins left="0.4" right="0.4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BF679-6D04-4F07-8F28-E34FE04399A6}">
  <sheetPr>
    <tabColor theme="8" tint="0.79998168889431442"/>
  </sheetPr>
  <dimension ref="A1:P29"/>
  <sheetViews>
    <sheetView zoomScaleNormal="100" zoomScaleSheetLayoutView="81" zoomScalePageLayoutView="90" workbookViewId="0">
      <selection activeCell="C5" sqref="C5"/>
    </sheetView>
  </sheetViews>
  <sheetFormatPr defaultColWidth="9.33203125" defaultRowHeight="21.75" customHeight="1" x14ac:dyDescent="0.45"/>
  <cols>
    <col min="1" max="2" width="1.6640625" style="11" customWidth="1"/>
    <col min="3" max="3" width="37.44140625" style="11" customWidth="1"/>
    <col min="4" max="4" width="8" style="42" customWidth="1"/>
    <col min="5" max="5" width="1" style="11" customWidth="1"/>
    <col min="6" max="6" width="11.6640625" style="11" customWidth="1"/>
    <col min="7" max="7" width="1" style="11" customWidth="1"/>
    <col min="8" max="8" width="14.6640625" style="11" customWidth="1"/>
    <col min="9" max="9" width="1" style="11" customWidth="1"/>
    <col min="10" max="10" width="13.33203125" style="11" customWidth="1"/>
    <col min="11" max="11" width="1" style="11" customWidth="1"/>
    <col min="12" max="12" width="15.6640625" style="11" customWidth="1"/>
    <col min="13" max="13" width="1" style="11" customWidth="1"/>
    <col min="14" max="14" width="12.6640625" style="11" customWidth="1"/>
    <col min="15" max="15" width="1" style="11" customWidth="1"/>
    <col min="16" max="16" width="12.109375" style="11" customWidth="1"/>
    <col min="17" max="16384" width="9.33203125" style="11"/>
  </cols>
  <sheetData>
    <row r="1" spans="1:16" ht="21.75" customHeight="1" x14ac:dyDescent="0.45">
      <c r="A1" s="1" t="s">
        <v>0</v>
      </c>
      <c r="B1" s="1"/>
      <c r="C1" s="1"/>
      <c r="D1" s="189"/>
      <c r="E1" s="1"/>
      <c r="F1" s="2"/>
      <c r="G1" s="2"/>
      <c r="H1" s="2"/>
      <c r="I1" s="2"/>
      <c r="J1" s="2"/>
      <c r="K1" s="3"/>
      <c r="L1" s="2"/>
    </row>
    <row r="2" spans="1:16" ht="21.75" customHeight="1" x14ac:dyDescent="0.45">
      <c r="A2" s="13" t="s">
        <v>161</v>
      </c>
      <c r="B2" s="13"/>
      <c r="C2" s="32"/>
      <c r="D2" s="35"/>
      <c r="E2" s="36"/>
      <c r="F2" s="111"/>
      <c r="G2" s="111"/>
      <c r="H2" s="111"/>
      <c r="I2" s="111"/>
      <c r="J2" s="111"/>
      <c r="K2" s="36"/>
      <c r="L2" s="111"/>
      <c r="M2" s="36"/>
      <c r="N2" s="111"/>
      <c r="O2" s="36"/>
      <c r="P2" s="111"/>
    </row>
    <row r="3" spans="1:16" ht="21.75" customHeight="1" x14ac:dyDescent="0.45">
      <c r="A3" s="14" t="str">
        <f>'TH_Equity 9'!A3</f>
        <v>สำหรับรอบระยะเวลาเก้าเดือนสิ้นสุดวันที่ 30 กันยายน พ.ศ. 2567</v>
      </c>
      <c r="B3" s="4"/>
      <c r="C3" s="37"/>
      <c r="D3" s="38"/>
      <c r="E3" s="39"/>
      <c r="F3" s="112"/>
      <c r="G3" s="112"/>
      <c r="H3" s="112"/>
      <c r="I3" s="112"/>
      <c r="J3" s="112"/>
      <c r="K3" s="39"/>
      <c r="L3" s="112"/>
      <c r="M3" s="39"/>
      <c r="N3" s="112"/>
      <c r="O3" s="39"/>
      <c r="P3" s="112"/>
    </row>
    <row r="4" spans="1:16" ht="20.100000000000001" customHeight="1" x14ac:dyDescent="0.45">
      <c r="A4" s="32"/>
      <c r="B4" s="13"/>
      <c r="C4" s="32"/>
      <c r="D4" s="35"/>
      <c r="E4" s="36"/>
      <c r="F4" s="111"/>
      <c r="G4" s="111"/>
      <c r="H4" s="111"/>
      <c r="I4" s="111"/>
      <c r="J4" s="111"/>
      <c r="K4" s="36"/>
      <c r="L4" s="111"/>
      <c r="M4" s="36"/>
      <c r="N4" s="111"/>
      <c r="O4" s="36"/>
      <c r="P4" s="111"/>
    </row>
    <row r="5" spans="1:16" ht="20.100000000000001" customHeight="1" x14ac:dyDescent="0.45">
      <c r="A5" s="32"/>
      <c r="B5" s="13"/>
      <c r="C5" s="32"/>
      <c r="D5" s="35"/>
      <c r="E5" s="36"/>
      <c r="F5" s="218" t="s">
        <v>162</v>
      </c>
      <c r="G5" s="218"/>
      <c r="H5" s="218"/>
      <c r="I5" s="218"/>
      <c r="J5" s="218"/>
      <c r="K5" s="218"/>
      <c r="L5" s="218"/>
      <c r="M5" s="218"/>
      <c r="N5" s="218"/>
      <c r="O5" s="124"/>
      <c r="P5" s="184" t="s">
        <v>122</v>
      </c>
    </row>
    <row r="6" spans="1:16" ht="20.100000000000001" customHeight="1" x14ac:dyDescent="0.45">
      <c r="A6" s="128"/>
      <c r="B6" s="128"/>
      <c r="C6" s="128"/>
      <c r="D6" s="128"/>
      <c r="E6" s="128"/>
      <c r="F6" s="32"/>
      <c r="G6" s="32"/>
      <c r="H6" s="32"/>
      <c r="I6" s="32"/>
      <c r="J6" s="32"/>
      <c r="K6" s="115"/>
      <c r="L6" s="214" t="s">
        <v>75</v>
      </c>
      <c r="M6" s="214"/>
      <c r="N6" s="214"/>
      <c r="O6" s="32"/>
      <c r="P6" s="32"/>
    </row>
    <row r="7" spans="1:16" ht="20.100000000000001" customHeight="1" x14ac:dyDescent="0.45">
      <c r="A7" s="128"/>
      <c r="B7" s="128"/>
      <c r="C7" s="128"/>
      <c r="D7" s="128"/>
      <c r="E7" s="128"/>
      <c r="F7" s="115" t="s">
        <v>132</v>
      </c>
      <c r="G7" s="115"/>
      <c r="H7" s="115"/>
      <c r="I7" s="115"/>
      <c r="J7" s="115"/>
      <c r="K7" s="115"/>
      <c r="L7" s="118" t="s">
        <v>128</v>
      </c>
      <c r="M7" s="115"/>
      <c r="O7" s="115"/>
      <c r="P7" s="115" t="s">
        <v>131</v>
      </c>
    </row>
    <row r="8" spans="1:16" ht="20.100000000000001" customHeight="1" x14ac:dyDescent="0.45">
      <c r="A8" s="128"/>
      <c r="B8" s="128"/>
      <c r="C8" s="128"/>
      <c r="D8" s="7" t="s">
        <v>12</v>
      </c>
      <c r="E8" s="128"/>
      <c r="F8" s="120" t="s">
        <v>142</v>
      </c>
      <c r="G8" s="115"/>
      <c r="H8" s="121" t="s">
        <v>69</v>
      </c>
      <c r="I8" s="118"/>
      <c r="J8" s="121" t="s">
        <v>72</v>
      </c>
      <c r="K8" s="115"/>
      <c r="L8" s="125" t="s">
        <v>163</v>
      </c>
      <c r="M8" s="115"/>
      <c r="N8" s="120" t="s">
        <v>77</v>
      </c>
      <c r="O8" s="115"/>
      <c r="P8" s="120" t="s">
        <v>152</v>
      </c>
    </row>
    <row r="9" spans="1:16" ht="6" customHeight="1" x14ac:dyDescent="0.45">
      <c r="A9" s="13"/>
      <c r="B9" s="13"/>
      <c r="C9" s="32"/>
      <c r="D9" s="128"/>
      <c r="E9" s="3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20.100000000000001" customHeight="1" x14ac:dyDescent="0.45">
      <c r="A10" s="13" t="s">
        <v>153</v>
      </c>
      <c r="B10" s="13"/>
      <c r="C10" s="32"/>
      <c r="D10" s="128"/>
      <c r="E10" s="32"/>
      <c r="F10" s="22">
        <v>325950</v>
      </c>
      <c r="G10" s="22"/>
      <c r="H10" s="22">
        <v>347779</v>
      </c>
      <c r="I10" s="22"/>
      <c r="J10" s="22">
        <v>0</v>
      </c>
      <c r="K10" s="122"/>
      <c r="L10" s="22">
        <v>32595</v>
      </c>
      <c r="M10" s="122"/>
      <c r="N10" s="22">
        <v>951581</v>
      </c>
      <c r="O10" s="122"/>
      <c r="P10" s="122">
        <f>SUM(F10:O10)</f>
        <v>1657905</v>
      </c>
    </row>
    <row r="11" spans="1:16" ht="20.100000000000001" customHeight="1" x14ac:dyDescent="0.45">
      <c r="A11" s="13" t="s">
        <v>164</v>
      </c>
      <c r="B11" s="13"/>
      <c r="C11" s="32"/>
      <c r="D11" s="128"/>
      <c r="E11" s="32"/>
      <c r="F11" s="22"/>
      <c r="G11" s="22"/>
      <c r="H11" s="22"/>
      <c r="I11" s="22"/>
      <c r="J11" s="22"/>
      <c r="K11" s="122"/>
      <c r="L11" s="22"/>
      <c r="M11" s="122"/>
      <c r="N11" s="22"/>
      <c r="O11" s="122"/>
      <c r="P11" s="122"/>
    </row>
    <row r="12" spans="1:16" ht="20.100000000000001" customHeight="1" x14ac:dyDescent="0.45">
      <c r="A12" s="13"/>
      <c r="B12" s="13" t="s">
        <v>165</v>
      </c>
      <c r="C12" s="32"/>
      <c r="D12" s="128"/>
      <c r="E12" s="32"/>
      <c r="F12" s="22"/>
      <c r="G12" s="22"/>
      <c r="H12" s="22"/>
      <c r="I12" s="22"/>
      <c r="J12" s="22"/>
      <c r="K12" s="122"/>
      <c r="L12" s="22"/>
      <c r="M12" s="122"/>
      <c r="N12" s="22"/>
      <c r="O12" s="122"/>
      <c r="P12" s="122"/>
    </row>
    <row r="13" spans="1:16" ht="20.100000000000001" customHeight="1" x14ac:dyDescent="0.45">
      <c r="A13" s="32" t="s">
        <v>72</v>
      </c>
      <c r="B13" s="13"/>
      <c r="C13" s="32"/>
      <c r="D13" s="128"/>
      <c r="E13" s="32"/>
      <c r="F13" s="22">
        <v>0</v>
      </c>
      <c r="G13" s="22"/>
      <c r="H13" s="22">
        <v>0</v>
      </c>
      <c r="I13" s="22"/>
      <c r="J13" s="22">
        <v>-99603</v>
      </c>
      <c r="K13" s="122"/>
      <c r="L13" s="22">
        <v>0</v>
      </c>
      <c r="M13" s="122"/>
      <c r="N13" s="22">
        <v>0</v>
      </c>
      <c r="O13" s="122"/>
      <c r="P13" s="194">
        <f>SUM(F13:O13)</f>
        <v>-99603</v>
      </c>
    </row>
    <row r="14" spans="1:16" ht="20.100000000000001" customHeight="1" x14ac:dyDescent="0.45">
      <c r="A14" s="32" t="s">
        <v>155</v>
      </c>
      <c r="B14" s="13"/>
      <c r="C14" s="32"/>
      <c r="D14" s="128"/>
      <c r="E14" s="32"/>
      <c r="F14" s="22">
        <v>0</v>
      </c>
      <c r="G14" s="22"/>
      <c r="H14" s="22">
        <v>0</v>
      </c>
      <c r="I14" s="22"/>
      <c r="J14" s="22">
        <v>0</v>
      </c>
      <c r="K14" s="122"/>
      <c r="L14" s="22">
        <v>0</v>
      </c>
      <c r="M14" s="122"/>
      <c r="N14" s="22">
        <v>-286184</v>
      </c>
      <c r="O14" s="122"/>
      <c r="P14" s="122">
        <f>SUM(F14:O14)</f>
        <v>-286184</v>
      </c>
    </row>
    <row r="15" spans="1:16" ht="20.100000000000001" customHeight="1" x14ac:dyDescent="0.45">
      <c r="A15" s="32" t="s">
        <v>112</v>
      </c>
      <c r="B15" s="13"/>
      <c r="C15" s="32"/>
      <c r="D15" s="128"/>
      <c r="E15" s="32"/>
      <c r="F15" s="43">
        <v>0</v>
      </c>
      <c r="G15" s="22"/>
      <c r="H15" s="43">
        <v>0</v>
      </c>
      <c r="I15" s="22"/>
      <c r="J15" s="43">
        <v>0</v>
      </c>
      <c r="K15" s="122"/>
      <c r="L15" s="43">
        <v>0</v>
      </c>
      <c r="M15" s="122"/>
      <c r="N15" s="43">
        <v>281653</v>
      </c>
      <c r="O15" s="122"/>
      <c r="P15" s="123">
        <f>SUM(F15:O15)</f>
        <v>281653</v>
      </c>
    </row>
    <row r="16" spans="1:16" ht="6" customHeight="1" x14ac:dyDescent="0.45">
      <c r="A16" s="32"/>
      <c r="B16" s="32"/>
      <c r="C16" s="32"/>
      <c r="D16" s="128"/>
      <c r="E16" s="32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20.100000000000001" customHeight="1" thickBot="1" x14ac:dyDescent="0.5">
      <c r="A17" s="13" t="s">
        <v>157</v>
      </c>
      <c r="B17" s="13"/>
      <c r="C17" s="32"/>
      <c r="D17" s="128"/>
      <c r="E17" s="32"/>
      <c r="F17" s="45">
        <f>SUM(F10:F15)</f>
        <v>325950</v>
      </c>
      <c r="G17" s="44"/>
      <c r="H17" s="45">
        <f>SUM(H10:H15)</f>
        <v>347779</v>
      </c>
      <c r="I17" s="44"/>
      <c r="J17" s="45">
        <f>SUM(J10:J15)</f>
        <v>-99603</v>
      </c>
      <c r="K17" s="22"/>
      <c r="L17" s="45">
        <f>SUM(L10:L15)</f>
        <v>32595</v>
      </c>
      <c r="M17" s="22"/>
      <c r="N17" s="45">
        <f>SUM(N10:N15)</f>
        <v>947050</v>
      </c>
      <c r="O17" s="22"/>
      <c r="P17" s="45">
        <f>SUM(P10:P15)</f>
        <v>1553771</v>
      </c>
    </row>
    <row r="18" spans="1:16" ht="20.100000000000001" customHeight="1" thickTop="1" x14ac:dyDescent="0.45">
      <c r="A18" s="32"/>
      <c r="B18" s="13"/>
      <c r="C18" s="32"/>
      <c r="D18" s="128"/>
      <c r="E18" s="32"/>
      <c r="F18" s="22"/>
      <c r="G18" s="22"/>
      <c r="H18" s="22"/>
      <c r="I18" s="22"/>
      <c r="J18" s="22"/>
      <c r="K18" s="122"/>
      <c r="L18" s="22"/>
      <c r="M18" s="122"/>
      <c r="N18" s="22"/>
      <c r="O18" s="122"/>
      <c r="P18" s="40"/>
    </row>
    <row r="19" spans="1:16" ht="20.100000000000001" customHeight="1" x14ac:dyDescent="0.45">
      <c r="A19" s="13" t="s">
        <v>158</v>
      </c>
      <c r="B19" s="13"/>
      <c r="C19" s="32"/>
      <c r="D19" s="128"/>
      <c r="E19" s="32"/>
      <c r="F19" s="21">
        <v>325950</v>
      </c>
      <c r="G19" s="22"/>
      <c r="H19" s="21">
        <v>347779</v>
      </c>
      <c r="I19" s="22"/>
      <c r="J19" s="21">
        <v>-99603</v>
      </c>
      <c r="K19" s="122"/>
      <c r="L19" s="21">
        <v>32595</v>
      </c>
      <c r="M19" s="122"/>
      <c r="N19" s="21">
        <v>960350</v>
      </c>
      <c r="O19" s="122"/>
      <c r="P19" s="148">
        <f>SUM(F19:O19)</f>
        <v>1567071</v>
      </c>
    </row>
    <row r="20" spans="1:16" ht="20.100000000000001" customHeight="1" x14ac:dyDescent="0.45">
      <c r="A20" s="13" t="s">
        <v>164</v>
      </c>
      <c r="B20" s="13"/>
      <c r="C20" s="32"/>
      <c r="D20" s="128"/>
      <c r="E20" s="32"/>
      <c r="F20" s="21"/>
      <c r="G20" s="132"/>
      <c r="H20" s="21"/>
      <c r="I20" s="132"/>
      <c r="J20" s="21"/>
      <c r="K20" s="122"/>
      <c r="L20" s="21"/>
      <c r="M20" s="122"/>
      <c r="N20" s="21"/>
      <c r="O20" s="122"/>
      <c r="P20" s="148"/>
    </row>
    <row r="21" spans="1:16" ht="20.100000000000001" customHeight="1" x14ac:dyDescent="0.45">
      <c r="A21" s="13"/>
      <c r="B21" s="13" t="s">
        <v>166</v>
      </c>
      <c r="C21" s="32"/>
      <c r="D21" s="128"/>
      <c r="E21" s="32"/>
      <c r="F21" s="21"/>
      <c r="G21" s="132"/>
      <c r="H21" s="21"/>
      <c r="I21" s="132"/>
      <c r="J21" s="21"/>
      <c r="K21" s="122"/>
      <c r="L21" s="21"/>
      <c r="M21" s="122"/>
      <c r="N21" s="21"/>
      <c r="O21" s="122"/>
      <c r="P21" s="148"/>
    </row>
    <row r="22" spans="1:16" ht="20.100000000000001" customHeight="1" x14ac:dyDescent="0.45">
      <c r="A22" s="32" t="s">
        <v>155</v>
      </c>
      <c r="B22" s="13"/>
      <c r="C22" s="32"/>
      <c r="D22" s="128">
        <v>16</v>
      </c>
      <c r="E22" s="32"/>
      <c r="F22" s="21">
        <v>0</v>
      </c>
      <c r="G22" s="22"/>
      <c r="H22" s="21">
        <v>0</v>
      </c>
      <c r="I22" s="22"/>
      <c r="J22" s="21">
        <v>0</v>
      </c>
      <c r="K22" s="122"/>
      <c r="L22" s="21">
        <v>0</v>
      </c>
      <c r="M22" s="122"/>
      <c r="N22" s="21">
        <v>-153814</v>
      </c>
      <c r="O22" s="122"/>
      <c r="P22" s="148">
        <f>SUM(F22:O22)</f>
        <v>-153814</v>
      </c>
    </row>
    <row r="23" spans="1:16" ht="20.100000000000001" customHeight="1" x14ac:dyDescent="0.45">
      <c r="A23" s="32" t="s">
        <v>112</v>
      </c>
      <c r="B23" s="32"/>
      <c r="C23" s="32"/>
      <c r="D23" s="128"/>
      <c r="E23" s="32"/>
      <c r="F23" s="79">
        <v>0</v>
      </c>
      <c r="G23" s="98"/>
      <c r="H23" s="79">
        <v>0</v>
      </c>
      <c r="I23" s="98"/>
      <c r="J23" s="79">
        <v>0</v>
      </c>
      <c r="K23" s="98"/>
      <c r="L23" s="79">
        <v>0</v>
      </c>
      <c r="M23" s="98"/>
      <c r="N23" s="79">
        <f>'TH_PL 7-8 (9M)'!J31</f>
        <v>145800</v>
      </c>
      <c r="O23" s="98"/>
      <c r="P23" s="79">
        <f>SUM(F23:N23)</f>
        <v>145800</v>
      </c>
    </row>
    <row r="24" spans="1:16" ht="6" customHeight="1" x14ac:dyDescent="0.45">
      <c r="A24" s="32"/>
      <c r="B24" s="32"/>
      <c r="C24" s="32"/>
      <c r="D24" s="128"/>
      <c r="E24" s="32"/>
      <c r="F24" s="144"/>
      <c r="G24" s="41"/>
      <c r="H24" s="144"/>
      <c r="I24" s="41"/>
      <c r="J24" s="144"/>
      <c r="K24" s="41"/>
      <c r="L24" s="144"/>
      <c r="M24" s="41"/>
      <c r="N24" s="144"/>
      <c r="O24" s="41"/>
      <c r="P24" s="21"/>
    </row>
    <row r="25" spans="1:16" ht="20.100000000000001" customHeight="1" thickBot="1" x14ac:dyDescent="0.5">
      <c r="A25" s="13" t="s">
        <v>160</v>
      </c>
      <c r="B25" s="13"/>
      <c r="C25" s="32"/>
      <c r="D25" s="128"/>
      <c r="E25" s="32"/>
      <c r="F25" s="145">
        <f>SUM(F19:F23)</f>
        <v>325950</v>
      </c>
      <c r="G25" s="44"/>
      <c r="H25" s="145">
        <f>SUM(H19:H23)</f>
        <v>347779</v>
      </c>
      <c r="I25" s="44"/>
      <c r="J25" s="145">
        <f>SUM(J19:J23)</f>
        <v>-99603</v>
      </c>
      <c r="K25" s="22"/>
      <c r="L25" s="145">
        <f>SUM(L19:L23)</f>
        <v>32595</v>
      </c>
      <c r="M25" s="22"/>
      <c r="N25" s="145">
        <f>SUM(N19:N23)</f>
        <v>952336</v>
      </c>
      <c r="O25" s="22"/>
      <c r="P25" s="145">
        <f>SUM(P19:P23)</f>
        <v>1559057</v>
      </c>
    </row>
    <row r="26" spans="1:16" ht="20.100000000000001" customHeight="1" thickTop="1" x14ac:dyDescent="0.45">
      <c r="A26" s="13"/>
      <c r="B26" s="13"/>
      <c r="C26" s="32"/>
      <c r="D26" s="128"/>
      <c r="E26" s="3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195"/>
    </row>
    <row r="27" spans="1:16" ht="20.100000000000001" customHeight="1" x14ac:dyDescent="0.45">
      <c r="A27" s="13"/>
      <c r="B27" s="13"/>
      <c r="C27" s="32"/>
      <c r="D27" s="128"/>
      <c r="E27" s="3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9" customHeight="1" x14ac:dyDescent="0.45">
      <c r="A28" s="13"/>
      <c r="B28" s="13"/>
      <c r="C28" s="32"/>
      <c r="D28" s="128"/>
      <c r="E28" s="3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21.9" customHeight="1" x14ac:dyDescent="0.45">
      <c r="A29" s="5" t="s">
        <v>40</v>
      </c>
      <c r="B29" s="4"/>
      <c r="C29" s="37"/>
      <c r="D29" s="38"/>
      <c r="E29" s="39"/>
      <c r="F29" s="112"/>
      <c r="G29" s="112"/>
      <c r="H29" s="112"/>
      <c r="I29" s="112"/>
      <c r="J29" s="112"/>
      <c r="K29" s="39"/>
      <c r="L29" s="112"/>
      <c r="M29" s="39"/>
      <c r="N29" s="112"/>
      <c r="O29" s="112"/>
      <c r="P29" s="112"/>
    </row>
  </sheetData>
  <mergeCells count="2">
    <mergeCell ref="L6:N6"/>
    <mergeCell ref="F5:N5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sheetPr>
    <tabColor theme="8" tint="0.79998168889431442"/>
  </sheetPr>
  <dimension ref="A1:AC138"/>
  <sheetViews>
    <sheetView topLeftCell="A98" zoomScale="90" zoomScaleNormal="90" zoomScaleSheetLayoutView="80" workbookViewId="0">
      <selection activeCell="J118" sqref="J118"/>
    </sheetView>
  </sheetViews>
  <sheetFormatPr defaultColWidth="9.33203125" defaultRowHeight="21.75" customHeight="1" x14ac:dyDescent="0.45"/>
  <cols>
    <col min="1" max="2" width="1.109375" style="82" customWidth="1"/>
    <col min="3" max="3" width="42.88671875" style="82" customWidth="1"/>
    <col min="4" max="4" width="7.6640625" style="82" customWidth="1"/>
    <col min="5" max="5" width="0.6640625" style="82" customWidth="1"/>
    <col min="6" max="6" width="12.5546875" style="82" customWidth="1"/>
    <col min="7" max="7" width="0.6640625" style="82" customWidth="1"/>
    <col min="8" max="8" width="12.33203125" style="82" customWidth="1"/>
    <col min="9" max="9" width="0.88671875" style="82" customWidth="1"/>
    <col min="10" max="10" width="12.33203125" style="82" customWidth="1"/>
    <col min="11" max="11" width="0.6640625" style="82" customWidth="1"/>
    <col min="12" max="12" width="12.44140625" style="82" customWidth="1"/>
    <col min="13" max="22" width="9.33203125" style="82"/>
    <col min="23" max="23" width="16" style="82" customWidth="1"/>
    <col min="24" max="24" width="9.33203125" style="82"/>
    <col min="25" max="25" width="16.6640625" style="82" customWidth="1"/>
    <col min="26" max="16384" width="9.33203125" style="82"/>
  </cols>
  <sheetData>
    <row r="1" spans="1:25" ht="21.75" customHeight="1" x14ac:dyDescent="0.45">
      <c r="A1" s="13" t="s">
        <v>0</v>
      </c>
      <c r="B1" s="54"/>
      <c r="C1" s="54"/>
      <c r="D1" s="54"/>
      <c r="E1" s="54"/>
      <c r="F1" s="59"/>
      <c r="G1" s="59"/>
      <c r="H1" s="55"/>
      <c r="I1" s="54"/>
      <c r="J1" s="59"/>
      <c r="K1" s="59"/>
      <c r="L1" s="59"/>
    </row>
    <row r="2" spans="1:25" ht="21.75" customHeight="1" x14ac:dyDescent="0.45">
      <c r="A2" s="54" t="s">
        <v>167</v>
      </c>
      <c r="B2" s="54"/>
      <c r="C2" s="54"/>
      <c r="D2" s="64"/>
      <c r="E2" s="54"/>
      <c r="F2" s="63"/>
      <c r="G2" s="63"/>
      <c r="H2" s="87"/>
      <c r="I2" s="54"/>
      <c r="J2" s="63"/>
      <c r="K2" s="63"/>
      <c r="L2" s="63"/>
    </row>
    <row r="3" spans="1:25" ht="21.75" customHeight="1" x14ac:dyDescent="0.45">
      <c r="A3" s="61" t="str">
        <f>'TH_Equity 10'!A3</f>
        <v>สำหรับรอบระยะเวลาเก้าเดือนสิ้นสุดวันที่ 30 กันยายน พ.ศ. 2567</v>
      </c>
      <c r="B3" s="61"/>
      <c r="C3" s="61"/>
      <c r="D3" s="62"/>
      <c r="E3" s="61"/>
      <c r="F3" s="60"/>
      <c r="G3" s="60"/>
      <c r="H3" s="126"/>
      <c r="I3" s="61"/>
      <c r="J3" s="60"/>
      <c r="K3" s="60"/>
      <c r="L3" s="60"/>
    </row>
    <row r="4" spans="1:25" ht="20.100000000000001" customHeight="1" x14ac:dyDescent="0.45">
      <c r="A4" s="54"/>
      <c r="B4" s="54"/>
      <c r="C4" s="54"/>
      <c r="D4" s="64"/>
      <c r="E4" s="54"/>
      <c r="F4" s="63"/>
      <c r="G4" s="63"/>
      <c r="H4" s="87"/>
      <c r="I4" s="54"/>
      <c r="J4" s="63"/>
      <c r="K4" s="63"/>
      <c r="L4" s="63"/>
    </row>
    <row r="5" spans="1:25" ht="20.100000000000001" customHeight="1" x14ac:dyDescent="0.45">
      <c r="B5" s="54"/>
      <c r="C5" s="54"/>
      <c r="D5" s="64"/>
      <c r="E5" s="54"/>
      <c r="F5" s="219" t="s">
        <v>3</v>
      </c>
      <c r="G5" s="219"/>
      <c r="H5" s="219"/>
      <c r="I5" s="59"/>
      <c r="J5" s="219" t="s">
        <v>4</v>
      </c>
      <c r="K5" s="219"/>
      <c r="L5" s="219"/>
    </row>
    <row r="6" spans="1:25" ht="20.100000000000001" customHeight="1" x14ac:dyDescent="0.45">
      <c r="A6" s="51"/>
      <c r="B6" s="51"/>
      <c r="C6" s="51"/>
      <c r="D6" s="52"/>
      <c r="E6" s="52"/>
      <c r="F6" s="55" t="s">
        <v>10</v>
      </c>
      <c r="G6" s="55"/>
      <c r="H6" s="55" t="s">
        <v>11</v>
      </c>
      <c r="I6" s="52"/>
      <c r="J6" s="55" t="s">
        <v>10</v>
      </c>
      <c r="K6" s="55"/>
      <c r="L6" s="55" t="s">
        <v>11</v>
      </c>
    </row>
    <row r="7" spans="1:25" ht="20.100000000000001" customHeight="1" x14ac:dyDescent="0.45">
      <c r="A7" s="51"/>
      <c r="B7" s="51"/>
      <c r="C7" s="51"/>
      <c r="D7" s="58" t="s">
        <v>12</v>
      </c>
      <c r="E7" s="75"/>
      <c r="F7" s="57" t="s">
        <v>13</v>
      </c>
      <c r="G7" s="55"/>
      <c r="H7" s="57" t="s">
        <v>13</v>
      </c>
      <c r="I7" s="75"/>
      <c r="J7" s="57" t="s">
        <v>13</v>
      </c>
      <c r="K7" s="89"/>
      <c r="L7" s="57" t="s">
        <v>13</v>
      </c>
    </row>
    <row r="8" spans="1:25" ht="20.100000000000001" customHeight="1" x14ac:dyDescent="0.45">
      <c r="A8" s="54" t="s">
        <v>168</v>
      </c>
      <c r="B8" s="51"/>
      <c r="C8" s="51"/>
      <c r="D8" s="52"/>
      <c r="E8" s="51"/>
      <c r="F8" s="149"/>
      <c r="G8" s="83"/>
      <c r="H8" s="53"/>
      <c r="I8" s="51"/>
      <c r="J8" s="149"/>
      <c r="K8" s="83"/>
      <c r="L8" s="83"/>
    </row>
    <row r="9" spans="1:25" ht="20.100000000000001" customHeight="1" x14ac:dyDescent="0.45">
      <c r="A9" s="74" t="s">
        <v>99</v>
      </c>
      <c r="B9" s="51"/>
      <c r="C9" s="51"/>
      <c r="D9" s="52"/>
      <c r="E9" s="51"/>
      <c r="F9" s="149">
        <v>181696</v>
      </c>
      <c r="G9" s="83"/>
      <c r="H9" s="83">
        <v>228295</v>
      </c>
      <c r="I9" s="51"/>
      <c r="J9" s="149">
        <v>162150</v>
      </c>
      <c r="K9" s="83"/>
      <c r="L9" s="83">
        <v>295158</v>
      </c>
      <c r="N9" s="199"/>
      <c r="O9" s="199"/>
      <c r="S9" s="199"/>
      <c r="T9" s="199"/>
      <c r="U9" s="199"/>
      <c r="V9" s="199"/>
      <c r="W9" s="199"/>
      <c r="X9" s="199"/>
      <c r="Y9" s="199"/>
    </row>
    <row r="10" spans="1:25" ht="20.100000000000001" customHeight="1" x14ac:dyDescent="0.45">
      <c r="A10" s="51" t="s">
        <v>169</v>
      </c>
      <c r="B10" s="51"/>
      <c r="C10" s="51"/>
      <c r="D10" s="52"/>
      <c r="E10" s="51"/>
      <c r="F10" s="149"/>
      <c r="G10" s="83"/>
      <c r="H10" s="53"/>
      <c r="I10" s="51"/>
      <c r="J10" s="149"/>
      <c r="K10" s="83"/>
      <c r="L10" s="83"/>
      <c r="N10" s="199"/>
      <c r="O10" s="199"/>
      <c r="S10" s="199"/>
      <c r="U10" s="199"/>
      <c r="W10" s="199"/>
      <c r="Y10" s="199"/>
    </row>
    <row r="11" spans="1:25" ht="20.100000000000001" customHeight="1" x14ac:dyDescent="0.45">
      <c r="A11" s="51"/>
      <c r="B11" s="51" t="s">
        <v>170</v>
      </c>
      <c r="C11" s="51"/>
      <c r="D11" s="52">
        <v>11</v>
      </c>
      <c r="E11" s="51"/>
      <c r="F11" s="149">
        <v>116879</v>
      </c>
      <c r="G11" s="83"/>
      <c r="H11" s="83">
        <v>100336</v>
      </c>
      <c r="I11" s="51"/>
      <c r="J11" s="149">
        <v>11729</v>
      </c>
      <c r="K11" s="83"/>
      <c r="L11" s="83">
        <v>13073</v>
      </c>
      <c r="N11" s="199"/>
      <c r="O11" s="199"/>
      <c r="S11" s="199"/>
      <c r="U11" s="199"/>
      <c r="W11" s="199"/>
      <c r="Y11" s="199"/>
    </row>
    <row r="12" spans="1:25" ht="20.100000000000001" customHeight="1" x14ac:dyDescent="0.45">
      <c r="A12" s="51"/>
      <c r="B12" s="51" t="s">
        <v>171</v>
      </c>
      <c r="C12" s="51"/>
      <c r="D12" s="52">
        <v>8</v>
      </c>
      <c r="E12" s="51"/>
      <c r="F12" s="149">
        <v>3966</v>
      </c>
      <c r="G12" s="83"/>
      <c r="H12" s="53">
        <v>2127</v>
      </c>
      <c r="I12" s="51"/>
      <c r="J12" s="149">
        <v>-66</v>
      </c>
      <c r="K12" s="83"/>
      <c r="L12" s="53">
        <v>965</v>
      </c>
      <c r="N12" s="199"/>
      <c r="O12" s="199"/>
      <c r="S12" s="199"/>
      <c r="U12" s="199"/>
      <c r="W12" s="199"/>
      <c r="Y12" s="199"/>
    </row>
    <row r="13" spans="1:25" ht="20.100000000000001" customHeight="1" x14ac:dyDescent="0.45">
      <c r="A13" s="51"/>
      <c r="B13" s="51" t="s">
        <v>237</v>
      </c>
      <c r="C13" s="51"/>
      <c r="D13" s="52"/>
      <c r="E13" s="51"/>
      <c r="F13" s="149">
        <v>2006</v>
      </c>
      <c r="G13" s="83"/>
      <c r="H13" s="83">
        <v>-990</v>
      </c>
      <c r="I13" s="51"/>
      <c r="J13" s="149">
        <v>0</v>
      </c>
      <c r="K13" s="83"/>
      <c r="L13" s="83">
        <v>0</v>
      </c>
      <c r="N13" s="199"/>
      <c r="O13" s="199"/>
      <c r="S13" s="199"/>
      <c r="U13" s="199"/>
      <c r="W13" s="199"/>
      <c r="Y13" s="199"/>
    </row>
    <row r="14" spans="1:25" ht="20.100000000000001" customHeight="1" x14ac:dyDescent="0.45">
      <c r="A14" s="51"/>
      <c r="B14" s="51" t="s">
        <v>172</v>
      </c>
      <c r="C14" s="51"/>
      <c r="D14" s="52"/>
      <c r="E14" s="51"/>
      <c r="F14" s="149">
        <v>-1949</v>
      </c>
      <c r="G14" s="83"/>
      <c r="H14" s="83">
        <v>-391</v>
      </c>
      <c r="I14" s="51"/>
      <c r="J14" s="149">
        <v>0</v>
      </c>
      <c r="K14" s="83"/>
      <c r="L14" s="83">
        <v>0</v>
      </c>
      <c r="N14" s="199"/>
      <c r="O14" s="199"/>
      <c r="S14" s="199"/>
      <c r="U14" s="199"/>
      <c r="W14" s="199"/>
      <c r="Y14" s="199"/>
    </row>
    <row r="15" spans="1:25" ht="20.100000000000001" customHeight="1" x14ac:dyDescent="0.45">
      <c r="A15" s="51"/>
      <c r="B15" s="51" t="s">
        <v>173</v>
      </c>
      <c r="C15" s="51"/>
      <c r="D15" s="52"/>
      <c r="E15" s="51"/>
      <c r="F15" s="149">
        <v>4547</v>
      </c>
      <c r="G15" s="83"/>
      <c r="H15" s="83">
        <v>3494</v>
      </c>
      <c r="I15" s="51"/>
      <c r="J15" s="149">
        <v>2665</v>
      </c>
      <c r="K15" s="83"/>
      <c r="L15" s="83">
        <v>2301</v>
      </c>
      <c r="N15" s="199"/>
      <c r="O15" s="199"/>
      <c r="S15" s="199"/>
      <c r="U15" s="199"/>
      <c r="W15" s="199"/>
      <c r="Y15" s="199"/>
    </row>
    <row r="16" spans="1:25" ht="20.100000000000001" customHeight="1" x14ac:dyDescent="0.45">
      <c r="A16" s="51"/>
      <c r="B16" s="51" t="s">
        <v>242</v>
      </c>
      <c r="C16" s="51"/>
      <c r="D16" s="52"/>
      <c r="E16" s="51"/>
      <c r="F16" s="149"/>
      <c r="G16" s="83"/>
      <c r="H16" s="83"/>
      <c r="I16" s="51"/>
      <c r="J16" s="149"/>
      <c r="K16" s="83"/>
      <c r="L16" s="83"/>
      <c r="N16" s="199"/>
      <c r="O16" s="199"/>
      <c r="S16" s="199"/>
      <c r="U16" s="199"/>
      <c r="W16" s="199"/>
      <c r="Y16" s="199"/>
    </row>
    <row r="17" spans="1:25" ht="20.100000000000001" customHeight="1" x14ac:dyDescent="0.45">
      <c r="A17" s="51"/>
      <c r="B17" s="51"/>
      <c r="C17" s="51" t="s">
        <v>174</v>
      </c>
      <c r="D17" s="52">
        <v>7</v>
      </c>
      <c r="E17" s="51"/>
      <c r="F17" s="149">
        <v>-3879</v>
      </c>
      <c r="G17" s="83"/>
      <c r="H17" s="83">
        <v>-3270</v>
      </c>
      <c r="I17" s="51"/>
      <c r="J17" s="149">
        <v>-3316</v>
      </c>
      <c r="K17" s="83"/>
      <c r="L17" s="83">
        <v>-3270</v>
      </c>
      <c r="N17" s="199"/>
      <c r="O17" s="199"/>
      <c r="S17" s="199"/>
      <c r="U17" s="199"/>
      <c r="W17" s="199"/>
      <c r="Y17" s="199"/>
    </row>
    <row r="18" spans="1:25" ht="20.100000000000001" customHeight="1" x14ac:dyDescent="0.45">
      <c r="A18" s="51"/>
      <c r="B18" s="51" t="s">
        <v>175</v>
      </c>
      <c r="C18" s="51"/>
      <c r="D18" s="52"/>
      <c r="E18" s="51"/>
      <c r="F18" s="149"/>
      <c r="G18" s="83"/>
      <c r="H18" s="83"/>
      <c r="I18" s="51"/>
      <c r="J18" s="149"/>
      <c r="K18" s="83"/>
      <c r="L18" s="83"/>
      <c r="N18" s="199"/>
      <c r="O18" s="199"/>
      <c r="S18" s="199"/>
      <c r="U18" s="199"/>
      <c r="W18" s="199"/>
      <c r="Y18" s="199"/>
    </row>
    <row r="19" spans="1:25" ht="20.100000000000001" customHeight="1" x14ac:dyDescent="0.45">
      <c r="A19" s="51"/>
      <c r="B19" s="51"/>
      <c r="C19" s="51" t="s">
        <v>174</v>
      </c>
      <c r="D19" s="52">
        <v>7</v>
      </c>
      <c r="E19" s="51"/>
      <c r="F19" s="149">
        <v>-860</v>
      </c>
      <c r="G19" s="83"/>
      <c r="H19" s="83">
        <v>-389</v>
      </c>
      <c r="I19" s="51"/>
      <c r="J19" s="149">
        <v>621</v>
      </c>
      <c r="K19" s="83"/>
      <c r="L19" s="83">
        <v>-389</v>
      </c>
      <c r="N19" s="199"/>
      <c r="O19" s="199"/>
      <c r="S19" s="199"/>
      <c r="U19" s="199"/>
      <c r="W19" s="199"/>
      <c r="Y19" s="199"/>
    </row>
    <row r="20" spans="1:25" ht="20.100000000000001" customHeight="1" x14ac:dyDescent="0.45">
      <c r="A20" s="51"/>
      <c r="B20" s="51" t="s">
        <v>230</v>
      </c>
      <c r="C20" s="51"/>
      <c r="D20" s="52"/>
      <c r="E20" s="51"/>
      <c r="F20" s="149">
        <v>517</v>
      </c>
      <c r="G20" s="83"/>
      <c r="H20" s="83">
        <v>-42</v>
      </c>
      <c r="I20" s="51"/>
      <c r="J20" s="149">
        <v>517</v>
      </c>
      <c r="K20" s="83"/>
      <c r="L20" s="83">
        <v>-42</v>
      </c>
      <c r="N20" s="199"/>
      <c r="O20" s="199"/>
      <c r="S20" s="199"/>
      <c r="U20" s="199"/>
      <c r="W20" s="199"/>
      <c r="Y20" s="199"/>
    </row>
    <row r="21" spans="1:25" ht="20.100000000000001" customHeight="1" x14ac:dyDescent="0.45">
      <c r="A21" s="51"/>
      <c r="B21" s="51" t="s">
        <v>89</v>
      </c>
      <c r="C21" s="51"/>
      <c r="D21" s="52"/>
      <c r="E21" s="51"/>
      <c r="F21" s="149">
        <v>0</v>
      </c>
      <c r="G21" s="83"/>
      <c r="H21" s="83">
        <v>0</v>
      </c>
      <c r="I21" s="51"/>
      <c r="J21" s="149">
        <v>-81663</v>
      </c>
      <c r="K21" s="83"/>
      <c r="L21" s="83">
        <v>-228270</v>
      </c>
      <c r="N21" s="199"/>
      <c r="O21" s="199"/>
      <c r="S21" s="199"/>
      <c r="U21" s="199"/>
      <c r="W21" s="199"/>
      <c r="Y21" s="199"/>
    </row>
    <row r="22" spans="1:25" ht="20.100000000000001" customHeight="1" x14ac:dyDescent="0.45">
      <c r="A22" s="51"/>
      <c r="B22" s="51" t="s">
        <v>95</v>
      </c>
      <c r="C22" s="51"/>
      <c r="D22" s="52"/>
      <c r="E22" s="51"/>
      <c r="F22" s="149">
        <v>-3169</v>
      </c>
      <c r="G22" s="83"/>
      <c r="H22" s="83">
        <v>-4363</v>
      </c>
      <c r="I22" s="51"/>
      <c r="J22" s="149">
        <v>-2656</v>
      </c>
      <c r="K22" s="83"/>
      <c r="L22" s="83">
        <v>-2687</v>
      </c>
      <c r="N22" s="199"/>
      <c r="O22" s="199"/>
      <c r="S22" s="199"/>
      <c r="U22" s="199"/>
      <c r="W22" s="199"/>
      <c r="Y22" s="199"/>
    </row>
    <row r="23" spans="1:25" ht="20.100000000000001" customHeight="1" x14ac:dyDescent="0.45">
      <c r="A23" s="51"/>
      <c r="B23" s="51" t="s">
        <v>96</v>
      </c>
      <c r="C23" s="51"/>
      <c r="D23" s="52"/>
      <c r="E23" s="51"/>
      <c r="F23" s="149">
        <v>9272</v>
      </c>
      <c r="G23" s="83"/>
      <c r="H23" s="83">
        <v>15191</v>
      </c>
      <c r="I23" s="51"/>
      <c r="J23" s="149">
        <v>2003</v>
      </c>
      <c r="K23" s="83"/>
      <c r="L23" s="83">
        <v>2883</v>
      </c>
      <c r="N23" s="199"/>
      <c r="O23" s="199"/>
      <c r="S23" s="199"/>
      <c r="U23" s="199"/>
      <c r="W23" s="199"/>
      <c r="Y23" s="199"/>
    </row>
    <row r="24" spans="1:25" ht="20.100000000000001" customHeight="1" x14ac:dyDescent="0.45">
      <c r="A24" s="51"/>
      <c r="B24" s="51" t="s">
        <v>176</v>
      </c>
      <c r="C24" s="51"/>
      <c r="D24" s="52">
        <v>14</v>
      </c>
      <c r="E24" s="51"/>
      <c r="F24" s="149">
        <v>29</v>
      </c>
      <c r="G24" s="83"/>
      <c r="H24" s="83">
        <v>0</v>
      </c>
      <c r="I24" s="51"/>
      <c r="J24" s="149">
        <v>11</v>
      </c>
      <c r="K24" s="83"/>
      <c r="L24" s="83">
        <v>0</v>
      </c>
      <c r="N24" s="199"/>
      <c r="O24" s="199"/>
      <c r="S24" s="199"/>
      <c r="U24" s="199"/>
      <c r="W24" s="199"/>
      <c r="Y24" s="199"/>
    </row>
    <row r="25" spans="1:25" ht="20.100000000000001" customHeight="1" x14ac:dyDescent="0.45">
      <c r="A25" s="51"/>
      <c r="B25" s="51" t="s">
        <v>177</v>
      </c>
      <c r="C25" s="51"/>
      <c r="D25" s="52"/>
      <c r="E25" s="51"/>
      <c r="F25" s="149">
        <v>0</v>
      </c>
      <c r="G25" s="83"/>
      <c r="H25" s="83">
        <v>1385</v>
      </c>
      <c r="I25" s="51"/>
      <c r="J25" s="149">
        <v>0</v>
      </c>
      <c r="K25" s="83"/>
      <c r="L25" s="83">
        <v>0</v>
      </c>
      <c r="N25" s="199"/>
      <c r="O25" s="199"/>
      <c r="S25" s="199"/>
      <c r="U25" s="199"/>
      <c r="W25" s="199"/>
      <c r="Y25" s="199"/>
    </row>
    <row r="26" spans="1:25" ht="20.100000000000001" customHeight="1" x14ac:dyDescent="0.45">
      <c r="A26" s="51"/>
      <c r="B26" s="51" t="s">
        <v>178</v>
      </c>
      <c r="C26" s="51"/>
      <c r="D26" s="52"/>
      <c r="E26" s="51"/>
      <c r="F26" s="149">
        <v>2382</v>
      </c>
      <c r="G26" s="83"/>
      <c r="H26" s="83">
        <v>-4539</v>
      </c>
      <c r="I26" s="51"/>
      <c r="J26" s="149">
        <v>3638</v>
      </c>
      <c r="K26" s="83"/>
      <c r="L26" s="83">
        <v>-3882</v>
      </c>
      <c r="N26" s="199"/>
      <c r="O26" s="199"/>
      <c r="S26" s="199"/>
      <c r="U26" s="199"/>
      <c r="W26" s="199"/>
      <c r="Y26" s="199"/>
    </row>
    <row r="27" spans="1:25" ht="20.100000000000001" customHeight="1" x14ac:dyDescent="0.45">
      <c r="A27" s="51" t="s">
        <v>179</v>
      </c>
      <c r="B27" s="51"/>
      <c r="C27" s="51"/>
      <c r="D27" s="52"/>
      <c r="E27" s="51"/>
      <c r="F27" s="150"/>
      <c r="G27" s="53"/>
      <c r="H27" s="53"/>
      <c r="I27" s="51"/>
      <c r="J27" s="150"/>
      <c r="K27" s="53"/>
      <c r="L27" s="53"/>
      <c r="N27" s="199"/>
      <c r="O27" s="199"/>
      <c r="S27" s="199"/>
      <c r="U27" s="199"/>
      <c r="W27" s="199"/>
      <c r="Y27" s="199"/>
    </row>
    <row r="28" spans="1:25" ht="20.100000000000001" customHeight="1" x14ac:dyDescent="0.45">
      <c r="A28" s="51"/>
      <c r="B28" s="71" t="s">
        <v>180</v>
      </c>
      <c r="C28" s="51"/>
      <c r="D28" s="52"/>
      <c r="E28" s="51"/>
      <c r="F28" s="151">
        <v>-182488</v>
      </c>
      <c r="G28" s="50"/>
      <c r="H28" s="50">
        <v>154984</v>
      </c>
      <c r="I28" s="51"/>
      <c r="J28" s="151">
        <v>-210866</v>
      </c>
      <c r="K28" s="53"/>
      <c r="L28" s="50">
        <v>148889</v>
      </c>
      <c r="N28" s="199"/>
      <c r="O28" s="199"/>
      <c r="S28" s="199"/>
      <c r="U28" s="199"/>
      <c r="W28" s="199"/>
      <c r="Y28" s="199"/>
    </row>
    <row r="29" spans="1:25" ht="20.100000000000001" customHeight="1" x14ac:dyDescent="0.45">
      <c r="A29" s="51"/>
      <c r="B29" s="71" t="s">
        <v>181</v>
      </c>
      <c r="C29" s="51"/>
      <c r="D29" s="52"/>
      <c r="E29" s="51"/>
      <c r="F29" s="151">
        <v>-17842</v>
      </c>
      <c r="G29" s="50"/>
      <c r="H29" s="50">
        <v>0</v>
      </c>
      <c r="I29" s="51"/>
      <c r="J29" s="151">
        <v>-23433</v>
      </c>
      <c r="K29" s="53"/>
      <c r="L29" s="50">
        <v>0</v>
      </c>
      <c r="N29" s="199"/>
      <c r="O29" s="199"/>
      <c r="S29" s="199"/>
      <c r="U29" s="199"/>
      <c r="W29" s="199"/>
      <c r="Y29" s="199"/>
    </row>
    <row r="30" spans="1:25" ht="20.100000000000001" customHeight="1" x14ac:dyDescent="0.45">
      <c r="A30" s="51"/>
      <c r="B30" s="71" t="s">
        <v>182</v>
      </c>
      <c r="C30" s="51"/>
      <c r="D30" s="52"/>
      <c r="E30" s="51"/>
      <c r="F30" s="151"/>
      <c r="G30" s="50"/>
      <c r="H30" s="50"/>
      <c r="I30" s="51"/>
      <c r="J30" s="151"/>
      <c r="K30" s="53"/>
      <c r="L30" s="50"/>
      <c r="N30" s="199"/>
      <c r="O30" s="199"/>
      <c r="S30" s="199"/>
      <c r="U30" s="199"/>
      <c r="W30" s="199"/>
      <c r="Y30" s="199"/>
    </row>
    <row r="31" spans="1:25" ht="20.100000000000001" customHeight="1" x14ac:dyDescent="0.45">
      <c r="A31" s="51"/>
      <c r="B31" s="71"/>
      <c r="C31" s="51" t="s">
        <v>183</v>
      </c>
      <c r="D31" s="52"/>
      <c r="E31" s="51"/>
      <c r="F31" s="151">
        <v>2278</v>
      </c>
      <c r="G31" s="50"/>
      <c r="H31" s="50">
        <v>962</v>
      </c>
      <c r="I31" s="51"/>
      <c r="J31" s="151">
        <v>-517</v>
      </c>
      <c r="K31" s="53"/>
      <c r="L31" s="50">
        <v>-7</v>
      </c>
      <c r="N31" s="199"/>
      <c r="O31" s="199"/>
      <c r="S31" s="199"/>
      <c r="U31" s="199"/>
      <c r="W31" s="199"/>
      <c r="Y31" s="199"/>
    </row>
    <row r="32" spans="1:25" ht="20.100000000000001" customHeight="1" x14ac:dyDescent="0.45">
      <c r="A32" s="51"/>
      <c r="B32" s="71" t="s">
        <v>184</v>
      </c>
      <c r="C32" s="51"/>
      <c r="D32" s="52"/>
      <c r="E32" s="51"/>
      <c r="F32" s="151">
        <v>6493</v>
      </c>
      <c r="G32" s="50"/>
      <c r="H32" s="50">
        <v>-16549</v>
      </c>
      <c r="I32" s="51"/>
      <c r="J32" s="151">
        <v>8625</v>
      </c>
      <c r="K32" s="53"/>
      <c r="L32" s="50">
        <v>3537</v>
      </c>
      <c r="N32" s="199"/>
      <c r="O32" s="199"/>
      <c r="S32" s="199"/>
      <c r="U32" s="199"/>
      <c r="W32" s="199"/>
      <c r="Y32" s="199"/>
    </row>
    <row r="33" spans="1:25" ht="20.100000000000001" customHeight="1" x14ac:dyDescent="0.45">
      <c r="A33" s="51"/>
      <c r="B33" s="71" t="s">
        <v>185</v>
      </c>
      <c r="C33" s="51"/>
      <c r="D33" s="52"/>
      <c r="E33" s="51"/>
      <c r="F33" s="151">
        <v>-1921</v>
      </c>
      <c r="G33" s="50"/>
      <c r="H33" s="50">
        <v>-471</v>
      </c>
      <c r="I33" s="51"/>
      <c r="J33" s="151">
        <v>839</v>
      </c>
      <c r="K33" s="53"/>
      <c r="L33" s="50">
        <v>315</v>
      </c>
      <c r="N33" s="199"/>
      <c r="O33" s="199"/>
      <c r="S33" s="199"/>
      <c r="U33" s="199"/>
      <c r="W33" s="199"/>
      <c r="Y33" s="199"/>
    </row>
    <row r="34" spans="1:25" ht="20.100000000000001" customHeight="1" x14ac:dyDescent="0.45">
      <c r="A34" s="51"/>
      <c r="B34" s="71" t="s">
        <v>186</v>
      </c>
      <c r="C34" s="51"/>
      <c r="D34" s="52"/>
      <c r="E34" s="51"/>
      <c r="F34" s="151">
        <v>-4531</v>
      </c>
      <c r="G34" s="50"/>
      <c r="H34" s="50">
        <v>-200609</v>
      </c>
      <c r="I34" s="51"/>
      <c r="J34" s="151">
        <v>38712</v>
      </c>
      <c r="K34" s="53"/>
      <c r="L34" s="50">
        <v>-118000</v>
      </c>
      <c r="N34" s="199"/>
      <c r="O34" s="199"/>
      <c r="S34" s="199"/>
      <c r="U34" s="199"/>
      <c r="W34" s="199"/>
      <c r="Y34" s="199"/>
    </row>
    <row r="35" spans="1:25" ht="20.100000000000001" customHeight="1" x14ac:dyDescent="0.45">
      <c r="A35" s="51"/>
      <c r="B35" s="71" t="s">
        <v>187</v>
      </c>
      <c r="C35" s="51"/>
      <c r="D35" s="52"/>
      <c r="E35" s="51"/>
      <c r="F35" s="151">
        <v>34052</v>
      </c>
      <c r="G35" s="50"/>
      <c r="H35" s="50">
        <v>0</v>
      </c>
      <c r="I35" s="51"/>
      <c r="J35" s="151">
        <v>34052</v>
      </c>
      <c r="K35" s="53"/>
      <c r="L35" s="50">
        <v>0</v>
      </c>
      <c r="N35" s="199"/>
      <c r="O35" s="199"/>
      <c r="S35" s="199"/>
      <c r="U35" s="199"/>
      <c r="W35" s="199"/>
      <c r="Y35" s="199"/>
    </row>
    <row r="36" spans="1:25" ht="20.100000000000001" customHeight="1" x14ac:dyDescent="0.45">
      <c r="A36" s="51"/>
      <c r="B36" s="71" t="s">
        <v>188</v>
      </c>
      <c r="C36" s="51"/>
      <c r="D36" s="52"/>
      <c r="E36" s="51"/>
      <c r="F36" s="151">
        <v>-568</v>
      </c>
      <c r="G36" s="50"/>
      <c r="H36" s="50">
        <v>-10217</v>
      </c>
      <c r="I36" s="51"/>
      <c r="J36" s="151">
        <v>3859</v>
      </c>
      <c r="K36" s="53"/>
      <c r="L36" s="50">
        <v>-6047</v>
      </c>
      <c r="N36" s="199"/>
      <c r="O36" s="199"/>
      <c r="S36" s="199"/>
      <c r="U36" s="199"/>
      <c r="W36" s="199"/>
      <c r="Y36" s="199"/>
    </row>
    <row r="37" spans="1:25" ht="20.100000000000001" customHeight="1" x14ac:dyDescent="0.45">
      <c r="A37" s="51"/>
      <c r="B37" s="71" t="s">
        <v>189</v>
      </c>
      <c r="C37" s="51"/>
      <c r="D37" s="52"/>
      <c r="E37" s="51"/>
      <c r="F37" s="152">
        <v>-295</v>
      </c>
      <c r="G37" s="53"/>
      <c r="H37" s="46">
        <v>212</v>
      </c>
      <c r="I37" s="51"/>
      <c r="J37" s="152">
        <v>0</v>
      </c>
      <c r="K37" s="53"/>
      <c r="L37" s="46">
        <v>0</v>
      </c>
      <c r="N37" s="199"/>
      <c r="O37" s="199"/>
      <c r="S37" s="199"/>
      <c r="U37" s="199"/>
      <c r="W37" s="199"/>
      <c r="Y37" s="199"/>
    </row>
    <row r="38" spans="1:25" ht="6" customHeight="1" x14ac:dyDescent="0.45">
      <c r="A38" s="51"/>
      <c r="B38" s="71"/>
      <c r="C38" s="51"/>
      <c r="D38" s="52"/>
      <c r="E38" s="51"/>
      <c r="F38" s="150"/>
      <c r="G38" s="53"/>
      <c r="H38" s="53"/>
      <c r="I38" s="51"/>
      <c r="J38" s="150"/>
      <c r="K38" s="53"/>
      <c r="L38" s="53"/>
      <c r="N38" s="199"/>
      <c r="O38" s="199"/>
      <c r="S38" s="199"/>
      <c r="U38" s="199"/>
      <c r="W38" s="199"/>
      <c r="Y38" s="199"/>
    </row>
    <row r="39" spans="1:25" ht="20.100000000000001" customHeight="1" x14ac:dyDescent="0.45">
      <c r="A39" s="51" t="s">
        <v>190</v>
      </c>
      <c r="B39" s="51"/>
      <c r="C39" s="51"/>
      <c r="D39" s="52"/>
      <c r="E39" s="51"/>
      <c r="F39" s="150">
        <f>SUM(F9:G37)</f>
        <v>146615</v>
      </c>
      <c r="G39" s="53"/>
      <c r="H39" s="53">
        <f>SUM(H9:I37)</f>
        <v>265156</v>
      </c>
      <c r="I39" s="51"/>
      <c r="J39" s="150">
        <f>SUM(J9:K37)</f>
        <v>-53096</v>
      </c>
      <c r="K39" s="53"/>
      <c r="L39" s="53">
        <f>SUM(L9:L37)</f>
        <v>104527</v>
      </c>
      <c r="N39" s="199"/>
      <c r="O39" s="199"/>
      <c r="S39" s="199"/>
      <c r="U39" s="199"/>
      <c r="W39" s="199"/>
      <c r="Y39" s="199"/>
    </row>
    <row r="40" spans="1:25" ht="20.100000000000001" customHeight="1" x14ac:dyDescent="0.45">
      <c r="A40" s="71" t="s">
        <v>191</v>
      </c>
      <c r="B40" s="73"/>
      <c r="C40" s="51"/>
      <c r="D40" s="52"/>
      <c r="E40" s="51"/>
      <c r="F40" s="150">
        <v>-38269</v>
      </c>
      <c r="G40" s="53"/>
      <c r="H40" s="53">
        <v>-96608</v>
      </c>
      <c r="I40" s="51"/>
      <c r="J40" s="150">
        <v>-12656</v>
      </c>
      <c r="K40" s="53"/>
      <c r="L40" s="53">
        <v>-61618</v>
      </c>
      <c r="N40" s="199"/>
      <c r="O40" s="199"/>
      <c r="S40" s="199"/>
      <c r="U40" s="199"/>
      <c r="W40" s="199"/>
      <c r="Y40" s="199"/>
    </row>
    <row r="41" spans="1:25" ht="20.100000000000001" customHeight="1" x14ac:dyDescent="0.45">
      <c r="A41" s="71" t="s">
        <v>192</v>
      </c>
      <c r="B41" s="73"/>
      <c r="C41" s="51"/>
      <c r="D41" s="52"/>
      <c r="E41" s="51"/>
      <c r="F41" s="152">
        <v>-1216</v>
      </c>
      <c r="G41" s="53"/>
      <c r="H41" s="46">
        <v>-238</v>
      </c>
      <c r="I41" s="51"/>
      <c r="J41" s="152">
        <v>-164</v>
      </c>
      <c r="K41" s="53"/>
      <c r="L41" s="46">
        <v>-238</v>
      </c>
      <c r="N41" s="199"/>
      <c r="O41" s="199"/>
      <c r="S41" s="199"/>
      <c r="U41" s="199"/>
      <c r="W41" s="199"/>
      <c r="Y41" s="199"/>
    </row>
    <row r="42" spans="1:25" ht="6" customHeight="1" x14ac:dyDescent="0.45">
      <c r="A42" s="51"/>
      <c r="B42" s="71"/>
      <c r="C42" s="51"/>
      <c r="D42" s="52"/>
      <c r="E42" s="51"/>
      <c r="F42" s="150"/>
      <c r="G42" s="53"/>
      <c r="H42" s="53"/>
      <c r="I42" s="51"/>
      <c r="J42" s="150"/>
      <c r="K42" s="53"/>
      <c r="L42" s="53"/>
      <c r="N42" s="199"/>
      <c r="O42" s="199"/>
      <c r="S42" s="199"/>
      <c r="U42" s="199"/>
      <c r="W42" s="199"/>
      <c r="Y42" s="199"/>
    </row>
    <row r="43" spans="1:25" ht="20.100000000000001" customHeight="1" x14ac:dyDescent="0.45">
      <c r="A43" s="51" t="s">
        <v>193</v>
      </c>
      <c r="B43" s="51"/>
      <c r="C43" s="51"/>
      <c r="D43" s="52"/>
      <c r="E43" s="51"/>
      <c r="F43" s="65">
        <f>SUM(F39:F41)</f>
        <v>107130</v>
      </c>
      <c r="G43" s="66"/>
      <c r="H43" s="127">
        <f>SUM(H39:H41)</f>
        <v>168310</v>
      </c>
      <c r="I43" s="51"/>
      <c r="J43" s="65">
        <f>SUM(J39:J41)</f>
        <v>-65916</v>
      </c>
      <c r="K43" s="83"/>
      <c r="L43" s="127">
        <f>SUM(L39:L41)</f>
        <v>42671</v>
      </c>
      <c r="N43" s="199"/>
      <c r="O43" s="199"/>
      <c r="S43" s="199"/>
      <c r="U43" s="199"/>
      <c r="W43" s="199"/>
      <c r="Y43" s="199"/>
    </row>
    <row r="44" spans="1:25" ht="20.100000000000001" customHeight="1" x14ac:dyDescent="0.45">
      <c r="A44" s="51"/>
      <c r="B44" s="51"/>
      <c r="C44" s="51"/>
      <c r="D44" s="52"/>
      <c r="E44" s="51"/>
      <c r="F44" s="66"/>
      <c r="G44" s="66"/>
      <c r="H44" s="66"/>
      <c r="I44" s="51"/>
      <c r="J44" s="66"/>
      <c r="K44" s="83"/>
      <c r="L44" s="66"/>
      <c r="N44" s="199"/>
      <c r="O44" s="199"/>
      <c r="S44" s="199"/>
    </row>
    <row r="45" spans="1:25" ht="20.100000000000001" customHeight="1" x14ac:dyDescent="0.45">
      <c r="A45" s="51"/>
      <c r="B45" s="51"/>
      <c r="C45" s="51"/>
      <c r="D45" s="52"/>
      <c r="E45" s="51"/>
      <c r="F45" s="66"/>
      <c r="G45" s="66"/>
      <c r="H45" s="66"/>
      <c r="I45" s="51"/>
      <c r="J45" s="66"/>
      <c r="K45" s="83"/>
      <c r="L45" s="66"/>
      <c r="N45" s="199"/>
      <c r="O45" s="199"/>
      <c r="S45" s="199"/>
    </row>
    <row r="46" spans="1:25" ht="20.100000000000001" customHeight="1" x14ac:dyDescent="0.45">
      <c r="A46" s="51"/>
      <c r="B46" s="51"/>
      <c r="C46" s="51"/>
      <c r="D46" s="52"/>
      <c r="E46" s="51"/>
      <c r="F46" s="66"/>
      <c r="G46" s="66"/>
      <c r="H46" s="66"/>
      <c r="I46" s="51"/>
      <c r="J46" s="66"/>
      <c r="K46" s="83"/>
      <c r="L46" s="66"/>
      <c r="N46" s="199"/>
      <c r="O46" s="199"/>
      <c r="S46" s="199"/>
    </row>
    <row r="47" spans="1:25" ht="12" customHeight="1" x14ac:dyDescent="0.45">
      <c r="A47" s="51"/>
      <c r="B47" s="51"/>
      <c r="C47" s="51"/>
      <c r="D47" s="52"/>
      <c r="E47" s="51"/>
      <c r="F47" s="66"/>
      <c r="G47" s="66"/>
      <c r="H47" s="67"/>
      <c r="I47" s="51"/>
      <c r="J47" s="66"/>
      <c r="K47" s="83"/>
      <c r="L47" s="66"/>
      <c r="N47" s="199"/>
      <c r="O47" s="199"/>
      <c r="S47" s="199"/>
    </row>
    <row r="48" spans="1:25" ht="22.2" customHeight="1" x14ac:dyDescent="0.45">
      <c r="A48" s="49" t="s">
        <v>40</v>
      </c>
      <c r="B48" s="47"/>
      <c r="C48" s="47"/>
      <c r="D48" s="48"/>
      <c r="E48" s="47"/>
      <c r="F48" s="72"/>
      <c r="G48" s="72"/>
      <c r="H48" s="46"/>
      <c r="I48" s="47"/>
      <c r="J48" s="72"/>
      <c r="K48" s="72"/>
      <c r="L48" s="72"/>
      <c r="N48" s="199"/>
      <c r="O48" s="199"/>
      <c r="S48" s="199"/>
    </row>
    <row r="49" spans="1:25" ht="21.75" customHeight="1" x14ac:dyDescent="0.45">
      <c r="A49" s="54" t="str">
        <f>A1</f>
        <v>บริษัท ไวส์ โลจิสติกส์ จำกัด (มหาชน)</v>
      </c>
      <c r="B49" s="54"/>
      <c r="C49" s="54"/>
      <c r="D49" s="54"/>
      <c r="E49" s="54"/>
      <c r="F49" s="63"/>
      <c r="G49" s="63"/>
      <c r="H49" s="87"/>
      <c r="I49" s="54"/>
      <c r="J49" s="63"/>
      <c r="K49" s="63"/>
      <c r="L49" s="63"/>
      <c r="N49" s="199"/>
      <c r="O49" s="199"/>
      <c r="S49" s="199"/>
    </row>
    <row r="50" spans="1:25" ht="21.75" customHeight="1" x14ac:dyDescent="0.45">
      <c r="A50" s="54" t="s">
        <v>194</v>
      </c>
      <c r="B50" s="54"/>
      <c r="C50" s="54"/>
      <c r="D50" s="64"/>
      <c r="E50" s="54"/>
      <c r="F50" s="63"/>
      <c r="G50" s="63"/>
      <c r="H50" s="87"/>
      <c r="I50" s="54"/>
      <c r="J50" s="63"/>
      <c r="K50" s="63"/>
      <c r="L50" s="63"/>
      <c r="N50" s="199"/>
      <c r="O50" s="199"/>
      <c r="S50" s="199"/>
    </row>
    <row r="51" spans="1:25" ht="21.75" customHeight="1" x14ac:dyDescent="0.45">
      <c r="A51" s="61" t="str">
        <f>A3</f>
        <v>สำหรับรอบระยะเวลาเก้าเดือนสิ้นสุดวันที่ 30 กันยายน พ.ศ. 2567</v>
      </c>
      <c r="B51" s="61"/>
      <c r="C51" s="61"/>
      <c r="D51" s="62"/>
      <c r="E51" s="61"/>
      <c r="F51" s="60"/>
      <c r="G51" s="60"/>
      <c r="H51" s="126"/>
      <c r="I51" s="61"/>
      <c r="J51" s="60"/>
      <c r="K51" s="60"/>
      <c r="L51" s="60"/>
      <c r="N51" s="199"/>
      <c r="O51" s="199"/>
      <c r="S51" s="199"/>
    </row>
    <row r="52" spans="1:25" ht="21.75" customHeight="1" x14ac:dyDescent="0.45">
      <c r="A52" s="54"/>
      <c r="B52" s="54"/>
      <c r="C52" s="54"/>
      <c r="D52" s="52"/>
      <c r="E52" s="51"/>
      <c r="F52" s="50"/>
      <c r="G52" s="50"/>
      <c r="H52" s="50"/>
      <c r="I52" s="51"/>
      <c r="J52" s="50"/>
      <c r="K52" s="53"/>
      <c r="L52" s="50"/>
      <c r="N52" s="199"/>
      <c r="O52" s="199"/>
      <c r="S52" s="199"/>
    </row>
    <row r="53" spans="1:25" ht="21.75" customHeight="1" x14ac:dyDescent="0.45">
      <c r="A53" s="54"/>
      <c r="B53" s="54"/>
      <c r="C53" s="54"/>
      <c r="D53" s="52"/>
      <c r="E53" s="51"/>
      <c r="F53" s="219" t="s">
        <v>3</v>
      </c>
      <c r="G53" s="219"/>
      <c r="H53" s="219"/>
      <c r="I53" s="59"/>
      <c r="J53" s="219" t="s">
        <v>4</v>
      </c>
      <c r="K53" s="219"/>
      <c r="L53" s="219"/>
      <c r="N53" s="199"/>
      <c r="O53" s="199"/>
      <c r="S53" s="199"/>
    </row>
    <row r="54" spans="1:25" ht="21.75" customHeight="1" x14ac:dyDescent="0.45">
      <c r="A54" s="51"/>
      <c r="B54" s="51"/>
      <c r="C54" s="51"/>
      <c r="D54" s="52"/>
      <c r="E54" s="52"/>
      <c r="F54" s="55" t="s">
        <v>10</v>
      </c>
      <c r="G54" s="55"/>
      <c r="H54" s="55" t="s">
        <v>11</v>
      </c>
      <c r="I54" s="52"/>
      <c r="J54" s="55" t="s">
        <v>10</v>
      </c>
      <c r="K54" s="55"/>
      <c r="L54" s="55" t="s">
        <v>11</v>
      </c>
      <c r="N54" s="199"/>
      <c r="O54" s="199"/>
      <c r="S54" s="199"/>
    </row>
    <row r="55" spans="1:25" ht="21.75" customHeight="1" x14ac:dyDescent="0.45">
      <c r="A55" s="51"/>
      <c r="B55" s="51"/>
      <c r="C55" s="51"/>
      <c r="D55" s="58" t="s">
        <v>12</v>
      </c>
      <c r="E55" s="52"/>
      <c r="F55" s="8" t="s">
        <v>13</v>
      </c>
      <c r="G55" s="55"/>
      <c r="H55" s="8" t="s">
        <v>13</v>
      </c>
      <c r="I55" s="52"/>
      <c r="J55" s="8" t="s">
        <v>13</v>
      </c>
      <c r="K55" s="90"/>
      <c r="L55" s="8" t="s">
        <v>13</v>
      </c>
      <c r="N55" s="199"/>
      <c r="O55" s="199"/>
      <c r="S55" s="199"/>
    </row>
    <row r="56" spans="1:25" ht="6" customHeight="1" x14ac:dyDescent="0.45">
      <c r="A56" s="51"/>
      <c r="B56" s="51"/>
      <c r="C56" s="51"/>
      <c r="D56" s="52"/>
      <c r="E56" s="51"/>
      <c r="F56" s="150"/>
      <c r="G56" s="53"/>
      <c r="H56" s="53"/>
      <c r="I56" s="51"/>
      <c r="J56" s="150"/>
      <c r="K56" s="53"/>
      <c r="L56" s="53"/>
      <c r="N56" s="199"/>
      <c r="O56" s="199"/>
      <c r="S56" s="199"/>
    </row>
    <row r="57" spans="1:25" ht="21.75" customHeight="1" x14ac:dyDescent="0.45">
      <c r="A57" s="54" t="s">
        <v>195</v>
      </c>
      <c r="B57" s="51"/>
      <c r="C57" s="51"/>
      <c r="D57" s="52"/>
      <c r="E57" s="51"/>
      <c r="F57" s="149"/>
      <c r="G57" s="83"/>
      <c r="H57" s="53"/>
      <c r="I57" s="51"/>
      <c r="J57" s="149"/>
      <c r="K57" s="83"/>
      <c r="L57" s="83"/>
      <c r="N57" s="199"/>
      <c r="O57" s="199"/>
      <c r="S57" s="199"/>
    </row>
    <row r="58" spans="1:25" ht="21.75" customHeight="1" x14ac:dyDescent="0.45">
      <c r="A58" s="71" t="s">
        <v>196</v>
      </c>
      <c r="B58" s="51"/>
      <c r="C58" s="51"/>
      <c r="D58" s="52"/>
      <c r="E58" s="51"/>
      <c r="F58" s="149">
        <v>-24</v>
      </c>
      <c r="G58" s="83"/>
      <c r="H58" s="83">
        <v>0</v>
      </c>
      <c r="I58" s="51"/>
      <c r="J58" s="149">
        <v>-12</v>
      </c>
      <c r="K58" s="83"/>
      <c r="L58" s="83">
        <v>0</v>
      </c>
      <c r="N58" s="199"/>
      <c r="O58" s="199"/>
      <c r="S58" s="199"/>
      <c r="T58" s="199"/>
      <c r="U58" s="199"/>
      <c r="V58" s="199"/>
      <c r="W58" s="199"/>
      <c r="X58" s="199"/>
      <c r="Y58" s="199"/>
    </row>
    <row r="59" spans="1:25" ht="21.75" customHeight="1" x14ac:dyDescent="0.45">
      <c r="A59" s="71" t="s">
        <v>197</v>
      </c>
      <c r="B59" s="51"/>
      <c r="C59" s="51"/>
      <c r="D59" s="52" t="s">
        <v>24</v>
      </c>
      <c r="E59" s="51"/>
      <c r="F59" s="149">
        <v>0</v>
      </c>
      <c r="G59" s="83"/>
      <c r="H59" s="83">
        <v>0</v>
      </c>
      <c r="I59" s="51"/>
      <c r="J59" s="149">
        <v>-96000</v>
      </c>
      <c r="K59" s="83"/>
      <c r="L59" s="83">
        <v>-12000</v>
      </c>
      <c r="N59" s="199"/>
      <c r="O59" s="199"/>
      <c r="S59" s="199"/>
      <c r="U59" s="199"/>
      <c r="W59" s="199"/>
      <c r="Y59" s="199"/>
    </row>
    <row r="60" spans="1:25" ht="21.75" customHeight="1" x14ac:dyDescent="0.45">
      <c r="A60" s="71" t="s">
        <v>198</v>
      </c>
      <c r="B60" s="51"/>
      <c r="C60" s="51"/>
      <c r="D60" s="52" t="s">
        <v>24</v>
      </c>
      <c r="E60" s="51"/>
      <c r="F60" s="149">
        <v>0</v>
      </c>
      <c r="G60" s="83"/>
      <c r="H60" s="83">
        <v>0</v>
      </c>
      <c r="I60" s="51"/>
      <c r="J60" s="149">
        <v>7973</v>
      </c>
      <c r="K60" s="83"/>
      <c r="L60" s="83">
        <v>7650</v>
      </c>
      <c r="N60" s="199"/>
      <c r="O60" s="199"/>
      <c r="S60" s="199"/>
      <c r="U60" s="199"/>
      <c r="W60" s="199"/>
      <c r="Y60" s="199"/>
    </row>
    <row r="61" spans="1:25" ht="21.75" customHeight="1" x14ac:dyDescent="0.45">
      <c r="A61" s="71" t="s">
        <v>239</v>
      </c>
      <c r="B61" s="51"/>
      <c r="C61" s="51"/>
      <c r="D61" s="52"/>
      <c r="E61" s="51"/>
      <c r="F61" s="149">
        <v>-8</v>
      </c>
      <c r="G61" s="83"/>
      <c r="H61" s="83">
        <v>0</v>
      </c>
      <c r="I61" s="51"/>
      <c r="J61" s="149">
        <v>-8</v>
      </c>
      <c r="K61" s="83"/>
      <c r="L61" s="83">
        <v>0</v>
      </c>
      <c r="N61" s="199"/>
      <c r="O61" s="199"/>
      <c r="S61" s="199"/>
      <c r="U61" s="199"/>
      <c r="W61" s="199"/>
      <c r="Y61" s="199"/>
    </row>
    <row r="62" spans="1:25" ht="21.75" customHeight="1" x14ac:dyDescent="0.45">
      <c r="A62" s="51" t="s">
        <v>199</v>
      </c>
      <c r="B62" s="51"/>
      <c r="C62" s="51"/>
      <c r="D62" s="52"/>
      <c r="E62" s="51"/>
      <c r="F62" s="149">
        <v>-158443</v>
      </c>
      <c r="G62" s="50"/>
      <c r="H62" s="83">
        <v>-14778</v>
      </c>
      <c r="I62" s="51"/>
      <c r="J62" s="149">
        <v>-13774</v>
      </c>
      <c r="K62" s="53"/>
      <c r="L62" s="83">
        <v>-848</v>
      </c>
      <c r="N62" s="199"/>
      <c r="O62" s="199"/>
      <c r="S62" s="199"/>
      <c r="U62" s="199"/>
      <c r="W62" s="199"/>
      <c r="Y62" s="199"/>
    </row>
    <row r="63" spans="1:25" ht="21.75" customHeight="1" x14ac:dyDescent="0.45">
      <c r="A63" s="51" t="s">
        <v>200</v>
      </c>
      <c r="B63" s="51"/>
      <c r="C63" s="51"/>
      <c r="D63" s="52"/>
      <c r="E63" s="51"/>
      <c r="F63" s="149">
        <v>-1429</v>
      </c>
      <c r="G63" s="50"/>
      <c r="H63" s="83">
        <v>-268</v>
      </c>
      <c r="I63" s="51"/>
      <c r="J63" s="149">
        <v>-1378</v>
      </c>
      <c r="K63" s="53"/>
      <c r="L63" s="83">
        <v>-268</v>
      </c>
      <c r="N63" s="199"/>
      <c r="O63" s="199"/>
      <c r="S63" s="199"/>
      <c r="U63" s="199"/>
      <c r="W63" s="199"/>
      <c r="Y63" s="199"/>
    </row>
    <row r="64" spans="1:25" ht="21.75" customHeight="1" x14ac:dyDescent="0.45">
      <c r="A64" s="51" t="s">
        <v>201</v>
      </c>
      <c r="B64" s="51"/>
      <c r="C64" s="51"/>
      <c r="D64" s="52"/>
      <c r="E64" s="51"/>
      <c r="F64" s="149">
        <v>0</v>
      </c>
      <c r="G64" s="50"/>
      <c r="H64" s="83">
        <v>2344</v>
      </c>
      <c r="I64" s="51"/>
      <c r="J64" s="149">
        <v>0</v>
      </c>
      <c r="K64" s="53"/>
      <c r="L64" s="83">
        <v>0</v>
      </c>
      <c r="N64" s="199"/>
      <c r="O64" s="199"/>
      <c r="S64" s="199"/>
      <c r="U64" s="199"/>
      <c r="W64" s="199"/>
      <c r="Y64" s="199"/>
    </row>
    <row r="65" spans="1:25" ht="21.75" customHeight="1" x14ac:dyDescent="0.45">
      <c r="A65" s="51" t="s">
        <v>231</v>
      </c>
      <c r="B65" s="51"/>
      <c r="C65" s="51"/>
      <c r="D65" s="52">
        <v>10</v>
      </c>
      <c r="E65" s="51"/>
      <c r="F65" s="149">
        <v>0</v>
      </c>
      <c r="G65" s="50"/>
      <c r="H65" s="83">
        <v>0</v>
      </c>
      <c r="I65" s="51"/>
      <c r="J65" s="149">
        <v>-18757</v>
      </c>
      <c r="K65" s="53"/>
      <c r="L65" s="83">
        <v>-125503</v>
      </c>
      <c r="N65" s="199"/>
      <c r="O65" s="199"/>
      <c r="S65" s="199"/>
      <c r="U65" s="199"/>
      <c r="W65" s="199"/>
      <c r="Y65" s="199"/>
    </row>
    <row r="66" spans="1:25" ht="21.75" customHeight="1" x14ac:dyDescent="0.45">
      <c r="A66" s="51" t="s">
        <v>202</v>
      </c>
      <c r="B66" s="51"/>
      <c r="C66" s="51"/>
      <c r="D66" s="52"/>
      <c r="E66" s="51"/>
      <c r="F66" s="149"/>
      <c r="G66" s="50"/>
      <c r="H66" s="83"/>
      <c r="I66" s="51"/>
      <c r="J66" s="149"/>
      <c r="K66" s="53"/>
      <c r="L66" s="83"/>
      <c r="N66" s="199"/>
      <c r="O66" s="199"/>
      <c r="S66" s="199"/>
      <c r="U66" s="199"/>
      <c r="W66" s="199"/>
      <c r="Y66" s="199"/>
    </row>
    <row r="67" spans="1:25" ht="21.75" customHeight="1" x14ac:dyDescent="0.45">
      <c r="B67" s="9" t="s">
        <v>19</v>
      </c>
      <c r="C67" s="51"/>
      <c r="D67" s="52">
        <v>7</v>
      </c>
      <c r="E67" s="51"/>
      <c r="F67" s="149">
        <v>-179771</v>
      </c>
      <c r="G67" s="50"/>
      <c r="H67" s="83">
        <v>-480354</v>
      </c>
      <c r="I67" s="51"/>
      <c r="J67" s="149">
        <v>-179771</v>
      </c>
      <c r="K67" s="53"/>
      <c r="L67" s="83">
        <v>-480354</v>
      </c>
      <c r="M67" s="199"/>
      <c r="N67" s="199"/>
      <c r="O67" s="199"/>
      <c r="S67" s="199"/>
      <c r="U67" s="199"/>
      <c r="W67" s="199"/>
      <c r="Y67" s="199"/>
    </row>
    <row r="68" spans="1:25" ht="21.75" customHeight="1" x14ac:dyDescent="0.45">
      <c r="A68" s="51" t="s">
        <v>203</v>
      </c>
      <c r="B68" s="51"/>
      <c r="C68" s="51"/>
      <c r="D68" s="52"/>
      <c r="E68" s="51"/>
      <c r="F68" s="149"/>
      <c r="G68" s="50"/>
      <c r="H68" s="83"/>
      <c r="I68" s="51"/>
      <c r="J68" s="149"/>
      <c r="K68" s="53"/>
      <c r="L68" s="83"/>
      <c r="N68" s="199"/>
      <c r="O68" s="199"/>
      <c r="S68" s="199"/>
      <c r="U68" s="199"/>
      <c r="W68" s="199"/>
      <c r="Y68" s="199"/>
    </row>
    <row r="69" spans="1:25" ht="21.75" customHeight="1" x14ac:dyDescent="0.45">
      <c r="B69" s="9" t="s">
        <v>19</v>
      </c>
      <c r="C69" s="51"/>
      <c r="D69" s="52">
        <v>7</v>
      </c>
      <c r="E69" s="51"/>
      <c r="F69" s="149">
        <v>389045</v>
      </c>
      <c r="G69" s="50"/>
      <c r="H69" s="83">
        <v>629008</v>
      </c>
      <c r="I69" s="51"/>
      <c r="J69" s="149">
        <v>344212</v>
      </c>
      <c r="K69" s="53"/>
      <c r="L69" s="83">
        <v>629008</v>
      </c>
      <c r="M69" s="199"/>
      <c r="N69" s="199"/>
      <c r="O69" s="199"/>
      <c r="S69" s="199"/>
      <c r="U69" s="199"/>
      <c r="W69" s="199"/>
      <c r="Y69" s="199"/>
    </row>
    <row r="70" spans="1:25" ht="21.75" customHeight="1" x14ac:dyDescent="0.45">
      <c r="A70" s="51" t="s">
        <v>204</v>
      </c>
      <c r="B70" s="51"/>
      <c r="C70" s="51"/>
      <c r="D70" s="52"/>
      <c r="E70" s="51"/>
      <c r="F70" s="149">
        <f>3169-1</f>
        <v>3168</v>
      </c>
      <c r="G70" s="50"/>
      <c r="H70" s="83">
        <v>4739</v>
      </c>
      <c r="I70" s="51"/>
      <c r="J70" s="149">
        <v>1628</v>
      </c>
      <c r="K70" s="53"/>
      <c r="L70" s="83">
        <v>1728</v>
      </c>
      <c r="N70" s="199"/>
      <c r="O70" s="199"/>
      <c r="S70" s="199"/>
      <c r="U70" s="199"/>
      <c r="W70" s="199"/>
      <c r="Y70" s="199"/>
    </row>
    <row r="71" spans="1:25" ht="21.75" customHeight="1" x14ac:dyDescent="0.45">
      <c r="A71" s="82" t="s">
        <v>205</v>
      </c>
      <c r="F71" s="153">
        <v>0</v>
      </c>
      <c r="H71" s="70">
        <v>0</v>
      </c>
      <c r="J71" s="153">
        <v>81430</v>
      </c>
      <c r="L71" s="130">
        <v>164050</v>
      </c>
      <c r="N71" s="199"/>
      <c r="O71" s="199"/>
      <c r="S71" s="199"/>
      <c r="U71" s="199"/>
      <c r="W71" s="199"/>
      <c r="Y71" s="199"/>
    </row>
    <row r="72" spans="1:25" ht="6" customHeight="1" x14ac:dyDescent="0.45">
      <c r="A72" s="51"/>
      <c r="B72" s="51"/>
      <c r="C72" s="51"/>
      <c r="D72" s="52"/>
      <c r="E72" s="51"/>
      <c r="F72" s="150"/>
      <c r="G72" s="53"/>
      <c r="H72" s="53"/>
      <c r="I72" s="51"/>
      <c r="J72" s="150"/>
      <c r="K72" s="53"/>
      <c r="L72" s="53"/>
      <c r="N72" s="199"/>
      <c r="O72" s="199"/>
      <c r="S72" s="199"/>
      <c r="U72" s="199"/>
      <c r="W72" s="199"/>
      <c r="Y72" s="199"/>
    </row>
    <row r="73" spans="1:25" ht="21.75" customHeight="1" x14ac:dyDescent="0.45">
      <c r="A73" s="51" t="s">
        <v>243</v>
      </c>
      <c r="B73" s="51"/>
      <c r="C73" s="51"/>
      <c r="D73" s="69"/>
      <c r="E73" s="68"/>
      <c r="F73" s="152">
        <f>SUM(F58:F71)</f>
        <v>52538</v>
      </c>
      <c r="G73" s="53"/>
      <c r="H73" s="46">
        <f>SUM(H58:H71)</f>
        <v>140691</v>
      </c>
      <c r="I73" s="68"/>
      <c r="J73" s="152">
        <f>SUM(J58:J71)</f>
        <v>125543</v>
      </c>
      <c r="K73" s="53"/>
      <c r="L73" s="46">
        <f>SUM(L58:L71)</f>
        <v>183463</v>
      </c>
      <c r="N73" s="199"/>
      <c r="O73" s="199"/>
      <c r="S73" s="199"/>
      <c r="U73" s="199"/>
      <c r="W73" s="199"/>
      <c r="Y73" s="199"/>
    </row>
    <row r="74" spans="1:25" ht="21.75" customHeight="1" x14ac:dyDescent="0.45">
      <c r="A74" s="54"/>
      <c r="B74" s="54"/>
      <c r="C74" s="54"/>
      <c r="D74" s="52"/>
      <c r="E74" s="51"/>
      <c r="F74" s="151"/>
      <c r="G74" s="50"/>
      <c r="H74" s="50"/>
      <c r="I74" s="51"/>
      <c r="J74" s="151"/>
      <c r="K74" s="53"/>
      <c r="L74" s="50"/>
      <c r="N74" s="199"/>
      <c r="O74" s="199"/>
      <c r="S74" s="199"/>
      <c r="U74" s="199"/>
      <c r="W74" s="199"/>
      <c r="Y74" s="199"/>
    </row>
    <row r="75" spans="1:25" ht="21.75" customHeight="1" x14ac:dyDescent="0.45">
      <c r="A75" s="54" t="s">
        <v>206</v>
      </c>
      <c r="B75" s="51"/>
      <c r="C75" s="51"/>
      <c r="D75" s="52"/>
      <c r="E75" s="51"/>
      <c r="F75" s="150"/>
      <c r="G75" s="53"/>
      <c r="H75" s="53"/>
      <c r="I75" s="51"/>
      <c r="J75" s="150"/>
      <c r="K75" s="53"/>
      <c r="L75" s="53"/>
      <c r="N75" s="199"/>
      <c r="O75" s="199"/>
      <c r="S75" s="199"/>
      <c r="U75" s="199"/>
      <c r="W75" s="199"/>
      <c r="Y75" s="199"/>
    </row>
    <row r="76" spans="1:25" ht="21.75" customHeight="1" x14ac:dyDescent="0.45">
      <c r="A76" s="51" t="s">
        <v>207</v>
      </c>
      <c r="B76" s="51"/>
      <c r="C76" s="51"/>
      <c r="D76" s="52"/>
      <c r="E76" s="51"/>
      <c r="F76" s="150">
        <v>-48</v>
      </c>
      <c r="G76" s="53"/>
      <c r="H76" s="53">
        <v>0</v>
      </c>
      <c r="I76" s="51"/>
      <c r="J76" s="150">
        <v>0</v>
      </c>
      <c r="K76" s="53"/>
      <c r="L76" s="53">
        <v>0</v>
      </c>
      <c r="N76" s="199"/>
      <c r="O76" s="199"/>
      <c r="S76" s="199"/>
      <c r="U76" s="199"/>
      <c r="W76" s="199"/>
      <c r="Y76" s="199"/>
    </row>
    <row r="77" spans="1:25" ht="21.75" customHeight="1" x14ac:dyDescent="0.45">
      <c r="A77" s="51" t="s">
        <v>208</v>
      </c>
      <c r="B77" s="51"/>
      <c r="C77" s="51"/>
      <c r="D77" s="52">
        <v>14</v>
      </c>
      <c r="E77" s="51"/>
      <c r="F77" s="150">
        <v>-51001</v>
      </c>
      <c r="G77" s="53"/>
      <c r="H77" s="53">
        <v>-61443</v>
      </c>
      <c r="I77" s="51"/>
      <c r="J77" s="150">
        <v>-24991</v>
      </c>
      <c r="K77" s="53"/>
      <c r="L77" s="53">
        <v>-33759</v>
      </c>
      <c r="N77" s="199"/>
      <c r="O77" s="199"/>
      <c r="S77" s="199"/>
      <c r="U77" s="199"/>
      <c r="W77" s="199"/>
      <c r="Y77" s="199"/>
    </row>
    <row r="78" spans="1:25" ht="21.75" customHeight="1" x14ac:dyDescent="0.45">
      <c r="A78" s="51" t="s">
        <v>223</v>
      </c>
      <c r="B78" s="51"/>
      <c r="C78" s="51"/>
      <c r="D78" s="52">
        <v>14</v>
      </c>
      <c r="E78" s="51"/>
      <c r="F78" s="150">
        <v>32000</v>
      </c>
      <c r="G78" s="53"/>
      <c r="H78" s="53">
        <v>0</v>
      </c>
      <c r="I78" s="51"/>
      <c r="J78" s="150">
        <v>32000</v>
      </c>
      <c r="K78" s="53"/>
      <c r="L78" s="53">
        <v>0</v>
      </c>
      <c r="N78" s="199"/>
      <c r="O78" s="199"/>
      <c r="S78" s="199"/>
      <c r="U78" s="199"/>
      <c r="W78" s="199"/>
      <c r="Y78" s="199"/>
    </row>
    <row r="79" spans="1:25" ht="21.75" customHeight="1" x14ac:dyDescent="0.45">
      <c r="A79" s="51" t="s">
        <v>209</v>
      </c>
      <c r="B79" s="51"/>
      <c r="C79" s="51"/>
      <c r="D79" s="52"/>
      <c r="E79" s="51"/>
      <c r="F79" s="150">
        <v>0</v>
      </c>
      <c r="G79" s="53"/>
      <c r="H79" s="53">
        <v>-324</v>
      </c>
      <c r="I79" s="51"/>
      <c r="J79" s="150">
        <v>0</v>
      </c>
      <c r="K79" s="53"/>
      <c r="L79" s="53">
        <v>0</v>
      </c>
      <c r="N79" s="199"/>
      <c r="O79" s="199"/>
      <c r="S79" s="199"/>
      <c r="U79" s="199"/>
      <c r="W79" s="199"/>
      <c r="Y79" s="199"/>
    </row>
    <row r="80" spans="1:25" ht="21.75" customHeight="1" x14ac:dyDescent="0.45">
      <c r="A80" s="51" t="s">
        <v>210</v>
      </c>
      <c r="B80" s="51"/>
      <c r="C80" s="51"/>
      <c r="D80" s="52">
        <v>13</v>
      </c>
      <c r="E80" s="51"/>
      <c r="F80" s="150">
        <v>-79232</v>
      </c>
      <c r="G80" s="53"/>
      <c r="H80" s="53">
        <v>-64905</v>
      </c>
      <c r="I80" s="51"/>
      <c r="J80" s="150">
        <v>-4481</v>
      </c>
      <c r="K80" s="53"/>
      <c r="L80" s="53">
        <v>-4621</v>
      </c>
      <c r="N80" s="199"/>
      <c r="O80" s="199"/>
      <c r="S80" s="199"/>
      <c r="U80" s="199"/>
      <c r="W80" s="199"/>
      <c r="Y80" s="199"/>
    </row>
    <row r="81" spans="1:25" ht="21.75" customHeight="1" x14ac:dyDescent="0.45">
      <c r="A81" s="51" t="s">
        <v>238</v>
      </c>
      <c r="B81" s="51"/>
      <c r="C81" s="51"/>
      <c r="D81" s="52">
        <v>14</v>
      </c>
      <c r="E81" s="51"/>
      <c r="F81" s="150">
        <v>-200</v>
      </c>
      <c r="G81" s="53"/>
      <c r="H81" s="53">
        <v>0</v>
      </c>
      <c r="I81" s="51"/>
      <c r="J81" s="150">
        <v>-200</v>
      </c>
      <c r="K81" s="53"/>
      <c r="L81" s="53">
        <v>0</v>
      </c>
      <c r="N81" s="199"/>
      <c r="O81" s="199"/>
      <c r="S81" s="199"/>
      <c r="U81" s="199"/>
      <c r="W81" s="199"/>
      <c r="Y81" s="199"/>
    </row>
    <row r="82" spans="1:25" ht="21.75" customHeight="1" x14ac:dyDescent="0.45">
      <c r="A82" s="51" t="s">
        <v>211</v>
      </c>
      <c r="B82" s="51"/>
      <c r="C82" s="51"/>
      <c r="D82" s="52"/>
      <c r="E82" s="51"/>
      <c r="F82" s="151">
        <v>-1942</v>
      </c>
      <c r="G82" s="67"/>
      <c r="H82" s="50">
        <v>-8260</v>
      </c>
      <c r="I82" s="51"/>
      <c r="J82" s="151">
        <v>-1508</v>
      </c>
      <c r="K82" s="50"/>
      <c r="L82" s="50">
        <v>-2274</v>
      </c>
      <c r="N82" s="199"/>
      <c r="O82" s="199"/>
      <c r="S82" s="199"/>
      <c r="U82" s="199"/>
      <c r="W82" s="199"/>
      <c r="Y82" s="199"/>
    </row>
    <row r="83" spans="1:25" ht="21.75" customHeight="1" x14ac:dyDescent="0.45">
      <c r="A83" s="51" t="s">
        <v>212</v>
      </c>
      <c r="B83" s="51"/>
      <c r="C83" s="51"/>
      <c r="D83" s="52">
        <v>16</v>
      </c>
      <c r="E83" s="51"/>
      <c r="F83" s="151">
        <v>-153409</v>
      </c>
      <c r="G83" s="67"/>
      <c r="H83" s="50">
        <v>-331565</v>
      </c>
      <c r="I83" s="51"/>
      <c r="J83" s="151">
        <v>-153409</v>
      </c>
      <c r="K83" s="50"/>
      <c r="L83" s="50">
        <v>-286123</v>
      </c>
      <c r="N83" s="199"/>
      <c r="O83" s="199"/>
      <c r="S83" s="199"/>
      <c r="U83" s="199"/>
      <c r="W83" s="199"/>
      <c r="Y83" s="199"/>
    </row>
    <row r="84" spans="1:25" ht="21.75" customHeight="1" x14ac:dyDescent="0.45">
      <c r="A84" s="51" t="s">
        <v>213</v>
      </c>
      <c r="B84" s="51"/>
      <c r="C84" s="51"/>
      <c r="D84" s="52"/>
      <c r="E84" s="51"/>
      <c r="F84" s="191">
        <v>0</v>
      </c>
      <c r="G84" s="67"/>
      <c r="H84" s="67">
        <v>-99603</v>
      </c>
      <c r="I84" s="51"/>
      <c r="J84" s="191">
        <v>0</v>
      </c>
      <c r="K84" s="67"/>
      <c r="L84" s="67">
        <v>-99603</v>
      </c>
      <c r="N84" s="199"/>
      <c r="O84" s="199"/>
      <c r="S84" s="199"/>
      <c r="U84" s="199"/>
      <c r="W84" s="199"/>
      <c r="Y84" s="199"/>
    </row>
    <row r="85" spans="1:25" ht="21.75" customHeight="1" x14ac:dyDescent="0.45">
      <c r="A85" s="51" t="s">
        <v>224</v>
      </c>
      <c r="B85" s="51"/>
      <c r="C85" s="51"/>
      <c r="D85" s="52"/>
      <c r="E85" s="51"/>
      <c r="F85" s="153">
        <v>0</v>
      </c>
      <c r="G85" s="67"/>
      <c r="H85" s="70">
        <v>24500</v>
      </c>
      <c r="I85" s="51"/>
      <c r="J85" s="153">
        <v>0</v>
      </c>
      <c r="K85" s="50"/>
      <c r="L85" s="70">
        <v>0</v>
      </c>
      <c r="N85" s="199"/>
      <c r="O85" s="199"/>
      <c r="S85" s="199"/>
      <c r="U85" s="199"/>
      <c r="W85" s="199"/>
      <c r="Y85" s="199"/>
    </row>
    <row r="86" spans="1:25" ht="6" customHeight="1" x14ac:dyDescent="0.45">
      <c r="A86" s="51"/>
      <c r="B86" s="51"/>
      <c r="C86" s="51"/>
      <c r="D86" s="52"/>
      <c r="E86" s="51"/>
      <c r="F86" s="150"/>
      <c r="G86" s="53"/>
      <c r="H86" s="53"/>
      <c r="I86" s="51"/>
      <c r="J86" s="150"/>
      <c r="K86" s="53"/>
      <c r="L86" s="53"/>
      <c r="N86" s="199"/>
      <c r="O86" s="199"/>
      <c r="S86" s="199"/>
      <c r="U86" s="199"/>
      <c r="W86" s="199"/>
      <c r="Y86" s="199"/>
    </row>
    <row r="87" spans="1:25" ht="21.75" customHeight="1" x14ac:dyDescent="0.45">
      <c r="A87" s="51" t="s">
        <v>214</v>
      </c>
      <c r="B87" s="51"/>
      <c r="C87" s="51"/>
      <c r="D87" s="52"/>
      <c r="E87" s="51"/>
      <c r="F87" s="152">
        <f>SUM(F76:F85)</f>
        <v>-253832</v>
      </c>
      <c r="G87" s="53"/>
      <c r="H87" s="46">
        <f>SUM(H76:H85)</f>
        <v>-541600</v>
      </c>
      <c r="I87" s="51"/>
      <c r="J87" s="152">
        <f>SUM(J76:J85)</f>
        <v>-152589</v>
      </c>
      <c r="K87" s="53"/>
      <c r="L87" s="46">
        <f>SUM(L76:L85)</f>
        <v>-426380</v>
      </c>
      <c r="N87" s="199"/>
      <c r="O87" s="199"/>
      <c r="S87" s="199"/>
      <c r="U87" s="199"/>
      <c r="W87" s="199"/>
      <c r="Y87" s="199"/>
    </row>
    <row r="88" spans="1:25" ht="21.75" customHeight="1" x14ac:dyDescent="0.45">
      <c r="A88" s="54"/>
      <c r="B88" s="54"/>
      <c r="C88" s="54"/>
      <c r="D88" s="52"/>
      <c r="E88" s="51"/>
      <c r="F88" s="53"/>
      <c r="G88" s="53"/>
      <c r="H88" s="53"/>
      <c r="I88" s="51"/>
      <c r="J88" s="53"/>
      <c r="K88" s="53"/>
      <c r="L88" s="53"/>
      <c r="N88" s="199"/>
      <c r="O88" s="199"/>
      <c r="S88" s="199"/>
    </row>
    <row r="89" spans="1:25" ht="21.75" customHeight="1" x14ac:dyDescent="0.45">
      <c r="A89" s="54"/>
      <c r="B89" s="54"/>
      <c r="C89" s="54"/>
      <c r="D89" s="52"/>
      <c r="E89" s="51"/>
      <c r="F89" s="53"/>
      <c r="G89" s="53"/>
      <c r="H89" s="53"/>
      <c r="I89" s="51"/>
      <c r="J89" s="53"/>
      <c r="K89" s="53"/>
      <c r="L89" s="53"/>
      <c r="N89" s="199"/>
      <c r="O89" s="199"/>
      <c r="S89" s="199"/>
    </row>
    <row r="90" spans="1:25" ht="21.75" customHeight="1" x14ac:dyDescent="0.45">
      <c r="A90" s="54"/>
      <c r="B90" s="54"/>
      <c r="C90" s="54"/>
      <c r="D90" s="52"/>
      <c r="E90" s="51"/>
      <c r="F90" s="53"/>
      <c r="G90" s="53"/>
      <c r="H90" s="53"/>
      <c r="I90" s="51"/>
      <c r="J90" s="53"/>
      <c r="K90" s="53"/>
      <c r="L90" s="53"/>
      <c r="N90" s="199"/>
      <c r="O90" s="199"/>
      <c r="S90" s="199"/>
    </row>
    <row r="91" spans="1:25" ht="21.75" customHeight="1" x14ac:dyDescent="0.45">
      <c r="A91" s="54"/>
      <c r="B91" s="54"/>
      <c r="C91" s="54"/>
      <c r="D91" s="52"/>
      <c r="E91" s="51"/>
      <c r="F91" s="53"/>
      <c r="G91" s="53"/>
      <c r="H91" s="53"/>
      <c r="I91" s="51"/>
      <c r="J91" s="53"/>
      <c r="K91" s="53"/>
      <c r="L91" s="53"/>
      <c r="N91" s="199"/>
      <c r="O91" s="199"/>
      <c r="S91" s="199"/>
    </row>
    <row r="92" spans="1:25" ht="21.75" customHeight="1" x14ac:dyDescent="0.45">
      <c r="A92" s="54"/>
      <c r="B92" s="54"/>
      <c r="C92" s="54"/>
      <c r="D92" s="52"/>
      <c r="E92" s="51"/>
      <c r="F92" s="53"/>
      <c r="G92" s="53"/>
      <c r="H92" s="53"/>
      <c r="I92" s="51"/>
      <c r="J92" s="53"/>
      <c r="K92" s="53"/>
      <c r="L92" s="53"/>
      <c r="N92" s="199"/>
      <c r="O92" s="199"/>
      <c r="S92" s="199"/>
    </row>
    <row r="93" spans="1:25" ht="21.75" customHeight="1" x14ac:dyDescent="0.45">
      <c r="A93" s="49" t="s">
        <v>40</v>
      </c>
      <c r="B93" s="61"/>
      <c r="C93" s="61"/>
      <c r="D93" s="48"/>
      <c r="E93" s="47"/>
      <c r="F93" s="46"/>
      <c r="G93" s="46"/>
      <c r="H93" s="46"/>
      <c r="I93" s="47"/>
      <c r="J93" s="46"/>
      <c r="K93" s="46"/>
      <c r="L93" s="46"/>
      <c r="N93" s="199"/>
      <c r="O93" s="199"/>
      <c r="S93" s="199"/>
    </row>
    <row r="94" spans="1:25" ht="21.75" customHeight="1" x14ac:dyDescent="0.45">
      <c r="A94" s="54" t="str">
        <f>A49</f>
        <v>บริษัท ไวส์ โลจิสติกส์ จำกัด (มหาชน)</v>
      </c>
      <c r="B94" s="54"/>
      <c r="C94" s="54"/>
      <c r="D94" s="54"/>
      <c r="E94" s="54"/>
      <c r="F94" s="63"/>
      <c r="G94" s="63"/>
      <c r="H94" s="87"/>
      <c r="I94" s="54"/>
      <c r="J94" s="63"/>
      <c r="K94" s="63"/>
      <c r="L94" s="63"/>
      <c r="N94" s="199"/>
      <c r="O94" s="199"/>
      <c r="S94" s="199"/>
    </row>
    <row r="95" spans="1:25" ht="21.75" customHeight="1" x14ac:dyDescent="0.45">
      <c r="A95" s="54" t="s">
        <v>194</v>
      </c>
      <c r="B95" s="54"/>
      <c r="C95" s="54"/>
      <c r="D95" s="64"/>
      <c r="E95" s="54"/>
      <c r="F95" s="63"/>
      <c r="G95" s="63"/>
      <c r="H95" s="87"/>
      <c r="I95" s="54"/>
      <c r="J95" s="63"/>
      <c r="K95" s="63"/>
      <c r="L95" s="63"/>
      <c r="N95" s="199"/>
      <c r="O95" s="199"/>
      <c r="S95" s="199"/>
    </row>
    <row r="96" spans="1:25" ht="21.75" customHeight="1" x14ac:dyDescent="0.45">
      <c r="A96" s="61" t="str">
        <f>A51</f>
        <v>สำหรับรอบระยะเวลาเก้าเดือนสิ้นสุดวันที่ 30 กันยายน พ.ศ. 2567</v>
      </c>
      <c r="B96" s="61"/>
      <c r="C96" s="61"/>
      <c r="D96" s="62"/>
      <c r="E96" s="61"/>
      <c r="F96" s="60"/>
      <c r="G96" s="60"/>
      <c r="H96" s="126"/>
      <c r="I96" s="61"/>
      <c r="J96" s="60"/>
      <c r="K96" s="60"/>
      <c r="L96" s="60"/>
      <c r="N96" s="199"/>
      <c r="O96" s="199"/>
      <c r="S96" s="199"/>
    </row>
    <row r="97" spans="1:29" ht="21.75" customHeight="1" x14ac:dyDescent="0.45">
      <c r="A97" s="54"/>
      <c r="B97" s="54"/>
      <c r="C97" s="54"/>
      <c r="D97" s="52"/>
      <c r="E97" s="51"/>
      <c r="F97" s="50"/>
      <c r="G97" s="50"/>
      <c r="H97" s="50"/>
      <c r="I97" s="51"/>
      <c r="J97" s="50"/>
      <c r="K97" s="53"/>
      <c r="L97" s="50"/>
      <c r="N97" s="199"/>
      <c r="O97" s="199"/>
      <c r="S97" s="199"/>
    </row>
    <row r="98" spans="1:29" ht="21.75" customHeight="1" x14ac:dyDescent="0.45">
      <c r="A98" s="54"/>
      <c r="B98" s="54"/>
      <c r="C98" s="54"/>
      <c r="D98" s="52"/>
      <c r="E98" s="51"/>
      <c r="F98" s="219" t="s">
        <v>3</v>
      </c>
      <c r="G98" s="219"/>
      <c r="H98" s="219"/>
      <c r="I98" s="59"/>
      <c r="J98" s="219" t="s">
        <v>4</v>
      </c>
      <c r="K98" s="219"/>
      <c r="L98" s="219"/>
      <c r="N98" s="199"/>
      <c r="O98" s="199"/>
      <c r="S98" s="199"/>
    </row>
    <row r="99" spans="1:29" ht="21.75" customHeight="1" x14ac:dyDescent="0.45">
      <c r="A99" s="51"/>
      <c r="B99" s="51"/>
      <c r="C99" s="51"/>
      <c r="D99" s="52"/>
      <c r="E99" s="52"/>
      <c r="F99" s="55" t="s">
        <v>10</v>
      </c>
      <c r="G99" s="55"/>
      <c r="H99" s="55" t="s">
        <v>11</v>
      </c>
      <c r="I99" s="52"/>
      <c r="J99" s="55" t="s">
        <v>10</v>
      </c>
      <c r="K99" s="55"/>
      <c r="L99" s="55" t="s">
        <v>11</v>
      </c>
      <c r="N99" s="199"/>
      <c r="O99" s="199"/>
      <c r="S99" s="199"/>
    </row>
    <row r="100" spans="1:29" ht="21.75" customHeight="1" x14ac:dyDescent="0.45">
      <c r="A100" s="51"/>
      <c r="B100" s="51"/>
      <c r="C100" s="51"/>
      <c r="D100" s="58" t="s">
        <v>12</v>
      </c>
      <c r="E100" s="52"/>
      <c r="F100" s="8" t="s">
        <v>13</v>
      </c>
      <c r="G100" s="55"/>
      <c r="H100" s="8" t="s">
        <v>13</v>
      </c>
      <c r="I100" s="52"/>
      <c r="J100" s="8" t="s">
        <v>13</v>
      </c>
      <c r="K100" s="90"/>
      <c r="L100" s="8" t="s">
        <v>13</v>
      </c>
      <c r="N100" s="199"/>
      <c r="O100" s="199"/>
      <c r="S100" s="199"/>
    </row>
    <row r="101" spans="1:29" ht="21.75" customHeight="1" x14ac:dyDescent="0.45">
      <c r="A101" s="51"/>
      <c r="B101" s="51"/>
      <c r="C101" s="51"/>
      <c r="D101" s="56"/>
      <c r="E101" s="52"/>
      <c r="F101" s="156"/>
      <c r="G101" s="55"/>
      <c r="H101" s="55"/>
      <c r="I101" s="52"/>
      <c r="J101" s="157"/>
      <c r="K101" s="90"/>
      <c r="L101" s="87"/>
      <c r="N101" s="199"/>
      <c r="O101" s="199"/>
      <c r="S101" s="199"/>
    </row>
    <row r="102" spans="1:29" ht="21.75" customHeight="1" x14ac:dyDescent="0.45">
      <c r="A102" s="54" t="s">
        <v>215</v>
      </c>
      <c r="B102" s="54"/>
      <c r="C102" s="54"/>
      <c r="D102" s="52"/>
      <c r="E102" s="51"/>
      <c r="F102" s="151">
        <f>F43+F73+F87</f>
        <v>-94164</v>
      </c>
      <c r="G102" s="50"/>
      <c r="H102" s="50">
        <f>H43+H73+H87</f>
        <v>-232599</v>
      </c>
      <c r="I102" s="51"/>
      <c r="J102" s="151">
        <f>J43+J73+J87</f>
        <v>-92962</v>
      </c>
      <c r="K102" s="53"/>
      <c r="L102" s="50">
        <f>L43+L73+L87</f>
        <v>-200246</v>
      </c>
      <c r="N102" s="199"/>
      <c r="O102" s="199"/>
      <c r="S102" s="199"/>
    </row>
    <row r="103" spans="1:29" ht="21.75" customHeight="1" x14ac:dyDescent="0.45">
      <c r="A103" s="51" t="s">
        <v>216</v>
      </c>
      <c r="B103" s="54"/>
      <c r="C103" s="54"/>
      <c r="D103" s="52"/>
      <c r="E103" s="51"/>
      <c r="F103" s="154">
        <f>'TH BS 2-4'!H16</f>
        <v>508551</v>
      </c>
      <c r="G103" s="66"/>
      <c r="H103" s="66">
        <v>852468</v>
      </c>
      <c r="I103" s="51"/>
      <c r="J103" s="154">
        <f>'TH BS 2-4'!L16</f>
        <v>246982</v>
      </c>
      <c r="K103" s="53"/>
      <c r="L103" s="66">
        <v>446438</v>
      </c>
      <c r="N103" s="199"/>
      <c r="O103" s="199"/>
      <c r="S103" s="199"/>
    </row>
    <row r="104" spans="1:29" ht="21.75" customHeight="1" x14ac:dyDescent="0.45">
      <c r="A104" s="51" t="s">
        <v>244</v>
      </c>
      <c r="B104" s="51"/>
      <c r="C104" s="54"/>
      <c r="D104" s="52"/>
      <c r="E104" s="51"/>
      <c r="F104" s="65">
        <v>-68399</v>
      </c>
      <c r="G104" s="66"/>
      <c r="H104" s="206">
        <v>-9321</v>
      </c>
      <c r="I104" s="51"/>
      <c r="J104" s="65">
        <v>0</v>
      </c>
      <c r="K104" s="53"/>
      <c r="L104" s="127">
        <v>0</v>
      </c>
      <c r="N104" s="199"/>
      <c r="O104" s="199"/>
      <c r="S104" s="199"/>
    </row>
    <row r="105" spans="1:29" ht="6" customHeight="1" x14ac:dyDescent="0.45">
      <c r="A105" s="51"/>
      <c r="B105" s="51"/>
      <c r="C105" s="51"/>
      <c r="D105" s="52"/>
      <c r="E105" s="51"/>
      <c r="F105" s="150"/>
      <c r="G105" s="53"/>
      <c r="H105" s="53"/>
      <c r="I105" s="51"/>
      <c r="J105" s="150"/>
      <c r="K105" s="53"/>
      <c r="L105" s="53"/>
      <c r="N105" s="199"/>
      <c r="O105" s="199"/>
      <c r="S105" s="199"/>
    </row>
    <row r="106" spans="1:29" ht="21.75" customHeight="1" thickBot="1" x14ac:dyDescent="0.5">
      <c r="A106" s="54" t="s">
        <v>217</v>
      </c>
      <c r="B106" s="54"/>
      <c r="C106" s="54"/>
      <c r="D106" s="52"/>
      <c r="E106" s="51"/>
      <c r="F106" s="155">
        <f>F102+F103+F104</f>
        <v>345988</v>
      </c>
      <c r="G106" s="53"/>
      <c r="H106" s="88">
        <f>SUM(H102:H105)</f>
        <v>610548</v>
      </c>
      <c r="I106" s="51"/>
      <c r="J106" s="155">
        <f>J102+J103+J104</f>
        <v>154020</v>
      </c>
      <c r="K106" s="53"/>
      <c r="L106" s="88">
        <f>SUM(L102:L105)</f>
        <v>246192</v>
      </c>
      <c r="N106" s="199"/>
      <c r="O106" s="199"/>
      <c r="S106" s="199"/>
    </row>
    <row r="107" spans="1:29" ht="21.75" customHeight="1" thickTop="1" x14ac:dyDescent="0.45">
      <c r="A107" s="51"/>
      <c r="B107" s="51"/>
      <c r="C107" s="51"/>
      <c r="D107" s="56"/>
      <c r="E107" s="52"/>
      <c r="F107" s="157"/>
      <c r="G107" s="55"/>
      <c r="H107" s="55"/>
      <c r="I107" s="52"/>
      <c r="J107" s="157"/>
      <c r="K107" s="90"/>
      <c r="L107" s="87"/>
      <c r="S107" s="199"/>
      <c r="AC107" s="200"/>
    </row>
    <row r="108" spans="1:29" ht="21.75" customHeight="1" x14ac:dyDescent="0.45">
      <c r="A108" s="54" t="s">
        <v>218</v>
      </c>
      <c r="B108" s="51"/>
      <c r="C108" s="51"/>
      <c r="D108" s="52"/>
      <c r="E108" s="51"/>
      <c r="F108" s="151"/>
      <c r="G108" s="50"/>
      <c r="H108" s="50"/>
      <c r="I108" s="51"/>
      <c r="J108" s="151"/>
      <c r="K108" s="53"/>
      <c r="L108" s="50"/>
      <c r="S108" s="199"/>
      <c r="AC108" s="200"/>
    </row>
    <row r="109" spans="1:29" ht="6" customHeight="1" x14ac:dyDescent="0.45">
      <c r="A109" s="51"/>
      <c r="B109" s="51"/>
      <c r="C109" s="51"/>
      <c r="D109" s="52"/>
      <c r="E109" s="51"/>
      <c r="F109" s="150"/>
      <c r="G109" s="53"/>
      <c r="H109" s="53"/>
      <c r="I109" s="51"/>
      <c r="J109" s="150"/>
      <c r="K109" s="53"/>
      <c r="L109" s="53"/>
      <c r="S109" s="199"/>
      <c r="AC109" s="201"/>
    </row>
    <row r="110" spans="1:29" ht="21.75" customHeight="1" x14ac:dyDescent="0.45">
      <c r="A110" s="51" t="s">
        <v>219</v>
      </c>
      <c r="B110" s="51"/>
      <c r="C110" s="51"/>
      <c r="D110" s="52"/>
      <c r="E110" s="51"/>
      <c r="F110" s="151">
        <v>0</v>
      </c>
      <c r="G110" s="50"/>
      <c r="H110" s="50">
        <v>344</v>
      </c>
      <c r="I110" s="50"/>
      <c r="J110" s="151">
        <f>230425.14/1000</f>
        <v>230.42514000000003</v>
      </c>
      <c r="K110" s="50"/>
      <c r="L110" s="50">
        <v>0</v>
      </c>
      <c r="S110" s="199"/>
      <c r="AC110" s="200"/>
    </row>
    <row r="111" spans="1:29" ht="21.75" customHeight="1" x14ac:dyDescent="0.45">
      <c r="A111" s="51" t="s">
        <v>220</v>
      </c>
      <c r="B111" s="51"/>
      <c r="C111" s="51"/>
      <c r="D111" s="52">
        <v>11</v>
      </c>
      <c r="E111" s="51"/>
      <c r="F111" s="151">
        <v>72537</v>
      </c>
      <c r="G111" s="50"/>
      <c r="H111" s="50">
        <v>91392</v>
      </c>
      <c r="I111" s="50"/>
      <c r="J111" s="151">
        <v>605</v>
      </c>
      <c r="K111" s="50"/>
      <c r="L111" s="50">
        <v>0</v>
      </c>
      <c r="S111" s="199"/>
      <c r="AC111" s="202"/>
    </row>
    <row r="112" spans="1:29" ht="21.75" customHeight="1" x14ac:dyDescent="0.45">
      <c r="A112" s="51" t="s">
        <v>221</v>
      </c>
      <c r="B112" s="51"/>
      <c r="C112" s="51"/>
      <c r="D112" s="52" t="s">
        <v>240</v>
      </c>
      <c r="E112" s="51"/>
      <c r="F112" s="151">
        <v>0</v>
      </c>
      <c r="G112" s="50"/>
      <c r="H112" s="50">
        <v>0</v>
      </c>
      <c r="I112" s="50"/>
      <c r="J112" s="151">
        <v>10877</v>
      </c>
      <c r="K112" s="50"/>
      <c r="L112" s="50">
        <v>70878</v>
      </c>
      <c r="S112" s="199"/>
      <c r="AC112" s="200"/>
    </row>
    <row r="113" spans="1:29" ht="21.75" customHeight="1" x14ac:dyDescent="0.45">
      <c r="A113" s="51" t="s">
        <v>222</v>
      </c>
      <c r="B113" s="51"/>
      <c r="C113" s="51"/>
      <c r="D113" s="52" t="s">
        <v>241</v>
      </c>
      <c r="E113" s="51"/>
      <c r="F113" s="151">
        <v>405</v>
      </c>
      <c r="G113" s="50"/>
      <c r="H113" s="50">
        <v>36665</v>
      </c>
      <c r="I113" s="50"/>
      <c r="J113" s="151">
        <v>405</v>
      </c>
      <c r="K113" s="50"/>
      <c r="L113" s="50">
        <v>393</v>
      </c>
      <c r="S113" s="199"/>
      <c r="AC113" s="202"/>
    </row>
    <row r="114" spans="1:29" ht="21.75" customHeight="1" x14ac:dyDescent="0.45">
      <c r="A114" s="51" t="s">
        <v>226</v>
      </c>
      <c r="B114" s="51"/>
      <c r="C114" s="51"/>
      <c r="D114" s="52"/>
      <c r="E114" s="51"/>
      <c r="F114" s="151">
        <v>0</v>
      </c>
      <c r="G114" s="50"/>
      <c r="H114" s="50">
        <v>6993</v>
      </c>
      <c r="I114" s="50"/>
      <c r="J114" s="151">
        <v>0</v>
      </c>
      <c r="K114" s="50"/>
      <c r="L114" s="50">
        <v>610</v>
      </c>
      <c r="S114" s="199"/>
      <c r="AC114" s="202"/>
    </row>
    <row r="115" spans="1:29" ht="21.75" customHeight="1" x14ac:dyDescent="0.45">
      <c r="A115" s="51" t="s">
        <v>225</v>
      </c>
      <c r="B115" s="51"/>
      <c r="C115" s="51"/>
      <c r="D115" s="52"/>
      <c r="E115" s="51"/>
      <c r="F115" s="151">
        <v>0</v>
      </c>
      <c r="G115" s="50"/>
      <c r="H115" s="50">
        <v>2817</v>
      </c>
      <c r="I115" s="50"/>
      <c r="J115" s="151">
        <v>0</v>
      </c>
      <c r="K115" s="50"/>
      <c r="L115" s="50">
        <v>0</v>
      </c>
      <c r="S115" s="199"/>
    </row>
    <row r="116" spans="1:29" ht="21.75" customHeight="1" x14ac:dyDescent="0.45">
      <c r="A116" s="51"/>
      <c r="B116" s="51"/>
      <c r="C116" s="51"/>
      <c r="D116" s="52"/>
      <c r="E116" s="51"/>
      <c r="F116" s="50"/>
      <c r="G116" s="50"/>
      <c r="H116" s="50"/>
      <c r="I116" s="51"/>
      <c r="J116" s="50"/>
      <c r="K116" s="83"/>
      <c r="L116" s="50"/>
      <c r="S116" s="199"/>
    </row>
    <row r="117" spans="1:29" ht="21.75" customHeight="1" x14ac:dyDescent="0.45">
      <c r="A117" s="51"/>
      <c r="B117" s="51"/>
      <c r="C117" s="51"/>
      <c r="D117" s="52"/>
      <c r="E117" s="51"/>
      <c r="F117" s="50"/>
      <c r="G117" s="50"/>
      <c r="H117" s="50"/>
      <c r="I117" s="51"/>
      <c r="J117" s="50"/>
      <c r="K117" s="83"/>
      <c r="L117" s="50"/>
      <c r="S117" s="199"/>
    </row>
    <row r="118" spans="1:29" ht="21.75" customHeight="1" x14ac:dyDescent="0.45">
      <c r="A118" s="51"/>
      <c r="B118" s="51"/>
      <c r="C118" s="51"/>
      <c r="D118" s="52"/>
      <c r="E118" s="51"/>
      <c r="F118" s="50"/>
      <c r="G118" s="50"/>
      <c r="H118" s="50"/>
      <c r="I118" s="51"/>
      <c r="J118" s="50"/>
      <c r="K118" s="83"/>
      <c r="L118" s="50"/>
      <c r="S118" s="199"/>
    </row>
    <row r="119" spans="1:29" ht="21.75" customHeight="1" x14ac:dyDescent="0.45">
      <c r="A119" s="51"/>
      <c r="B119" s="51"/>
      <c r="C119" s="51"/>
      <c r="D119" s="52"/>
      <c r="E119" s="51"/>
      <c r="F119" s="50"/>
      <c r="G119" s="50"/>
      <c r="H119" s="50"/>
      <c r="I119" s="51"/>
      <c r="J119" s="50"/>
      <c r="K119" s="83"/>
      <c r="L119" s="50"/>
      <c r="S119" s="199"/>
    </row>
    <row r="120" spans="1:29" ht="21.75" customHeight="1" x14ac:dyDescent="0.45">
      <c r="A120" s="51"/>
      <c r="B120" s="51"/>
      <c r="C120" s="51"/>
      <c r="D120" s="52"/>
      <c r="E120" s="51"/>
      <c r="F120" s="50"/>
      <c r="G120" s="50"/>
      <c r="H120" s="50"/>
      <c r="I120" s="51"/>
      <c r="J120" s="50"/>
      <c r="K120" s="83"/>
      <c r="L120" s="50"/>
      <c r="S120" s="199"/>
    </row>
    <row r="121" spans="1:29" ht="21.75" customHeight="1" x14ac:dyDescent="0.45">
      <c r="A121" s="51"/>
      <c r="B121" s="51"/>
      <c r="C121" s="51"/>
      <c r="D121" s="52"/>
      <c r="E121" s="51"/>
      <c r="F121" s="50"/>
      <c r="G121" s="50"/>
      <c r="H121" s="50"/>
      <c r="I121" s="51"/>
      <c r="J121" s="50"/>
      <c r="K121" s="83"/>
      <c r="L121" s="50"/>
      <c r="S121" s="199"/>
    </row>
    <row r="122" spans="1:29" ht="21.75" customHeight="1" x14ac:dyDescent="0.45">
      <c r="A122" s="51"/>
      <c r="B122" s="51"/>
      <c r="C122" s="51"/>
      <c r="D122" s="52"/>
      <c r="E122" s="51"/>
      <c r="F122" s="50"/>
      <c r="G122" s="50"/>
      <c r="H122" s="50"/>
      <c r="I122" s="51"/>
      <c r="J122" s="50"/>
      <c r="K122" s="83"/>
      <c r="L122" s="50"/>
      <c r="S122" s="199"/>
    </row>
    <row r="123" spans="1:29" ht="21.75" customHeight="1" x14ac:dyDescent="0.45">
      <c r="A123" s="51"/>
      <c r="B123" s="51"/>
      <c r="C123" s="51"/>
      <c r="D123" s="52"/>
      <c r="E123" s="51"/>
      <c r="F123" s="50"/>
      <c r="G123" s="50"/>
      <c r="H123" s="50"/>
      <c r="I123" s="51"/>
      <c r="J123" s="50"/>
      <c r="K123" s="83"/>
      <c r="L123" s="50"/>
      <c r="S123" s="199"/>
    </row>
    <row r="124" spans="1:29" ht="21.75" customHeight="1" x14ac:dyDescent="0.45">
      <c r="A124" s="51"/>
      <c r="B124" s="51"/>
      <c r="C124" s="51"/>
      <c r="D124" s="52"/>
      <c r="E124" s="51"/>
      <c r="F124" s="50"/>
      <c r="G124" s="50"/>
      <c r="H124" s="50"/>
      <c r="I124" s="51"/>
      <c r="J124" s="50"/>
      <c r="K124" s="83"/>
      <c r="L124" s="50"/>
      <c r="S124" s="199"/>
    </row>
    <row r="125" spans="1:29" ht="21.75" customHeight="1" x14ac:dyDescent="0.45">
      <c r="A125" s="51"/>
      <c r="B125" s="51"/>
      <c r="C125" s="51"/>
      <c r="D125" s="52"/>
      <c r="E125" s="51"/>
      <c r="F125" s="50"/>
      <c r="G125" s="50"/>
      <c r="H125" s="50"/>
      <c r="I125" s="51"/>
      <c r="J125" s="50"/>
      <c r="K125" s="83"/>
      <c r="L125" s="50"/>
    </row>
    <row r="126" spans="1:29" ht="21.75" customHeight="1" x14ac:dyDescent="0.45">
      <c r="A126" s="51"/>
      <c r="B126" s="51"/>
      <c r="C126" s="51"/>
      <c r="D126" s="52"/>
      <c r="E126" s="51"/>
      <c r="F126" s="50"/>
      <c r="G126" s="50"/>
      <c r="H126" s="50"/>
      <c r="I126" s="51"/>
      <c r="J126" s="50"/>
      <c r="K126" s="83"/>
      <c r="L126" s="50"/>
    </row>
    <row r="127" spans="1:29" ht="21.75" customHeight="1" x14ac:dyDescent="0.45">
      <c r="A127" s="51"/>
      <c r="B127" s="51"/>
      <c r="C127" s="51"/>
      <c r="D127" s="52"/>
      <c r="E127" s="51"/>
      <c r="F127" s="50"/>
      <c r="G127" s="50"/>
      <c r="H127" s="50"/>
      <c r="I127" s="51"/>
      <c r="J127" s="50"/>
      <c r="K127" s="83"/>
      <c r="L127" s="50"/>
    </row>
    <row r="128" spans="1:29" ht="21.75" customHeight="1" x14ac:dyDescent="0.45">
      <c r="A128" s="51"/>
      <c r="B128" s="51"/>
      <c r="C128" s="51"/>
      <c r="D128" s="52"/>
      <c r="E128" s="51"/>
      <c r="F128" s="50"/>
      <c r="G128" s="50"/>
      <c r="H128" s="50"/>
      <c r="I128" s="51"/>
      <c r="J128" s="50"/>
      <c r="K128" s="83"/>
      <c r="L128" s="50"/>
    </row>
    <row r="129" spans="1:12" ht="21.75" customHeight="1" x14ac:dyDescent="0.45">
      <c r="A129" s="51"/>
      <c r="B129" s="51"/>
      <c r="C129" s="51"/>
      <c r="D129" s="52"/>
      <c r="E129" s="51"/>
      <c r="F129" s="50"/>
      <c r="G129" s="50"/>
      <c r="H129" s="50"/>
      <c r="I129" s="51"/>
      <c r="J129" s="50"/>
      <c r="K129" s="83"/>
      <c r="L129" s="50"/>
    </row>
    <row r="130" spans="1:12" ht="21.75" customHeight="1" x14ac:dyDescent="0.45">
      <c r="A130" s="51"/>
      <c r="B130" s="51"/>
      <c r="C130" s="51"/>
      <c r="D130" s="52"/>
      <c r="E130" s="51"/>
      <c r="F130" s="50"/>
      <c r="G130" s="50"/>
      <c r="H130" s="50"/>
      <c r="I130" s="51"/>
      <c r="J130" s="50"/>
      <c r="K130" s="83"/>
      <c r="L130" s="50"/>
    </row>
    <row r="131" spans="1:12" ht="21.75" customHeight="1" x14ac:dyDescent="0.45">
      <c r="A131" s="51"/>
      <c r="B131" s="51"/>
      <c r="C131" s="51"/>
      <c r="D131" s="52"/>
      <c r="E131" s="51"/>
      <c r="F131" s="50"/>
      <c r="G131" s="50"/>
      <c r="H131" s="50"/>
      <c r="I131" s="51"/>
      <c r="J131" s="50"/>
      <c r="K131" s="83"/>
      <c r="L131" s="50"/>
    </row>
    <row r="132" spans="1:12" ht="21.75" customHeight="1" x14ac:dyDescent="0.45">
      <c r="A132" s="51"/>
      <c r="B132" s="51"/>
      <c r="C132" s="51"/>
      <c r="D132" s="52"/>
      <c r="E132" s="51"/>
      <c r="F132" s="50"/>
      <c r="G132" s="50"/>
      <c r="H132" s="50"/>
      <c r="I132" s="51"/>
      <c r="J132" s="50"/>
      <c r="K132" s="83"/>
      <c r="L132" s="50"/>
    </row>
    <row r="133" spans="1:12" ht="21.75" customHeight="1" x14ac:dyDescent="0.45">
      <c r="A133" s="51"/>
      <c r="B133" s="51"/>
      <c r="C133" s="51"/>
      <c r="D133" s="52"/>
      <c r="E133" s="51"/>
      <c r="F133" s="50"/>
      <c r="G133" s="50"/>
      <c r="H133" s="50"/>
      <c r="I133" s="51"/>
      <c r="J133" s="50"/>
      <c r="K133" s="83"/>
      <c r="L133" s="50"/>
    </row>
    <row r="134" spans="1:12" ht="21.75" customHeight="1" x14ac:dyDescent="0.45">
      <c r="A134" s="51"/>
      <c r="B134" s="51"/>
      <c r="C134" s="51"/>
      <c r="D134" s="52"/>
      <c r="E134" s="51"/>
      <c r="F134" s="50"/>
      <c r="G134" s="50"/>
      <c r="H134" s="50"/>
      <c r="I134" s="51"/>
      <c r="J134" s="50"/>
      <c r="K134" s="83"/>
      <c r="L134" s="50"/>
    </row>
    <row r="135" spans="1:12" ht="21.75" customHeight="1" x14ac:dyDescent="0.45">
      <c r="A135" s="51"/>
      <c r="B135" s="51"/>
      <c r="C135" s="51"/>
      <c r="D135" s="52"/>
      <c r="E135" s="51"/>
      <c r="F135" s="50"/>
      <c r="G135" s="50"/>
      <c r="H135" s="50"/>
      <c r="I135" s="51"/>
      <c r="J135" s="50"/>
      <c r="K135" s="83"/>
      <c r="L135" s="50"/>
    </row>
    <row r="136" spans="1:12" ht="21.75" customHeight="1" x14ac:dyDescent="0.45">
      <c r="A136" s="51"/>
      <c r="B136" s="51"/>
      <c r="C136" s="51"/>
      <c r="D136" s="52"/>
      <c r="E136" s="51"/>
      <c r="F136" s="50"/>
      <c r="G136" s="50"/>
      <c r="H136" s="50"/>
      <c r="I136" s="51"/>
      <c r="J136" s="50"/>
      <c r="K136" s="83"/>
      <c r="L136" s="50"/>
    </row>
    <row r="137" spans="1:12" ht="8.1" customHeight="1" x14ac:dyDescent="0.45">
      <c r="A137" s="51"/>
      <c r="B137" s="51"/>
      <c r="C137" s="51"/>
      <c r="D137" s="52"/>
      <c r="E137" s="51"/>
      <c r="F137" s="50"/>
      <c r="G137" s="50"/>
      <c r="H137" s="50"/>
      <c r="I137" s="51"/>
      <c r="J137" s="50"/>
      <c r="K137" s="83"/>
      <c r="L137" s="50"/>
    </row>
    <row r="138" spans="1:12" ht="21.75" customHeight="1" x14ac:dyDescent="0.45">
      <c r="A138" s="49" t="s">
        <v>40</v>
      </c>
      <c r="B138" s="47"/>
      <c r="C138" s="47"/>
      <c r="D138" s="48"/>
      <c r="E138" s="47"/>
      <c r="F138" s="46"/>
      <c r="G138" s="46"/>
      <c r="H138" s="46"/>
      <c r="I138" s="47"/>
      <c r="J138" s="46"/>
      <c r="K138" s="46"/>
      <c r="L138" s="46"/>
    </row>
  </sheetData>
  <mergeCells count="6">
    <mergeCell ref="F5:H5"/>
    <mergeCell ref="J5:L5"/>
    <mergeCell ref="F53:H53"/>
    <mergeCell ref="J53:L53"/>
    <mergeCell ref="F98:H98"/>
    <mergeCell ref="J98:L9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 BS 2-4</vt:lpstr>
      <vt:lpstr>TH_PL 5-6 (3M)</vt:lpstr>
      <vt:lpstr>TH_PL 7-8 (9M)</vt:lpstr>
      <vt:lpstr>TH_Equity 9</vt:lpstr>
      <vt:lpstr>TH_Equity 10</vt:lpstr>
      <vt:lpstr>TH_CF 11-13</vt:lpstr>
      <vt:lpstr>'TH BS 2-4'!Print_Area</vt:lpstr>
      <vt:lpstr>'TH_CF 11-13'!Print_Area</vt:lpstr>
      <vt:lpstr>'TH_Equity 9'!Print_Area</vt:lpstr>
      <vt:lpstr>'TH_PL 5-6 (3M)'!Print_Area</vt:lpstr>
      <vt:lpstr>'TH_PL 7-8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Khanittha Khuyjim (TH)</cp:lastModifiedBy>
  <cp:revision/>
  <cp:lastPrinted>2024-11-12T08:52:09Z</cp:lastPrinted>
  <dcterms:created xsi:type="dcterms:W3CDTF">2022-05-06T14:12:27Z</dcterms:created>
  <dcterms:modified xsi:type="dcterms:W3CDTF">2024-11-12T14:03:18Z</dcterms:modified>
  <cp:category/>
  <cp:contentStatus/>
</cp:coreProperties>
</file>