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wnloads\"/>
    </mc:Choice>
  </mc:AlternateContent>
  <xr:revisionPtr revIDLastSave="0" documentId="13_ncr:1_{3F9706D2-B2E1-4BBA-AB5D-196CE8BBEC4F}" xr6:coauthVersionLast="47" xr6:coauthVersionMax="47" xr10:uidLastSave="{00000000-0000-0000-0000-000000000000}"/>
  <bookViews>
    <workbookView xWindow="11424" yWindow="0" windowWidth="11712" windowHeight="13776" tabRatio="725" firstSheet="3" activeTab="5" xr2:uid="{0DEAF94C-095D-4813-BB4F-CAF2D5828945}"/>
  </bookViews>
  <sheets>
    <sheet name="EN_BS 2-4" sheetId="1" r:id="rId1"/>
    <sheet name="EN_PL 5-6 (3M)" sheetId="2" r:id="rId2"/>
    <sheet name="EN_PL 7-8 (9M)" sheetId="7" r:id="rId3"/>
    <sheet name="EN_Equity9" sheetId="3" r:id="rId4"/>
    <sheet name="EN_Equity10" sheetId="6" r:id="rId5"/>
    <sheet name="EN_CF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5" l="1"/>
  <c r="G47" i="5" s="1"/>
  <c r="X28" i="3"/>
  <c r="AB28" i="3" s="1"/>
  <c r="V22" i="3"/>
  <c r="J69" i="2"/>
  <c r="N15" i="7"/>
  <c r="AB16" i="3" l="1"/>
  <c r="AB17" i="3"/>
  <c r="AB18" i="3"/>
  <c r="AB20" i="3"/>
  <c r="G122" i="5" l="1"/>
  <c r="K99" i="5"/>
  <c r="M99" i="5"/>
  <c r="G99" i="5"/>
  <c r="I99" i="5"/>
  <c r="J72" i="7"/>
  <c r="N70" i="2"/>
  <c r="N63" i="2"/>
  <c r="X27" i="3"/>
  <c r="AB27" i="3" s="1"/>
  <c r="P23" i="6"/>
  <c r="A23" i="6"/>
  <c r="P15" i="6"/>
  <c r="A27" i="3"/>
  <c r="AB25" i="3"/>
  <c r="A98" i="7" l="1"/>
  <c r="P65" i="7"/>
  <c r="N65" i="7"/>
  <c r="L65" i="7"/>
  <c r="J65" i="7"/>
  <c r="A53" i="7"/>
  <c r="A51" i="7"/>
  <c r="P42" i="7"/>
  <c r="P45" i="7" s="1"/>
  <c r="N42" i="7"/>
  <c r="N45" i="7" s="1"/>
  <c r="L42" i="7"/>
  <c r="L45" i="7" s="1"/>
  <c r="J42" i="7"/>
  <c r="J45" i="7" s="1"/>
  <c r="P15" i="7"/>
  <c r="P29" i="7" s="1"/>
  <c r="P32" i="7" s="1"/>
  <c r="N29" i="7"/>
  <c r="N32" i="7" s="1"/>
  <c r="P24" i="6" s="1"/>
  <c r="L15" i="7"/>
  <c r="L29" i="7" s="1"/>
  <c r="L32" i="7" s="1"/>
  <c r="L48" i="7" s="1"/>
  <c r="J15" i="7"/>
  <c r="A1" i="7"/>
  <c r="P21" i="6"/>
  <c r="A3" i="6"/>
  <c r="A3" i="5" s="1"/>
  <c r="A53" i="2"/>
  <c r="A51" i="2"/>
  <c r="G81" i="5"/>
  <c r="J29" i="7" l="1"/>
  <c r="J32" i="7" s="1"/>
  <c r="J48" i="7" s="1"/>
  <c r="N48" i="7"/>
  <c r="N72" i="7" s="1"/>
  <c r="L72" i="7"/>
  <c r="P48" i="7"/>
  <c r="P72" i="7" s="1"/>
  <c r="I43" i="5"/>
  <c r="P79" i="1" l="1"/>
  <c r="N79" i="1"/>
  <c r="L79" i="1"/>
  <c r="P89" i="1"/>
  <c r="N89" i="1"/>
  <c r="L89" i="1"/>
  <c r="V30" i="3"/>
  <c r="N42" i="1"/>
  <c r="K81" i="5" l="1"/>
  <c r="M81" i="5"/>
  <c r="I81" i="5"/>
  <c r="J28" i="1"/>
  <c r="J42" i="2" l="1"/>
  <c r="J45" i="2" s="1"/>
  <c r="N15" i="2"/>
  <c r="J15" i="2"/>
  <c r="J29" i="2" s="1"/>
  <c r="J32" i="2" s="1"/>
  <c r="L65" i="2"/>
  <c r="J48" i="2" l="1"/>
  <c r="M43" i="5"/>
  <c r="K43" i="5"/>
  <c r="P13" i="6"/>
  <c r="P14" i="6"/>
  <c r="P16" i="6"/>
  <c r="P12" i="6"/>
  <c r="N18" i="6"/>
  <c r="L18" i="6"/>
  <c r="L26" i="6" s="1"/>
  <c r="J18" i="6"/>
  <c r="J26" i="6" s="1"/>
  <c r="H18" i="6"/>
  <c r="H26" i="6" s="1"/>
  <c r="F18" i="6"/>
  <c r="F26" i="6" s="1"/>
  <c r="A1" i="6"/>
  <c r="L30" i="3"/>
  <c r="F22" i="3"/>
  <c r="H22" i="3"/>
  <c r="J22" i="3"/>
  <c r="J30" i="3" s="1"/>
  <c r="L22" i="3"/>
  <c r="N22" i="3"/>
  <c r="P22" i="3"/>
  <c r="R22" i="3"/>
  <c r="P42" i="2"/>
  <c r="N42" i="2"/>
  <c r="L42" i="2"/>
  <c r="P140" i="1"/>
  <c r="N140" i="1"/>
  <c r="L140" i="1"/>
  <c r="J89" i="1"/>
  <c r="J79" i="1"/>
  <c r="J91" i="1" s="1"/>
  <c r="P42" i="1"/>
  <c r="J42" i="1"/>
  <c r="L42" i="1"/>
  <c r="J72" i="2" l="1"/>
  <c r="P18" i="6"/>
  <c r="J65" i="2"/>
  <c r="M47" i="5" l="1"/>
  <c r="M122" i="5" s="1"/>
  <c r="K47" i="5"/>
  <c r="K122" i="5" s="1"/>
  <c r="I47" i="5"/>
  <c r="I122" i="5" s="1"/>
  <c r="L28" i="1"/>
  <c r="N28" i="1"/>
  <c r="N44" i="1" s="1"/>
  <c r="P28" i="1"/>
  <c r="L143" i="1"/>
  <c r="N143" i="1"/>
  <c r="P143" i="1"/>
  <c r="F30" i="3"/>
  <c r="H30" i="3"/>
  <c r="N30" i="3"/>
  <c r="P30" i="3"/>
  <c r="R30" i="3"/>
  <c r="P91" i="1" l="1"/>
  <c r="P145" i="1" s="1"/>
  <c r="L44" i="1"/>
  <c r="L91" i="1"/>
  <c r="L145" i="1" s="1"/>
  <c r="P44" i="1"/>
  <c r="J44" i="1"/>
  <c r="N91" i="1"/>
  <c r="N145" i="1" s="1"/>
  <c r="A55" i="5" l="1"/>
  <c r="A57" i="5"/>
  <c r="A107" i="5"/>
  <c r="A108" i="5"/>
  <c r="A110" i="5"/>
  <c r="Z22" i="3" l="1"/>
  <c r="Z30" i="3" s="1"/>
  <c r="T22" i="3"/>
  <c r="T30" i="3" s="1"/>
  <c r="AB14" i="3"/>
  <c r="A1" i="3"/>
  <c r="A98" i="2"/>
  <c r="P45" i="2"/>
  <c r="L45" i="2"/>
  <c r="P15" i="2"/>
  <c r="L15" i="2"/>
  <c r="L29" i="2" s="1"/>
  <c r="A1" i="2"/>
  <c r="A55" i="1"/>
  <c r="A106" i="1" s="1"/>
  <c r="A53" i="1"/>
  <c r="A104" i="1" s="1"/>
  <c r="J140" i="1" l="1"/>
  <c r="J143" i="1" s="1"/>
  <c r="J145" i="1" s="1"/>
  <c r="P29" i="2"/>
  <c r="P32" i="2" s="1"/>
  <c r="L32" i="2"/>
  <c r="L48" i="2" s="1"/>
  <c r="N29" i="2"/>
  <c r="N32" i="2" s="1"/>
  <c r="N45" i="2"/>
  <c r="AB22" i="3"/>
  <c r="X22" i="3"/>
  <c r="P48" i="2" l="1"/>
  <c r="P62" i="2"/>
  <c r="L72" i="2"/>
  <c r="P72" i="2"/>
  <c r="N48" i="2"/>
  <c r="P65" i="2" l="1"/>
  <c r="N72" i="2"/>
  <c r="X30" i="3"/>
  <c r="P26" i="6" l="1"/>
  <c r="N26" i="6"/>
  <c r="N65" i="2"/>
  <c r="AB30" i="3"/>
</calcChain>
</file>

<file path=xl/sharedStrings.xml><?xml version="1.0" encoding="utf-8"?>
<sst xmlns="http://schemas.openxmlformats.org/spreadsheetml/2006/main" count="489" uniqueCount="243">
  <si>
    <t>WICE Logistics Public Company Limited</t>
  </si>
  <si>
    <t>Statements of Financial Position</t>
  </si>
  <si>
    <t>As at 30 September 2024</t>
  </si>
  <si>
    <t>Consolidated</t>
  </si>
  <si>
    <t>Separate</t>
  </si>
  <si>
    <t>financial information</t>
  </si>
  <si>
    <t>Restated</t>
  </si>
  <si>
    <t>Unaudited</t>
  </si>
  <si>
    <t>Audited</t>
  </si>
  <si>
    <t>30 September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</si>
  <si>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</si>
  <si>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</si>
  <si>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</si>
  <si>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</si>
  <si>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</si>
  <si>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</si>
  <si>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</si>
  <si>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</si>
  <si>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Short-term investment</t>
  </si>
  <si>
    <t>Financial assets measured at fair value</t>
  </si>
  <si>
    <t>through profit or loss</t>
  </si>
  <si>
    <t>Trade and other current receivables, net</t>
  </si>
  <si>
    <t>Contract assets</t>
  </si>
  <si>
    <t>Current portion of long-term loans to related parties</t>
  </si>
  <si>
    <t>17 d)</t>
  </si>
  <si>
    <t>Current portion of long-term loans to third parties</t>
  </si>
  <si>
    <t>Other current assets</t>
  </si>
  <si>
    <t>Total current assets</t>
  </si>
  <si>
    <t>Non-current assets</t>
  </si>
  <si>
    <t>Restricted bank deposits</t>
  </si>
  <si>
    <t>Long-term loans to related parties, net</t>
  </si>
  <si>
    <t>Investments in subsidiaries</t>
  </si>
  <si>
    <t>Property, plant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</si>
  <si>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</si>
  <si>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</si>
  <si>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</si>
  <si>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</si>
  <si>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</si>
  <si>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</si>
  <si>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</si>
  <si>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</si>
  <si>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</si>
  <si>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</si>
  <si>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</si>
  <si>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</si>
  <si>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</si>
  <si>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Contract liabilities</t>
  </si>
  <si>
    <t>Short-term loans from financial institutions</t>
  </si>
  <si>
    <t>Current portion of long-term loans from</t>
  </si>
  <si>
    <t>financial institutions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</si>
  <si>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</si>
  <si>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</si>
  <si>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</si>
  <si>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</si>
  <si>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</si>
  <si>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</si>
  <si>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</si>
  <si>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</si>
  <si>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</si>
  <si>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</si>
  <si>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</si>
  <si>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</si>
  <si>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Statements of Financial Position </t>
    </r>
    <r>
      <rPr>
        <sz val="9"/>
        <color rgb="FF000000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</si>
  <si>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</si>
  <si>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</si>
  <si>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</si>
  <si>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</si>
  <si>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651,899,500 shares</t>
  </si>
  <si>
    <t>at par value of Baht 0.50 each</t>
  </si>
  <si>
    <t>Issued and paid-up share capital</t>
  </si>
  <si>
    <t>paid-up at Baht 0.50 each</t>
  </si>
  <si>
    <t>Premium on paid-up capital</t>
  </si>
  <si>
    <t>Surplus on business combination under</t>
  </si>
  <si>
    <t>common control</t>
  </si>
  <si>
    <t>Treasury shares</t>
  </si>
  <si>
    <t>Deficit on change in percentage of</t>
  </si>
  <si>
    <t>shareholding in subsidiaries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</si>
  <si>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</si>
  <si>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</si>
  <si>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</si>
  <si>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</si>
  <si>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</si>
  <si>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</si>
  <si>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</si>
  <si>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</si>
  <si>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</si>
  <si>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2024</t>
  </si>
  <si>
    <t>Note</t>
  </si>
  <si>
    <t>Revenue from services</t>
  </si>
  <si>
    <t>Cost of services</t>
  </si>
  <si>
    <t>Gross profit</t>
  </si>
  <si>
    <t>Dividend income</t>
  </si>
  <si>
    <t>Gain on sale and change in value</t>
  </si>
  <si>
    <t>of financial assets measured at</t>
  </si>
  <si>
    <t>fair value through profit or loss</t>
  </si>
  <si>
    <t>Other income</t>
  </si>
  <si>
    <t>Administrative expenses</t>
  </si>
  <si>
    <t xml:space="preserve"> </t>
  </si>
  <si>
    <t>Finance income</t>
  </si>
  <si>
    <t>Finance costs</t>
  </si>
  <si>
    <t>Loss on measurement of derivatives</t>
  </si>
  <si>
    <t xml:space="preserve">Share of loss of associates </t>
  </si>
  <si>
    <t>accounted for using the equity method</t>
  </si>
  <si>
    <t>Profit before income tax</t>
  </si>
  <si>
    <t>Income tax</t>
  </si>
  <si>
    <t>Net profit for the period</t>
  </si>
  <si>
    <t>Other comprehensive income (expense) :</t>
  </si>
  <si>
    <t>Items that will be reclassified</t>
  </si>
  <si>
    <t>subsequently to profit or loss</t>
  </si>
  <si>
    <t>Share of other comprehensive expense</t>
  </si>
  <si>
    <t>Currency translation differences</t>
  </si>
  <si>
    <t xml:space="preserve">Total items that will be reclassified </t>
  </si>
  <si>
    <t>Other comprehensive income (expense)</t>
  </si>
  <si>
    <t xml:space="preserve">    for the period, net of tax</t>
  </si>
  <si>
    <t>Total comprehensive income</t>
  </si>
  <si>
    <t xml:space="preserve">   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</si>
  <si>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</si>
  <si>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Profit attributable to :</t>
  </si>
  <si>
    <t>Owners of the Company</t>
  </si>
  <si>
    <t xml:space="preserve">   attributable to :</t>
  </si>
  <si>
    <t>Earnings per share</t>
  </si>
  <si>
    <t>Basic earnings per share (Baht)</t>
  </si>
  <si>
    <t>For the nine-month period ended 30 September 2024</t>
  </si>
  <si>
    <t>Statements of Changes in Equity (Unaudited)</t>
  </si>
  <si>
    <t xml:space="preserve">                                             Consolidated financial information</t>
  </si>
  <si>
    <t>Unit: Thousand Baht</t>
  </si>
  <si>
    <t>Attributable to owners of the Company</t>
  </si>
  <si>
    <t>Share of other</t>
  </si>
  <si>
    <t>Issued and</t>
  </si>
  <si>
    <t xml:space="preserve">Surplus on business </t>
  </si>
  <si>
    <t>Deficit on change in</t>
  </si>
  <si>
    <t>comprehensive income</t>
  </si>
  <si>
    <t>Non-</t>
  </si>
  <si>
    <t>paid-up</t>
  </si>
  <si>
    <t xml:space="preserve"> combination under</t>
  </si>
  <si>
    <t>Treasury</t>
  </si>
  <si>
    <t>percentage of shareholding</t>
  </si>
  <si>
    <t>Appropriated</t>
  </si>
  <si>
    <t>accounted for using</t>
  </si>
  <si>
    <t>Currency translation</t>
  </si>
  <si>
    <t>Total owners</t>
  </si>
  <si>
    <t>controlling</t>
  </si>
  <si>
    <t>Total</t>
  </si>
  <si>
    <t>share capital</t>
  </si>
  <si>
    <t>Share premium</t>
  </si>
  <si>
    <t>shares</t>
  </si>
  <si>
    <t>in subsidiaries</t>
  </si>
  <si>
    <t>- legal reserve</t>
  </si>
  <si>
    <t>the equity method</t>
  </si>
  <si>
    <t xml:space="preserve"> differences</t>
  </si>
  <si>
    <t>of the parent</t>
  </si>
  <si>
    <t>interests</t>
  </si>
  <si>
    <t>equity</t>
  </si>
  <si>
    <t>Opening balance at 1 January 2023</t>
  </si>
  <si>
    <t>Changes in equity for period 2023</t>
  </si>
  <si>
    <t>Dividends</t>
  </si>
  <si>
    <t>Total comprehensive income (expense)</t>
  </si>
  <si>
    <t>for the period</t>
  </si>
  <si>
    <t>Closing balance at 30 September 2023</t>
  </si>
  <si>
    <t>Opening balance at 1 January 2024</t>
  </si>
  <si>
    <t>Changes in equity for period 2024</t>
  </si>
  <si>
    <t>Total comprehensive income for the period</t>
  </si>
  <si>
    <t>Closing balance at 30 September 2024</t>
  </si>
  <si>
    <t xml:space="preserve">                                                               Separate financial information</t>
  </si>
  <si>
    <t>Issue and</t>
  </si>
  <si>
    <t>Statements of Cash Flows (Unaudited)</t>
  </si>
  <si>
    <t>Cash flows from operating activities</t>
  </si>
  <si>
    <t>Adjustments for:</t>
  </si>
  <si>
    <t>Depreciation and amortisation expenses</t>
  </si>
  <si>
    <t>(Reversal of) allowance for expected credit losses</t>
  </si>
  <si>
    <t>Gain from cancellation of lease contracts</t>
  </si>
  <si>
    <t>Employee benefits expenses</t>
  </si>
  <si>
    <t>Gain on sale of financial assets measured</t>
  </si>
  <si>
    <t>at fair value through profit or loss</t>
  </si>
  <si>
    <t xml:space="preserve">(Gain) Loss on change in value of financial assets </t>
  </si>
  <si>
    <t>measured at fair value through profit or loss</t>
  </si>
  <si>
    <t>Dividends received</t>
  </si>
  <si>
    <t>Amortisation of deferred financing fees</t>
  </si>
  <si>
    <t>Unrealised (gain) loss on foreign exchange</t>
  </si>
  <si>
    <t>Changes in working capital</t>
  </si>
  <si>
    <t xml:space="preserve">- Trade and other current receivables </t>
  </si>
  <si>
    <t>- Contract assets</t>
  </si>
  <si>
    <t xml:space="preserve">- Financial assets measured at fair value </t>
  </si>
  <si>
    <t>- Other current assets</t>
  </si>
  <si>
    <t>- Other non-current assets</t>
  </si>
  <si>
    <t>- Trade and other current payables</t>
  </si>
  <si>
    <t>- Contract liabilities</t>
  </si>
  <si>
    <t>- Other current  liabilities</t>
  </si>
  <si>
    <t>- Other non-current liabilities</t>
  </si>
  <si>
    <t>Cash generated from (used in) operations</t>
  </si>
  <si>
    <t>Income tax paid</t>
  </si>
  <si>
    <t>Employee benefit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</si>
  <si>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</si>
  <si>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</si>
  <si>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</si>
  <si>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Increase in restricted bank deposits</t>
  </si>
  <si>
    <t>Payment for long-term loans to related party</t>
  </si>
  <si>
    <t>Cash received from long-term loans to related party</t>
  </si>
  <si>
    <t>Payment for equipment</t>
  </si>
  <si>
    <t>Payment for purchases of intangible assets</t>
  </si>
  <si>
    <t>Cash received from disposal of equipment</t>
  </si>
  <si>
    <t>Cash paid for acquisitions of investment in subsidiaries</t>
  </si>
  <si>
    <t xml:space="preserve">Payment for purchases financial assets measured </t>
  </si>
  <si>
    <t xml:space="preserve">Cash received from disposal of financial assets </t>
  </si>
  <si>
    <t>Interest received</t>
  </si>
  <si>
    <t>Net cash generated from investing activities</t>
  </si>
  <si>
    <t>Cash flows from financing activities</t>
  </si>
  <si>
    <t>Repayments on short-term borrowing from</t>
  </si>
  <si>
    <t>Repayments on long-term borrowing from</t>
  </si>
  <si>
    <t xml:space="preserve">Cash received from long-term borrowing </t>
  </si>
  <si>
    <t>Repayments on long-term borrowings from</t>
  </si>
  <si>
    <t>related parties</t>
  </si>
  <si>
    <t>Payment for lease liabilities</t>
  </si>
  <si>
    <t>Payment for interest</t>
  </si>
  <si>
    <t>Payment for dividends</t>
  </si>
  <si>
    <t>Payment for treasury shares</t>
  </si>
  <si>
    <t>Proceeds from non-controlling interests of subsidiaries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</si>
  <si>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</si>
  <si>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</si>
  <si>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</si>
  <si>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</si>
  <si>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>Significant non-cash transactions</t>
  </si>
  <si>
    <t>Purchases of plant and equipment by credit</t>
  </si>
  <si>
    <t>Acquisition of right-of-use assets</t>
  </si>
  <si>
    <t>Dividend receivable from subsidiary</t>
  </si>
  <si>
    <t>Dividend payables</t>
  </si>
  <si>
    <t>Financial cost payables</t>
  </si>
  <si>
    <t>Capital increase</t>
  </si>
  <si>
    <t>(Gain) Loss on change in value of derivatives</t>
  </si>
  <si>
    <t>Profit (Loss) attributable to :</t>
  </si>
  <si>
    <t>Total comprehensive income (loss)</t>
  </si>
  <si>
    <t>Other comprehensive expense</t>
  </si>
  <si>
    <t xml:space="preserve">Total comprehensive income (expense) </t>
  </si>
  <si>
    <t>Selling expense and distribution costs</t>
  </si>
  <si>
    <t>Selling expenses and distribution costs</t>
  </si>
  <si>
    <t>Payment for short-term investment</t>
  </si>
  <si>
    <t>Payment for front-end fees</t>
  </si>
  <si>
    <t>17 b)</t>
  </si>
  <si>
    <t>17 c)</t>
  </si>
  <si>
    <t xml:space="preserve">(Gain) Loss from written-off of equipment </t>
  </si>
  <si>
    <t>from financial institutions</t>
  </si>
  <si>
    <t>Loss on exchange rate of cash and cash equivalents</t>
  </si>
  <si>
    <t>Share subscription receivable -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</si>
</sst>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;\(#,##0.00\);&quot;-&quot;;@"/>
    <numFmt numFmtId="171" formatCode="#,##0.000;\(#,##0.000\);&quot;-&quot;;@"/>
    <numFmt numFmtId="172" formatCode="#,##0.0000;\(#,##0.00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* #,##0.00_);* \(#,##0.00\);&quot;-&quot;??_);@"/>
    <numFmt numFmtId="177" formatCode="* \(#,##0\);* #,##0_);&quot;-&quot;??_);@"/>
    <numFmt numFmtId="178" formatCode="_-* #,##0_-;\-* #,##0_-;_-* &quot;-&quot;??_-;_-@_-"/>
    <numFmt numFmtId="179" formatCode="#,##0.00;\(#,##0.00\);\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80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3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3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175" fontId="52" fillId="0" borderId="0" applyFill="0" applyBorder="0" applyProtection="0"/>
    <xf numFmtId="175" fontId="52" fillId="0" borderId="15" applyFill="0" applyProtection="0"/>
    <xf numFmtId="175" fontId="52" fillId="0" borderId="4" applyFill="0" applyProtection="0"/>
    <xf numFmtId="176" fontId="52" fillId="0" borderId="0" applyFont="0" applyFill="0" applyBorder="0" applyAlignment="0" applyProtection="0"/>
    <xf numFmtId="177" fontId="52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>
      <protection locked="0"/>
    </xf>
    <xf numFmtId="17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43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5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3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horizontal="lef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7" fontId="4" fillId="0" borderId="0" xfId="9" applyNumberFormat="1" applyFont="1" applyAlignment="1">
      <alignment vertical="center"/>
    </xf>
    <xf numFmtId="167" fontId="2" fillId="0" borderId="0" xfId="9" applyNumberFormat="1" applyFont="1" applyAlignment="1">
      <alignment vertical="center"/>
    </xf>
    <xf numFmtId="167" fontId="2" fillId="0" borderId="0" xfId="9" applyNumberFormat="1" applyFont="1" applyAlignment="1">
      <alignment horizontal="left" vertical="center"/>
    </xf>
    <xf numFmtId="167" fontId="2" fillId="0" borderId="1" xfId="9" applyNumberFormat="1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167" fontId="4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0" fontId="4" fillId="0" borderId="0" xfId="15" applyFont="1" applyAlignment="1">
      <alignment vertical="center"/>
    </xf>
    <xf numFmtId="167" fontId="2" fillId="0" borderId="0" xfId="9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6" fontId="2" fillId="0" borderId="0" xfId="9" quotePrefix="1" applyNumberFormat="1" applyFont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horizontal="centerContinuous" vertical="center"/>
    </xf>
    <xf numFmtId="166" fontId="4" fillId="0" borderId="1" xfId="9" applyNumberFormat="1" applyFont="1" applyBorder="1" applyAlignment="1">
      <alignment horizontal="centerContinuous" vertic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3" applyNumberFormat="1" applyFont="1" applyAlignment="1">
      <alignment horizontal="right" vertical="center" wrapText="1"/>
    </xf>
    <xf numFmtId="166" fontId="4" fillId="0" borderId="0" xfId="3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6" fontId="4" fillId="0" borderId="4" xfId="9" applyNumberFormat="1" applyFont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0" fontId="2" fillId="0" borderId="0" xfId="2" quotePrefix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4" fillId="0" borderId="0" xfId="0" applyFont="1"/>
    <xf numFmtId="166" fontId="2" fillId="0" borderId="0" xfId="0" applyNumberFormat="1" applyFont="1" applyAlignment="1">
      <alignment horizontal="right" vertical="center" wrapText="1"/>
    </xf>
    <xf numFmtId="178" fontId="4" fillId="0" borderId="0" xfId="1" applyNumberFormat="1" applyFont="1" applyFill="1" applyAlignment="1">
      <alignment horizontal="right" vertical="center"/>
    </xf>
    <xf numFmtId="178" fontId="4" fillId="0" borderId="0" xfId="1" applyNumberFormat="1" applyFont="1" applyFill="1" applyAlignment="1">
      <alignment horizontal="center" vertical="center"/>
    </xf>
    <xf numFmtId="169" fontId="7" fillId="0" borderId="0" xfId="5051" applyNumberFormat="1" applyFont="1" applyFill="1" applyAlignment="1">
      <alignment horizontal="right" vertical="center"/>
    </xf>
    <xf numFmtId="0" fontId="59" fillId="0" borderId="0" xfId="0" applyFont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166" fontId="4" fillId="0" borderId="0" xfId="14" applyNumberFormat="1" applyFont="1" applyAlignment="1">
      <alignment horizontal="right" vertical="center"/>
    </xf>
    <xf numFmtId="166" fontId="4" fillId="0" borderId="1" xfId="14" applyNumberFormat="1" applyFont="1" applyBorder="1" applyAlignment="1">
      <alignment horizontal="right" vertical="center"/>
    </xf>
    <xf numFmtId="167" fontId="2" fillId="0" borderId="0" xfId="9" quotePrefix="1" applyNumberFormat="1" applyFont="1" applyAlignment="1">
      <alignment horizontal="center" vertical="center"/>
    </xf>
    <xf numFmtId="167" fontId="2" fillId="0" borderId="1" xfId="9" applyNumberFormat="1" applyFont="1" applyBorder="1" applyAlignment="1">
      <alignment horizontal="center" vertical="center"/>
    </xf>
    <xf numFmtId="167" fontId="2" fillId="0" borderId="0" xfId="9" applyNumberFormat="1" applyFont="1" applyAlignment="1">
      <alignment horizontal="center" vertical="center"/>
    </xf>
    <xf numFmtId="0" fontId="4" fillId="0" borderId="0" xfId="12" applyFont="1" applyAlignment="1">
      <alignment horizontal="center"/>
    </xf>
    <xf numFmtId="167" fontId="4" fillId="0" borderId="1" xfId="9" applyNumberFormat="1" applyFont="1" applyBorder="1" applyAlignment="1">
      <alignment horizontal="center" vertical="center"/>
    </xf>
    <xf numFmtId="167" fontId="4" fillId="0" borderId="0" xfId="9" quotePrefix="1" applyNumberFormat="1" applyFont="1" applyAlignment="1">
      <alignment horizontal="center" vertical="center"/>
    </xf>
    <xf numFmtId="167" fontId="4" fillId="0" borderId="1" xfId="9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2" fillId="0" borderId="1" xfId="0" quotePrefix="1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11" applyFont="1" applyAlignment="1">
      <alignment vertical="center"/>
    </xf>
    <xf numFmtId="166" fontId="4" fillId="0" borderId="1" xfId="9" applyNumberFormat="1" applyFont="1" applyBorder="1" applyAlignment="1">
      <alignment vertical="center"/>
    </xf>
    <xf numFmtId="166" fontId="2" fillId="0" borderId="0" xfId="9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164" fontId="4" fillId="0" borderId="0" xfId="13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6" fontId="2" fillId="34" borderId="0" xfId="9" applyNumberFormat="1" applyFont="1" applyFill="1" applyAlignment="1">
      <alignment horizontal="right" vertical="center"/>
    </xf>
    <xf numFmtId="166" fontId="4" fillId="34" borderId="0" xfId="9" applyNumberFormat="1" applyFont="1" applyFill="1" applyAlignment="1">
      <alignment horizontal="right" vertical="center" wrapText="1"/>
    </xf>
    <xf numFmtId="166" fontId="4" fillId="34" borderId="0" xfId="9" applyNumberFormat="1" applyFont="1" applyFill="1" applyAlignment="1">
      <alignment horizontal="right" vertical="center"/>
    </xf>
    <xf numFmtId="166" fontId="4" fillId="34" borderId="1" xfId="9" applyNumberFormat="1" applyFont="1" applyFill="1" applyBorder="1" applyAlignment="1">
      <alignment horizontal="right" vertical="center"/>
    </xf>
    <xf numFmtId="166" fontId="4" fillId="34" borderId="0" xfId="11" applyNumberFormat="1" applyFont="1" applyFill="1" applyAlignment="1">
      <alignment vertical="center"/>
    </xf>
    <xf numFmtId="166" fontId="4" fillId="34" borderId="4" xfId="9" applyNumberFormat="1" applyFont="1" applyFill="1" applyBorder="1" applyAlignment="1">
      <alignment horizontal="right" vertical="center"/>
    </xf>
    <xf numFmtId="166" fontId="4" fillId="34" borderId="2" xfId="9" applyNumberFormat="1" applyFont="1" applyFill="1" applyBorder="1" applyAlignment="1">
      <alignment horizontal="right" vertical="center"/>
    </xf>
    <xf numFmtId="166" fontId="4" fillId="34" borderId="1" xfId="14" applyNumberFormat="1" applyFont="1" applyFill="1" applyBorder="1" applyAlignment="1">
      <alignment horizontal="right" vertical="center"/>
    </xf>
    <xf numFmtId="166" fontId="4" fillId="34" borderId="0" xfId="13" applyNumberFormat="1" applyFont="1" applyFill="1" applyAlignment="1">
      <alignment horizontal="right" vertical="center"/>
    </xf>
    <xf numFmtId="169" fontId="7" fillId="34" borderId="0" xfId="5051" applyNumberFormat="1" applyFont="1" applyFill="1" applyAlignment="1">
      <alignment horizontal="right" vertical="center"/>
    </xf>
    <xf numFmtId="166" fontId="4" fillId="34" borderId="1" xfId="0" applyNumberFormat="1" applyFont="1" applyFill="1" applyBorder="1" applyAlignment="1">
      <alignment horizontal="right" vertical="center"/>
    </xf>
    <xf numFmtId="166" fontId="4" fillId="34" borderId="0" xfId="0" applyNumberFormat="1" applyFont="1" applyFill="1" applyAlignment="1">
      <alignment horizontal="right" vertical="center"/>
    </xf>
    <xf numFmtId="166" fontId="4" fillId="34" borderId="2" xfId="0" applyNumberFormat="1" applyFont="1" applyFill="1" applyBorder="1" applyAlignment="1">
      <alignment horizontal="right" vertical="center"/>
    </xf>
    <xf numFmtId="167" fontId="4" fillId="34" borderId="0" xfId="0" applyNumberFormat="1" applyFont="1" applyFill="1" applyAlignment="1">
      <alignment horizontal="right" vertical="center"/>
    </xf>
    <xf numFmtId="169" fontId="7" fillId="34" borderId="0" xfId="5051" applyNumberFormat="1" applyFont="1" applyFill="1" applyBorder="1" applyAlignment="1">
      <alignment horizontal="right" vertical="center"/>
    </xf>
    <xf numFmtId="169" fontId="7" fillId="34" borderId="1" xfId="5051" applyNumberFormat="1" applyFont="1" applyFill="1" applyBorder="1" applyAlignment="1">
      <alignment horizontal="right" vertical="center"/>
    </xf>
    <xf numFmtId="169" fontId="4" fillId="34" borderId="0" xfId="8" applyNumberFormat="1" applyFont="1" applyFill="1" applyAlignment="1">
      <alignment horizontal="right" vertical="center"/>
    </xf>
    <xf numFmtId="169" fontId="4" fillId="34" borderId="1" xfId="8" applyNumberFormat="1" applyFont="1" applyFill="1" applyBorder="1" applyAlignment="1">
      <alignment horizontal="right" vertical="center"/>
    </xf>
    <xf numFmtId="169" fontId="4" fillId="34" borderId="0" xfId="1" applyNumberFormat="1" applyFont="1" applyFill="1" applyAlignment="1">
      <alignment horizontal="right" vertical="center"/>
    </xf>
    <xf numFmtId="169" fontId="4" fillId="34" borderId="0" xfId="8" applyNumberFormat="1" applyFont="1" applyFill="1" applyBorder="1" applyAlignment="1">
      <alignment horizontal="right" vertical="center"/>
    </xf>
    <xf numFmtId="169" fontId="7" fillId="34" borderId="1" xfId="6" applyNumberFormat="1" applyFont="1" applyFill="1" applyBorder="1" applyAlignment="1">
      <alignment horizontal="right" vertical="center"/>
    </xf>
    <xf numFmtId="0" fontId="2" fillId="34" borderId="0" xfId="0" applyFont="1" applyFill="1" applyAlignment="1">
      <alignment horizontal="center" vertical="center"/>
    </xf>
    <xf numFmtId="169" fontId="4" fillId="34" borderId="0" xfId="6" applyNumberFormat="1" applyFont="1" applyFill="1" applyAlignment="1">
      <alignment horizontal="right" vertical="center"/>
    </xf>
    <xf numFmtId="169" fontId="4" fillId="34" borderId="1" xfId="7" applyNumberFormat="1" applyFont="1" applyFill="1" applyBorder="1" applyAlignment="1">
      <alignment horizontal="right" vertical="center"/>
    </xf>
    <xf numFmtId="166" fontId="4" fillId="34" borderId="0" xfId="0" applyNumberFormat="1" applyFont="1" applyFill="1" applyAlignment="1">
      <alignment vertical="center"/>
    </xf>
    <xf numFmtId="169" fontId="4" fillId="34" borderId="0" xfId="6" applyNumberFormat="1" applyFont="1" applyFill="1" applyBorder="1" applyAlignment="1">
      <alignment horizontal="right" vertical="center"/>
    </xf>
    <xf numFmtId="169" fontId="4" fillId="34" borderId="1" xfId="6" applyNumberFormat="1" applyFont="1" applyFill="1" applyBorder="1" applyAlignment="1">
      <alignment horizontal="right" vertical="center"/>
    </xf>
    <xf numFmtId="166" fontId="2" fillId="34" borderId="0" xfId="0" applyNumberFormat="1" applyFont="1" applyFill="1" applyAlignment="1">
      <alignment vertical="center"/>
    </xf>
    <xf numFmtId="169" fontId="4" fillId="34" borderId="1" xfId="0" applyNumberFormat="1" applyFont="1" applyFill="1" applyBorder="1" applyAlignment="1">
      <alignment horizontal="right" vertical="center"/>
    </xf>
    <xf numFmtId="171" fontId="4" fillId="34" borderId="0" xfId="0" applyNumberFormat="1" applyFont="1" applyFill="1" applyAlignment="1">
      <alignment vertical="center"/>
    </xf>
    <xf numFmtId="170" fontId="4" fillId="34" borderId="0" xfId="0" applyNumberFormat="1" applyFont="1" applyFill="1" applyAlignment="1">
      <alignment vertical="center"/>
    </xf>
    <xf numFmtId="166" fontId="2" fillId="34" borderId="0" xfId="0" applyNumberFormat="1" applyFont="1" applyFill="1" applyAlignment="1">
      <alignment horizontal="right" vertical="center"/>
    </xf>
    <xf numFmtId="166" fontId="3" fillId="34" borderId="0" xfId="3" applyNumberFormat="1" applyFont="1" applyFill="1" applyAlignment="1">
      <alignment horizontal="right" vertical="center"/>
    </xf>
    <xf numFmtId="168" fontId="4" fillId="34" borderId="0" xfId="0" applyNumberFormat="1" applyFont="1" applyFill="1" applyAlignment="1">
      <alignment horizontal="right" vertical="center"/>
    </xf>
    <xf numFmtId="166" fontId="3" fillId="34" borderId="1" xfId="3" applyNumberFormat="1" applyFont="1" applyFill="1" applyBorder="1" applyAlignment="1">
      <alignment horizontal="right" vertical="center"/>
    </xf>
    <xf numFmtId="37" fontId="4" fillId="34" borderId="0" xfId="0" applyNumberFormat="1" applyFont="1" applyFill="1" applyAlignment="1">
      <alignment horizontal="right" vertical="center"/>
    </xf>
    <xf numFmtId="166" fontId="3" fillId="34" borderId="2" xfId="3" applyNumberFormat="1" applyFont="1" applyFill="1" applyBorder="1" applyAlignment="1">
      <alignment horizontal="right" vertical="center"/>
    </xf>
    <xf numFmtId="168" fontId="2" fillId="34" borderId="0" xfId="0" applyNumberFormat="1" applyFont="1" applyFill="1" applyAlignment="1">
      <alignment horizontal="right" vertical="center"/>
    </xf>
    <xf numFmtId="168" fontId="8" fillId="34" borderId="0" xfId="0" applyNumberFormat="1" applyFont="1" applyFill="1" applyAlignment="1">
      <alignment horizontal="center" vertical="center"/>
    </xf>
    <xf numFmtId="168" fontId="4" fillId="34" borderId="0" xfId="0" applyNumberFormat="1" applyFont="1" applyFill="1" applyAlignment="1">
      <alignment vertical="center"/>
    </xf>
    <xf numFmtId="166" fontId="2" fillId="0" borderId="1" xfId="0" quotePrefix="1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0" fontId="4" fillId="0" borderId="1" xfId="0" applyFont="1" applyBorder="1"/>
    <xf numFmtId="171" fontId="4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0" fontId="4" fillId="34" borderId="0" xfId="5087" applyNumberFormat="1" applyFont="1" applyFill="1" applyAlignment="1">
      <alignment vertical="center"/>
    </xf>
    <xf numFmtId="10" fontId="4" fillId="0" borderId="0" xfId="5087" applyNumberFormat="1" applyFont="1" applyFill="1" applyAlignment="1">
      <alignment vertical="center"/>
    </xf>
    <xf numFmtId="166" fontId="4" fillId="34" borderId="0" xfId="14" applyNumberFormat="1" applyFont="1" applyFill="1" applyAlignment="1">
      <alignment vertical="center"/>
    </xf>
    <xf numFmtId="166" fontId="4" fillId="0" borderId="0" xfId="14" applyNumberFormat="1" applyFont="1" applyAlignment="1">
      <alignment vertical="center"/>
    </xf>
    <xf numFmtId="0" fontId="4" fillId="0" borderId="0" xfId="14" applyFont="1" applyAlignment="1">
      <alignment vertical="center"/>
    </xf>
    <xf numFmtId="166" fontId="4" fillId="34" borderId="0" xfId="16" applyNumberFormat="1" applyFont="1" applyFill="1" applyAlignment="1">
      <alignment horizontal="right" vertical="center"/>
    </xf>
    <xf numFmtId="166" fontId="4" fillId="0" borderId="0" xfId="16" applyNumberFormat="1" applyFont="1" applyAlignment="1">
      <alignment horizontal="right" vertical="center"/>
    </xf>
    <xf numFmtId="166" fontId="4" fillId="34" borderId="0" xfId="14" applyNumberFormat="1" applyFont="1" applyFill="1" applyAlignment="1">
      <alignment horizontal="right" vertical="center"/>
    </xf>
    <xf numFmtId="166" fontId="4" fillId="0" borderId="0" xfId="16" applyNumberFormat="1" applyFont="1" applyFill="1" applyAlignment="1">
      <alignment horizontal="right" vertical="center"/>
    </xf>
    <xf numFmtId="166" fontId="4" fillId="34" borderId="1" xfId="16" applyNumberFormat="1" applyFont="1" applyFill="1" applyBorder="1" applyAlignment="1">
      <alignment horizontal="right" vertical="center"/>
    </xf>
    <xf numFmtId="166" fontId="4" fillId="0" borderId="1" xfId="16" applyNumberFormat="1" applyFont="1" applyBorder="1" applyAlignment="1">
      <alignment horizontal="right" vertical="center"/>
    </xf>
    <xf numFmtId="166" fontId="4" fillId="0" borderId="1" xfId="16" applyNumberFormat="1" applyFont="1" applyFill="1" applyBorder="1" applyAlignment="1">
      <alignment horizontal="right" vertical="center"/>
    </xf>
    <xf numFmtId="166" fontId="4" fillId="34" borderId="0" xfId="16" applyNumberFormat="1" applyFont="1" applyFill="1" applyAlignment="1">
      <alignment vertical="center"/>
    </xf>
    <xf numFmtId="166" fontId="4" fillId="0" borderId="0" xfId="16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9" applyNumberFormat="1" applyFont="1" applyAlignment="1">
      <alignment vertical="center"/>
    </xf>
    <xf numFmtId="169" fontId="4" fillId="0" borderId="0" xfId="6" applyNumberFormat="1" applyFont="1" applyAlignment="1">
      <alignment horizontal="right" vertical="center"/>
    </xf>
    <xf numFmtId="169" fontId="4" fillId="0" borderId="1" xfId="6" applyNumberFormat="1" applyFont="1" applyBorder="1" applyAlignment="1">
      <alignment horizontal="right" vertical="center"/>
    </xf>
    <xf numFmtId="179" fontId="4" fillId="34" borderId="0" xfId="6" applyNumberFormat="1" applyFont="1" applyFill="1" applyAlignment="1">
      <alignment horizontal="right" vertical="center"/>
    </xf>
    <xf numFmtId="179" fontId="4" fillId="0" borderId="0" xfId="6" applyNumberFormat="1" applyFont="1" applyAlignment="1">
      <alignment horizontal="right" vertical="center"/>
    </xf>
    <xf numFmtId="169" fontId="7" fillId="34" borderId="0" xfId="6" applyNumberFormat="1" applyFont="1" applyFill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79" fontId="4" fillId="0" borderId="0" xfId="6" applyNumberFormat="1" applyFont="1" applyFill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6" fontId="2" fillId="0" borderId="0" xfId="9" applyNumberFormat="1" applyFont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</cellXfs>
  <cellStyles count="9806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[0] 2 2 2" xfId="9743" xr:uid="{FA89134D-8CA5-4416-A6EF-9C3F9CD0BF67}"/>
    <cellStyle name="Comma [0] 2 3" xfId="9742" xr:uid="{6C4F12BE-2F20-409C-AB40-19BF01A2C82D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2 2" xfId="9081" xr:uid="{A3D0B72A-3623-47F0-B14C-C43D9329F1FB}"/>
    <cellStyle name="Comma 10 10 2 3" xfId="2942" xr:uid="{777334B4-39AD-4796-B55B-EEEC83BD4FFC}"/>
    <cellStyle name="Comma 10 10 2 3 2" xfId="7702" xr:uid="{22DC5E3C-5CAC-4AF8-8611-CB3C41472993}"/>
    <cellStyle name="Comma 10 10 2 4" xfId="6395" xr:uid="{050EFB3C-0512-4FE5-8260-ECB6E4DD2070}"/>
    <cellStyle name="Comma 10 10 3" xfId="4310" xr:uid="{3DEC1847-D086-47BE-85B7-091AA21C6741}"/>
    <cellStyle name="Comma 10 10 3 2" xfId="9055" xr:uid="{7AA0E677-C952-4564-879F-E3673117990F}"/>
    <cellStyle name="Comma 10 10 4" xfId="2916" xr:uid="{77AB13A4-BB21-4E6F-84DF-BF527EFF9FD3}"/>
    <cellStyle name="Comma 10 10 4 2" xfId="7676" xr:uid="{3205A28B-ED8C-4466-9C30-88732A518EEE}"/>
    <cellStyle name="Comma 10 10 5" xfId="61" xr:uid="{04F00757-6588-4824-AC4C-45222814CA13}"/>
    <cellStyle name="Comma 10 10 5 2" xfId="5095" xr:uid="{4442B7F8-BF44-4C9C-96A6-F86830E6C96D}"/>
    <cellStyle name="Comma 10 10 6" xfId="6369" xr:uid="{AF1C1077-F490-47F9-AF56-CBEFDDD8CF82}"/>
    <cellStyle name="Comma 10 11" xfId="3103" xr:uid="{54E1F5CB-3F6D-4DB2-A391-72C0F4BF2853}"/>
    <cellStyle name="Comma 10 11 2" xfId="7849" xr:uid="{29517AD3-2918-4EA2-8686-F5E0BD0EF422}"/>
    <cellStyle name="Comma 10 12" xfId="1710" xr:uid="{A51DC3A0-2114-4247-AEF9-5A56C2DD9BCB}"/>
    <cellStyle name="Comma 10 12 2" xfId="6470" xr:uid="{37535F2A-1105-431C-9A88-865C4721421E}"/>
    <cellStyle name="Comma 10 13" xfId="4416" xr:uid="{3D8C7A98-5521-4895-92C8-D78DBEDE4E15}"/>
    <cellStyle name="Comma 10 13 2" xfId="9160" xr:uid="{867B6231-DED7-47F9-A91E-3A6F6E659265}"/>
    <cellStyle name="Comma 10 14" xfId="5028" xr:uid="{9AC49737-48EF-465F-A0E8-73F385F13813}"/>
    <cellStyle name="Comma 10 14 2" xfId="9753" xr:uid="{0F5B6A4B-1378-47FB-BA17-9402F39B6306}"/>
    <cellStyle name="Comma 10 15" xfId="5163" xr:uid="{3421F246-5EF9-4A7D-B08D-AC8C81264723}"/>
    <cellStyle name="Comma 10 2" xfId="316" xr:uid="{F82BD04B-3D96-4DA3-B63D-E81F77343DC9}"/>
    <cellStyle name="Comma 10 2 10" xfId="5257" xr:uid="{49FA14DA-B3CC-4B29-B7B2-577FAADE323E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2 2" xfId="9018" xr:uid="{8120ED4D-DBAD-4B52-B2BA-046AE2C4E16A}"/>
    <cellStyle name="Comma 10 2 2 2 2 2 3" xfId="2879" xr:uid="{469D817C-1D2D-490C-BC5B-B49CA09D03DF}"/>
    <cellStyle name="Comma 10 2 2 2 2 2 3 2" xfId="7639" xr:uid="{74B76F42-F5CB-4FEE-B3BA-A25D489C6064}"/>
    <cellStyle name="Comma 10 2 2 2 2 2 4" xfId="6332" xr:uid="{5D55AA77-181C-4E4C-804D-5FA85E755DCD}"/>
    <cellStyle name="Comma 10 2 2 2 2 3" xfId="3640" xr:uid="{968ED2E1-F1A0-444F-B22A-B908E85708FB}"/>
    <cellStyle name="Comma 10 2 2 2 2 3 2" xfId="8385" xr:uid="{616660FD-C2EF-408B-84DB-59F694DB1B62}"/>
    <cellStyle name="Comma 10 2 2 2 2 4" xfId="2246" xr:uid="{3AE11251-6DC2-44E5-8164-C6CC3E3D6FCB}"/>
    <cellStyle name="Comma 10 2 2 2 2 4 2" xfId="7006" xr:uid="{C1021E32-D219-436E-8340-968A7938673D}"/>
    <cellStyle name="Comma 10 2 2 2 2 5" xfId="4952" xr:uid="{A4FF5F40-27FD-4198-9060-1CFAD8C022C5}"/>
    <cellStyle name="Comma 10 2 2 2 2 5 2" xfId="9696" xr:uid="{9FF5895D-DF4D-4867-9283-6BF3F8B741E5}"/>
    <cellStyle name="Comma 10 2 2 2 2 6" xfId="5699" xr:uid="{73D751EA-6AAA-4F2F-A280-746872AC0288}"/>
    <cellStyle name="Comma 10 2 2 2 3" xfId="1402" xr:uid="{9EE91BE3-ADF4-4EF5-AF56-9D61E4AA6FC3}"/>
    <cellStyle name="Comma 10 2 2 2 3 2" xfId="4213" xr:uid="{AED6FDD7-3C20-42F9-8F5F-3BD537F49F14}"/>
    <cellStyle name="Comma 10 2 2 2 3 2 2" xfId="8958" xr:uid="{FAF19AF0-85DB-4AF0-AE52-5A4C1AD33DAA}"/>
    <cellStyle name="Comma 10 2 2 2 3 3" xfId="2819" xr:uid="{4CA543C1-AE6A-4EE4-9A69-FBABDB2C42DA}"/>
    <cellStyle name="Comma 10 2 2 2 3 3 2" xfId="7579" xr:uid="{9C7D981F-6CE4-400C-A458-00E1E5D5838D}"/>
    <cellStyle name="Comma 10 2 2 2 3 4" xfId="6272" xr:uid="{8928E367-D5D4-4859-AAAF-BDFD14E315F9}"/>
    <cellStyle name="Comma 10 2 2 2 4" xfId="3580" xr:uid="{91691756-DD4B-44CA-88FD-E638D7E68A28}"/>
    <cellStyle name="Comma 10 2 2 2 4 2" xfId="8325" xr:uid="{0B5C2675-DD84-41E1-9321-F18722061C35}"/>
    <cellStyle name="Comma 10 2 2 2 5" xfId="2186" xr:uid="{6F4F7D29-40E9-4E74-A0A9-D1A43ADD9C89}"/>
    <cellStyle name="Comma 10 2 2 2 5 2" xfId="6946" xr:uid="{C8D3198C-9471-4C05-BA10-E270CF206464}"/>
    <cellStyle name="Comma 10 2 2 2 6" xfId="4892" xr:uid="{BE91DE01-16ED-4F80-8E9B-102F7E2D9F77}"/>
    <cellStyle name="Comma 10 2 2 2 6 2" xfId="9636" xr:uid="{408F8307-439A-47E0-A99A-DA08F25514EC}"/>
    <cellStyle name="Comma 10 2 2 2 7" xfId="5639" xr:uid="{0187A1E3-23C3-4820-9D16-C570651C2A7D}"/>
    <cellStyle name="Comma 10 2 2 3" xfId="1227" xr:uid="{D6B438D0-AE2C-4F56-A1A0-23C7C5582298}"/>
    <cellStyle name="Comma 10 2 2 3 2" xfId="4038" xr:uid="{31392D35-6DE6-4227-BC2E-1A16C70D671E}"/>
    <cellStyle name="Comma 10 2 2 3 2 2" xfId="8783" xr:uid="{FC3E0B66-B42C-454F-932D-5A9D73A99969}"/>
    <cellStyle name="Comma 10 2 2 3 3" xfId="2644" xr:uid="{C9C8DC27-65E6-41C2-9B7B-AA18744223B1}"/>
    <cellStyle name="Comma 10 2 2 3 3 2" xfId="7404" xr:uid="{7B826D31-4A44-434A-8259-1047269E0B88}"/>
    <cellStyle name="Comma 10 2 2 3 4" xfId="6097" xr:uid="{BD150582-AB8A-4ADA-A1F8-5135FB0FCFAF}"/>
    <cellStyle name="Comma 10 2 2 4" xfId="3405" xr:uid="{FE1DACCA-00F1-4389-A072-794A140A26AB}"/>
    <cellStyle name="Comma 10 2 2 4 2" xfId="8150" xr:uid="{A6C3927D-285A-4DE5-8516-B63CB426C3AD}"/>
    <cellStyle name="Comma 10 2 2 5" xfId="2011" xr:uid="{B416B82E-0511-4458-977B-5A1C5D36873B}"/>
    <cellStyle name="Comma 10 2 2 5 2" xfId="6771" xr:uid="{5B8397E0-2603-428E-9F0E-DC5D0E1315C8}"/>
    <cellStyle name="Comma 10 2 2 6" xfId="4717" xr:uid="{ADEA6092-FFE4-4349-8CEB-9CEF3A5841D7}"/>
    <cellStyle name="Comma 10 2 2 6 2" xfId="9461" xr:uid="{65261B40-2369-459C-A43F-7A67E1F7F562}"/>
    <cellStyle name="Comma 10 2 2 7" xfId="5464" xr:uid="{0ED7A688-2AFC-4CBF-B199-C32D72EEB32E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2 2" xfId="9022" xr:uid="{40F125FA-C841-43E9-A999-E281CA998154}"/>
    <cellStyle name="Comma 10 2 3 2 2 3" xfId="2883" xr:uid="{8B89E347-8A78-4816-BF49-5123F8F7A250}"/>
    <cellStyle name="Comma 10 2 3 2 2 3 2" xfId="7643" xr:uid="{23FD19DF-12C8-4CE8-AA40-4D7ACDEDB300}"/>
    <cellStyle name="Comma 10 2 3 2 2 4" xfId="6336" xr:uid="{5AF5CE24-06A1-4072-92C4-D88708488539}"/>
    <cellStyle name="Comma 10 2 3 2 3" xfId="3644" xr:uid="{2B1FB238-63D1-4F24-9C3C-9A12686CCA16}"/>
    <cellStyle name="Comma 10 2 3 2 3 2" xfId="8389" xr:uid="{2F0AD544-470F-440E-920F-A8BDBA68B4A5}"/>
    <cellStyle name="Comma 10 2 3 2 4" xfId="2250" xr:uid="{C88F5B96-669F-4B53-A419-C22089C5C01C}"/>
    <cellStyle name="Comma 10 2 3 2 4 2" xfId="7010" xr:uid="{27DE5090-2969-4A7D-81E0-2CBD8E34209D}"/>
    <cellStyle name="Comma 10 2 3 2 5" xfId="4956" xr:uid="{3D347FE4-D690-4B5C-8E05-CF3956C72536}"/>
    <cellStyle name="Comma 10 2 3 2 5 2" xfId="9700" xr:uid="{B8A4F034-35DA-47FF-A873-B7EC5873BD46}"/>
    <cellStyle name="Comma 10 2 3 2 6" xfId="5703" xr:uid="{94C08FEC-158F-4753-AF40-0F726EF6EB18}"/>
    <cellStyle name="Comma 10 2 3 3" xfId="1406" xr:uid="{8600145C-AEF3-41F3-AE63-0336F9395FF0}"/>
    <cellStyle name="Comma 10 2 3 3 2" xfId="4217" xr:uid="{0F4BD099-ED9B-4603-8E9B-E4263BB4F042}"/>
    <cellStyle name="Comma 10 2 3 3 2 2" xfId="8962" xr:uid="{4BA4AA94-B843-43EB-82D9-8DDC9A4B6EB2}"/>
    <cellStyle name="Comma 10 2 3 3 3" xfId="2823" xr:uid="{486B93FF-F8B9-49DC-B949-3FD474FB62E3}"/>
    <cellStyle name="Comma 10 2 3 3 3 2" xfId="7583" xr:uid="{E13A3C42-7689-4EF1-BFBF-F962408059A7}"/>
    <cellStyle name="Comma 10 2 3 3 4" xfId="6276" xr:uid="{763B9474-94AC-49ED-87F8-4D38A6D89C95}"/>
    <cellStyle name="Comma 10 2 3 4" xfId="3584" xr:uid="{509C1898-6BE7-4295-8DBA-8C54E3C82592}"/>
    <cellStyle name="Comma 10 2 3 4 2" xfId="8329" xr:uid="{2233955B-D0C6-4B63-9448-366D3BE57DA0}"/>
    <cellStyle name="Comma 10 2 3 5" xfId="2190" xr:uid="{94C0D42E-BF9E-4A37-B2C4-EB61B2E26895}"/>
    <cellStyle name="Comma 10 2 3 5 2" xfId="6950" xr:uid="{92CC6992-8585-42E0-9603-71E335D9086F}"/>
    <cellStyle name="Comma 10 2 3 6" xfId="4896" xr:uid="{FFAB7415-8EB7-46F4-B6D4-06FA7BD4C538}"/>
    <cellStyle name="Comma 10 2 3 6 2" xfId="9640" xr:uid="{EE4D5A83-6494-4A46-A001-B253F813B796}"/>
    <cellStyle name="Comma 10 2 3 7" xfId="5643" xr:uid="{213740F7-B6BC-4365-9227-C574ADF6B915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2 2" xfId="8991" xr:uid="{CF4895BF-0DEC-462B-8E60-E9421D0891DE}"/>
    <cellStyle name="Comma 10 2 4 2 3" xfId="2852" xr:uid="{F243FC50-1F51-4E0D-943A-373A92F4656F}"/>
    <cellStyle name="Comma 10 2 4 2 3 2" xfId="7612" xr:uid="{7922707A-B311-49B7-9D76-4E6CE17E5211}"/>
    <cellStyle name="Comma 10 2 4 2 4" xfId="6305" xr:uid="{93DBB1D1-1A5E-426E-BF68-781C123F8B3C}"/>
    <cellStyle name="Comma 10 2 4 3" xfId="3613" xr:uid="{D9BBB8D1-23A7-44FB-B06A-4CBB0DB7901C}"/>
    <cellStyle name="Comma 10 2 4 3 2" xfId="8358" xr:uid="{11874E20-4BE5-4E2D-A489-6BE1DC928B61}"/>
    <cellStyle name="Comma 10 2 4 4" xfId="2219" xr:uid="{F37F9867-F919-4A2F-A5E7-F5095912AEAE}"/>
    <cellStyle name="Comma 10 2 4 4 2" xfId="6979" xr:uid="{2AC0AF7F-9DE2-4368-AC14-48528627B0F7}"/>
    <cellStyle name="Comma 10 2 4 5" xfId="4925" xr:uid="{A07174DE-75F9-4946-A1C9-6DDDF02AF224}"/>
    <cellStyle name="Comma 10 2 4 5 2" xfId="9669" xr:uid="{E7D37176-EB2A-40E2-ABC8-261FE1FEDBD8}"/>
    <cellStyle name="Comma 10 2 4 6" xfId="5672" xr:uid="{5C54EDB9-F459-41A6-9C73-C2B91BE1819B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2 2" xfId="9049" xr:uid="{A6264102-B07F-41A2-B859-BAA20F9E35B7}"/>
    <cellStyle name="Comma 10 2 5 2 3" xfId="2910" xr:uid="{FCF705E6-D704-48EB-B8D6-7C3D7E557795}"/>
    <cellStyle name="Comma 10 2 5 2 3 2" xfId="7670" xr:uid="{D3C244C1-3DF9-4C4B-A7F3-14A1EB08283C}"/>
    <cellStyle name="Comma 10 2 5 2 4" xfId="6363" xr:uid="{BFC125BA-4206-430F-9894-4DB926163178}"/>
    <cellStyle name="Comma 10 2 5 3" xfId="3671" xr:uid="{12F82E55-3B78-4670-B069-7B5219E923A6}"/>
    <cellStyle name="Comma 10 2 5 3 2" xfId="8416" xr:uid="{67E6800D-96F8-40E4-960A-2AC716060F7C}"/>
    <cellStyle name="Comma 10 2 5 4" xfId="2277" xr:uid="{DA558475-F4B9-4BD5-8C7D-CF3539B4110E}"/>
    <cellStyle name="Comma 10 2 5 4 2" xfId="7037" xr:uid="{BE564921-1038-457B-8263-9D6C76931357}"/>
    <cellStyle name="Comma 10 2 5 5" xfId="4983" xr:uid="{0012CEDD-DE36-4547-B907-D8EB9D28C88A}"/>
    <cellStyle name="Comma 10 2 5 5 2" xfId="9727" xr:uid="{AE8D4E7B-0EED-4FA0-82D2-62877DE76677}"/>
    <cellStyle name="Comma 10 2 5 6" xfId="5730" xr:uid="{7B632BD8-C679-4EEA-9745-2E6DDA51662F}"/>
    <cellStyle name="Comma 10 2 6" xfId="1020" xr:uid="{6440F980-6E36-4DD2-A19C-953007E8A621}"/>
    <cellStyle name="Comma 10 2 6 2" xfId="3831" xr:uid="{F947249F-B1D4-42D0-946F-EF0748C1ED5C}"/>
    <cellStyle name="Comma 10 2 6 2 2" xfId="8576" xr:uid="{C7DDD872-EA5A-434D-811A-7F035FD657B1}"/>
    <cellStyle name="Comma 10 2 6 3" xfId="2437" xr:uid="{7F4256AF-6297-44C1-B72D-6EEE640DC4F2}"/>
    <cellStyle name="Comma 10 2 6 3 2" xfId="7197" xr:uid="{B43C1AA9-46D1-4B41-86E7-DAD203C25B84}"/>
    <cellStyle name="Comma 10 2 6 4" xfId="5890" xr:uid="{CCF6DB31-ACC5-4E8B-BECF-E8C60D98A1CE}"/>
    <cellStyle name="Comma 10 2 7" xfId="3198" xr:uid="{C98604AF-16E5-47F7-864F-0F9518FF0AA1}"/>
    <cellStyle name="Comma 10 2 7 2" xfId="7943" xr:uid="{C5B9CEF2-4DF4-49D9-B526-F2BF85B93A36}"/>
    <cellStyle name="Comma 10 2 8" xfId="1804" xr:uid="{A3E3EA89-F056-4F15-8E96-71826E9E0526}"/>
    <cellStyle name="Comma 10 2 8 2" xfId="6564" xr:uid="{998B9223-CA1D-478D-800F-544659A8FC8F}"/>
    <cellStyle name="Comma 10 2 9" xfId="4510" xr:uid="{7C61060A-BBC2-4B5A-A27A-27AA48183E3D}"/>
    <cellStyle name="Comma 10 2 9 2" xfId="9254" xr:uid="{EAA44084-5DB4-441F-A8B3-725775D4152B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2 2" xfId="9024" xr:uid="{32E17ED8-4EBB-4953-9145-2FD76537F06C}"/>
    <cellStyle name="Comma 10 23 2 2 3" xfId="2885" xr:uid="{604F68D5-797F-4F5B-80D6-9BDEA30294B3}"/>
    <cellStyle name="Comma 10 23 2 2 3 2" xfId="7645" xr:uid="{2BD61062-13D5-48BE-87DD-2F3BDE99B267}"/>
    <cellStyle name="Comma 10 23 2 2 4" xfId="6338" xr:uid="{DBC3AF6F-6A19-4C45-97E1-F29E1410968E}"/>
    <cellStyle name="Comma 10 23 2 3" xfId="3646" xr:uid="{8266C45C-7980-4C60-8532-C25583CB42B7}"/>
    <cellStyle name="Comma 10 23 2 3 2" xfId="8391" xr:uid="{85A33AF0-B75C-4C24-9F78-1122BCE8EDB8}"/>
    <cellStyle name="Comma 10 23 2 4" xfId="2252" xr:uid="{07CFF4CF-60C5-491F-AB97-98FDC7422C58}"/>
    <cellStyle name="Comma 10 23 2 4 2" xfId="7012" xr:uid="{B64ABB41-FBCF-4AA3-BE2D-53E725171EFB}"/>
    <cellStyle name="Comma 10 23 2 5" xfId="4958" xr:uid="{6BF24A86-1777-495D-9C3F-7B1FF8ECF5F6}"/>
    <cellStyle name="Comma 10 23 2 5 2" xfId="9702" xr:uid="{061F09D1-1492-458E-8078-9C3E8D851195}"/>
    <cellStyle name="Comma 10 23 2 6" xfId="5705" xr:uid="{E315D78B-2635-4874-AA2A-1A501BE6CEB5}"/>
    <cellStyle name="Comma 10 23 3" xfId="1408" xr:uid="{E5EC7650-F3E6-4D35-A166-A65010585125}"/>
    <cellStyle name="Comma 10 23 3 2" xfId="4219" xr:uid="{A6E169EE-FF04-4F45-9F2D-28EC14D3EB75}"/>
    <cellStyle name="Comma 10 23 3 2 2" xfId="8964" xr:uid="{AAD9EBB1-B7D1-4B92-89E7-EA71673BF5B0}"/>
    <cellStyle name="Comma 10 23 3 3" xfId="2825" xr:uid="{35B8CAA7-F9A2-4FCA-8987-C0AE5E7DEC50}"/>
    <cellStyle name="Comma 10 23 3 3 2" xfId="7585" xr:uid="{89DB0636-A4D9-4F40-9285-A3F6BCDD50F0}"/>
    <cellStyle name="Comma 10 23 3 4" xfId="6278" xr:uid="{1866D71A-2014-4505-804A-039F3BF106E2}"/>
    <cellStyle name="Comma 10 23 4" xfId="3586" xr:uid="{1C570CEF-A74B-45E3-8690-0333A8CBA480}"/>
    <cellStyle name="Comma 10 23 4 2" xfId="8331" xr:uid="{5341DD89-1D0C-421D-ACEF-DFA049913C8A}"/>
    <cellStyle name="Comma 10 23 5" xfId="2192" xr:uid="{35104C9B-802D-4C61-B24F-1DF33F3E4E33}"/>
    <cellStyle name="Comma 10 23 5 2" xfId="6952" xr:uid="{B37DFEAB-696F-46F2-B9FB-BD8A7E5F83F3}"/>
    <cellStyle name="Comma 10 23 6" xfId="4898" xr:uid="{A4B8861C-BE81-4D92-8918-50B54E6407B2}"/>
    <cellStyle name="Comma 10 23 6 2" xfId="9642" xr:uid="{8770B8FD-7DD8-47EA-9922-7E100528BFE3}"/>
    <cellStyle name="Comma 10 23 7" xfId="5645" xr:uid="{7043BA9E-8745-4CE4-94AF-4CD5CF6F2C90}"/>
    <cellStyle name="Comma 10 3" xfId="432" xr:uid="{FF929C4C-A9F3-47C3-8ADB-5FB538DBDFC7}"/>
    <cellStyle name="Comma 10 3 2" xfId="729" xr:uid="{12F28152-0F32-4D3D-81F0-F6B1F26C4B49}"/>
    <cellStyle name="Comma 10 3 2 2" xfId="773" xr:uid="{9003E603-8EB4-4B56-834D-231254396063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2 2" xfId="9052" xr:uid="{82E7902C-8D43-4E19-BB71-E2ADC810EF92}"/>
    <cellStyle name="Comma 10 3 2 2 2 2 2 3" xfId="2913" xr:uid="{CCFAF85C-1609-4996-AF34-79BBC66E7ADA}"/>
    <cellStyle name="Comma 10 3 2 2 2 2 2 3 2" xfId="7673" xr:uid="{DFC15668-EB6A-432A-A3B2-250DB09BE6DA}"/>
    <cellStyle name="Comma 10 3 2 2 2 2 2 4" xfId="6366" xr:uid="{762FFBF7-EC6F-4CED-8A0D-339211D62908}"/>
    <cellStyle name="Comma 10 3 2 2 2 2 3" xfId="3674" xr:uid="{15740D6F-9591-4BED-8E87-75A5AE69537D}"/>
    <cellStyle name="Comma 10 3 2 2 2 2 3 2" xfId="8419" xr:uid="{6B457E9B-3F53-4C5B-ADC0-145EDB122DE0}"/>
    <cellStyle name="Comma 10 3 2 2 2 2 4" xfId="2280" xr:uid="{74F78EA9-01F0-485E-9F56-B844F9437BF5}"/>
    <cellStyle name="Comma 10 3 2 2 2 2 4 2" xfId="7040" xr:uid="{E093FFB9-164B-4BA6-B884-573F05FF5C62}"/>
    <cellStyle name="Comma 10 3 2 2 2 2 5" xfId="4986" xr:uid="{01E19133-A1A3-4BA1-AD7C-6B5DD1D43AE5}"/>
    <cellStyle name="Comma 10 3 2 2 2 2 5 2" xfId="9730" xr:uid="{646A1A98-71FB-4D64-8861-D6559F8DA5A7}"/>
    <cellStyle name="Comma 10 3 2 2 2 2 6" xfId="5733" xr:uid="{23DFDCA5-9727-4E24-80A6-5213CB1456F3}"/>
    <cellStyle name="Comma 10 3 2 2 2 3" xfId="1438" xr:uid="{C7C2008F-7041-4EAE-BE8C-B52CB6B739A0}"/>
    <cellStyle name="Comma 10 3 2 2 2 3 2" xfId="4249" xr:uid="{08403307-B7E3-47E6-81D6-627D02F91AE1}"/>
    <cellStyle name="Comma 10 3 2 2 2 3 2 2" xfId="8994" xr:uid="{DAFDAEA5-34F5-435E-81B5-488FC71A52AC}"/>
    <cellStyle name="Comma 10 3 2 2 2 3 3" xfId="2855" xr:uid="{F4E45BEF-3D6B-4A57-BFE6-CD795EA5114F}"/>
    <cellStyle name="Comma 10 3 2 2 2 3 3 2" xfId="7615" xr:uid="{AAE0A50F-AAAB-4605-A65A-CD0EB574268B}"/>
    <cellStyle name="Comma 10 3 2 2 2 3 4" xfId="6308" xr:uid="{6D65A154-DBF9-4273-AC7B-35D6713ED42D}"/>
    <cellStyle name="Comma 10 3 2 2 2 4" xfId="3616" xr:uid="{78479508-A877-466C-A672-9489139B4476}"/>
    <cellStyle name="Comma 10 3 2 2 2 4 2" xfId="8361" xr:uid="{1C023DC4-CBAB-4954-B6D4-44BE444B9F96}"/>
    <cellStyle name="Comma 10 3 2 2 2 5" xfId="2222" xr:uid="{545D7D54-493A-49B9-B9D9-BDC0A5FACCD1}"/>
    <cellStyle name="Comma 10 3 2 2 2 5 2" xfId="6982" xr:uid="{E48D6FEA-FD53-4825-AE57-D8668356E3FF}"/>
    <cellStyle name="Comma 10 3 2 2 2 6" xfId="4928" xr:uid="{42A8ADD6-EAC5-4DEA-B490-69D8A24BAEB3}"/>
    <cellStyle name="Comma 10 3 2 2 2 6 2" xfId="9672" xr:uid="{513D79D8-BF66-412D-B11A-9BAE35F8128B}"/>
    <cellStyle name="Comma 10 3 2 2 2 7" xfId="5675" xr:uid="{64CB93C7-AA97-4D13-B09E-2F5224AB3CCF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2 2" xfId="9001" xr:uid="{BF31EAAB-EB1C-4824-AF10-7466516A1529}"/>
    <cellStyle name="Comma 10 3 2 2 3 2 3" xfId="2862" xr:uid="{24B026A6-B66C-4640-9C26-CE9A4A6F31F4}"/>
    <cellStyle name="Comma 10 3 2 2 3 2 3 2" xfId="7622" xr:uid="{0E2FF3D4-1904-4E11-BE6B-4EE9188BC167}"/>
    <cellStyle name="Comma 10 3 2 2 3 2 4" xfId="6315" xr:uid="{358F3C2D-1DC2-4617-87D0-217258243399}"/>
    <cellStyle name="Comma 10 3 2 2 3 3" xfId="3623" xr:uid="{4267007A-B3F3-4776-9A50-DB1161EBF4F0}"/>
    <cellStyle name="Comma 10 3 2 2 3 3 2" xfId="8368" xr:uid="{1C76DD3A-6830-40F7-B151-0FA8D66078E0}"/>
    <cellStyle name="Comma 10 3 2 2 3 4" xfId="2229" xr:uid="{D6F1C359-2FA7-46CE-BD14-A1DC71C7EBBA}"/>
    <cellStyle name="Comma 10 3 2 2 3 4 2" xfId="6989" xr:uid="{57DBE291-FFD2-49BF-8FF1-819BA4EDB1E1}"/>
    <cellStyle name="Comma 10 3 2 2 3 5" xfId="4935" xr:uid="{E9C231D2-12FC-44C1-8B1D-E37DE437DF6E}"/>
    <cellStyle name="Comma 10 3 2 2 3 5 2" xfId="9679" xr:uid="{40F546F7-B555-4F7E-9F60-D304369C995E}"/>
    <cellStyle name="Comma 10 3 2 2 3 6" xfId="5682" xr:uid="{5891B1D9-2922-4AF2-AD61-8916651ECDF5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2 2" xfId="9039" xr:uid="{8B5AC338-DD9D-40C8-8820-288C8F7502EC}"/>
    <cellStyle name="Comma 10 3 2 2 4 2 3" xfId="2900" xr:uid="{A99B77E3-252F-492C-815A-29EF34B787ED}"/>
    <cellStyle name="Comma 10 3 2 2 4 2 3 2" xfId="7660" xr:uid="{82188A0A-761A-406A-A9BD-E08B53B71279}"/>
    <cellStyle name="Comma 10 3 2 2 4 2 4" xfId="6353" xr:uid="{F3CFAAA4-149F-4981-9C87-679F3C63AB8A}"/>
    <cellStyle name="Comma 10 3 2 2 4 3" xfId="3661" xr:uid="{856A81F7-14B6-4D39-8765-271F4D701B79}"/>
    <cellStyle name="Comma 10 3 2 2 4 3 2" xfId="8406" xr:uid="{7D1BEE04-D8E3-4710-9414-C88D82B46C9C}"/>
    <cellStyle name="Comma 10 3 2 2 4 4" xfId="2267" xr:uid="{69BAEBFC-5802-4CFE-AF77-B2A59AEB8CC6}"/>
    <cellStyle name="Comma 10 3 2 2 4 4 2" xfId="7027" xr:uid="{368D0341-3A12-46FB-8645-265B48FF128A}"/>
    <cellStyle name="Comma 10 3 2 2 4 5" xfId="4973" xr:uid="{7D142A36-7041-40B6-9D69-6581FC123F07}"/>
    <cellStyle name="Comma 10 3 2 2 4 5 2" xfId="9717" xr:uid="{587CD90D-3155-41EC-B8EB-E6889C66088B}"/>
    <cellStyle name="Comma 10 3 2 2 4 6" xfId="5720" xr:uid="{D6C45791-F18B-4751-A845-B27A00EBEAC8}"/>
    <cellStyle name="Comma 10 3 2 2 5" xfId="1425" xr:uid="{3A7960B7-40C5-4D20-9C74-4B706027BFF8}"/>
    <cellStyle name="Comma 10 3 2 2 5 2" xfId="4236" xr:uid="{910676BD-6D46-4E5A-A94A-EE9D0AC88F46}"/>
    <cellStyle name="Comma 10 3 2 2 5 2 2" xfId="8981" xr:uid="{8E94A887-6C21-4FFB-8760-ACF59C5969F1}"/>
    <cellStyle name="Comma 10 3 2 2 5 3" xfId="2842" xr:uid="{CA3A21A1-CD73-4DA6-B9AD-0159D122E2D5}"/>
    <cellStyle name="Comma 10 3 2 2 5 3 2" xfId="7602" xr:uid="{3E24D1EA-74C6-47F3-AD4D-F0438F650C0B}"/>
    <cellStyle name="Comma 10 3 2 2 5 4" xfId="6295" xr:uid="{3FC2FAF1-37D7-4A26-85C5-31B4682E1D33}"/>
    <cellStyle name="Comma 10 3 2 2 6" xfId="3603" xr:uid="{20E17A27-D172-487B-9A4D-D1BC879CD131}"/>
    <cellStyle name="Comma 10 3 2 2 6 2" xfId="8348" xr:uid="{D5BD61E0-8C6D-43E2-B0D3-545B76322EE7}"/>
    <cellStyle name="Comma 10 3 2 2 7" xfId="2209" xr:uid="{345ECE87-5631-4986-9CFC-7CDA8F39CE02}"/>
    <cellStyle name="Comma 10 3 2 2 7 2" xfId="6969" xr:uid="{6B0F491C-0E73-4CE9-BCD6-BAF051026345}"/>
    <cellStyle name="Comma 10 3 2 2 8" xfId="4915" xr:uid="{80E32E53-7506-42DC-859D-2F99D930CD6B}"/>
    <cellStyle name="Comma 10 3 2 2 8 2" xfId="9659" xr:uid="{7EA2693F-28C9-4C81-A1AC-1A636B636A07}"/>
    <cellStyle name="Comma 10 3 2 2 9" xfId="5662" xr:uid="{ACCE3BDB-1E9A-411E-9E09-6E751D23336E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2 2" xfId="9021" xr:uid="{AD7D2A8C-C70A-40B5-9C10-17D840EE7875}"/>
    <cellStyle name="Comma 10 3 2 3 2 3" xfId="2882" xr:uid="{38635F74-5A7B-4031-9C87-15E2D00C2F37}"/>
    <cellStyle name="Comma 10 3 2 3 2 3 2" xfId="7642" xr:uid="{C0CCA13E-5612-4151-8CBF-62D8FB35114A}"/>
    <cellStyle name="Comma 10 3 2 3 2 4" xfId="6335" xr:uid="{5C3C7F36-A8D0-4EB7-B0CA-6633DCFB515D}"/>
    <cellStyle name="Comma 10 3 2 3 3" xfId="3643" xr:uid="{940B6B36-3008-4ECB-86E4-FA01994641C8}"/>
    <cellStyle name="Comma 10 3 2 3 3 2" xfId="8388" xr:uid="{38302F2F-D4A4-40C2-AF07-85A83BCCD623}"/>
    <cellStyle name="Comma 10 3 2 3 4" xfId="2249" xr:uid="{D75F1141-C3E2-4EA1-B693-166DA85EDB47}"/>
    <cellStyle name="Comma 10 3 2 3 4 2" xfId="7009" xr:uid="{82A62C3A-A29A-4C34-A481-1A703E139FED}"/>
    <cellStyle name="Comma 10 3 2 3 5" xfId="4955" xr:uid="{3EDF0873-ADEE-4444-98CF-A56C7BD2666A}"/>
    <cellStyle name="Comma 10 3 2 3 5 2" xfId="9699" xr:uid="{F648AB59-F5DC-4F90-80EE-34314CAA18F2}"/>
    <cellStyle name="Comma 10 3 2 3 6" xfId="5702" xr:uid="{B7F362EA-5466-4279-8056-F3913F2C6EA0}"/>
    <cellStyle name="Comma 10 3 2 4" xfId="1405" xr:uid="{F4DCF3A6-D734-47A5-86BB-CB84853DA57A}"/>
    <cellStyle name="Comma 10 3 2 4 2" xfId="4216" xr:uid="{04110DC0-353F-4AD2-8177-5B4005EFC448}"/>
    <cellStyle name="Comma 10 3 2 4 2 2" xfId="8961" xr:uid="{442F50F0-83B9-4A75-8A2A-18F13B65C16C}"/>
    <cellStyle name="Comma 10 3 2 4 3" xfId="2822" xr:uid="{CA5A19FE-CBB0-41A5-8E76-41187F60242E}"/>
    <cellStyle name="Comma 10 3 2 4 3 2" xfId="7582" xr:uid="{3FD9ABDD-681F-4E6F-AE4A-1EF1537347F6}"/>
    <cellStyle name="Comma 10 3 2 4 4" xfId="6275" xr:uid="{1F45D6CC-7C98-4A5A-BC90-6A63ABC96C4E}"/>
    <cellStyle name="Comma 10 3 2 5" xfId="3583" xr:uid="{87994ADA-8A00-4D87-997A-BF49C97734F2}"/>
    <cellStyle name="Comma 10 3 2 5 2" xfId="8328" xr:uid="{4A75B3ED-06EA-4B9C-AA7A-EBA8C6696A97}"/>
    <cellStyle name="Comma 10 3 2 6" xfId="2189" xr:uid="{D07FADAC-088C-4CEC-8882-369BFF130D61}"/>
    <cellStyle name="Comma 10 3 2 6 2" xfId="6949" xr:uid="{60E29101-4CFA-4B85-B380-D7280DB8EF59}"/>
    <cellStyle name="Comma 10 3 2 7" xfId="4895" xr:uid="{CE6C2288-4186-4819-B6C1-D5703519DA1E}"/>
    <cellStyle name="Comma 10 3 2 7 2" xfId="9639" xr:uid="{7BB8B96E-702C-4320-9B23-2C39AF0C278C}"/>
    <cellStyle name="Comma 10 3 2 8" xfId="5642" xr:uid="{9F05A193-197D-4B34-8C1C-AD659151DB20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2 2" xfId="8995" xr:uid="{ADBEE072-A18A-4FFB-9C21-3EFD5EB080EA}"/>
    <cellStyle name="Comma 10 3 3 2 3" xfId="2856" xr:uid="{E2C83339-AD89-4711-B554-79B3E417E00F}"/>
    <cellStyle name="Comma 10 3 3 2 3 2" xfId="7616" xr:uid="{E188DDD1-FCD9-426B-BAEC-0CE06D05EC84}"/>
    <cellStyle name="Comma 10 3 3 2 4" xfId="6309" xr:uid="{4B050973-CC56-4F2E-A8F0-71BF22E304E0}"/>
    <cellStyle name="Comma 10 3 3 3" xfId="3617" xr:uid="{CF9C311B-94C9-4525-ACC9-43DB4742FF2A}"/>
    <cellStyle name="Comma 10 3 3 3 2" xfId="8362" xr:uid="{4B033DA6-6ECB-4E71-AF66-55848A8BDE5D}"/>
    <cellStyle name="Comma 10 3 3 4" xfId="2223" xr:uid="{090D1B77-88BA-415F-8EEC-A6C273607E54}"/>
    <cellStyle name="Comma 10 3 3 4 2" xfId="6983" xr:uid="{BCC08D8A-A92C-43B4-A026-8B316B31CA93}"/>
    <cellStyle name="Comma 10 3 3 5" xfId="4929" xr:uid="{BA466628-ED75-46C5-BF31-BC607A8DC4C1}"/>
    <cellStyle name="Comma 10 3 3 5 2" xfId="9673" xr:uid="{D05CA9CD-BE7B-429E-8418-54309C7B8635}"/>
    <cellStyle name="Comma 10 3 3 6" xfId="5676" xr:uid="{B4EDD2EC-2515-4780-915C-AF1AAAEC87F1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2 2" xfId="9053" xr:uid="{17CB4013-6B22-4736-BDCC-1DB1F8C7E87E}"/>
    <cellStyle name="Comma 10 3 4 2 3" xfId="2914" xr:uid="{FB0D1179-88F3-4C6D-B9FF-E1908E49576D}"/>
    <cellStyle name="Comma 10 3 4 2 3 2" xfId="7674" xr:uid="{FE7B8498-2101-486D-BA3D-7D7CB3C5CCF1}"/>
    <cellStyle name="Comma 10 3 4 2 4" xfId="6367" xr:uid="{1F5C78D1-7E54-4442-A274-5EACED35888C}"/>
    <cellStyle name="Comma 10 3 4 3" xfId="3675" xr:uid="{8ECE7CFE-1546-4533-96D4-90FAA8FE9255}"/>
    <cellStyle name="Comma 10 3 4 3 2" xfId="8420" xr:uid="{709E3F39-6CA2-462F-8AFA-1C0B49BF9BC6}"/>
    <cellStyle name="Comma 10 3 4 4" xfId="2281" xr:uid="{E754BFD1-9AB3-41FC-B7DE-6BC60D2C012C}"/>
    <cellStyle name="Comma 10 3 4 4 2" xfId="7041" xr:uid="{7A6707F2-CE29-46F8-AFC5-4976B2B9FB45}"/>
    <cellStyle name="Comma 10 3 4 5" xfId="4987" xr:uid="{8BAE2F13-647D-43B2-9F18-51AF9B09206B}"/>
    <cellStyle name="Comma 10 3 4 5 2" xfId="9731" xr:uid="{289EDBA7-C687-4C11-A441-D5C7FB261DD9}"/>
    <cellStyle name="Comma 10 3 4 6" xfId="5734" xr:uid="{8C88F6BD-C7DD-4B4A-8BFF-B2EF059A915B}"/>
    <cellStyle name="Comma 10 3 5" xfId="1133" xr:uid="{151BBCA0-0CDC-451A-87EE-73CC0081662F}"/>
    <cellStyle name="Comma 10 3 5 2" xfId="3944" xr:uid="{B28C5119-E82C-4017-973A-5D60FBC4B388}"/>
    <cellStyle name="Comma 10 3 5 2 2" xfId="8689" xr:uid="{647A88A9-B61C-4BC0-A0DF-57697BFBC863}"/>
    <cellStyle name="Comma 10 3 5 3" xfId="2550" xr:uid="{AF3C3F79-3A50-4B23-9DE7-C02047B49785}"/>
    <cellStyle name="Comma 10 3 5 3 2" xfId="7310" xr:uid="{F15A8CAB-C6F4-4E79-A29B-595F7410A0F8}"/>
    <cellStyle name="Comma 10 3 5 4" xfId="6003" xr:uid="{4115E3D0-F8C3-4735-BF07-960188409425}"/>
    <cellStyle name="Comma 10 3 6" xfId="3311" xr:uid="{CFB2B3EB-67F8-4F8B-95BC-719E7E1D35C2}"/>
    <cellStyle name="Comma 10 3 6 2" xfId="8056" xr:uid="{57D8038A-F01A-44B4-B5D8-CCD13F20AA18}"/>
    <cellStyle name="Comma 10 3 7" xfId="1917" xr:uid="{718D75BC-452D-401E-9974-495DCB288A59}"/>
    <cellStyle name="Comma 10 3 7 2" xfId="6677" xr:uid="{94D13D11-FE8C-4335-9129-F1B199214559}"/>
    <cellStyle name="Comma 10 3 8" xfId="4623" xr:uid="{72BF6311-125F-4AC3-9287-310A082CEF7C}"/>
    <cellStyle name="Comma 10 3 8 2" xfId="9367" xr:uid="{B99E622F-6312-468F-9FE7-1C3B28C32B28}"/>
    <cellStyle name="Comma 10 3 9" xfId="5370" xr:uid="{1BBD7657-5DDB-4792-8C3B-ADBDC1F89FE4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2 2" xfId="8959" xr:uid="{F6B3F31A-E087-42EC-8E5A-3A47D0EFA2E5}"/>
    <cellStyle name="Comma 10 4 2 2 3" xfId="2820" xr:uid="{1D63EA4D-3CF6-49EB-B848-36178B30619A}"/>
    <cellStyle name="Comma 10 4 2 2 3 2" xfId="7580" xr:uid="{ECD264C0-7B8F-4B46-8420-B3BBE1F2A6E3}"/>
    <cellStyle name="Comma 10 4 2 2 4" xfId="6273" xr:uid="{917C42CF-D776-4AB7-9F5D-DBB96F244182}"/>
    <cellStyle name="Comma 10 4 2 3" xfId="3581" xr:uid="{FF40DB64-6A6E-47BC-9C9B-920734D59FF9}"/>
    <cellStyle name="Comma 10 4 2 3 2" xfId="8326" xr:uid="{A82D1452-CE8D-4A50-8A15-B436FDBA4A02}"/>
    <cellStyle name="Comma 10 4 2 4" xfId="2187" xr:uid="{16DDDDAA-C97F-41F9-8EE1-EC3754C2BD24}"/>
    <cellStyle name="Comma 10 4 2 4 2" xfId="6947" xr:uid="{CACB37FA-02D5-489A-98A6-4E6EAABBCD25}"/>
    <cellStyle name="Comma 10 4 2 5" xfId="4893" xr:uid="{36E646C0-A68A-4548-9E4B-ACA225DC6334}"/>
    <cellStyle name="Comma 10 4 2 5 2" xfId="9637" xr:uid="{9BB5B038-95C7-40D9-9934-E5AA8EBBFEB3}"/>
    <cellStyle name="Comma 10 4 2 6" xfId="5640" xr:uid="{B12ABF28-6DFC-4C83-A399-4F8230C948EF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2 2" xfId="9019" xr:uid="{9580C5ED-83B5-40AC-A2BA-B51262D08B76}"/>
    <cellStyle name="Comma 10 4 3 2 3" xfId="2880" xr:uid="{8019C9C6-8410-4967-B7AA-BBF002654C65}"/>
    <cellStyle name="Comma 10 4 3 2 3 2" xfId="7640" xr:uid="{419D799A-4355-419A-A768-04102A89F3BF}"/>
    <cellStyle name="Comma 10 4 3 2 4" xfId="6333" xr:uid="{8D81BDC5-8346-48CF-BF70-230024FA611E}"/>
    <cellStyle name="Comma 10 4 3 3" xfId="3641" xr:uid="{0B90DDD6-F5BF-401B-BE43-5313DA95D382}"/>
    <cellStyle name="Comma 10 4 3 3 2" xfId="8386" xr:uid="{FDEFA09A-D01E-4E42-8E40-CD240DEFC384}"/>
    <cellStyle name="Comma 10 4 3 4" xfId="2247" xr:uid="{31007619-83A2-46E0-8BA7-816BA50FE73D}"/>
    <cellStyle name="Comma 10 4 3 4 2" xfId="7007" xr:uid="{D8679473-8AF3-4ABE-AA80-64EBEAFAC084}"/>
    <cellStyle name="Comma 10 4 3 5" xfId="4953" xr:uid="{97D4FA21-FF26-4277-9E0C-3F99C60BD22C}"/>
    <cellStyle name="Comma 10 4 3 5 2" xfId="9697" xr:uid="{14282068-100E-4B7F-99ED-2CDB8EDFE0FE}"/>
    <cellStyle name="Comma 10 4 3 6" xfId="5700" xr:uid="{CF0791B0-8510-44E5-9AFC-F7DA45CD8094}"/>
    <cellStyle name="Comma 10 4 4" xfId="1325" xr:uid="{BBD76D4C-FACB-4163-974C-574623131BD7}"/>
    <cellStyle name="Comma 10 4 4 2" xfId="4136" xr:uid="{42F88C1B-D503-4A1E-8281-F6E02782C1E4}"/>
    <cellStyle name="Comma 10 4 4 2 2" xfId="8881" xr:uid="{15BF9E5C-0866-4FFF-AE2D-F34EFB83A3B6}"/>
    <cellStyle name="Comma 10 4 4 3" xfId="2742" xr:uid="{52A134C1-1E04-4922-8130-0ED0AC5F4C72}"/>
    <cellStyle name="Comma 10 4 4 3 2" xfId="7502" xr:uid="{E5881955-E0B9-457F-A53B-7D603BE75A99}"/>
    <cellStyle name="Comma 10 4 4 4" xfId="6195" xr:uid="{085A953C-8A9A-4E37-A71D-8ACCB442C2B5}"/>
    <cellStyle name="Comma 10 4 5" xfId="3503" xr:uid="{77CF4890-2CD2-4118-AC6D-5ADCF11FC7A4}"/>
    <cellStyle name="Comma 10 4 5 2" xfId="8248" xr:uid="{A3193A00-C9E1-4358-BEC9-29DE4FE1AB4F}"/>
    <cellStyle name="Comma 10 4 6" xfId="2109" xr:uid="{E79D2E9C-A4D3-4909-ADC2-F0427BDA5930}"/>
    <cellStyle name="Comma 10 4 6 2" xfId="6869" xr:uid="{D8E33C21-44AC-4A9D-8597-171C2E436718}"/>
    <cellStyle name="Comma 10 4 7" xfId="4815" xr:uid="{D726717A-16D0-437C-AC9B-6C950626A8D1}"/>
    <cellStyle name="Comma 10 4 7 2" xfId="9559" xr:uid="{F64DE693-3588-4B6E-BB8C-99E270EFE809}"/>
    <cellStyle name="Comma 10 4 8" xfId="5562" xr:uid="{7C9D3516-95E9-4928-B879-9425EBDB1F3D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2 2" xfId="8999" xr:uid="{4E87C655-7D06-46A4-BB64-85B192020E43}"/>
    <cellStyle name="Comma 10 5 2 3" xfId="2860" xr:uid="{C32196F4-5DAB-4658-8173-587C4D581336}"/>
    <cellStyle name="Comma 10 5 2 3 2" xfId="7620" xr:uid="{2745B236-1979-459C-87F9-DE8B0B3219CB}"/>
    <cellStyle name="Comma 10 5 2 4" xfId="6313" xr:uid="{EFF934E2-0C60-4985-9C1A-745CD9B634D5}"/>
    <cellStyle name="Comma 10 5 3" xfId="3621" xr:uid="{55475221-32DA-413C-AD7C-14A7227F7DDA}"/>
    <cellStyle name="Comma 10 5 3 2" xfId="8366" xr:uid="{2AF8DEC8-9EEC-497E-8712-FBAE9C2DC2FC}"/>
    <cellStyle name="Comma 10 5 4" xfId="2227" xr:uid="{85338515-3BDB-4218-9273-D9E33F14ED26}"/>
    <cellStyle name="Comma 10 5 4 2" xfId="6987" xr:uid="{3C17085C-9690-4D4B-9F31-E9A614BC7CEA}"/>
    <cellStyle name="Comma 10 5 5" xfId="4933" xr:uid="{65846F95-ECF7-45B3-AB61-2D1282DDAD21}"/>
    <cellStyle name="Comma 10 5 5 2" xfId="9677" xr:uid="{94D8ECD3-E2FA-47AF-8682-EE8029B32DD3}"/>
    <cellStyle name="Comma 10 5 6" xfId="5680" xr:uid="{E6F76A58-5D5A-41E1-9468-01EC9DE1E93E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2 2" xfId="8968" xr:uid="{FC812139-8B28-4A5C-A232-9BEF8CF2C35F}"/>
    <cellStyle name="Comma 10 6 2 3" xfId="2829" xr:uid="{4CCA774E-5548-490A-A706-1C175A611067}"/>
    <cellStyle name="Comma 10 6 2 3 2" xfId="7589" xr:uid="{8D701065-6029-4EB1-8BB3-F5DEB0D25C61}"/>
    <cellStyle name="Comma 10 6 2 4" xfId="6282" xr:uid="{B9248ED9-A3C3-4D0D-86F1-DE69B7E743DC}"/>
    <cellStyle name="Comma 10 6 3" xfId="3590" xr:uid="{8E303594-B1C0-48DC-92E6-9369B2317A36}"/>
    <cellStyle name="Comma 10 6 3 2" xfId="8335" xr:uid="{9BDB17A0-FDC5-45E4-BE09-61EE1ABA3643}"/>
    <cellStyle name="Comma 10 6 4" xfId="2196" xr:uid="{47A5F00A-FB30-4CD9-BF29-BB92DB878E6E}"/>
    <cellStyle name="Comma 10 6 4 2" xfId="6956" xr:uid="{386150DD-B0AE-414C-B46D-0CC5835FC5DC}"/>
    <cellStyle name="Comma 10 6 5" xfId="4902" xr:uid="{5371CC41-EDA9-4C00-AAAC-3AA625E842D7}"/>
    <cellStyle name="Comma 10 6 5 2" xfId="9646" xr:uid="{81BF22E5-23DF-45C8-8C02-4B4004F48757}"/>
    <cellStyle name="Comma 10 6 6" xfId="5649" xr:uid="{7146A65F-0451-4FA1-B0DE-4CB1463C52BF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2 2" xfId="9027" xr:uid="{F31758A5-A1E6-46D8-9F58-CF8AB06F4BD7}"/>
    <cellStyle name="Comma 10 7 2 3" xfId="2888" xr:uid="{A65E93CE-C6D5-42B4-AC1B-FF6B05F0D9B5}"/>
    <cellStyle name="Comma 10 7 2 3 2" xfId="7648" xr:uid="{03B1CBC7-D821-4FAA-92E4-80FB62B1A090}"/>
    <cellStyle name="Comma 10 7 2 4" xfId="6341" xr:uid="{4DD3FB9B-D2CD-40F4-872C-D76FD9C47735}"/>
    <cellStyle name="Comma 10 7 3" xfId="3649" xr:uid="{4CF238E7-8D47-4248-B352-3F245AD18B1F}"/>
    <cellStyle name="Comma 10 7 3 2" xfId="8394" xr:uid="{90634958-F6D1-4191-A788-821CB9D00231}"/>
    <cellStyle name="Comma 10 7 4" xfId="2255" xr:uid="{2FCDD226-0BF3-4F28-BB8C-E2D3874CD709}"/>
    <cellStyle name="Comma 10 7 4 2" xfId="7015" xr:uid="{4240C4A5-CEC4-4313-ACEB-6D6979605479}"/>
    <cellStyle name="Comma 10 7 5" xfId="4961" xr:uid="{6663CC5D-D6D1-4E6A-A94D-F70118CED72A}"/>
    <cellStyle name="Comma 10 7 5 2" xfId="9705" xr:uid="{61A1AC5D-882D-4D5B-9EA1-05A35F07F94C}"/>
    <cellStyle name="Comma 10 7 6" xfId="5708" xr:uid="{2665208D-B886-4C2E-A312-FF3B21229093}"/>
    <cellStyle name="Comma 10 8" xfId="926" xr:uid="{17D6159A-45FB-49FA-9733-CB112F1502EA}"/>
    <cellStyle name="Comma 10 8 2" xfId="3737" xr:uid="{4E25ADEF-C503-4996-9408-257323368144}"/>
    <cellStyle name="Comma 10 8 2 2" xfId="8482" xr:uid="{87185E62-FE5B-4D62-945F-05FEA10EFD46}"/>
    <cellStyle name="Comma 10 8 3" xfId="2343" xr:uid="{305B5670-E622-4E91-9996-CC17150FBABD}"/>
    <cellStyle name="Comma 10 8 3 2" xfId="7103" xr:uid="{9141BB42-CCA1-4276-941A-F7226D6FA174}"/>
    <cellStyle name="Comma 10 8 4" xfId="5796" xr:uid="{DA80A092-8607-45CF-8F99-AEBC731A7A1B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2 2" xfId="9017" xr:uid="{B489801E-8966-4089-80C3-86600D801D4A}"/>
    <cellStyle name="Comma 10 9 2 2 3" xfId="2878" xr:uid="{41A39098-EA0F-4FBD-8CC8-C864DE0CAD03}"/>
    <cellStyle name="Comma 10 9 2 2 3 2" xfId="7638" xr:uid="{E5E9BBD7-DAC4-4B55-A97B-608533E5C7A9}"/>
    <cellStyle name="Comma 10 9 2 2 4" xfId="6331" xr:uid="{4B099875-F4F9-404A-B3D7-C2C183C1AB34}"/>
    <cellStyle name="Comma 10 9 2 3" xfId="3639" xr:uid="{37E6A06D-A3A7-44AB-9246-A9E85A22D35A}"/>
    <cellStyle name="Comma 10 9 2 3 2" xfId="8384" xr:uid="{C7B34224-E81B-4F4B-8DC2-436AC5733117}"/>
    <cellStyle name="Comma 10 9 2 4" xfId="2245" xr:uid="{7F29C655-2FDF-4A22-9E18-E76FB95B4CBF}"/>
    <cellStyle name="Comma 10 9 2 4 2" xfId="7005" xr:uid="{AAF9A07D-7C4E-49AA-AD69-AC11DDB13D20}"/>
    <cellStyle name="Comma 10 9 2 5" xfId="4951" xr:uid="{A9F02991-4226-4E83-98C5-FCD85FF835A8}"/>
    <cellStyle name="Comma 10 9 2 5 2" xfId="9695" xr:uid="{C3F05CC1-34A3-4B60-B48E-44ABEEEA12A5}"/>
    <cellStyle name="Comma 10 9 2 6" xfId="5698" xr:uid="{DF8BA373-D7AC-4154-8194-692719C8CF81}"/>
    <cellStyle name="Comma 10 9 3" xfId="1401" xr:uid="{FF01684A-AEAF-4E6F-972E-70BE3A9F782F}"/>
    <cellStyle name="Comma 10 9 3 2" xfId="4212" xr:uid="{2850E22D-1FE8-499A-8A8B-6814E22B73F4}"/>
    <cellStyle name="Comma 10 9 3 2 2" xfId="8957" xr:uid="{31471084-679C-443F-A7E2-0A205D1177F2}"/>
    <cellStyle name="Comma 10 9 3 3" xfId="2818" xr:uid="{868BD6EC-FED7-4BE1-88E8-5CACE034CFAC}"/>
    <cellStyle name="Comma 10 9 3 3 2" xfId="7578" xr:uid="{AB557A7F-0E43-4252-8B65-DB87514E6D11}"/>
    <cellStyle name="Comma 10 9 3 4" xfId="6271" xr:uid="{BC586039-CAE6-47C8-B785-864A624598EF}"/>
    <cellStyle name="Comma 10 9 4" xfId="3579" xr:uid="{EB721BFA-B6E2-4B4B-9CB2-28813AF21ED9}"/>
    <cellStyle name="Comma 10 9 4 2" xfId="8324" xr:uid="{51666E43-A9EB-4988-BACA-9BB299C4C602}"/>
    <cellStyle name="Comma 10 9 5" xfId="2185" xr:uid="{BEE726FA-6F0B-487D-B432-760BBDFCBA85}"/>
    <cellStyle name="Comma 10 9 5 2" xfId="6945" xr:uid="{5DCB6E72-3791-43CF-A386-CDF5C69FE8E9}"/>
    <cellStyle name="Comma 10 9 6" xfId="4891" xr:uid="{00A3B796-4010-4DDC-A73B-20410F2D7576}"/>
    <cellStyle name="Comma 10 9 6 2" xfId="9635" xr:uid="{BC454831-797E-4C16-8513-248454983ABC}"/>
    <cellStyle name="Comma 10 9 7" xfId="5638" xr:uid="{77BBB917-97CB-4735-B0BE-EF67B1D7D80E}"/>
    <cellStyle name="Comma 100 10 2 3" xfId="115" xr:uid="{59C6C2DD-12F2-48B9-A4D9-6D0906FCBB18}"/>
    <cellStyle name="Comma 100 10 2 3 10" xfId="4376" xr:uid="{B57A3DA3-CD00-4862-8893-D578906B7A83}"/>
    <cellStyle name="Comma 100 10 2 3 10 2" xfId="9120" xr:uid="{205534AB-9DCC-4E9E-ADE7-2B6294E62F03}"/>
    <cellStyle name="Comma 100 10 2 3 11" xfId="5123" xr:uid="{CAC8714C-1854-4BF4-98EF-9638644BD73E}"/>
    <cellStyle name="Comma 100 10 2 3 2" xfId="173" xr:uid="{6A934CEB-D035-4995-8EE3-97AA1C3DBE54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2 2" xfId="8779" xr:uid="{A511E647-817F-48BC-B098-6C815A1CEB1E}"/>
    <cellStyle name="Comma 100 10 2 3 2 2 2 2 3" xfId="2640" xr:uid="{E4231925-2CF1-4F80-9B2B-B9E678F48E69}"/>
    <cellStyle name="Comma 100 10 2 3 2 2 2 2 3 2" xfId="7400" xr:uid="{9267EF95-D910-4F2B-A4F4-9613B6A97100}"/>
    <cellStyle name="Comma 100 10 2 3 2 2 2 2 4" xfId="6093" xr:uid="{1E5FB578-D9E5-4EC7-B9DC-A25465CF9DF6}"/>
    <cellStyle name="Comma 100 10 2 3 2 2 2 3" xfId="3401" xr:uid="{AD92C23F-75D4-4490-B81F-58FD470B0069}"/>
    <cellStyle name="Comma 100 10 2 3 2 2 2 3 2" xfId="8146" xr:uid="{1D056A09-ACFE-4612-A9D9-416C02349618}"/>
    <cellStyle name="Comma 100 10 2 3 2 2 2 4" xfId="2007" xr:uid="{1399653C-4E26-4C0D-9EB4-5E0D19ACFCF5}"/>
    <cellStyle name="Comma 100 10 2 3 2 2 2 4 2" xfId="6767" xr:uid="{62087D34-7285-4B8A-B7D7-8B8827C8C4DA}"/>
    <cellStyle name="Comma 100 10 2 3 2 2 2 5" xfId="4713" xr:uid="{78012924-7AFB-4D12-87F7-019B1345CDDD}"/>
    <cellStyle name="Comma 100 10 2 3 2 2 2 5 2" xfId="9457" xr:uid="{92CB6E04-5EFB-47F8-82D3-C4B01F461059}"/>
    <cellStyle name="Comma 100 10 2 3 2 2 2 6" xfId="5460" xr:uid="{2724976A-1383-4080-A088-9504E85E7D44}"/>
    <cellStyle name="Comma 100 10 2 3 2 2 3" xfId="1016" xr:uid="{CDAF61F5-48C7-4006-B91B-7F345BA4FC07}"/>
    <cellStyle name="Comma 100 10 2 3 2 2 3 2" xfId="3827" xr:uid="{53399BBD-0233-4B6C-B48A-ABD6624D0B84}"/>
    <cellStyle name="Comma 100 10 2 3 2 2 3 2 2" xfId="8572" xr:uid="{76F870FF-D6FF-4712-865B-F2FAB8392473}"/>
    <cellStyle name="Comma 100 10 2 3 2 2 3 3" xfId="2433" xr:uid="{31EC0142-5476-4DEC-B74A-6166DC425A01}"/>
    <cellStyle name="Comma 100 10 2 3 2 2 3 3 2" xfId="7193" xr:uid="{0B0518DE-D0E3-4713-8C6E-2B26D5CD242C}"/>
    <cellStyle name="Comma 100 10 2 3 2 2 3 4" xfId="5886" xr:uid="{B2CA0DE5-8C4E-4C7D-ADE1-B6DC6EC5F75A}"/>
    <cellStyle name="Comma 100 10 2 3 2 2 4" xfId="3194" xr:uid="{491608AE-861F-49E4-9720-B675D24EC113}"/>
    <cellStyle name="Comma 100 10 2 3 2 2 4 2" xfId="7939" xr:uid="{96E8D20A-1766-4A54-A9A0-0DBC976360BB}"/>
    <cellStyle name="Comma 100 10 2 3 2 2 5" xfId="1800" xr:uid="{A379FBB8-E3FC-4C3F-8F0D-023B3FC90961}"/>
    <cellStyle name="Comma 100 10 2 3 2 2 5 2" xfId="6560" xr:uid="{C595A45C-ADFD-4176-9AEF-D96E4822C6DE}"/>
    <cellStyle name="Comma 100 10 2 3 2 2 6" xfId="4506" xr:uid="{70C66584-A4C0-429C-857E-65DA7BB0A1FB}"/>
    <cellStyle name="Comma 100 10 2 3 2 2 6 2" xfId="9250" xr:uid="{659ED8B4-5B5E-43B6-BCF4-92062399E12C}"/>
    <cellStyle name="Comma 100 10 2 3 2 2 7" xfId="5253" xr:uid="{9AE766B7-24B5-4FDE-912F-947455657D3F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2 2" xfId="8685" xr:uid="{74BF4B0C-3593-4453-A5ED-B2228A64F11B}"/>
    <cellStyle name="Comma 100 10 2 3 2 3 2 3" xfId="2546" xr:uid="{DBCE19C2-7B2D-4DF9-9198-79B844CE2F33}"/>
    <cellStyle name="Comma 100 10 2 3 2 3 2 3 2" xfId="7306" xr:uid="{2514E643-2209-4190-8E87-C8624E6E7ABB}"/>
    <cellStyle name="Comma 100 10 2 3 2 3 2 4" xfId="5999" xr:uid="{7336CBFB-8BAB-407B-84F8-451459987FEC}"/>
    <cellStyle name="Comma 100 10 2 3 2 3 3" xfId="3307" xr:uid="{ABFC131E-DA02-405A-B751-0183CD0F45BB}"/>
    <cellStyle name="Comma 100 10 2 3 2 3 3 2" xfId="8052" xr:uid="{C3ADE8DA-1EBD-455F-B796-5145F8DA508C}"/>
    <cellStyle name="Comma 100 10 2 3 2 3 4" xfId="1913" xr:uid="{C434C3C5-0D32-4B1C-8069-3FFC0AF4C7A1}"/>
    <cellStyle name="Comma 100 10 2 3 2 3 4 2" xfId="6673" xr:uid="{64A1411D-E7F7-4F1C-BBF8-FF13C18B537E}"/>
    <cellStyle name="Comma 100 10 2 3 2 3 5" xfId="4619" xr:uid="{478E3BD3-4A44-47AF-84DF-66E96C42CEBC}"/>
    <cellStyle name="Comma 100 10 2 3 2 3 5 2" xfId="9363" xr:uid="{0CD347B1-3220-4A1D-AA0A-5F10BD0577F7}"/>
    <cellStyle name="Comma 100 10 2 3 2 3 6" xfId="5366" xr:uid="{DC9A6923-BD30-44AD-A012-DDA0C0D01D94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2 2" xfId="8877" xr:uid="{72A5C3D7-EF92-42C8-A675-65C0DF0DF291}"/>
    <cellStyle name="Comma 100 10 2 3 2 4 2 3" xfId="2738" xr:uid="{824706AE-50D0-49A5-B8F8-ABF54D7260C3}"/>
    <cellStyle name="Comma 100 10 2 3 2 4 2 3 2" xfId="7498" xr:uid="{97087D6F-12B5-408A-A900-66CA9F1A80A2}"/>
    <cellStyle name="Comma 100 10 2 3 2 4 2 4" xfId="6191" xr:uid="{96B567FF-B96A-4DBF-B6E5-0E6B4FCB1C17}"/>
    <cellStyle name="Comma 100 10 2 3 2 4 3" xfId="3499" xr:uid="{19AE178C-D688-426C-86B4-9557DC336274}"/>
    <cellStyle name="Comma 100 10 2 3 2 4 3 2" xfId="8244" xr:uid="{FAC47F4E-6796-4E0B-8623-78A998F0A742}"/>
    <cellStyle name="Comma 100 10 2 3 2 4 4" xfId="2105" xr:uid="{B11A7916-057D-4C42-A32D-F6284443990B}"/>
    <cellStyle name="Comma 100 10 2 3 2 4 4 2" xfId="6865" xr:uid="{E26F1644-63F1-4FD0-BABF-53A8BD6618A4}"/>
    <cellStyle name="Comma 100 10 2 3 2 4 5" xfId="4811" xr:uid="{12C3777B-4EA8-4F58-9196-AF4A1FEA08E5}"/>
    <cellStyle name="Comma 100 10 2 3 2 4 5 2" xfId="9555" xr:uid="{6DA1FBE6-7202-4920-A761-13910ACE76D3}"/>
    <cellStyle name="Comma 100 10 2 3 2 4 6" xfId="5558" xr:uid="{15E925BA-F8FE-445D-994B-B4B40E3EBD31}"/>
    <cellStyle name="Comma 100 10 2 3 2 5" xfId="922" xr:uid="{BAECDA2F-AA31-46E7-BBBE-663D2FA5A474}"/>
    <cellStyle name="Comma 100 10 2 3 2 5 2" xfId="3733" xr:uid="{3CFDA327-C26C-44FC-BD84-5AFC5B4B1A1A}"/>
    <cellStyle name="Comma 100 10 2 3 2 5 2 2" xfId="8478" xr:uid="{F9DF1E4A-FFA3-41A0-8CE2-EAB026D07DE0}"/>
    <cellStyle name="Comma 100 10 2 3 2 5 3" xfId="2339" xr:uid="{39446748-7DBD-4ED3-8A13-F159107668DB}"/>
    <cellStyle name="Comma 100 10 2 3 2 5 3 2" xfId="7099" xr:uid="{435C67BD-C8E5-4F6C-B2DD-2692A494CE5A}"/>
    <cellStyle name="Comma 100 10 2 3 2 5 4" xfId="5792" xr:uid="{7E204CC6-D6B1-4AE3-B956-A72130955325}"/>
    <cellStyle name="Comma 100 10 2 3 2 6" xfId="3099" xr:uid="{FDCEBC38-1EE1-402B-B901-FE4125E26AFB}"/>
    <cellStyle name="Comma 100 10 2 3 2 6 2" xfId="7845" xr:uid="{ECCBD1F8-7E32-40E2-8FAC-1320015A8AB9}"/>
    <cellStyle name="Comma 100 10 2 3 2 7" xfId="1706" xr:uid="{2B0664FC-BF0A-44E3-9C15-7083D157170D}"/>
    <cellStyle name="Comma 100 10 2 3 2 7 2" xfId="6466" xr:uid="{FEAA5A62-50BA-4593-9E73-311608C1BE6F}"/>
    <cellStyle name="Comma 100 10 2 3 2 8" xfId="4412" xr:uid="{44824595-344E-49E6-A6E3-8FC63BED3B83}"/>
    <cellStyle name="Comma 100 10 2 3 2 8 2" xfId="9156" xr:uid="{43D022F0-4ADA-488B-886F-6110D5D729B3}"/>
    <cellStyle name="Comma 100 10 2 3 2 9" xfId="5159" xr:uid="{B40D9236-BED9-4235-9477-D93BAACA8070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2 2" xfId="8681" xr:uid="{B4F3F2A7-7980-4B75-8802-91681F508449}"/>
    <cellStyle name="Comma 100 10 2 3 3 2 2 3" xfId="2542" xr:uid="{7A9178EC-6AB7-4CFB-9E74-4EA37777B1EF}"/>
    <cellStyle name="Comma 100 10 2 3 3 2 2 3 2" xfId="7302" xr:uid="{3135B8FF-9D80-4F94-95BF-A98FDF789886}"/>
    <cellStyle name="Comma 100 10 2 3 3 2 2 4" xfId="5995" xr:uid="{305F0C15-2F69-4F53-96EB-84C241643273}"/>
    <cellStyle name="Comma 100 10 2 3 3 2 3" xfId="3303" xr:uid="{3643EF35-9751-40DF-A091-9BF2912DB8E4}"/>
    <cellStyle name="Comma 100 10 2 3 3 2 3 2" xfId="8048" xr:uid="{AF8ECA3E-7266-4D48-B397-5CCFBFDFD432}"/>
    <cellStyle name="Comma 100 10 2 3 3 2 4" xfId="1909" xr:uid="{D1D9CC70-3C76-4B53-BAFB-88AC8EA2C72B}"/>
    <cellStyle name="Comma 100 10 2 3 3 2 4 2" xfId="6669" xr:uid="{5029A799-4F5F-4F1B-A740-8EBE26EE008F}"/>
    <cellStyle name="Comma 100 10 2 3 3 2 5" xfId="4615" xr:uid="{3D9D3321-96C6-4665-AD72-D5F1229D5504}"/>
    <cellStyle name="Comma 100 10 2 3 3 2 5 2" xfId="9359" xr:uid="{60739F35-2E71-4F98-A33B-0BC292A5775B}"/>
    <cellStyle name="Comma 100 10 2 3 3 2 6" xfId="5362" xr:uid="{213C0C5E-7207-4B89-A4BF-5B8AC8E680E3}"/>
    <cellStyle name="Comma 100 10 2 3 3 3" xfId="918" xr:uid="{E00D54BE-9E64-4B20-A66C-6902C737E483}"/>
    <cellStyle name="Comma 100 10 2 3 3 3 2" xfId="3729" xr:uid="{581FA1AF-3869-41FA-8D51-0A4CFE2E2DC6}"/>
    <cellStyle name="Comma 100 10 2 3 3 3 2 2" xfId="8474" xr:uid="{89978777-2C85-4ED4-8C11-D44F56076554}"/>
    <cellStyle name="Comma 100 10 2 3 3 3 3" xfId="2335" xr:uid="{4CD5E1A8-9E79-4CCE-B7B4-60CDF8A2C930}"/>
    <cellStyle name="Comma 100 10 2 3 3 3 3 2" xfId="7095" xr:uid="{91BAFC84-DA9B-4861-8DF4-004E100120AC}"/>
    <cellStyle name="Comma 100 10 2 3 3 3 4" xfId="5788" xr:uid="{AE4BA4FE-A5B6-4783-8A85-2F18FE6E833C}"/>
    <cellStyle name="Comma 100 10 2 3 3 4" xfId="3094" xr:uid="{21071015-3806-4800-A080-A893AA48A9F8}"/>
    <cellStyle name="Comma 100 10 2 3 3 4 2" xfId="7841" xr:uid="{FD8E019D-FE4D-4F21-A6CD-14C99836C37D}"/>
    <cellStyle name="Comma 100 10 2 3 3 5" xfId="1702" xr:uid="{7B1A5FBF-C219-4B97-93C6-0F82F0B46DC9}"/>
    <cellStyle name="Comma 100 10 2 3 3 5 2" xfId="6462" xr:uid="{F648256C-264F-4B28-8220-9827120F09CD}"/>
    <cellStyle name="Comma 100 10 2 3 3 6" xfId="4408" xr:uid="{EAF490A7-23E0-42BD-8D50-67D2C547AF6D}"/>
    <cellStyle name="Comma 100 10 2 3 3 6 2" xfId="9152" xr:uid="{23C763AB-C360-481B-A924-653ED7B51217}"/>
    <cellStyle name="Comma 100 10 2 3 3 7" xfId="5155" xr:uid="{55E0C856-80B0-4755-8A1A-E2DCC417861C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2 2" xfId="8775" xr:uid="{4047CF7D-BA2A-4C94-ABD3-7D5EECA8F6B7}"/>
    <cellStyle name="Comma 100 10 2 3 4 2 2 3" xfId="2636" xr:uid="{79200575-87F9-4B73-B4C0-17AA94F8CE20}"/>
    <cellStyle name="Comma 100 10 2 3 4 2 2 3 2" xfId="7396" xr:uid="{675551BB-C880-412F-9BFF-1C8CD2E79006}"/>
    <cellStyle name="Comma 100 10 2 3 4 2 2 4" xfId="6089" xr:uid="{9AF37A80-A71E-4FBB-A3FB-2A86C11B753A}"/>
    <cellStyle name="Comma 100 10 2 3 4 2 3" xfId="3397" xr:uid="{5FAE3321-FE46-4CB4-8D51-C695CE554573}"/>
    <cellStyle name="Comma 100 10 2 3 4 2 3 2" xfId="8142" xr:uid="{85155C7B-84C2-4090-A6EC-08362C155805}"/>
    <cellStyle name="Comma 100 10 2 3 4 2 4" xfId="2003" xr:uid="{F3F97D1B-0B3D-405E-A947-303E608C4BD1}"/>
    <cellStyle name="Comma 100 10 2 3 4 2 4 2" xfId="6763" xr:uid="{E7593331-B927-457B-913A-8AF79ABA0DFC}"/>
    <cellStyle name="Comma 100 10 2 3 4 2 5" xfId="4709" xr:uid="{36C3CAE3-79F7-484D-ABFD-97E942FC0F19}"/>
    <cellStyle name="Comma 100 10 2 3 4 2 5 2" xfId="9453" xr:uid="{913D81E2-D67F-40F5-8CEE-F05287CF1070}"/>
    <cellStyle name="Comma 100 10 2 3 4 2 6" xfId="5456" xr:uid="{09325F4E-5B0A-4541-96F8-05F810EDB1DF}"/>
    <cellStyle name="Comma 100 10 2 3 4 3" xfId="1012" xr:uid="{41A196CD-B89D-4584-A565-7FCF4B5F0879}"/>
    <cellStyle name="Comma 100 10 2 3 4 3 2" xfId="3823" xr:uid="{7EE478E2-D768-4CCD-AF0E-0F685C2E7941}"/>
    <cellStyle name="Comma 100 10 2 3 4 3 2 2" xfId="8568" xr:uid="{B220282E-FB78-499F-98BF-3F819482C2F5}"/>
    <cellStyle name="Comma 100 10 2 3 4 3 3" xfId="2429" xr:uid="{F0602EDA-80BB-4981-8B3B-E451424D7FEF}"/>
    <cellStyle name="Comma 100 10 2 3 4 3 3 2" xfId="7189" xr:uid="{FDE5EF29-66CD-4E81-8A71-12F03DBD5763}"/>
    <cellStyle name="Comma 100 10 2 3 4 3 4" xfId="5882" xr:uid="{9791B5E2-61EA-4F27-AEB7-58E029A46B31}"/>
    <cellStyle name="Comma 100 10 2 3 4 4" xfId="3190" xr:uid="{6A055B40-6059-454A-9F29-5F99C269B306}"/>
    <cellStyle name="Comma 100 10 2 3 4 4 2" xfId="7935" xr:uid="{F4301755-389F-406C-8AEE-F5C19AE7FC8C}"/>
    <cellStyle name="Comma 100 10 2 3 4 5" xfId="1796" xr:uid="{2736A786-4D14-4B71-8E0D-6D68E5CA64E6}"/>
    <cellStyle name="Comma 100 10 2 3 4 5 2" xfId="6556" xr:uid="{FC8AA124-2D09-4EC6-8427-EAE8EEEF682F}"/>
    <cellStyle name="Comma 100 10 2 3 4 6" xfId="4502" xr:uid="{DA58B95B-CDD0-4B0A-9303-64E3E19C1397}"/>
    <cellStyle name="Comma 100 10 2 3 4 6 2" xfId="9246" xr:uid="{694DFB2E-3D0B-4572-B2F9-B3C0CCBE3DE7}"/>
    <cellStyle name="Comma 100 10 2 3 4 7" xfId="5249" xr:uid="{A5843AB6-9E59-4E22-BEE6-3B65C0979D69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2 2" xfId="8649" xr:uid="{BC974FE2-2440-4D1F-9BBA-770093FF94B1}"/>
    <cellStyle name="Comma 100 10 2 3 5 2 3" xfId="2510" xr:uid="{8857F0BC-7648-4880-94FF-207607F36171}"/>
    <cellStyle name="Comma 100 10 2 3 5 2 3 2" xfId="7270" xr:uid="{F00F9672-ED0E-4157-9D97-F878B7F577A9}"/>
    <cellStyle name="Comma 100 10 2 3 5 2 4" xfId="5963" xr:uid="{7F175E03-F9D6-4842-A8DB-4DF4D04A134B}"/>
    <cellStyle name="Comma 100 10 2 3 5 3" xfId="3271" xr:uid="{7260846B-64C5-4E21-98BB-BCFD466CE3EE}"/>
    <cellStyle name="Comma 100 10 2 3 5 3 2" xfId="8016" xr:uid="{E4ED82F6-DD52-4E3F-9C58-282BD02A781B}"/>
    <cellStyle name="Comma 100 10 2 3 5 4" xfId="1877" xr:uid="{23065CB2-D7A1-4875-9BFE-F12659E1D2DF}"/>
    <cellStyle name="Comma 100 10 2 3 5 4 2" xfId="6637" xr:uid="{6D2B946C-D123-45CC-B8A0-D14D79D3274F}"/>
    <cellStyle name="Comma 100 10 2 3 5 5" xfId="4583" xr:uid="{6B9DADFE-C44D-4650-9BD0-46D00844CDA5}"/>
    <cellStyle name="Comma 100 10 2 3 5 5 2" xfId="9327" xr:uid="{3930281B-77A8-4DEA-A860-A830936BE102}"/>
    <cellStyle name="Comma 100 10 2 3 5 6" xfId="5330" xr:uid="{1973F435-FAB8-4678-9A57-62A54583E14C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2 2" xfId="8873" xr:uid="{1DB6D6EA-F6BF-4FA7-9991-564C968A4A5B}"/>
    <cellStyle name="Comma 100 10 2 3 6 2 3" xfId="2734" xr:uid="{CD00A40F-2867-44CB-BC64-A11A7475A90B}"/>
    <cellStyle name="Comma 100 10 2 3 6 2 3 2" xfId="7494" xr:uid="{B826CF75-5FDC-4F0C-A75A-76FF67B8BBB9}"/>
    <cellStyle name="Comma 100 10 2 3 6 2 4" xfId="6187" xr:uid="{3754D072-7468-416E-8E3C-43ADE08263A2}"/>
    <cellStyle name="Comma 100 10 2 3 6 3" xfId="3495" xr:uid="{A05313A6-8749-41F8-8C69-9DE5F8769928}"/>
    <cellStyle name="Comma 100 10 2 3 6 3 2" xfId="8240" xr:uid="{D9A3A5EB-312B-4ACA-BC14-D4DE15E456DF}"/>
    <cellStyle name="Comma 100 10 2 3 6 4" xfId="2101" xr:uid="{8865B1ED-3F5E-4ABB-A22B-7D9933BC825C}"/>
    <cellStyle name="Comma 100 10 2 3 6 4 2" xfId="6861" xr:uid="{121DA0CF-9836-4CFB-97D4-D291A042E566}"/>
    <cellStyle name="Comma 100 10 2 3 6 5" xfId="4807" xr:uid="{5514BC61-0CF6-41FD-B1E0-BE0663F16825}"/>
    <cellStyle name="Comma 100 10 2 3 6 5 2" xfId="9551" xr:uid="{D68DF861-B630-4073-8F71-06641C8A86CC}"/>
    <cellStyle name="Comma 100 10 2 3 6 6" xfId="5554" xr:uid="{696F8924-EAF7-4D34-80DD-EF837A49177F}"/>
    <cellStyle name="Comma 100 10 2 3 7" xfId="886" xr:uid="{140932E9-3F1D-4E83-B70F-E754864C1A1A}"/>
    <cellStyle name="Comma 100 10 2 3 7 2" xfId="3697" xr:uid="{16EDB5F4-E6B8-4F56-AB1C-A1987F1BEC1D}"/>
    <cellStyle name="Comma 100 10 2 3 7 2 2" xfId="8442" xr:uid="{EACC7ABE-4CB5-49B3-9792-86A060E818BE}"/>
    <cellStyle name="Comma 100 10 2 3 7 3" xfId="2303" xr:uid="{301E9B8E-E37F-47D0-91D7-7FF8CCFED765}"/>
    <cellStyle name="Comma 100 10 2 3 7 3 2" xfId="7063" xr:uid="{72A88B4B-DBEB-4B15-89C7-73710A82C27F}"/>
    <cellStyle name="Comma 100 10 2 3 7 4" xfId="5756" xr:uid="{EE050800-EE6A-4F06-BEC7-53F50B83A28C}"/>
    <cellStyle name="Comma 100 10 2 3 8" xfId="3060" xr:uid="{278C3ADC-6737-42C6-84D7-02121DC48488}"/>
    <cellStyle name="Comma 100 10 2 3 8 2" xfId="7809" xr:uid="{2CB51A95-C9BB-47DA-9400-B7FE00E03599}"/>
    <cellStyle name="Comma 100 10 2 3 9" xfId="1670" xr:uid="{40A39D19-EC8B-4A51-9F75-67B964159783}"/>
    <cellStyle name="Comma 100 10 2 3 9 2" xfId="6430" xr:uid="{88175FCE-8483-4BFE-9B13-E8083018EB82}"/>
    <cellStyle name="Comma 100 18" xfId="105" xr:uid="{E9729B92-F691-458D-8696-716F184711EE}"/>
    <cellStyle name="Comma 100 18 10" xfId="5116" xr:uid="{EF74A37E-321E-43A3-B430-D3A5CAA94908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2 2" xfId="8660" xr:uid="{89646467-9A2A-4F68-83C4-44BA639B4161}"/>
    <cellStyle name="Comma 100 18 2 2 2 3" xfId="2521" xr:uid="{885D7775-5FF0-4E62-96D1-D17AD310F310}"/>
    <cellStyle name="Comma 100 18 2 2 2 3 2" xfId="7281" xr:uid="{907AAB88-BDD0-402B-9635-5F7E73B39AB4}"/>
    <cellStyle name="Comma 100 18 2 2 2 4" xfId="5974" xr:uid="{94CDDB4A-6CAF-43C8-92BF-64425B839C5E}"/>
    <cellStyle name="Comma 100 18 2 2 3" xfId="3282" xr:uid="{2E4FDFC3-3BA3-44C2-99A8-2E59475EE0B9}"/>
    <cellStyle name="Comma 100 18 2 2 3 2" xfId="8027" xr:uid="{D6D4EE3C-02D9-40F8-BA70-230C4219A021}"/>
    <cellStyle name="Comma 100 18 2 2 4" xfId="1888" xr:uid="{9E114025-1B7F-4A8F-9F8A-F3A2F4F120F7}"/>
    <cellStyle name="Comma 100 18 2 2 4 2" xfId="6648" xr:uid="{799B2F0D-64E9-413C-A777-8E7061C86CA0}"/>
    <cellStyle name="Comma 100 18 2 2 5" xfId="4594" xr:uid="{F34D1D0D-3B50-4845-986A-409F3402E5F3}"/>
    <cellStyle name="Comma 100 18 2 2 5 2" xfId="9338" xr:uid="{FB3CBCD0-F2EA-42B9-BFB4-3134C30EDCB4}"/>
    <cellStyle name="Comma 100 18 2 2 6" xfId="5341" xr:uid="{57C1694F-15B3-422F-9342-8AE6089ADECF}"/>
    <cellStyle name="Comma 100 18 2 3" xfId="897" xr:uid="{A8DFA8C6-22FF-4FD0-A299-28FBA6FDBBF0}"/>
    <cellStyle name="Comma 100 18 2 3 2" xfId="3708" xr:uid="{35A0A87D-DB97-4C03-B14D-25542203232C}"/>
    <cellStyle name="Comma 100 18 2 3 2 2" xfId="8453" xr:uid="{75683FC0-E8D3-44C7-B3DE-312AC93EBCDD}"/>
    <cellStyle name="Comma 100 18 2 3 3" xfId="2314" xr:uid="{986C1C1D-DB22-48D1-BBB6-D546F4EAE96E}"/>
    <cellStyle name="Comma 100 18 2 3 3 2" xfId="7074" xr:uid="{DD92124D-0AB8-4776-A204-832420A423A3}"/>
    <cellStyle name="Comma 100 18 2 3 4" xfId="5767" xr:uid="{85479588-21FF-4154-885F-BDD2A0F66478}"/>
    <cellStyle name="Comma 100 18 2 4" xfId="3072" xr:uid="{A65AA6EF-2772-433B-B974-5599526DF88A}"/>
    <cellStyle name="Comma 100 18 2 4 2" xfId="7820" xr:uid="{2761509E-A1A7-4BEC-B59E-0154AFE26681}"/>
    <cellStyle name="Comma 100 18 2 5" xfId="1681" xr:uid="{6127D94B-9E32-4CB9-9A6C-77FD473B6648}"/>
    <cellStyle name="Comma 100 18 2 5 2" xfId="6441" xr:uid="{CF7F84BD-8C16-4BC1-8B04-CE1591B10E94}"/>
    <cellStyle name="Comma 100 18 2 6" xfId="4387" xr:uid="{31EBBCEB-13D0-485F-9C73-9B8B1C10F85A}"/>
    <cellStyle name="Comma 100 18 2 6 2" xfId="9131" xr:uid="{3D6BA63C-7F0B-4563-B7BA-B331FD5BBE03}"/>
    <cellStyle name="Comma 100 18 2 7" xfId="5134" xr:uid="{558C8BD1-F311-4B89-9372-CC3BDAC806B3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2 2" xfId="8753" xr:uid="{DDB25196-8274-4E0A-9B98-23DA46614282}"/>
    <cellStyle name="Comma 100 18 3 2 2 3" xfId="2614" xr:uid="{3DB0C8A8-CFB7-467B-A3BD-3F386F3DDEE3}"/>
    <cellStyle name="Comma 100 18 3 2 2 3 2" xfId="7374" xr:uid="{AC3FAAF5-9280-4A87-9AA6-CA8C69551B5C}"/>
    <cellStyle name="Comma 100 18 3 2 2 4" xfId="6067" xr:uid="{8A937173-10E0-4B3B-829B-154B92526082}"/>
    <cellStyle name="Comma 100 18 3 2 3" xfId="3375" xr:uid="{C20462A9-59DE-46C2-AB08-7FF53A6E63E5}"/>
    <cellStyle name="Comma 100 18 3 2 3 2" xfId="8120" xr:uid="{D061C0D3-6D0A-4860-AD38-96B1D29394C5}"/>
    <cellStyle name="Comma 100 18 3 2 4" xfId="1981" xr:uid="{14EF769B-F69E-4220-9B6C-EBE4C57A21B3}"/>
    <cellStyle name="Comma 100 18 3 2 4 2" xfId="6741" xr:uid="{FADE9490-C14F-4BD7-81C8-17A6C7CA3BD3}"/>
    <cellStyle name="Comma 100 18 3 2 5" xfId="4687" xr:uid="{C087254A-EFA3-4BEA-BA26-7C233569D531}"/>
    <cellStyle name="Comma 100 18 3 2 5 2" xfId="9431" xr:uid="{3EF4EA64-2445-4013-9C8E-D7573678ED73}"/>
    <cellStyle name="Comma 100 18 3 2 6" xfId="5434" xr:uid="{9F89C303-C057-4D75-8FF9-D77BF2A414CB}"/>
    <cellStyle name="Comma 100 18 3 3" xfId="990" xr:uid="{448F597D-5FE9-40E5-992C-AD1B3D99E23C}"/>
    <cellStyle name="Comma 100 18 3 3 2" xfId="3801" xr:uid="{4A4A9ECB-7FBF-47AB-B81A-DD5DE4CCDAFC}"/>
    <cellStyle name="Comma 100 18 3 3 2 2" xfId="8546" xr:uid="{A83F2406-9C1E-4F51-BD44-4D8575FFF758}"/>
    <cellStyle name="Comma 100 18 3 3 3" xfId="2407" xr:uid="{CA3D3F20-8AD2-4AB1-8368-1C806AB1C310}"/>
    <cellStyle name="Comma 100 18 3 3 3 2" xfId="7167" xr:uid="{35AA3051-9EC6-4A95-B67D-EC7FF2E0055F}"/>
    <cellStyle name="Comma 100 18 3 3 4" xfId="5860" xr:uid="{196973A4-055C-47FA-A981-B1DA2F038E00}"/>
    <cellStyle name="Comma 100 18 3 4" xfId="3168" xr:uid="{D4B2484D-CC1E-44AA-901E-E08FBDB4F436}"/>
    <cellStyle name="Comma 100 18 3 4 2" xfId="7913" xr:uid="{97B79D97-7725-471D-A94A-CCB5E91E5140}"/>
    <cellStyle name="Comma 100 18 3 5" xfId="1774" xr:uid="{2F4FAEAE-7BAC-4F7B-A6FA-DA8A57B8E6FF}"/>
    <cellStyle name="Comma 100 18 3 5 2" xfId="6534" xr:uid="{3A182D34-C904-4396-A8BE-0CF3C235EE8A}"/>
    <cellStyle name="Comma 100 18 3 6" xfId="4480" xr:uid="{3D713265-7370-4960-A2E2-0D80373E4BA2}"/>
    <cellStyle name="Comma 100 18 3 6 2" xfId="9224" xr:uid="{843A306B-CB2D-4408-8A7E-A70F7ACFBF66}"/>
    <cellStyle name="Comma 100 18 3 7" xfId="5227" xr:uid="{9A574C1D-14FC-4C85-8E24-628FA16A8650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2 2" xfId="8642" xr:uid="{73ED15C0-38D8-4BE5-8305-321894DDE2D6}"/>
    <cellStyle name="Comma 100 18 4 2 3" xfId="2503" xr:uid="{9DA339B1-5276-4D72-97B0-5D68E76D2C2D}"/>
    <cellStyle name="Comma 100 18 4 2 3 2" xfId="7263" xr:uid="{0F98F312-3815-422E-BBA1-B29760982E58}"/>
    <cellStyle name="Comma 100 18 4 2 4" xfId="5956" xr:uid="{E6562B3C-B2D4-4938-9E7F-F8EA4BF8F800}"/>
    <cellStyle name="Comma 100 18 4 3" xfId="3264" xr:uid="{62089637-81C5-4611-8C1B-645DF47FFD8D}"/>
    <cellStyle name="Comma 100 18 4 3 2" xfId="8009" xr:uid="{39D6A6DB-7489-469E-9FC7-B8BF7075C2AD}"/>
    <cellStyle name="Comma 100 18 4 4" xfId="1870" xr:uid="{600B710E-ACE8-4267-B305-511FEE1F72F4}"/>
    <cellStyle name="Comma 100 18 4 4 2" xfId="6630" xr:uid="{2DA2DF50-0E90-4ED8-ADD0-E20CE881681C}"/>
    <cellStyle name="Comma 100 18 4 5" xfId="4576" xr:uid="{81AEF869-3857-4CB3-84C6-87921200A62F}"/>
    <cellStyle name="Comma 100 18 4 5 2" xfId="9320" xr:uid="{02872DB9-3484-4E97-B9FF-6E05BEF716C1}"/>
    <cellStyle name="Comma 100 18 4 6" xfId="5323" xr:uid="{E2A29DEB-16DE-46E6-8C18-AE1363B65F6D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2 2" xfId="8851" xr:uid="{FAA29A9A-D56D-4522-AAEC-1B9DE569D923}"/>
    <cellStyle name="Comma 100 18 5 2 3" xfId="2712" xr:uid="{4F296A71-C65A-473D-95B1-6E33E2059F25}"/>
    <cellStyle name="Comma 100 18 5 2 3 2" xfId="7472" xr:uid="{949B8078-4421-44B2-BC35-0D3F50887EB8}"/>
    <cellStyle name="Comma 100 18 5 2 4" xfId="6165" xr:uid="{CAC53DE0-A43A-4603-A985-FFD8BEA7A19E}"/>
    <cellStyle name="Comma 100 18 5 3" xfId="3473" xr:uid="{1E0DC76B-1B35-4A3E-9236-6A43BA53BFE0}"/>
    <cellStyle name="Comma 100 18 5 3 2" xfId="8218" xr:uid="{DF312685-F1E2-4173-AA50-97C3B3D0F7FC}"/>
    <cellStyle name="Comma 100 18 5 4" xfId="2079" xr:uid="{EA69FDAE-9C8D-4D17-9941-28C7EC75A25F}"/>
    <cellStyle name="Comma 100 18 5 4 2" xfId="6839" xr:uid="{1F485CAF-43FB-4CD1-A654-532928C861CE}"/>
    <cellStyle name="Comma 100 18 5 5" xfId="4785" xr:uid="{ADA082AB-B29C-4E2F-921D-BE622A8B8751}"/>
    <cellStyle name="Comma 100 18 5 5 2" xfId="9529" xr:uid="{68E049AE-62CE-4436-824F-73D11F090BE2}"/>
    <cellStyle name="Comma 100 18 5 6" xfId="5532" xr:uid="{14A59AA1-56D4-43DA-93E9-E39BEF2D7360}"/>
    <cellStyle name="Comma 100 18 6" xfId="879" xr:uid="{5F5C6EA4-21AC-46A3-9ABC-756AEF6A80AC}"/>
    <cellStyle name="Comma 100 18 6 2" xfId="3690" xr:uid="{182D6C6A-0AAD-4F12-8E1D-3A6817DBCC16}"/>
    <cellStyle name="Comma 100 18 6 2 2" xfId="8435" xr:uid="{EAA96A12-9907-4823-ADC9-1D4BEB537DF3}"/>
    <cellStyle name="Comma 100 18 6 3" xfId="2296" xr:uid="{AFEF80DF-79C1-484A-8108-3B9E2682F996}"/>
    <cellStyle name="Comma 100 18 6 3 2" xfId="7056" xr:uid="{7A52A67D-AFAC-495A-9504-8D2429A30B36}"/>
    <cellStyle name="Comma 100 18 6 4" xfId="5749" xr:uid="{69CD3794-24B0-479C-85B7-4CF5EC9D5375}"/>
    <cellStyle name="Comma 100 18 7" xfId="3053" xr:uid="{4C806820-9B85-4D8A-B42E-B7FDF354F375}"/>
    <cellStyle name="Comma 100 18 7 2" xfId="7802" xr:uid="{A9F0211F-2934-4BD3-B2C2-FE9FAA6FB4AA}"/>
    <cellStyle name="Comma 100 18 8" xfId="1663" xr:uid="{4EDCFDFC-271B-42FF-A7CA-3E699D3AA5CE}"/>
    <cellStyle name="Comma 100 18 8 2" xfId="6423" xr:uid="{01211CB8-42AC-443D-B347-E8CFAAC8E55B}"/>
    <cellStyle name="Comma 100 18 9" xfId="4369" xr:uid="{28ED85C8-6935-4B7F-8A11-B4EEFE9D2D43}"/>
    <cellStyle name="Comma 100 18 9 2" xfId="9113" xr:uid="{E5CF895A-65B1-45FC-891C-1B46B3526E09}"/>
    <cellStyle name="Comma 100 3 14" xfId="120" xr:uid="{75048D6F-F93C-4D93-93AA-9F14FDBE15E2}"/>
    <cellStyle name="Comma 100 3 14 10" xfId="5125" xr:uid="{631CF53E-5525-4844-A169-117664BB8388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2 2" xfId="8677" xr:uid="{F2512BC2-13B8-48D5-B48F-39EF1DC2763A}"/>
    <cellStyle name="Comma 100 3 14 2 2 2 3" xfId="2538" xr:uid="{B4627AC3-6407-434A-BE4A-B6E96FA6AA9D}"/>
    <cellStyle name="Comma 100 3 14 2 2 2 3 2" xfId="7298" xr:uid="{4F9E5C44-F43F-4135-B217-664599E57D7F}"/>
    <cellStyle name="Comma 100 3 14 2 2 2 4" xfId="5991" xr:uid="{4068C339-BF9E-49D0-96F1-F6894FFA7FA5}"/>
    <cellStyle name="Comma 100 3 14 2 2 3" xfId="3299" xr:uid="{20C9B99E-EB41-4035-A067-16A2BBD97942}"/>
    <cellStyle name="Comma 100 3 14 2 2 3 2" xfId="8044" xr:uid="{99E51FD6-C6B5-4833-8A83-7D8A402BC267}"/>
    <cellStyle name="Comma 100 3 14 2 2 4" xfId="1905" xr:uid="{D6BC120D-0F7E-46A9-93A5-EF96BDAF287E}"/>
    <cellStyle name="Comma 100 3 14 2 2 4 2" xfId="6665" xr:uid="{AEC6793E-7905-4B10-AAA8-0A96028845FA}"/>
    <cellStyle name="Comma 100 3 14 2 2 5" xfId="4611" xr:uid="{4E6659AA-36F3-46AC-9A1D-2430BBF9D2D8}"/>
    <cellStyle name="Comma 100 3 14 2 2 5 2" xfId="9355" xr:uid="{EF0C699F-D76D-461F-AD6C-78C9C3A61C29}"/>
    <cellStyle name="Comma 100 3 14 2 2 6" xfId="5358" xr:uid="{A2E8C983-87F5-42F6-B047-66F355291D5C}"/>
    <cellStyle name="Comma 100 3 14 2 3" xfId="914" xr:uid="{279CC403-84E8-4C97-B73B-58B2E785B963}"/>
    <cellStyle name="Comma 100 3 14 2 3 2" xfId="3725" xr:uid="{85242A65-6805-4F7D-A30A-056E2BF23213}"/>
    <cellStyle name="Comma 100 3 14 2 3 2 2" xfId="8470" xr:uid="{ECEC8E51-1428-4A95-979A-EBE1984A704E}"/>
    <cellStyle name="Comma 100 3 14 2 3 3" xfId="2331" xr:uid="{C36A2175-98EE-4C3A-A686-208795F9020F}"/>
    <cellStyle name="Comma 100 3 14 2 3 3 2" xfId="7091" xr:uid="{09A6BAAC-133E-4EB5-9CCF-418C09D82FEA}"/>
    <cellStyle name="Comma 100 3 14 2 3 4" xfId="5784" xr:uid="{1E64FE29-B32D-44ED-A34D-2CC0278CD05C}"/>
    <cellStyle name="Comma 100 3 14 2 4" xfId="3090" xr:uid="{AEF75D33-6C0E-4510-93EA-C295AA3D790D}"/>
    <cellStyle name="Comma 100 3 14 2 4 2" xfId="7837" xr:uid="{63A56BB6-28EE-4AC0-851C-E652ABD99C76}"/>
    <cellStyle name="Comma 100 3 14 2 5" xfId="1698" xr:uid="{313DED5C-3C9D-4AEB-BFBD-B0ACF49A0789}"/>
    <cellStyle name="Comma 100 3 14 2 5 2" xfId="6458" xr:uid="{9FEC843F-16D1-420B-95F7-5779C9297037}"/>
    <cellStyle name="Comma 100 3 14 2 6" xfId="4404" xr:uid="{6639CAE7-C401-41D9-8087-910CE57B3E95}"/>
    <cellStyle name="Comma 100 3 14 2 6 2" xfId="9148" xr:uid="{EAB6133E-D821-4A0A-BC0C-D94E8D9630B8}"/>
    <cellStyle name="Comma 100 3 14 2 7" xfId="5151" xr:uid="{F974564B-00F8-4623-907F-477712EE6039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2 2" xfId="8771" xr:uid="{DFF9DC81-F002-48C5-A15A-3A64576EA2CA}"/>
    <cellStyle name="Comma 100 3 14 3 2 2 3" xfId="2632" xr:uid="{88636893-25A2-423F-B133-7C937C501BD2}"/>
    <cellStyle name="Comma 100 3 14 3 2 2 3 2" xfId="7392" xr:uid="{9676A94D-87CD-4B02-AFA0-37CCE0651AB7}"/>
    <cellStyle name="Comma 100 3 14 3 2 2 4" xfId="6085" xr:uid="{C7FBEC57-4D1B-42B6-9CD5-9B2228F7F4D8}"/>
    <cellStyle name="Comma 100 3 14 3 2 3" xfId="3393" xr:uid="{7B40BD3A-E077-4129-9B95-0D4DF54DC0ED}"/>
    <cellStyle name="Comma 100 3 14 3 2 3 2" xfId="8138" xr:uid="{F74AAFFE-DE52-4307-B499-AB687136759B}"/>
    <cellStyle name="Comma 100 3 14 3 2 4" xfId="1999" xr:uid="{E8F0F989-329F-4CAD-BF23-492D9964ADCA}"/>
    <cellStyle name="Comma 100 3 14 3 2 4 2" xfId="6759" xr:uid="{50185B25-B4C1-4283-BACA-9A3B241D10ED}"/>
    <cellStyle name="Comma 100 3 14 3 2 5" xfId="4705" xr:uid="{EA311BAA-B761-49F6-ABA3-CFA662F65D99}"/>
    <cellStyle name="Comma 100 3 14 3 2 5 2" xfId="9449" xr:uid="{CFE25680-433C-4EDD-ADFB-4890611C03DE}"/>
    <cellStyle name="Comma 100 3 14 3 2 6" xfId="5452" xr:uid="{D88D7A81-0B94-491D-8F7B-53B4DB306B55}"/>
    <cellStyle name="Comma 100 3 14 3 3" xfId="1008" xr:uid="{7D9C29B6-EFB8-409D-8DD0-0D4A7C52BAAC}"/>
    <cellStyle name="Comma 100 3 14 3 3 2" xfId="3819" xr:uid="{46FCF916-B5AB-48B1-8321-EDE268401910}"/>
    <cellStyle name="Comma 100 3 14 3 3 2 2" xfId="8564" xr:uid="{EEAD094F-3576-43D3-B05D-088D5CC097D8}"/>
    <cellStyle name="Comma 100 3 14 3 3 3" xfId="2425" xr:uid="{52464DDA-EC0F-4644-B340-EC04AD95E76E}"/>
    <cellStyle name="Comma 100 3 14 3 3 3 2" xfId="7185" xr:uid="{71191914-5D8C-4F82-A145-D51E92E7F91D}"/>
    <cellStyle name="Comma 100 3 14 3 3 4" xfId="5878" xr:uid="{85694905-B511-48BE-A1DA-C6BFB6F7DDA1}"/>
    <cellStyle name="Comma 100 3 14 3 4" xfId="3186" xr:uid="{58D8BFB9-2AA7-4B93-9CDB-D32EF5979ED3}"/>
    <cellStyle name="Comma 100 3 14 3 4 2" xfId="7931" xr:uid="{3F57F0FD-6EC4-4FF9-8CB6-3CCB90173943}"/>
    <cellStyle name="Comma 100 3 14 3 5" xfId="1792" xr:uid="{BA5D03C5-B7BA-427E-9A65-8DF4C54DD89B}"/>
    <cellStyle name="Comma 100 3 14 3 5 2" xfId="6552" xr:uid="{34B4C106-9934-4862-A02D-A494A9C57A3F}"/>
    <cellStyle name="Comma 100 3 14 3 6" xfId="4498" xr:uid="{C0D76DC4-0B11-4C1F-BA22-946FF097B8AD}"/>
    <cellStyle name="Comma 100 3 14 3 6 2" xfId="9242" xr:uid="{0F9058DC-9375-4E27-8022-3B47F2D4FB06}"/>
    <cellStyle name="Comma 100 3 14 3 7" xfId="5245" xr:uid="{35811D66-1C40-47B9-8379-E9E555892F92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2 2" xfId="8651" xr:uid="{6A69F8F6-F0CA-4B55-B0BB-27D7DEB8FA67}"/>
    <cellStyle name="Comma 100 3 14 4 2 3" xfId="2512" xr:uid="{D16DEE3B-F267-4560-A0C9-AB5986F022D0}"/>
    <cellStyle name="Comma 100 3 14 4 2 3 2" xfId="7272" xr:uid="{14C5F150-1E1E-4363-8EBC-365F65BCE35E}"/>
    <cellStyle name="Comma 100 3 14 4 2 4" xfId="5965" xr:uid="{FB9CD334-AFE2-446E-926F-801D7FFD1F7C}"/>
    <cellStyle name="Comma 100 3 14 4 3" xfId="3273" xr:uid="{55C502EF-5B57-46E4-87A3-007C355838F8}"/>
    <cellStyle name="Comma 100 3 14 4 3 2" xfId="8018" xr:uid="{A9356C2C-FEAA-4F26-986F-E26E8E770D46}"/>
    <cellStyle name="Comma 100 3 14 4 4" xfId="1879" xr:uid="{4343517B-75CA-4F42-959C-588CD7E40014}"/>
    <cellStyle name="Comma 100 3 14 4 4 2" xfId="6639" xr:uid="{A0DB32C8-F2FE-4495-B506-B1F6C56E02CF}"/>
    <cellStyle name="Comma 100 3 14 4 5" xfId="4585" xr:uid="{D522D1A2-1142-4CCB-982D-12D4309E406A}"/>
    <cellStyle name="Comma 100 3 14 4 5 2" xfId="9329" xr:uid="{26E0E6E5-3E23-4723-9BD4-87DA93CD5B23}"/>
    <cellStyle name="Comma 100 3 14 4 6" xfId="5332" xr:uid="{2A53C5F4-E66F-468C-82FE-F465804FABE1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2 2" xfId="8869" xr:uid="{96C4F99F-FF46-45EE-83AF-F37E033303CE}"/>
    <cellStyle name="Comma 100 3 14 5 2 3" xfId="2730" xr:uid="{85D746F1-47B2-48FF-986C-79D01DD2020C}"/>
    <cellStyle name="Comma 100 3 14 5 2 3 2" xfId="7490" xr:uid="{886F685B-D957-4EAA-85A4-C8E05C6F3FD7}"/>
    <cellStyle name="Comma 100 3 14 5 2 4" xfId="6183" xr:uid="{CC5B8753-0B59-4E81-BA7C-0899C6782E78}"/>
    <cellStyle name="Comma 100 3 14 5 3" xfId="3491" xr:uid="{6E43E88F-84A6-4C61-8DC0-6AB0AB61CB04}"/>
    <cellStyle name="Comma 100 3 14 5 3 2" xfId="8236" xr:uid="{CBDBA0EA-1B09-4685-AC77-16B63D08C4E4}"/>
    <cellStyle name="Comma 100 3 14 5 4" xfId="2097" xr:uid="{FD87F0FF-A7C9-43E5-BFF1-473F8D5DB633}"/>
    <cellStyle name="Comma 100 3 14 5 4 2" xfId="6857" xr:uid="{616CB99E-C248-4E0A-A66C-14FCEA544B74}"/>
    <cellStyle name="Comma 100 3 14 5 5" xfId="4803" xr:uid="{E8FB84B7-A635-4062-BD87-51DAA34B2484}"/>
    <cellStyle name="Comma 100 3 14 5 5 2" xfId="9547" xr:uid="{919422CE-B5DA-4786-816F-24FEA292441F}"/>
    <cellStyle name="Comma 100 3 14 5 6" xfId="5550" xr:uid="{F969C21D-10E9-43B9-9911-5D9B9FD5B9F9}"/>
    <cellStyle name="Comma 100 3 14 6" xfId="888" xr:uid="{389854D8-27E7-4408-8D7C-0DE6F7CC6523}"/>
    <cellStyle name="Comma 100 3 14 6 2" xfId="3699" xr:uid="{764C70E3-C408-4885-AE30-174256F9AD44}"/>
    <cellStyle name="Comma 100 3 14 6 2 2" xfId="8444" xr:uid="{B0138646-8B0E-4513-8A58-15CDDC157B71}"/>
    <cellStyle name="Comma 100 3 14 6 3" xfId="2305" xr:uid="{1206734E-F424-4063-8EBA-CA0AF87E6752}"/>
    <cellStyle name="Comma 100 3 14 6 3 2" xfId="7065" xr:uid="{5EDE6727-1062-4E14-9011-219AAA3F1C69}"/>
    <cellStyle name="Comma 100 3 14 6 4" xfId="5758" xr:uid="{107CA91B-1F40-402D-A078-D8E3E089D16D}"/>
    <cellStyle name="Comma 100 3 14 7" xfId="3062" xr:uid="{967301EF-17C1-4503-AB25-838467C028A6}"/>
    <cellStyle name="Comma 100 3 14 7 2" xfId="7811" xr:uid="{E0DF6E78-36CD-4DDB-8D65-41CAFFC7CE4D}"/>
    <cellStyle name="Comma 100 3 14 8" xfId="1672" xr:uid="{BD735B05-0596-48C4-A9E1-E0541FF45B62}"/>
    <cellStyle name="Comma 100 3 14 8 2" xfId="6432" xr:uid="{1556A676-96FC-44B8-A552-2D552357021E}"/>
    <cellStyle name="Comma 100 3 14 9" xfId="4378" xr:uid="{20C90C7C-55AB-42AB-9910-C4C84EEC5063}"/>
    <cellStyle name="Comma 100 3 14 9 2" xfId="9122" xr:uid="{803208F3-4756-4466-805E-9F41BB9D4BB5}"/>
    <cellStyle name="Comma 11" xfId="186" xr:uid="{4BCA5CE9-22D5-4421-9DB0-E9E51FA6BEF5}"/>
    <cellStyle name="Comma 11 10" xfId="5172" xr:uid="{9313D26C-512F-4AE8-BAAA-D0561B53B6DB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2 2" xfId="8792" xr:uid="{28018D63-74B3-47E9-BCAD-698B9C2A49D3}"/>
    <cellStyle name="Comma 11 2 2 2 3" xfId="2653" xr:uid="{03C629EC-B078-4F10-BDD2-1956F686D032}"/>
    <cellStyle name="Comma 11 2 2 2 3 2" xfId="7413" xr:uid="{6B29060F-EC15-423A-B242-38FDAFF3CBA1}"/>
    <cellStyle name="Comma 11 2 2 2 4" xfId="6106" xr:uid="{E645B65F-ECBC-4F8F-92B0-4872B8E68A7F}"/>
    <cellStyle name="Comma 11 2 2 3" xfId="3414" xr:uid="{2C99C626-52E8-4EFE-A17A-8467F2422E0C}"/>
    <cellStyle name="Comma 11 2 2 3 2" xfId="8159" xr:uid="{D6E0757C-6D3B-40F5-86B3-9370B3668886}"/>
    <cellStyle name="Comma 11 2 2 4" xfId="2020" xr:uid="{786AD908-F36E-417D-930B-F72AFDC16BC0}"/>
    <cellStyle name="Comma 11 2 2 4 2" xfId="6780" xr:uid="{088DCB63-F864-4A60-8036-FBCD2E50C3FE}"/>
    <cellStyle name="Comma 11 2 2 5" xfId="4726" xr:uid="{A0AE0475-7399-4003-95E7-EDE17EEF9EE5}"/>
    <cellStyle name="Comma 11 2 2 5 2" xfId="9470" xr:uid="{53519320-DD81-4456-9795-22B55CB85353}"/>
    <cellStyle name="Comma 11 2 2 6" xfId="5473" xr:uid="{1C7923B5-2C64-42BB-969C-A24EEB515E52}"/>
    <cellStyle name="Comma 11 2 3" xfId="1029" xr:uid="{5B73D11F-DA89-4CA4-A40B-E03819317FFE}"/>
    <cellStyle name="Comma 11 2 3 2" xfId="3840" xr:uid="{639F4BFF-2B22-4A18-B7C0-FD4174432C67}"/>
    <cellStyle name="Comma 11 2 3 2 2" xfId="8585" xr:uid="{0ED2ADD1-1D34-473C-9B3C-09E97D8A662F}"/>
    <cellStyle name="Comma 11 2 3 3" xfId="2446" xr:uid="{76556A80-E439-493A-BAB6-F2440E587629}"/>
    <cellStyle name="Comma 11 2 3 3 2" xfId="7206" xr:uid="{CD2A36D4-20E4-4AB7-8C7D-59080D8515E0}"/>
    <cellStyle name="Comma 11 2 3 4" xfId="5899" xr:uid="{4397CF16-02D7-434C-A4EC-74D2A31BC3F9}"/>
    <cellStyle name="Comma 11 2 4" xfId="3207" xr:uid="{02A1052E-B387-412B-931C-CFEA4173B6AA}"/>
    <cellStyle name="Comma 11 2 4 2" xfId="7952" xr:uid="{33A9D5FA-C8C8-40C6-A339-A36AA0B8CFE0}"/>
    <cellStyle name="Comma 11 2 5" xfId="1813" xr:uid="{6BB6711A-7294-4411-83FB-5030DBE13FB1}"/>
    <cellStyle name="Comma 11 2 5 2" xfId="6573" xr:uid="{E8A23C85-0A03-4664-8E44-AD27D40B9379}"/>
    <cellStyle name="Comma 11 2 6" xfId="4519" xr:uid="{CC4D3115-B312-461C-912E-C6BB24F41900}"/>
    <cellStyle name="Comma 11 2 6 2" xfId="9263" xr:uid="{882940EB-F352-4B76-9A6A-4D22838CA398}"/>
    <cellStyle name="Comma 11 2 7" xfId="5266" xr:uid="{74EDB06B-C2A2-4F3B-A7C6-F9E122504FE8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2 2" xfId="8698" xr:uid="{9AF66D72-75A1-4DA4-82B1-B0AD4F6F121D}"/>
    <cellStyle name="Comma 11 3 2 3" xfId="2559" xr:uid="{1435D8A4-8DDE-4806-BDFD-3E50E287B1EA}"/>
    <cellStyle name="Comma 11 3 2 3 2" xfId="7319" xr:uid="{575A2834-90B8-41B6-87C3-15B51DEAFD6F}"/>
    <cellStyle name="Comma 11 3 2 4" xfId="6012" xr:uid="{AADB5884-0FA7-4E51-A679-0978F9E55623}"/>
    <cellStyle name="Comma 11 3 3" xfId="3320" xr:uid="{2761617E-9EC9-4523-A1D9-B259BF866778}"/>
    <cellStyle name="Comma 11 3 3 2" xfId="8065" xr:uid="{BA7AA463-38E0-44A1-8A88-AA528E0F9A70}"/>
    <cellStyle name="Comma 11 3 4" xfId="1926" xr:uid="{BDF2348A-D557-4D02-9E90-E7A33969BE76}"/>
    <cellStyle name="Comma 11 3 4 2" xfId="6686" xr:uid="{7D1AE2E5-FDB0-4F8B-AB8D-034F7E768452}"/>
    <cellStyle name="Comma 11 3 5" xfId="4632" xr:uid="{04B214BE-ADEA-45F5-9731-4D0114537166}"/>
    <cellStyle name="Comma 11 3 5 2" xfId="9376" xr:uid="{32085057-9FE8-49AF-B015-572591317C80}"/>
    <cellStyle name="Comma 11 3 6" xfId="5379" xr:uid="{44D11297-4A1B-4C94-9071-467E4713097B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2 2" xfId="8890" xr:uid="{6F2CB43C-D4FA-4EF0-8B49-D82FF2E3E9E0}"/>
    <cellStyle name="Comma 11 4 2 3" xfId="2751" xr:uid="{68F72015-1479-4BD7-A8E4-329003A0EA35}"/>
    <cellStyle name="Comma 11 4 2 3 2" xfId="7511" xr:uid="{21FB6504-AA81-4BFF-BA52-F35117807F44}"/>
    <cellStyle name="Comma 11 4 2 4" xfId="6204" xr:uid="{A722426C-E006-419D-807E-A4F08593C738}"/>
    <cellStyle name="Comma 11 4 3" xfId="3512" xr:uid="{19D31978-53D7-4B86-9EA9-20E71F67C94D}"/>
    <cellStyle name="Comma 11 4 3 2" xfId="8257" xr:uid="{D26E378C-B5A9-45BE-9265-AD8BDF069EE9}"/>
    <cellStyle name="Comma 11 4 4" xfId="2118" xr:uid="{4B82CDBA-352B-4E26-90DF-9892FFDB3636}"/>
    <cellStyle name="Comma 11 4 4 2" xfId="6878" xr:uid="{51D33AA7-3E74-4098-A7CC-E74F9E8AFA84}"/>
    <cellStyle name="Comma 11 4 5" xfId="4824" xr:uid="{838E0714-0F6E-410A-B2DD-F51D9D92A67D}"/>
    <cellStyle name="Comma 11 4 5 2" xfId="9568" xr:uid="{2D83F315-22EA-47B8-8016-0BF649B6DD98}"/>
    <cellStyle name="Comma 11 4 6" xfId="5571" xr:uid="{B1451B71-EC08-4399-8E12-F640FB6B95C5}"/>
    <cellStyle name="Comma 11 5" xfId="935" xr:uid="{9F61D492-0A4B-4BA0-9BE6-8EAB4709C162}"/>
    <cellStyle name="Comma 11 5 2" xfId="3746" xr:uid="{D8359219-EFD9-41EB-A1A9-3E78D3FBC674}"/>
    <cellStyle name="Comma 11 5 2 2" xfId="8491" xr:uid="{4A64BB47-E8CD-4FC2-8A7D-A629FF9E06B6}"/>
    <cellStyle name="Comma 11 5 3" xfId="2352" xr:uid="{464801CA-5E49-4E02-B7AC-1551694B69F4}"/>
    <cellStyle name="Comma 11 5 3 2" xfId="7112" xr:uid="{AB5F4F4D-52A2-4803-B668-5D3DB5E6006A}"/>
    <cellStyle name="Comma 11 5 4" xfId="5805" xr:uid="{D8F92AB1-D3DC-4E17-840B-6063BC8DF103}"/>
    <cellStyle name="Comma 11 6" xfId="3112" xr:uid="{BF6C15D5-DE6B-4900-B0B9-5008E49A4B18}"/>
    <cellStyle name="Comma 11 6 2" xfId="7858" xr:uid="{8BF4A388-AC08-4E2E-9CF1-75C1EE2E2110}"/>
    <cellStyle name="Comma 11 7" xfId="1719" xr:uid="{741EAE0D-BF55-47A6-840D-C232473E21C6}"/>
    <cellStyle name="Comma 11 7 2" xfId="6479" xr:uid="{B2A3FB4C-3555-4FCA-9BD7-E726D76541FC}"/>
    <cellStyle name="Comma 11 8" xfId="4425" xr:uid="{E79131D2-5CB4-4A32-BABB-9F4EF4F9B890}"/>
    <cellStyle name="Comma 11 8 2" xfId="9169" xr:uid="{3403E0E2-9C89-4A29-A2B2-D5D53A6048AB}"/>
    <cellStyle name="Comma 11 9" xfId="5035" xr:uid="{F65502CD-9822-48D2-9155-A336BB6A0B15}"/>
    <cellStyle name="Comma 11 9 2" xfId="9758" xr:uid="{C38BF353-CB71-4232-9AC0-63F84AE5B96F}"/>
    <cellStyle name="Comma 12" xfId="188" xr:uid="{1EDADE4A-165A-4DCF-ACA5-2536A0C5555B}"/>
    <cellStyle name="Comma 12 10" xfId="5023" xr:uid="{7B902090-FCF8-4B99-93AD-74530839C127}"/>
    <cellStyle name="Comma 12 10 2" xfId="9749" xr:uid="{A2E14EF8-F8D4-4F1A-A659-D28B7D704240}"/>
    <cellStyle name="Comma 12 11" xfId="5174" xr:uid="{84D1C3D8-E1A7-4973-873A-A7A9511F6673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2 2" xfId="8794" xr:uid="{3AFE2742-B080-487D-9ED2-47230DCB0793}"/>
    <cellStyle name="Comma 12 2 2 2 3" xfId="2655" xr:uid="{17A3330B-ADD5-4987-A1F8-D884226D80B6}"/>
    <cellStyle name="Comma 12 2 2 2 3 2" xfId="7415" xr:uid="{E81C2B01-221F-4547-B6CF-13DC4CBBCA8F}"/>
    <cellStyle name="Comma 12 2 2 2 4" xfId="6108" xr:uid="{E3A58C69-DFA4-447C-AD35-6E0DF64142BA}"/>
    <cellStyle name="Comma 12 2 2 3" xfId="3416" xr:uid="{8BB8D310-DA74-46CA-8AA4-88155D883E65}"/>
    <cellStyle name="Comma 12 2 2 3 2" xfId="8161" xr:uid="{0436DDC1-4C2B-4999-B2C4-A625E8A7B72B}"/>
    <cellStyle name="Comma 12 2 2 4" xfId="2022" xr:uid="{E9123E30-CDA5-4335-9216-40D74C581FB1}"/>
    <cellStyle name="Comma 12 2 2 4 2" xfId="6782" xr:uid="{B5F85611-451F-407A-97DE-0A9FCCD5EAE9}"/>
    <cellStyle name="Comma 12 2 2 5" xfId="4728" xr:uid="{FC9D847F-4CF8-416A-B2AC-879F544B2D9E}"/>
    <cellStyle name="Comma 12 2 2 5 2" xfId="9472" xr:uid="{513CCD20-92F9-4135-9B14-F7503A4C09E8}"/>
    <cellStyle name="Comma 12 2 2 6" xfId="5475" xr:uid="{71693AF2-03C1-40F8-B72F-188DE5CF335B}"/>
    <cellStyle name="Comma 12 2 3" xfId="1031" xr:uid="{5BE8609F-07A5-4F7A-AC06-F2060111B184}"/>
    <cellStyle name="Comma 12 2 3 2" xfId="3842" xr:uid="{CFEBBBE4-DD5E-4CEC-B60E-851AE4C4C900}"/>
    <cellStyle name="Comma 12 2 3 2 2" xfId="8587" xr:uid="{625CA59F-B23C-4289-A855-BEF807A2BE1A}"/>
    <cellStyle name="Comma 12 2 3 3" xfId="2448" xr:uid="{7AC4D8E6-84A0-4203-8925-42EF8AA5D021}"/>
    <cellStyle name="Comma 12 2 3 3 2" xfId="7208" xr:uid="{8CAD9346-E357-4767-87BB-8D579BB36706}"/>
    <cellStyle name="Comma 12 2 3 4" xfId="5901" xr:uid="{1BC73CE9-98CE-4E96-8802-2E61E670F983}"/>
    <cellStyle name="Comma 12 2 4" xfId="3209" xr:uid="{91950D7E-14DB-46D4-A7D2-4FBB3A813ECC}"/>
    <cellStyle name="Comma 12 2 4 2" xfId="7954" xr:uid="{DDF84CCC-AABD-4E68-AB03-6C9ED5393125}"/>
    <cellStyle name="Comma 12 2 5" xfId="1815" xr:uid="{692B5B52-378E-4CFF-80F5-BD25FB438ABC}"/>
    <cellStyle name="Comma 12 2 5 2" xfId="6575" xr:uid="{42591F93-73B9-4FD7-81DE-8746281A3B4D}"/>
    <cellStyle name="Comma 12 2 6" xfId="4521" xr:uid="{F0EBDCE6-7CAB-425C-A4DB-C52B1AB7F6BD}"/>
    <cellStyle name="Comma 12 2 6 2" xfId="9265" xr:uid="{2A742A01-F279-4AC7-B540-0393E6CB1B70}"/>
    <cellStyle name="Comma 12 2 7" xfId="5268" xr:uid="{22F9D39F-121D-4C42-A3BF-88CD48C5BDDC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2 2" xfId="8700" xr:uid="{7651947F-B95D-4E61-9151-F6E6FA7A1785}"/>
    <cellStyle name="Comma 12 3 2 3" xfId="2561" xr:uid="{20A91057-99C8-4441-AD37-E71C0C6F8FF9}"/>
    <cellStyle name="Comma 12 3 2 3 2" xfId="7321" xr:uid="{499DD83F-7539-4695-A215-9363474853FC}"/>
    <cellStyle name="Comma 12 3 2 4" xfId="6014" xr:uid="{8FBC0C23-DD98-4903-AB2F-8A1B547192D6}"/>
    <cellStyle name="Comma 12 3 3" xfId="3322" xr:uid="{62564429-BCD1-4403-942B-CA9C31BB361A}"/>
    <cellStyle name="Comma 12 3 3 2" xfId="8067" xr:uid="{EB3A6954-631F-40BE-A944-5D8775431EEF}"/>
    <cellStyle name="Comma 12 3 4" xfId="1928" xr:uid="{D9BB5A2D-E57F-4C14-8450-CF1720969DEA}"/>
    <cellStyle name="Comma 12 3 4 2" xfId="6688" xr:uid="{76DB2DFF-3E4B-48D3-B6B3-BCED486E3E88}"/>
    <cellStyle name="Comma 12 3 5" xfId="4634" xr:uid="{69F28858-1BEE-4A6B-BE70-7ECCF5A5E412}"/>
    <cellStyle name="Comma 12 3 5 2" xfId="9378" xr:uid="{4747C19B-EC55-4119-B694-1EAC7EDA76CB}"/>
    <cellStyle name="Comma 12 3 6" xfId="5381" xr:uid="{58094F37-5717-4D75-9310-E3A81EF06B71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2 2" xfId="8892" xr:uid="{766B4CB6-57AA-4BA4-9584-58648B9D8172}"/>
    <cellStyle name="Comma 12 4 2 3" xfId="2753" xr:uid="{E24D5B67-875F-4A8D-86F6-E5F61AEFC580}"/>
    <cellStyle name="Comma 12 4 2 3 2" xfId="7513" xr:uid="{6CB1A9F6-CFDF-44A6-B71C-B2A46489B76A}"/>
    <cellStyle name="Comma 12 4 2 4" xfId="6206" xr:uid="{68B0F432-39AB-42A4-933D-670BBEAE9D6D}"/>
    <cellStyle name="Comma 12 4 3" xfId="3514" xr:uid="{8144DE11-7BBF-4696-91C9-CF44D3A643F9}"/>
    <cellStyle name="Comma 12 4 3 2" xfId="8259" xr:uid="{F6DBE4C9-923C-49DB-8A09-72FA7914E29F}"/>
    <cellStyle name="Comma 12 4 4" xfId="2120" xr:uid="{FED5B253-A13E-46F9-87FB-67906DFC2290}"/>
    <cellStyle name="Comma 12 4 4 2" xfId="6880" xr:uid="{BD2353A3-E482-4D7C-A70C-F3226427DDA3}"/>
    <cellStyle name="Comma 12 4 5" xfId="4826" xr:uid="{E574685A-CD04-43CF-AEE4-15645A533A27}"/>
    <cellStyle name="Comma 12 4 5 2" xfId="9570" xr:uid="{391E8861-6BDB-4B94-AF1E-91272C411F89}"/>
    <cellStyle name="Comma 12 4 6" xfId="5573" xr:uid="{AF353DFD-5554-452A-9E3F-5239A4F418BC}"/>
    <cellStyle name="Comma 12 5" xfId="937" xr:uid="{F7B74808-15EC-413B-BE7A-E4CFBD5BD8C8}"/>
    <cellStyle name="Comma 12 5 2" xfId="3748" xr:uid="{1AF0379C-2261-417F-BC82-CC6E04376A98}"/>
    <cellStyle name="Comma 12 5 2 2" xfId="8493" xr:uid="{8F3EE932-5A65-4FBD-B141-364437BD53C1}"/>
    <cellStyle name="Comma 12 5 3" xfId="2354" xr:uid="{D05450AA-BC7C-4772-9D65-5A4038624C9B}"/>
    <cellStyle name="Comma 12 5 3 2" xfId="7114" xr:uid="{FA0CEC10-7DA5-4ABA-8DD9-6031B789E1D3}"/>
    <cellStyle name="Comma 12 5 4" xfId="5807" xr:uid="{19032238-D750-4768-9F76-E094E0957BC7}"/>
    <cellStyle name="Comma 12 6" xfId="3114" xr:uid="{9AC7F732-86DF-40DB-B7A8-B148221567EF}"/>
    <cellStyle name="Comma 12 6 2" xfId="7860" xr:uid="{24EED2FB-8095-40A0-99E4-7F888AF24331}"/>
    <cellStyle name="Comma 12 7" xfId="3008" xr:uid="{1DB66D3D-310A-4C5A-BF98-FC425E5A80A5}"/>
    <cellStyle name="Comma 12 7 2" xfId="7766" xr:uid="{829078E2-8E13-43F6-A491-4D47C22A1519}"/>
    <cellStyle name="Comma 12 8" xfId="1721" xr:uid="{AD42ABFA-8E7C-4D8A-9BDE-C1BE968D0184}"/>
    <cellStyle name="Comma 12 8 2" xfId="6481" xr:uid="{534D4AC1-9739-4D89-8600-FD5FDD319B1E}"/>
    <cellStyle name="Comma 12 9" xfId="4427" xr:uid="{9E153BFC-6B0B-4005-BB6D-3175EC0B803B}"/>
    <cellStyle name="Comma 12 9 2" xfId="9171" xr:uid="{8704858E-115A-4F33-802D-DEF4B4273E2F}"/>
    <cellStyle name="Comma 13" xfId="205" xr:uid="{260BD1BD-3ED4-4619-B828-5B66A916F5A1}"/>
    <cellStyle name="Comma 13 10" xfId="4432" xr:uid="{BD4D626D-D328-4B4F-A04F-29DCB37E34CF}"/>
    <cellStyle name="Comma 13 10 2" xfId="9176" xr:uid="{B5D8DF37-EF6A-443D-B330-921CCDF8270E}"/>
    <cellStyle name="Comma 13 11" xfId="5179" xr:uid="{9380BDDF-0342-4F1E-A0C8-00E6D8D0350E}"/>
    <cellStyle name="Comma 13 2" xfId="332" xr:uid="{EDD5040F-4180-4A48-8384-9796182E83C1}"/>
    <cellStyle name="Comma 13 2 10" xfId="5273" xr:uid="{6037004A-DE67-4363-85D7-EB41B0883591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2 2" xfId="8799" xr:uid="{0A293289-52E0-4C47-95FD-19061891766F}"/>
    <cellStyle name="Comma 13 2 2 2 3" xfId="2660" xr:uid="{70ED4A84-8BC5-48EC-89F9-E895E7B72865}"/>
    <cellStyle name="Comma 13 2 2 2 3 2" xfId="7420" xr:uid="{FD3AD32A-68D2-4FDC-BC9C-55A702BEA930}"/>
    <cellStyle name="Comma 13 2 2 2 4" xfId="6113" xr:uid="{A61917C8-6598-4C40-A9EA-CB868D5228D1}"/>
    <cellStyle name="Comma 13 2 2 3" xfId="3421" xr:uid="{09343D01-D204-44C7-927A-DE4F29661135}"/>
    <cellStyle name="Comma 13 2 2 3 2" xfId="8166" xr:uid="{623F15EE-3D6E-4045-879E-D503FA737478}"/>
    <cellStyle name="Comma 13 2 2 4" xfId="2027" xr:uid="{66F52569-DF4E-44D2-8E8C-9D9801092618}"/>
    <cellStyle name="Comma 13 2 2 4 2" xfId="6787" xr:uid="{932EF512-9F77-4C2E-B47C-890535B1E3EC}"/>
    <cellStyle name="Comma 13 2 2 5" xfId="4733" xr:uid="{9493B692-4BD4-4CE2-A25C-1318A1E77A51}"/>
    <cellStyle name="Comma 13 2 2 5 2" xfId="9477" xr:uid="{48E806CE-FC3C-4B7F-A2BF-E79AAC62C407}"/>
    <cellStyle name="Comma 13 2 2 6" xfId="5480" xr:uid="{ABB22655-6178-4C7A-8D36-BB1C8223D91C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2 2" xfId="8989" xr:uid="{DB19D13C-45B5-46ED-BADC-C0F6A6054007}"/>
    <cellStyle name="Comma 13 2 3 2 3" xfId="2850" xr:uid="{4C76DFE4-4DDA-4806-B517-39B93B103663}"/>
    <cellStyle name="Comma 13 2 3 2 3 2" xfId="7610" xr:uid="{6680BA66-79C1-4C57-8D61-63AF62F21051}"/>
    <cellStyle name="Comma 13 2 3 2 4" xfId="6303" xr:uid="{6FCF01DB-4737-4404-BCF9-0A2548B8B8F5}"/>
    <cellStyle name="Comma 13 2 3 3" xfId="3611" xr:uid="{818E4532-5C75-4D76-8B14-8D480496B6B4}"/>
    <cellStyle name="Comma 13 2 3 3 2" xfId="8356" xr:uid="{BB615B64-8FA3-4AF1-81DD-37C939EED10D}"/>
    <cellStyle name="Comma 13 2 3 4" xfId="2217" xr:uid="{6233FA18-7BBC-40BF-A75B-4AB59EC45428}"/>
    <cellStyle name="Comma 13 2 3 4 2" xfId="6977" xr:uid="{BC2BE63B-67D7-4F00-8DCB-CAD6DF9F25DA}"/>
    <cellStyle name="Comma 13 2 3 5" xfId="4923" xr:uid="{89DF2D38-C539-40DF-8BC4-8A0BF1073649}"/>
    <cellStyle name="Comma 13 2 3 5 2" xfId="9667" xr:uid="{F02C0EBE-6071-4EF2-9213-1A57F68631FB}"/>
    <cellStyle name="Comma 13 2 3 6" xfId="5670" xr:uid="{F9F53769-8931-4871-B4E0-12F569618D2C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2 2" xfId="9047" xr:uid="{DDE4DD5F-76FD-40CA-B1F3-6205F0417247}"/>
    <cellStyle name="Comma 13 2 4 2 3" xfId="2908" xr:uid="{74ACDB7D-B7FE-4638-ABC9-E43DC20BC45A}"/>
    <cellStyle name="Comma 13 2 4 2 3 2" xfId="7668" xr:uid="{E5CB3476-E86C-488D-867F-D471E47D1156}"/>
    <cellStyle name="Comma 13 2 4 2 4" xfId="6361" xr:uid="{F84D5B16-0F37-4DF8-92B4-A2B66D23E56C}"/>
    <cellStyle name="Comma 13 2 4 3" xfId="3669" xr:uid="{1C3F4C88-A6D9-46BE-B47D-FEE6740886AE}"/>
    <cellStyle name="Comma 13 2 4 3 2" xfId="8414" xr:uid="{4A8CF2F3-CD2E-42E6-801F-8E5B1914F5F4}"/>
    <cellStyle name="Comma 13 2 4 4" xfId="2275" xr:uid="{92A9AD02-FE8B-48B3-9F9E-C0BCA9CF7DB0}"/>
    <cellStyle name="Comma 13 2 4 4 2" xfId="7035" xr:uid="{F32C9FFC-08DF-4F1F-B1E1-EF6E3E251B92}"/>
    <cellStyle name="Comma 13 2 4 5" xfId="4981" xr:uid="{AE1F4B52-0C29-4FEA-820D-CF590670A237}"/>
    <cellStyle name="Comma 13 2 4 5 2" xfId="9725" xr:uid="{7DDD35CC-804A-4B4A-859A-48743B7FB81C}"/>
    <cellStyle name="Comma 13 2 4 6" xfId="5728" xr:uid="{B5D4FE7E-A16D-4DFA-8A23-18268B29C886}"/>
    <cellStyle name="Comma 13 2 5" xfId="1036" xr:uid="{1CE0C870-82ED-4FE9-B4DE-3DFB96B2B51B}"/>
    <cellStyle name="Comma 13 2 5 2" xfId="3847" xr:uid="{8F5FBE4E-9541-4D67-B35B-305644C38B74}"/>
    <cellStyle name="Comma 13 2 5 2 2" xfId="8592" xr:uid="{89073476-3A2A-4D7A-B7DC-8C80ABA80168}"/>
    <cellStyle name="Comma 13 2 5 3" xfId="2453" xr:uid="{54304DF0-0CF4-44FB-BB7D-25D8965F8C0E}"/>
    <cellStyle name="Comma 13 2 5 3 2" xfId="7213" xr:uid="{5849339C-F7EA-4A0F-821B-A81D063B86A7}"/>
    <cellStyle name="Comma 13 2 5 4" xfId="5906" xr:uid="{3DFBD4D0-2239-4F35-A514-5B0FD32B4EE5}"/>
    <cellStyle name="Comma 13 2 6" xfId="3214" xr:uid="{C1A5B79E-F64A-4B61-AA5E-836B9D0AC6AC}"/>
    <cellStyle name="Comma 13 2 6 2" xfId="7959" xr:uid="{76F8B93E-3E33-4320-B47A-AFD0CCE09223}"/>
    <cellStyle name="Comma 13 2 7" xfId="2951" xr:uid="{183674D7-98B6-4CE4-A5B4-BD8462C4C896}"/>
    <cellStyle name="Comma 13 2 7 2" xfId="7709" xr:uid="{3CF420E4-C8B2-41BC-A875-E961E3576371}"/>
    <cellStyle name="Comma 13 2 8" xfId="1820" xr:uid="{86F6FF28-2738-49F1-B607-43AC75A7814C}"/>
    <cellStyle name="Comma 13 2 8 2" xfId="6580" xr:uid="{410F9FEF-1CE4-49EE-9791-66F43C9880B3}"/>
    <cellStyle name="Comma 13 2 9" xfId="4526" xr:uid="{98B68529-C988-4F19-B018-DDC3C7C4B4D6}"/>
    <cellStyle name="Comma 13 2 9 2" xfId="9270" xr:uid="{CEC1153B-8EB7-4128-B0DF-8F5E376616C5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2 2" xfId="8705" xr:uid="{9DDFA16C-5694-44F0-BB09-80496606BF9D}"/>
    <cellStyle name="Comma 13 3 2 3" xfId="2566" xr:uid="{9B4CA0B9-4EFE-4C90-A1C5-00D375871EE1}"/>
    <cellStyle name="Comma 13 3 2 3 2" xfId="7326" xr:uid="{CFB9FB84-E100-4A6E-AB2C-57C5D2B829F7}"/>
    <cellStyle name="Comma 13 3 2 4" xfId="6019" xr:uid="{1DA00DB1-ED74-47DE-B120-3D866E06BB18}"/>
    <cellStyle name="Comma 13 3 3" xfId="3327" xr:uid="{497AF193-76E9-43D7-A408-E13C28D3B338}"/>
    <cellStyle name="Comma 13 3 3 2" xfId="8072" xr:uid="{8FBE78A2-6EFF-4074-AE8F-AFE259F75277}"/>
    <cellStyle name="Comma 13 3 4" xfId="2956" xr:uid="{B8A3F184-B460-4F4A-AB9F-73631153F23C}"/>
    <cellStyle name="Comma 13 3 4 2" xfId="7714" xr:uid="{F69B9525-E2D8-48DB-859D-6B5203B6B10C}"/>
    <cellStyle name="Comma 13 3 5" xfId="1933" xr:uid="{4FB59CB8-198D-4E53-BD29-6DEEEC2498E3}"/>
    <cellStyle name="Comma 13 3 5 2" xfId="6693" xr:uid="{7B28CFF6-6288-447A-B97B-5C4FF2800E8F}"/>
    <cellStyle name="Comma 13 3 6" xfId="4639" xr:uid="{9DC1A2B3-B56B-4D3B-A050-CCB7E63B2C37}"/>
    <cellStyle name="Comma 13 3 6 2" xfId="9383" xr:uid="{D40A316B-E5C9-4947-9A0B-3BC8ABC47131}"/>
    <cellStyle name="Comma 13 3 7" xfId="5386" xr:uid="{656702A8-F314-45C3-B87B-04F61D19FA2A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2 2" xfId="8897" xr:uid="{6E816686-0862-43E4-80CC-7F11C752B8BD}"/>
    <cellStyle name="Comma 13 4 2 3" xfId="2758" xr:uid="{05082B1A-20DE-4135-A508-1FD294F6E7E1}"/>
    <cellStyle name="Comma 13 4 2 3 2" xfId="7518" xr:uid="{C2C69A5B-D68E-42C9-BF65-023D39FBABF9}"/>
    <cellStyle name="Comma 13 4 2 4" xfId="6211" xr:uid="{E5BA4B01-C1C2-44DB-ADF3-FE190469B325}"/>
    <cellStyle name="Comma 13 4 3" xfId="3519" xr:uid="{F0E8D270-80C1-4C34-A892-67407E3BD204}"/>
    <cellStyle name="Comma 13 4 3 2" xfId="8264" xr:uid="{11D2DAB2-D5E3-4F39-9296-C86373563FFD}"/>
    <cellStyle name="Comma 13 4 4" xfId="2963" xr:uid="{26987C6E-DAE4-458B-8B8B-7FF487A0DB85}"/>
    <cellStyle name="Comma 13 4 4 2" xfId="7721" xr:uid="{BE6015D9-601E-4C3B-96FB-9CCBEF5508EE}"/>
    <cellStyle name="Comma 13 4 5" xfId="2125" xr:uid="{C07CF7D5-001E-403B-BA30-120C96FFBCD8}"/>
    <cellStyle name="Comma 13 4 5 2" xfId="6885" xr:uid="{4CB5C04F-B463-4B53-8452-A1D7D84A8B95}"/>
    <cellStyle name="Comma 13 4 6" xfId="4831" xr:uid="{28AE75A2-BB66-435F-8FEA-E7715845964C}"/>
    <cellStyle name="Comma 13 4 6 2" xfId="9575" xr:uid="{63F5DFC5-2A83-4B91-8568-EC36C89C7F10}"/>
    <cellStyle name="Comma 13 4 7" xfId="5578" xr:uid="{DFD21752-C49F-4AF8-984B-B7E44FD57606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2 2" xfId="8945" xr:uid="{C0BE193C-5484-44F1-9669-B446F617F733}"/>
    <cellStyle name="Comma 13 5 2 3" xfId="2806" xr:uid="{66351995-8AAC-4CB7-9955-9E0F98428F2F}"/>
    <cellStyle name="Comma 13 5 2 3 2" xfId="7566" xr:uid="{E3D8E896-B950-4ED0-BF67-A4AEE04C1325}"/>
    <cellStyle name="Comma 13 5 2 4" xfId="6259" xr:uid="{76E94B30-1C9C-49E0-B844-CF94A97BBCC5}"/>
    <cellStyle name="Comma 13 5 3" xfId="3567" xr:uid="{8CA3CB66-3C31-410E-BA31-05DAA9568A34}"/>
    <cellStyle name="Comma 13 5 3 2" xfId="8312" xr:uid="{1D41210C-1669-49A4-9916-89CC0C016C85}"/>
    <cellStyle name="Comma 13 5 4" xfId="2173" xr:uid="{D897436E-558F-4A3E-B292-413775A0AF0D}"/>
    <cellStyle name="Comma 13 5 4 2" xfId="6933" xr:uid="{2AC49A62-4D92-422F-831A-625169A6D702}"/>
    <cellStyle name="Comma 13 5 5" xfId="4879" xr:uid="{9F2A89F5-AD0E-4EEC-8F34-E17059A3E49C}"/>
    <cellStyle name="Comma 13 5 5 2" xfId="9623" xr:uid="{98E92E21-28A3-4B0E-98EE-A197A707D414}"/>
    <cellStyle name="Comma 13 5 6" xfId="5626" xr:uid="{F36AC27D-A158-46AA-978F-DBB90E03BD46}"/>
    <cellStyle name="Comma 13 6" xfId="942" xr:uid="{7C56DF3F-74B6-4273-8758-83D3943D5D25}"/>
    <cellStyle name="Comma 13 6 2" xfId="3753" xr:uid="{86DE6232-4B07-41C7-9130-1B3230514C40}"/>
    <cellStyle name="Comma 13 6 2 2" xfId="8498" xr:uid="{C60AF12B-27ED-4DED-BD0E-60FF00781B6C}"/>
    <cellStyle name="Comma 13 6 3" xfId="2980" xr:uid="{F6ACA4B0-97AA-4B52-B5C5-CBBFF91A862E}"/>
    <cellStyle name="Comma 13 6 3 2" xfId="7738" xr:uid="{E9AF5CF7-8190-4F4B-942F-A6603490D27A}"/>
    <cellStyle name="Comma 13 6 4" xfId="2359" xr:uid="{54AB0265-7E2F-40DE-A80A-87921395D0AB}"/>
    <cellStyle name="Comma 13 6 4 2" xfId="7119" xr:uid="{2865E22C-A6E3-4910-9294-6A18B3F2BCAA}"/>
    <cellStyle name="Comma 13 6 5" xfId="5812" xr:uid="{906F2231-3C25-49DA-AE24-43915C978903}"/>
    <cellStyle name="Comma 13 7" xfId="2994" xr:uid="{3E5532D1-1104-4E6E-83AD-F9884824F248}"/>
    <cellStyle name="Comma 13 7 2" xfId="7752" xr:uid="{FB58829E-45CE-4630-A626-39520948E742}"/>
    <cellStyle name="Comma 13 8" xfId="3119" xr:uid="{B0E6BEDD-EAF6-4264-AE12-C0B8DC001D55}"/>
    <cellStyle name="Comma 13 8 2" xfId="7865" xr:uid="{2B0971EF-1278-4392-8197-0D98EC63710A}"/>
    <cellStyle name="Comma 13 9" xfId="1726" xr:uid="{EA110B38-68C6-4F08-B0D5-48F82D3392A8}"/>
    <cellStyle name="Comma 13 9 2" xfId="6486" xr:uid="{D7057CCE-FAE9-4A98-971D-7E85F13F8D4B}"/>
    <cellStyle name="Comma 14" xfId="243" xr:uid="{275B3714-2FE6-452A-84F0-408918D14952}"/>
    <cellStyle name="Comma 14 10" xfId="5193" xr:uid="{57922BBC-EDE0-44D2-9DC6-974682488A07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2 2" xfId="8813" xr:uid="{8FC40DB5-E8C6-49C7-B6AE-7058382E1631}"/>
    <cellStyle name="Comma 14 2 2 2 3" xfId="2674" xr:uid="{52B50B09-3DF6-49CD-8E25-4B4A9C003363}"/>
    <cellStyle name="Comma 14 2 2 2 3 2" xfId="7434" xr:uid="{C68E5770-D189-4344-9E99-E4772404E538}"/>
    <cellStyle name="Comma 14 2 2 2 4" xfId="6127" xr:uid="{5DB73B9D-BD8D-4F65-BE5B-43C18BECACB8}"/>
    <cellStyle name="Comma 14 2 2 3" xfId="3435" xr:uid="{1E93FB21-C1C6-4105-8A03-81210A7AEBED}"/>
    <cellStyle name="Comma 14 2 2 3 2" xfId="8180" xr:uid="{48DB4D79-75C3-49A8-AA86-E724DD1E5148}"/>
    <cellStyle name="Comma 14 2 2 4" xfId="2041" xr:uid="{2C7281D5-AE2F-4AD3-B6D3-F7CA155E1CCC}"/>
    <cellStyle name="Comma 14 2 2 4 2" xfId="6801" xr:uid="{A52DCDAD-E466-4F07-9BCE-E3260A9D6AEA}"/>
    <cellStyle name="Comma 14 2 2 5" xfId="4747" xr:uid="{3362C517-7B3A-48BC-B9EE-162928949FF9}"/>
    <cellStyle name="Comma 14 2 2 5 2" xfId="9491" xr:uid="{DCF7824B-C5A5-4520-899A-17B0676B0A36}"/>
    <cellStyle name="Comma 14 2 2 6" xfId="5494" xr:uid="{C38C23E2-4625-4BA8-AB89-9DBD024ACF48}"/>
    <cellStyle name="Comma 14 2 2 7" xfId="121" xr:uid="{3A0FDADD-40AE-4D10-874E-29EA1D0FD0A2}"/>
    <cellStyle name="Comma 14 2 2 7 10" xfId="5126" xr:uid="{CACEA611-FAEF-4555-A48F-3E597FD6D250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2 2" xfId="8676" xr:uid="{50EA882F-90A7-4B36-ADE8-FD4248109E98}"/>
    <cellStyle name="Comma 14 2 2 7 2 2 2 3" xfId="2537" xr:uid="{CF85B636-AD7F-474C-A2C9-D7E5D43DFB6F}"/>
    <cellStyle name="Comma 14 2 2 7 2 2 2 3 2" xfId="7297" xr:uid="{AD3FB6D0-E309-4F46-8805-B0E489A2806D}"/>
    <cellStyle name="Comma 14 2 2 7 2 2 2 4" xfId="5990" xr:uid="{F70BA806-BDA0-4123-90A3-DF6C64911A97}"/>
    <cellStyle name="Comma 14 2 2 7 2 2 3" xfId="3298" xr:uid="{9101D2AE-0DA0-4C2A-8DA4-7F13A3317764}"/>
    <cellStyle name="Comma 14 2 2 7 2 2 3 2" xfId="8043" xr:uid="{2E76CD92-9269-47B5-8EF0-15CE1BA618C1}"/>
    <cellStyle name="Comma 14 2 2 7 2 2 4" xfId="1904" xr:uid="{F6401C2A-BE57-4808-8AD0-D7B415F3E14C}"/>
    <cellStyle name="Comma 14 2 2 7 2 2 4 2" xfId="6664" xr:uid="{4854DD25-08B8-4A15-B313-B5B26EE436DB}"/>
    <cellStyle name="Comma 14 2 2 7 2 2 5" xfId="4610" xr:uid="{8F4AF09D-DF4B-40AE-B14C-AEC4D62F260E}"/>
    <cellStyle name="Comma 14 2 2 7 2 2 5 2" xfId="9354" xr:uid="{BE546C9D-3BC6-4D99-8E9D-F11C2A3E0DA1}"/>
    <cellStyle name="Comma 14 2 2 7 2 2 6" xfId="5357" xr:uid="{C41E4992-C6F2-48B4-A29E-CDE4610518A6}"/>
    <cellStyle name="Comma 14 2 2 7 2 3" xfId="913" xr:uid="{1C67CE41-BE34-453C-B815-3F116433FEC5}"/>
    <cellStyle name="Comma 14 2 2 7 2 3 2" xfId="3724" xr:uid="{7E612152-C3D4-4776-A906-E9061761F979}"/>
    <cellStyle name="Comma 14 2 2 7 2 3 2 2" xfId="8469" xr:uid="{AEBFF024-ADEF-46EC-B5D6-AFACA84D322B}"/>
    <cellStyle name="Comma 14 2 2 7 2 3 3" xfId="2330" xr:uid="{D6E6092D-C517-4A7C-813F-3D5FEDDBB5C0}"/>
    <cellStyle name="Comma 14 2 2 7 2 3 3 2" xfId="7090" xr:uid="{36A5D1F2-C193-424F-9002-FE1F16C9349F}"/>
    <cellStyle name="Comma 14 2 2 7 2 3 4" xfId="5783" xr:uid="{752ACFA0-52D0-40EE-8DFF-50A7557A4B8A}"/>
    <cellStyle name="Comma 14 2 2 7 2 4" xfId="3089" xr:uid="{AC94A7F9-DC5D-4C49-A2DD-127F9AD9DD5B}"/>
    <cellStyle name="Comma 14 2 2 7 2 4 2" xfId="7836" xr:uid="{C3E13EFB-68F9-4E1E-A70D-F29387953968}"/>
    <cellStyle name="Comma 14 2 2 7 2 5" xfId="1697" xr:uid="{A1F611BE-C006-482E-9E6C-A31DFE57ACCC}"/>
    <cellStyle name="Comma 14 2 2 7 2 5 2" xfId="6457" xr:uid="{77244EAB-C704-4519-8429-BC0C559DEA2B}"/>
    <cellStyle name="Comma 14 2 2 7 2 6" xfId="4403" xr:uid="{4676C943-9E91-4638-87F7-DBA5E7FDC8A3}"/>
    <cellStyle name="Comma 14 2 2 7 2 6 2" xfId="9147" xr:uid="{A93E3D80-8EBB-4F1A-A559-D48ED52E11DF}"/>
    <cellStyle name="Comma 14 2 2 7 2 7" xfId="5150" xr:uid="{782A193D-86D7-489C-B58E-380DE5E81A14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2 2" xfId="8770" xr:uid="{C85C0462-EC29-43A0-A397-0AA4357AEF93}"/>
    <cellStyle name="Comma 14 2 2 7 3 2 2 3" xfId="2631" xr:uid="{012EB149-A465-4691-9599-1D9C5BBC4BD1}"/>
    <cellStyle name="Comma 14 2 2 7 3 2 2 3 2" xfId="7391" xr:uid="{35E36730-5AFC-466B-8A7B-31B39B96893E}"/>
    <cellStyle name="Comma 14 2 2 7 3 2 2 4" xfId="6084" xr:uid="{598BC270-E7B8-4D0E-9629-8389A7AC7A19}"/>
    <cellStyle name="Comma 14 2 2 7 3 2 3" xfId="3392" xr:uid="{F10796D5-664D-46AA-BE9C-0C42ED1104A2}"/>
    <cellStyle name="Comma 14 2 2 7 3 2 3 2" xfId="8137" xr:uid="{78860413-5B50-45CA-8CA1-8A18F084574A}"/>
    <cellStyle name="Comma 14 2 2 7 3 2 4" xfId="1998" xr:uid="{C83B1317-9DA7-4C92-9A20-DB9D7F9D963A}"/>
    <cellStyle name="Comma 14 2 2 7 3 2 4 2" xfId="6758" xr:uid="{0158CF1E-6222-4805-BB43-C5013A8E6AE0}"/>
    <cellStyle name="Comma 14 2 2 7 3 2 5" xfId="4704" xr:uid="{88499DB1-7FF1-4A11-B5B0-181C314363BA}"/>
    <cellStyle name="Comma 14 2 2 7 3 2 5 2" xfId="9448" xr:uid="{5F2ED125-7E78-4677-8F3B-B950FCA0E690}"/>
    <cellStyle name="Comma 14 2 2 7 3 2 6" xfId="5451" xr:uid="{B9DB0FFE-DD65-4B6D-B740-B5B4212C0C4E}"/>
    <cellStyle name="Comma 14 2 2 7 3 3" xfId="1007" xr:uid="{94940914-FD25-4152-BBEA-5D7B224D5A76}"/>
    <cellStyle name="Comma 14 2 2 7 3 3 2" xfId="3818" xr:uid="{552E8095-9982-4339-A92D-05227F65F682}"/>
    <cellStyle name="Comma 14 2 2 7 3 3 2 2" xfId="8563" xr:uid="{038BD41F-A665-4D13-B65D-430624297AD5}"/>
    <cellStyle name="Comma 14 2 2 7 3 3 3" xfId="2424" xr:uid="{57709E6E-5E62-4496-A81C-3D340EA3799D}"/>
    <cellStyle name="Comma 14 2 2 7 3 3 3 2" xfId="7184" xr:uid="{CCDCA314-C6F9-4F78-B352-31737C8298E7}"/>
    <cellStyle name="Comma 14 2 2 7 3 3 4" xfId="5877" xr:uid="{E4D233DD-2C1E-43FB-9781-ECEBB17E5D12}"/>
    <cellStyle name="Comma 14 2 2 7 3 4" xfId="3185" xr:uid="{35F1961E-C1DB-4916-90D1-F3D47E7C505A}"/>
    <cellStyle name="Comma 14 2 2 7 3 4 2" xfId="7930" xr:uid="{CAC45558-83D4-43C7-A3C5-632C0F1304C3}"/>
    <cellStyle name="Comma 14 2 2 7 3 5" xfId="1791" xr:uid="{D596325A-B21E-42E0-9D20-5B790294136C}"/>
    <cellStyle name="Comma 14 2 2 7 3 5 2" xfId="6551" xr:uid="{925254F2-2AA2-4147-B1B2-B10752A5AC90}"/>
    <cellStyle name="Comma 14 2 2 7 3 6" xfId="4497" xr:uid="{914B445B-331D-4ACB-89AA-6A1453F06D3C}"/>
    <cellStyle name="Comma 14 2 2 7 3 6 2" xfId="9241" xr:uid="{95B27ED2-6367-47E1-8F49-93E316190BA9}"/>
    <cellStyle name="Comma 14 2 2 7 3 7" xfId="5244" xr:uid="{6AA96D80-88D4-4B7F-BA4F-9527BA886DCC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2 2" xfId="8652" xr:uid="{8C25A04C-C588-40CB-A63F-C6F792C6E0F7}"/>
    <cellStyle name="Comma 14 2 2 7 4 2 3" xfId="2513" xr:uid="{A03A0930-E873-4CA4-947B-8862E5BE9F0F}"/>
    <cellStyle name="Comma 14 2 2 7 4 2 3 2" xfId="7273" xr:uid="{6DEB4B20-9941-4537-AD38-427DB9BBDD13}"/>
    <cellStyle name="Comma 14 2 2 7 4 2 4" xfId="5966" xr:uid="{220F7BE4-96CD-4BB6-98E1-073DA6B66367}"/>
    <cellStyle name="Comma 14 2 2 7 4 3" xfId="3274" xr:uid="{9A64D440-BD83-4D12-907A-1242C152C006}"/>
    <cellStyle name="Comma 14 2 2 7 4 3 2" xfId="8019" xr:uid="{F3E6F08C-F5A9-4435-B0F4-A00C6A21C478}"/>
    <cellStyle name="Comma 14 2 2 7 4 4" xfId="1880" xr:uid="{0EF6CC01-ACD3-4286-8096-252B108607B1}"/>
    <cellStyle name="Comma 14 2 2 7 4 4 2" xfId="6640" xr:uid="{3BD65BFA-41AC-4A01-AD9D-C842339BA730}"/>
    <cellStyle name="Comma 14 2 2 7 4 5" xfId="4586" xr:uid="{161C5010-B662-486B-8344-950A860DC232}"/>
    <cellStyle name="Comma 14 2 2 7 4 5 2" xfId="9330" xr:uid="{C6B318A6-C70A-45BD-8094-B43F70927C73}"/>
    <cellStyle name="Comma 14 2 2 7 4 6" xfId="5333" xr:uid="{59B20BD7-590B-46A0-8F83-1FB1D0F56A85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2 2" xfId="8868" xr:uid="{9FADBBAC-301E-4F4E-B333-E754E8551AA9}"/>
    <cellStyle name="Comma 14 2 2 7 5 2 3" xfId="2729" xr:uid="{BCEAA11E-C70E-4919-921E-305846C0C68E}"/>
    <cellStyle name="Comma 14 2 2 7 5 2 3 2" xfId="7489" xr:uid="{B9A565B4-2DB4-4C32-93AE-85B7D9510A33}"/>
    <cellStyle name="Comma 14 2 2 7 5 2 4" xfId="6182" xr:uid="{258F8C54-C3CC-4016-BAB6-97E7A7B2D9BF}"/>
    <cellStyle name="Comma 14 2 2 7 5 3" xfId="3490" xr:uid="{AAF9B76D-0EB3-4615-9760-5165F5866912}"/>
    <cellStyle name="Comma 14 2 2 7 5 3 2" xfId="8235" xr:uid="{33355EFA-C718-4444-B27E-A3D436CDCE24}"/>
    <cellStyle name="Comma 14 2 2 7 5 4" xfId="2096" xr:uid="{AF1CB90E-A757-4FEF-B77A-CD9988879F09}"/>
    <cellStyle name="Comma 14 2 2 7 5 4 2" xfId="6856" xr:uid="{0C4E1F53-188D-4F5C-B503-F3ED664CEE0B}"/>
    <cellStyle name="Comma 14 2 2 7 5 5" xfId="4802" xr:uid="{BDCDBC49-B566-47D5-8E24-126D7C2962CB}"/>
    <cellStyle name="Comma 14 2 2 7 5 5 2" xfId="9546" xr:uid="{63C8665D-36F0-46A4-91DA-664B41787A9B}"/>
    <cellStyle name="Comma 14 2 2 7 5 6" xfId="5549" xr:uid="{9E2CE11F-9136-473F-8B1A-81BEC6858C54}"/>
    <cellStyle name="Comma 14 2 2 7 6" xfId="889" xr:uid="{EC6BD9DC-BE7D-43E0-ADF1-E9DF6E4F864C}"/>
    <cellStyle name="Comma 14 2 2 7 6 2" xfId="3700" xr:uid="{B8FCBC94-7C6D-4075-972A-748463586B2A}"/>
    <cellStyle name="Comma 14 2 2 7 6 2 2" xfId="8445" xr:uid="{1980EB23-2D87-4E8B-967C-4C7EEE0D4A6E}"/>
    <cellStyle name="Comma 14 2 2 7 6 3" xfId="2306" xr:uid="{44092376-E14E-44EE-8ECF-51CBD8330F32}"/>
    <cellStyle name="Comma 14 2 2 7 6 3 2" xfId="7066" xr:uid="{A322ED90-D569-4EE2-9224-BBFE593BB2CC}"/>
    <cellStyle name="Comma 14 2 2 7 6 4" xfId="5759" xr:uid="{60A6D824-1402-43AF-A08C-6B9149718AD9}"/>
    <cellStyle name="Comma 14 2 2 7 7" xfId="3063" xr:uid="{012E9AF9-0409-4B50-8956-2161A4B41E9A}"/>
    <cellStyle name="Comma 14 2 2 7 7 2" xfId="7812" xr:uid="{EE524823-96E0-4364-9F7B-D9B98ED1320D}"/>
    <cellStyle name="Comma 14 2 2 7 8" xfId="1673" xr:uid="{493A3BD1-5B39-4B3E-BF72-D0EE6155DDF1}"/>
    <cellStyle name="Comma 14 2 2 7 8 2" xfId="6433" xr:uid="{8765913A-7C73-4ACC-BCDA-63F733D820ED}"/>
    <cellStyle name="Comma 14 2 2 7 9" xfId="4379" xr:uid="{CEE3EF57-332F-4690-9F02-A451F6A0271A}"/>
    <cellStyle name="Comma 14 2 2 7 9 2" xfId="9123" xr:uid="{375A3FE8-F807-4846-A625-E0B14EA0ED94}"/>
    <cellStyle name="Comma 14 2 3" xfId="1050" xr:uid="{2C488674-B83D-4442-9AC1-9FC2F0673380}"/>
    <cellStyle name="Comma 14 2 3 2" xfId="3861" xr:uid="{73B05BE5-6DF3-4CC7-993B-85F6EE448173}"/>
    <cellStyle name="Comma 14 2 3 2 2" xfId="8606" xr:uid="{24003441-7117-459E-9F17-A344B98D447D}"/>
    <cellStyle name="Comma 14 2 3 3" xfId="2467" xr:uid="{52D18017-59F7-45AF-899C-B307A0338BB3}"/>
    <cellStyle name="Comma 14 2 3 3 2" xfId="7227" xr:uid="{8CCD57CF-16B6-4857-9898-87FAA1DA97D1}"/>
    <cellStyle name="Comma 14 2 3 4" xfId="5920" xr:uid="{B55F2E49-F462-46F8-835C-84181C8D1B7F}"/>
    <cellStyle name="Comma 14 2 4" xfId="3228" xr:uid="{D2770FBE-40EE-4CC6-96B6-EA969BC07A7B}"/>
    <cellStyle name="Comma 14 2 4 2" xfId="7973" xr:uid="{AC44E6C5-19F2-4B77-BD5F-4C81DD2A4C04}"/>
    <cellStyle name="Comma 14 2 5" xfId="1834" xr:uid="{5D2CC1F9-C3B6-4EEA-9D31-394A2C0CB469}"/>
    <cellStyle name="Comma 14 2 5 2" xfId="6594" xr:uid="{9706A6BA-7BCD-4A1A-A00D-87552BDFF80D}"/>
    <cellStyle name="Comma 14 2 6" xfId="4540" xr:uid="{1CFBFA3D-4F26-4F58-B665-82C48149AE62}"/>
    <cellStyle name="Comma 14 2 6 2" xfId="9284" xr:uid="{CEB6CE6C-2873-4E88-8D7C-875FA351DD96}"/>
    <cellStyle name="Comma 14 2 7" xfId="5287" xr:uid="{63093BA4-9381-4A9E-8D9F-320CC23D7D01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2 2" xfId="8719" xr:uid="{A1E43FB0-50CB-4804-B20E-050366D57A13}"/>
    <cellStyle name="Comma 14 3 2 3" xfId="2580" xr:uid="{E8505497-37F5-4913-8D46-5FC7FB48A900}"/>
    <cellStyle name="Comma 14 3 2 3 2" xfId="7340" xr:uid="{8984AFA2-DF32-4960-BA27-4109F09C7144}"/>
    <cellStyle name="Comma 14 3 2 4" xfId="6033" xr:uid="{6F562F3E-3012-4D7A-9BD3-9526F57C7A84}"/>
    <cellStyle name="Comma 14 3 3" xfId="3341" xr:uid="{071135E4-CAB6-4D0C-84D8-1CF554C12D13}"/>
    <cellStyle name="Comma 14 3 3 2" xfId="8086" xr:uid="{6FF9AB2F-1861-4DAA-8189-750C80F0FCFF}"/>
    <cellStyle name="Comma 14 3 4" xfId="1947" xr:uid="{7E2A3555-F827-4CCB-A206-6E35688D047C}"/>
    <cellStyle name="Comma 14 3 4 2" xfId="6707" xr:uid="{2446AB3B-2CE0-41C5-B02A-9E221BD6DDF6}"/>
    <cellStyle name="Comma 14 3 5" xfId="4653" xr:uid="{4DF9DC8E-3351-4440-A283-CCC85ADF9BBE}"/>
    <cellStyle name="Comma 14 3 5 2" xfId="9397" xr:uid="{AF97E960-52B1-416C-A01B-A388A7D214AD}"/>
    <cellStyle name="Comma 14 3 6" xfId="5400" xr:uid="{632A9248-FD67-4DB0-A0E6-6E751A9138CB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2 2" xfId="8911" xr:uid="{2BE045A0-4633-49BF-B6F7-E9255E731FDF}"/>
    <cellStyle name="Comma 14 4 2 3" xfId="2772" xr:uid="{251A5D94-8FFD-4AD0-AA45-2C4F78B3DC4D}"/>
    <cellStyle name="Comma 14 4 2 3 2" xfId="7532" xr:uid="{DED17910-8EBA-43D5-8C5A-BD47B82E8B61}"/>
    <cellStyle name="Comma 14 4 2 4" xfId="6225" xr:uid="{A753FA78-8E4C-4E95-9915-929ADAC90192}"/>
    <cellStyle name="Comma 14 4 3" xfId="3533" xr:uid="{0DE36E25-20CD-483B-9F72-A76B56EFC09A}"/>
    <cellStyle name="Comma 14 4 3 2" xfId="8278" xr:uid="{AFA2E7D5-AAF2-4290-BF79-C0A90E15BB53}"/>
    <cellStyle name="Comma 14 4 4" xfId="2139" xr:uid="{E07586C1-66D3-4374-B0F9-5F9DC2E34A3A}"/>
    <cellStyle name="Comma 14 4 4 2" xfId="6899" xr:uid="{0FC26428-BA5D-45A6-9B9A-3FACAF9FEE64}"/>
    <cellStyle name="Comma 14 4 5" xfId="4845" xr:uid="{1C70B62D-5CF8-4B65-B7D6-5EBF6BC11A7D}"/>
    <cellStyle name="Comma 14 4 5 2" xfId="9589" xr:uid="{E7E2FC0C-D02C-47FC-9775-2F60E08C3FD7}"/>
    <cellStyle name="Comma 14 4 6" xfId="5592" xr:uid="{EA1AD2A4-4DB1-40F8-8C50-BA44E2D1AF89}"/>
    <cellStyle name="Comma 14 5" xfId="693" xr:uid="{440B1A1B-152A-492D-B527-3FD0455690F1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2 2" xfId="9016" xr:uid="{786C5305-47F3-48CF-8229-317435C173FC}"/>
    <cellStyle name="Comma 14 5 2 2 2 3" xfId="2877" xr:uid="{B1A49775-6A5C-4291-9C4D-D6A87D7736E3}"/>
    <cellStyle name="Comma 14 5 2 2 2 3 2" xfId="7637" xr:uid="{365E9EF6-A09D-4AF3-B44C-04B935082D30}"/>
    <cellStyle name="Comma 14 5 2 2 2 4" xfId="6330" xr:uid="{8A18A3FF-2A52-4D55-A601-22B862D865F2}"/>
    <cellStyle name="Comma 14 5 2 2 3" xfId="3638" xr:uid="{3B6EB7C0-4F56-4BD3-85C7-52E6727DF06D}"/>
    <cellStyle name="Comma 14 5 2 2 3 2" xfId="8383" xr:uid="{72A62272-645E-4A3D-84DF-05EF2DAE7B68}"/>
    <cellStyle name="Comma 14 5 2 2 4" xfId="2244" xr:uid="{E3D2931B-6BFD-466E-9FC8-1231B5758FB4}"/>
    <cellStyle name="Comma 14 5 2 2 4 2" xfId="7004" xr:uid="{41C9DDA2-48DD-4843-8945-193577EACED7}"/>
    <cellStyle name="Comma 14 5 2 2 5" xfId="4950" xr:uid="{99EA74E2-7AD9-41D6-98F0-D56890801891}"/>
    <cellStyle name="Comma 14 5 2 2 5 2" xfId="9694" xr:uid="{B99F1DA9-528A-4E21-8870-DADB5ABC2B20}"/>
    <cellStyle name="Comma 14 5 2 2 6" xfId="5697" xr:uid="{AA443E85-0B2A-47CB-82C8-6A901E914E02}"/>
    <cellStyle name="Comma 14 5 2 3" xfId="1400" xr:uid="{FD3F86FF-B9B2-420E-8585-D3E35B6E16A4}"/>
    <cellStyle name="Comma 14 5 2 3 2" xfId="4211" xr:uid="{9E0B7898-68D8-4CB9-B4E2-CA2553455162}"/>
    <cellStyle name="Comma 14 5 2 3 2 2" xfId="8956" xr:uid="{6728AE2B-62BF-4729-B1C2-948F757963CC}"/>
    <cellStyle name="Comma 14 5 2 3 3" xfId="2817" xr:uid="{637F6889-B164-4040-B635-86385462596E}"/>
    <cellStyle name="Comma 14 5 2 3 3 2" xfId="7577" xr:uid="{B2D6AFFA-D689-44F1-B371-02CCA1895DF4}"/>
    <cellStyle name="Comma 14 5 2 3 4" xfId="6270" xr:uid="{DFC0CC60-BF4E-4B61-83A5-649091AE0E1C}"/>
    <cellStyle name="Comma 14 5 2 4" xfId="3578" xr:uid="{D5B85764-44C7-484F-AF52-957805A90731}"/>
    <cellStyle name="Comma 14 5 2 4 2" xfId="8323" xr:uid="{B696F5E1-E122-42C3-B30B-E1FE65C1EC63}"/>
    <cellStyle name="Comma 14 5 2 5" xfId="2184" xr:uid="{56FB63DD-A0FE-4E5E-BD65-E7FB98A67B6F}"/>
    <cellStyle name="Comma 14 5 2 5 2" xfId="6944" xr:uid="{87AB06D5-134F-4D29-85F0-13A58E7C5F77}"/>
    <cellStyle name="Comma 14 5 2 6" xfId="4890" xr:uid="{C29AAB58-9DDA-4D0D-BB13-49FEBD533687}"/>
    <cellStyle name="Comma 14 5 2 6 2" xfId="9634" xr:uid="{7564DCB1-E90C-47C8-92A3-90492792133A}"/>
    <cellStyle name="Comma 14 5 2 7" xfId="5637" xr:uid="{78825B96-9F1A-47EB-8B79-AB9783FC1D18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2 2" xfId="8951" xr:uid="{515F0669-D8A0-429A-817D-E4F6573DB529}"/>
    <cellStyle name="Comma 14 5 3 2 3" xfId="2812" xr:uid="{9D49C3CB-6E50-46A1-B50E-36EA35E56C6D}"/>
    <cellStyle name="Comma 14 5 3 2 3 2" xfId="7572" xr:uid="{93F7699A-680C-4242-BF1E-1F0FC8CD8521}"/>
    <cellStyle name="Comma 14 5 3 2 4" xfId="6265" xr:uid="{9949CE34-23CF-44AA-AAFF-F350DD43CEC4}"/>
    <cellStyle name="Comma 14 5 3 3" xfId="3573" xr:uid="{5491D0D2-F74D-4B15-A173-9417318DD117}"/>
    <cellStyle name="Comma 14 5 3 3 2" xfId="8318" xr:uid="{1495C2C5-F759-4DEC-AB9E-B1E1C3D71895}"/>
    <cellStyle name="Comma 14 5 3 4" xfId="2179" xr:uid="{61D2F56D-AAFD-4F93-90C1-8B776CCDD01B}"/>
    <cellStyle name="Comma 14 5 3 4 2" xfId="6939" xr:uid="{2B620ABE-EEC0-42B9-98C0-819F5F34D4EA}"/>
    <cellStyle name="Comma 14 5 3 5" xfId="4885" xr:uid="{1143C511-DC8F-468E-9793-19BAF96D53A1}"/>
    <cellStyle name="Comma 14 5 3 5 2" xfId="9629" xr:uid="{FA8CCFAF-D59E-4F78-A3F3-D5051C57FD8C}"/>
    <cellStyle name="Comma 14 5 3 6" xfId="5632" xr:uid="{D3AAB748-B42E-4051-9681-8AA1DA638500}"/>
    <cellStyle name="Comma 14 5 4" xfId="1387" xr:uid="{5737017D-B9F5-410F-8292-45E2ADAAF7F7}"/>
    <cellStyle name="Comma 14 5 4 2" xfId="4198" xr:uid="{35CBF088-83CA-4FDA-B780-8CBC1720B520}"/>
    <cellStyle name="Comma 14 5 4 2 2" xfId="8943" xr:uid="{8B019B5B-3183-4363-B67E-8F7810E725F2}"/>
    <cellStyle name="Comma 14 5 4 3" xfId="2804" xr:uid="{3380D640-12D3-47E8-9DF9-CC274BF201CB}"/>
    <cellStyle name="Comma 14 5 4 3 2" xfId="7564" xr:uid="{1BDDA460-74F5-427B-830F-57E8D56DF4CA}"/>
    <cellStyle name="Comma 14 5 4 4" xfId="6257" xr:uid="{6F7E880F-240B-4F0D-8E2D-55ED4C1C48CA}"/>
    <cellStyle name="Comma 14 5 5" xfId="3565" xr:uid="{4FAEF7A1-65E5-4319-904B-206036805E44}"/>
    <cellStyle name="Comma 14 5 5 2" xfId="8310" xr:uid="{9A23322A-81DB-4C5E-8F3F-AC84ACC2C90D}"/>
    <cellStyle name="Comma 14 5 6" xfId="74" xr:uid="{A51494B4-ECDB-47A7-AA0B-CA3FD2A258CB}"/>
    <cellStyle name="Comma 14 5 6 10" xfId="1649" xr:uid="{B6364F5F-D2E9-4295-BAD4-B6282F4F2037}"/>
    <cellStyle name="Comma 14 5 6 10 2" xfId="6409" xr:uid="{DBBDA85D-5C4B-4F42-B038-E24567C68AD2}"/>
    <cellStyle name="Comma 14 5 6 11" xfId="4356" xr:uid="{E132D5A4-3768-4778-A7A5-AD5C90928089}"/>
    <cellStyle name="Comma 14 5 6 11 2" xfId="9100" xr:uid="{56229798-5E86-4261-83C7-33CE1FE3218E}"/>
    <cellStyle name="Comma 14 5 6 12" xfId="5040" xr:uid="{8EB62E67-C503-4015-AD0B-3931E00979D6}"/>
    <cellStyle name="Comma 14 5 6 12 2" xfId="9760" xr:uid="{ADEC4A1B-7EC3-4905-A452-DFBE75F37F4E}"/>
    <cellStyle name="Comma 14 5 6 13" xfId="5102" xr:uid="{C6ECF4A4-5C8A-4F04-B1C0-0F6E6631C0BF}"/>
    <cellStyle name="Comma 14 5 6 2" xfId="866" xr:uid="{A0D2D5F5-9B94-46BA-8E99-009A3D08E8EE}"/>
    <cellStyle name="Comma 14 5 6 2 2" xfId="3677" xr:uid="{42318EE2-AE14-420D-A2D8-51AF8D2935A9}"/>
    <cellStyle name="Comma 14 5 6 2 2 2" xfId="8422" xr:uid="{E83851EF-782A-46D6-9CF7-1D42F451E48A}"/>
    <cellStyle name="Comma 14 5 6 2 3" xfId="2283" xr:uid="{6BC875FD-CDCD-4A07-9EF4-8A3800DC02E1}"/>
    <cellStyle name="Comma 14 5 6 2 3 2" xfId="7043" xr:uid="{0D4B71DE-55B5-4F8C-8395-0A8318116CB4}"/>
    <cellStyle name="Comma 14 5 6 2 4" xfId="5736" xr:uid="{0BFBDCFA-86FD-4738-B959-72EA3B4E2EBF}"/>
    <cellStyle name="Comma 14 5 6 3" xfId="2958" xr:uid="{170DB269-7661-402A-B337-314C6FF8DE0D}"/>
    <cellStyle name="Comma 14 5 6 3 2" xfId="7716" xr:uid="{AFAC98BF-4089-4766-A332-DECE2CE39B4B}"/>
    <cellStyle name="Comma 14 5 6 4" xfId="2966" xr:uid="{1301A81C-1A2D-427C-B660-719C6C026159}"/>
    <cellStyle name="Comma 14 5 6 4 2" xfId="3011" xr:uid="{44D0875A-9BD7-4DD1-94E8-DB7FFB984541}"/>
    <cellStyle name="Comma 14 5 6 4 2 2" xfId="7767" xr:uid="{7D32C711-6248-43B0-96EC-934EE38A474F}"/>
    <cellStyle name="Comma 14 5 6 4 3" xfId="4343" xr:uid="{EA2093EF-4095-4134-8510-EA00E8D4953D}"/>
    <cellStyle name="Comma 14 5 6 4 3 2" xfId="9088" xr:uid="{AD4BE738-05F8-49F0-A1EC-01D49C4DCFA7}"/>
    <cellStyle name="Comma 14 5 6 4 4" xfId="7724" xr:uid="{3EC4F494-F37D-4856-A25D-17A33B81AFB0}"/>
    <cellStyle name="Comma 14 5 6 5" xfId="2972" xr:uid="{CE759012-429B-4FFD-B490-3E8886814266}"/>
    <cellStyle name="Comma 14 5 6 5 2" xfId="7730" xr:uid="{A3FC6C8C-0164-495C-AF91-A0732BB757B9}"/>
    <cellStyle name="Comma 14 5 6 6" xfId="2983" xr:uid="{F7E127BA-194D-4074-A2B8-D9D03282B613}"/>
    <cellStyle name="Comma 14 5 6 6 2" xfId="7741" xr:uid="{95EB7F06-F6AE-4FDE-B3F9-271F9411AB04}"/>
    <cellStyle name="Comma 14 5 6 7" xfId="2997" xr:uid="{318D6526-81D1-41A9-A4CD-A1BA8DEB23AC}"/>
    <cellStyle name="Comma 14 5 6 7 2" xfId="7755" xr:uid="{0CCC4CDD-502B-4C20-945A-EF5A746387BB}"/>
    <cellStyle name="Comma 14 5 6 8" xfId="3015" xr:uid="{2587613E-7448-4ED0-859B-F1B53A719A54}"/>
    <cellStyle name="Comma 14 5 6 8 2" xfId="7770" xr:uid="{8C83054F-EB0C-49BA-8DBE-5D3EEFD2CD06}"/>
    <cellStyle name="Comma 14 5 6 9" xfId="3034" xr:uid="{F73242E8-05D2-4C13-A7B8-F0D11E07723B}"/>
    <cellStyle name="Comma 14 5 6 9 2" xfId="7788" xr:uid="{B60E3AAD-9265-4F91-94A5-4E0CAABC3164}"/>
    <cellStyle name="Comma 14 5 7" xfId="2171" xr:uid="{67638B88-ED62-4CF4-8340-22C1362444AD}"/>
    <cellStyle name="Comma 14 5 7 2" xfId="6931" xr:uid="{20D5EC48-0F57-4175-AF3D-EB4C6EDFAFAF}"/>
    <cellStyle name="Comma 14 5 8" xfId="4877" xr:uid="{CA108C06-54B0-40BA-8D4F-4BB158E8E428}"/>
    <cellStyle name="Comma 14 5 8 2" xfId="9621" xr:uid="{E17D6545-F7B8-4AD9-BD8B-5E72F5859E30}"/>
    <cellStyle name="Comma 14 5 9" xfId="5624" xr:uid="{E7770CA9-6885-4608-B72C-ECFDE2645A13}"/>
    <cellStyle name="Comma 14 6" xfId="956" xr:uid="{05CCE6CA-B1A0-454D-B4E1-FFA7CE17C68A}"/>
    <cellStyle name="Comma 14 6 2" xfId="3767" xr:uid="{9CBAD969-4D2B-4466-B2A5-55FA71B94EB2}"/>
    <cellStyle name="Comma 14 6 2 2" xfId="8512" xr:uid="{61C7F97F-7300-4622-AE90-ADA9CBED1313}"/>
    <cellStyle name="Comma 14 6 3" xfId="2373" xr:uid="{8353CD80-1805-4C16-AC0A-48AA23870703}"/>
    <cellStyle name="Comma 14 6 3 2" xfId="7133" xr:uid="{D33EC11A-9B66-46CE-889C-2382DA66428A}"/>
    <cellStyle name="Comma 14 6 4" xfId="5826" xr:uid="{26D00CE6-95CA-4343-BF2F-5D54AD203CE6}"/>
    <cellStyle name="Comma 14 7" xfId="3133" xr:uid="{5F66EDF7-E409-44D6-B1F2-CB4169075CF0}"/>
    <cellStyle name="Comma 14 7 2" xfId="7879" xr:uid="{FD6680A6-57B0-4F17-B995-C4EC53D99555}"/>
    <cellStyle name="Comma 14 8" xfId="1740" xr:uid="{4CA3C61B-1686-4BEF-90F8-112898B68138}"/>
    <cellStyle name="Comma 14 8 2" xfId="6500" xr:uid="{BFF0E42A-89B4-4725-A3F2-91984A6D3763}"/>
    <cellStyle name="Comma 14 9" xfId="4446" xr:uid="{A8D588BF-B3CD-4DE8-A3B0-71CBA3B0478C}"/>
    <cellStyle name="Comma 14 9 2" xfId="9190" xr:uid="{0DD02FED-85C6-45B9-A191-474E1661C347}"/>
    <cellStyle name="Comma 15" xfId="259" xr:uid="{32CEA3C5-5F5D-481B-B7F8-164E3EC298CC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2 2" xfId="8829" xr:uid="{E17EB1E0-60B0-45BC-817F-B25FF77CE389}"/>
    <cellStyle name="Comma 15 2 2 2 3" xfId="2690" xr:uid="{35F0EF6F-01CB-4740-A192-A56D2D0C2364}"/>
    <cellStyle name="Comma 15 2 2 2 3 2" xfId="7450" xr:uid="{FA1E7151-D35D-456B-8057-676BE90FAF15}"/>
    <cellStyle name="Comma 15 2 2 2 4" xfId="6143" xr:uid="{066C96C4-C12F-43C2-ACF6-31683C8BD5B5}"/>
    <cellStyle name="Comma 15 2 2 3" xfId="3451" xr:uid="{8F2AC9E2-1EDB-4ACC-82CC-AE8E969A449B}"/>
    <cellStyle name="Comma 15 2 2 3 2" xfId="8196" xr:uid="{B12E78B5-699E-40C2-9F09-042D11052DA1}"/>
    <cellStyle name="Comma 15 2 2 4" xfId="2057" xr:uid="{581A07AE-4B45-4A4E-AA92-1247DE9946DC}"/>
    <cellStyle name="Comma 15 2 2 4 2" xfId="6817" xr:uid="{08133FB5-25E4-4FE8-8AB6-3F0363185631}"/>
    <cellStyle name="Comma 15 2 2 5" xfId="4763" xr:uid="{5AD0A4A4-142C-4F25-8E38-9ABFFEA5E21C}"/>
    <cellStyle name="Comma 15 2 2 5 2" xfId="9507" xr:uid="{7048CD06-F163-45C3-B684-31CCFE3B8CEE}"/>
    <cellStyle name="Comma 15 2 2 6" xfId="5510" xr:uid="{1CA188E5-7E3A-4016-9BCD-49F1C5CE87F1}"/>
    <cellStyle name="Comma 15 2 3" xfId="1066" xr:uid="{E806C0E7-D0F2-4647-8A47-FD1F34405176}"/>
    <cellStyle name="Comma 15 2 3 2" xfId="3877" xr:uid="{67AF10C4-8DE7-48AE-8689-42A8D2E75D02}"/>
    <cellStyle name="Comma 15 2 3 2 2" xfId="8622" xr:uid="{AFE4B07C-B843-4B7B-9455-9B9AD36921CD}"/>
    <cellStyle name="Comma 15 2 3 3" xfId="2483" xr:uid="{52736711-4719-4344-9D83-507B6B75ABCE}"/>
    <cellStyle name="Comma 15 2 3 3 2" xfId="7243" xr:uid="{C839059D-007C-43D4-A31B-043F13ACF58E}"/>
    <cellStyle name="Comma 15 2 3 4" xfId="5936" xr:uid="{B89EE8EF-D3D9-4D3C-9921-1885ED8026CB}"/>
    <cellStyle name="Comma 15 2 4" xfId="3244" xr:uid="{22EDCD7B-2DE2-48EE-B3D7-16BE91D3EA1E}"/>
    <cellStyle name="Comma 15 2 4 2" xfId="7989" xr:uid="{23FE7AF6-2A26-49B2-B749-BDA626D4B5F7}"/>
    <cellStyle name="Comma 15 2 5" xfId="1850" xr:uid="{3C93B224-B7AC-4701-A7F8-3A02E3F3A6C8}"/>
    <cellStyle name="Comma 15 2 5 2" xfId="6610" xr:uid="{46FC800D-9C4D-43D6-BB9A-37538DB83369}"/>
    <cellStyle name="Comma 15 2 6" xfId="4556" xr:uid="{AC936DC1-2A9A-4E5C-A71F-E785FB2501A8}"/>
    <cellStyle name="Comma 15 2 6 2" xfId="9300" xr:uid="{9C9C0D43-C14B-42C8-B98E-94D8439BF580}"/>
    <cellStyle name="Comma 15 2 7" xfId="5303" xr:uid="{FE05BD28-B44D-4985-BD59-89A147ABA56F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2 2" xfId="8735" xr:uid="{4CF3E183-5198-4E08-BA2C-01E70093CA35}"/>
    <cellStyle name="Comma 15 3 2 3" xfId="2596" xr:uid="{C032C7B9-B3C8-46C9-B222-FCD2F1E85553}"/>
    <cellStyle name="Comma 15 3 2 3 2" xfId="7356" xr:uid="{7E3DB5FE-4FCC-49B9-88F6-8BB5A5FCA36D}"/>
    <cellStyle name="Comma 15 3 2 4" xfId="6049" xr:uid="{D3F3E980-699E-4ED4-9074-B109F4E9A89C}"/>
    <cellStyle name="Comma 15 3 3" xfId="3357" xr:uid="{7C328E92-E8E0-4495-9356-4A3303590F2C}"/>
    <cellStyle name="Comma 15 3 3 2" xfId="8102" xr:uid="{638E56C0-F36D-484F-B02A-D6B792CA7235}"/>
    <cellStyle name="Comma 15 3 4" xfId="1963" xr:uid="{30D21DE5-BC8A-45F9-B23E-58ACF7D1B8D9}"/>
    <cellStyle name="Comma 15 3 4 2" xfId="6723" xr:uid="{86085BFA-4252-4D6C-9E83-1F39B87CFE74}"/>
    <cellStyle name="Comma 15 3 5" xfId="4669" xr:uid="{37644DB7-963B-4088-B52F-A885F471FFD1}"/>
    <cellStyle name="Comma 15 3 5 2" xfId="9413" xr:uid="{EEF36702-534F-4830-B51C-D268609DD6AF}"/>
    <cellStyle name="Comma 15 3 6" xfId="5416" xr:uid="{9EFF1B70-5746-4D74-9134-3481CE6189FE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2 2" xfId="8927" xr:uid="{134EDCF3-2F23-4F66-A324-50CDFCEA80B0}"/>
    <cellStyle name="Comma 15 4 2 3" xfId="2788" xr:uid="{5D2AD842-562D-42D0-82D9-9411C25D3BD7}"/>
    <cellStyle name="Comma 15 4 2 3 2" xfId="7548" xr:uid="{991FC2C2-7CC3-4042-AB47-99B439CA52C8}"/>
    <cellStyle name="Comma 15 4 2 4" xfId="6241" xr:uid="{7A8328AF-0620-4A09-AE3E-3E7F76327965}"/>
    <cellStyle name="Comma 15 4 3" xfId="3549" xr:uid="{AFFDD396-B3EC-4DD7-954D-6140F372D1E1}"/>
    <cellStyle name="Comma 15 4 3 2" xfId="8294" xr:uid="{72458984-4A4F-4BF3-A034-B84EF9D18DD4}"/>
    <cellStyle name="Comma 15 4 4" xfId="2155" xr:uid="{83AF8A3A-EEBF-42B5-ACD0-EBFC84B2B38F}"/>
    <cellStyle name="Comma 15 4 4 2" xfId="6915" xr:uid="{024D4BFD-2E4A-478A-AF83-17478E2986C2}"/>
    <cellStyle name="Comma 15 4 5" xfId="4861" xr:uid="{6A4529D8-778E-4B4D-9FD0-8D08E1471637}"/>
    <cellStyle name="Comma 15 4 5 2" xfId="9605" xr:uid="{7D894627-5002-4693-A299-D06C69D7CFB8}"/>
    <cellStyle name="Comma 15 4 6" xfId="5608" xr:uid="{E8B8446A-C853-4D82-9177-6AA11F8BDB2D}"/>
    <cellStyle name="Comma 15 5" xfId="972" xr:uid="{C50B3F61-273D-4C82-8E94-0968592DD7E7}"/>
    <cellStyle name="Comma 15 5 2" xfId="3783" xr:uid="{62399760-20BF-4E36-A0DD-58CBB669202C}"/>
    <cellStyle name="Comma 15 5 2 2" xfId="8528" xr:uid="{0D7E81B2-F1D0-4827-8439-E77A3AF541E8}"/>
    <cellStyle name="Comma 15 5 3" xfId="2389" xr:uid="{B083A9FC-B891-4433-96A8-D7D077FBE794}"/>
    <cellStyle name="Comma 15 5 3 2" xfId="7149" xr:uid="{246BFB58-6B7C-433D-92F9-0282C1E28CA7}"/>
    <cellStyle name="Comma 15 5 4" xfId="5842" xr:uid="{1810B7E4-0FC3-4E44-A12D-F251F410C0B2}"/>
    <cellStyle name="Comma 15 6" xfId="3149" xr:uid="{9C046C6B-6486-4C00-8455-C830C6641D73}"/>
    <cellStyle name="Comma 15 6 2" xfId="7895" xr:uid="{3A7F348B-8F3F-46ED-BF9D-C913574DEF42}"/>
    <cellStyle name="Comma 15 7" xfId="1756" xr:uid="{CC41AE4C-3486-4161-9916-15BA60BD89ED}"/>
    <cellStyle name="Comma 15 7 2" xfId="6516" xr:uid="{30DB7B17-0200-4923-9C10-864CDA0F6030}"/>
    <cellStyle name="Comma 15 8" xfId="4462" xr:uid="{DFFBF822-C09E-449B-A6EA-D5D17028BF86}"/>
    <cellStyle name="Comma 15 8 2" xfId="9206" xr:uid="{E2F79FB1-DFB7-465D-B9BD-F5465CD48510}"/>
    <cellStyle name="Comma 15 9" xfId="5209" xr:uid="{53FD7516-FC62-45E8-AFB9-B325F6B9DEA3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2 2" xfId="8757" xr:uid="{04AC3D49-52FE-4F82-B4F9-EA95E99DBED7}"/>
    <cellStyle name="Comma 16 2 2 3" xfId="2618" xr:uid="{92427536-0EAD-49A4-951F-4CFA7B4D2A27}"/>
    <cellStyle name="Comma 16 2 2 3 2" xfId="7378" xr:uid="{606E811C-D5F7-4074-832D-F0B6904A4848}"/>
    <cellStyle name="Comma 16 2 2 4" xfId="6071" xr:uid="{6EDB76C0-17CD-4D38-9B98-F098A368D156}"/>
    <cellStyle name="Comma 16 2 3" xfId="3379" xr:uid="{C7B33430-E212-4DBC-9AA9-FE9C57558950}"/>
    <cellStyle name="Comma 16 2 3 2" xfId="8124" xr:uid="{5104C014-9FE2-4612-A283-49EF02F2EC50}"/>
    <cellStyle name="Comma 16 2 4" xfId="1985" xr:uid="{F2DCAB89-A0C9-4A4C-AF11-50DD6F3BC8C3}"/>
    <cellStyle name="Comma 16 2 4 2" xfId="6745" xr:uid="{8308B4DA-F3FD-496C-A3A1-4E5143100349}"/>
    <cellStyle name="Comma 16 2 5" xfId="4691" xr:uid="{A3DE7C79-7B6E-4069-A2CE-7A5AAF439CAC}"/>
    <cellStyle name="Comma 16 2 5 2" xfId="9435" xr:uid="{123844E0-448E-4165-9E7F-ACD84800E2E1}"/>
    <cellStyle name="Comma 16 2 6" xfId="5438" xr:uid="{65E0DFCB-EA36-48CB-9B86-BE3EB9F17DD2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2 2" xfId="8550" xr:uid="{8E8269DD-2E97-4ADC-98A9-A61774772AF0}"/>
    <cellStyle name="Comma 16 4 3" xfId="2411" xr:uid="{6F84FB7B-B537-4E88-84CA-3663AF0F6164}"/>
    <cellStyle name="Comma 16 4 3 2" xfId="7171" xr:uid="{DD20FCDE-CA2C-4531-951D-1A4BDCB79492}"/>
    <cellStyle name="Comma 16 4 4" xfId="5864" xr:uid="{A87F846A-D90C-4055-BAA2-6C0643D6FBCD}"/>
    <cellStyle name="Comma 16 5" xfId="3172" xr:uid="{6711302D-D667-42C8-9239-548A8656DA96}"/>
    <cellStyle name="Comma 16 5 2" xfId="7917" xr:uid="{21090A13-6500-40CA-A4AF-7D8FF76FE942}"/>
    <cellStyle name="Comma 16 6" xfId="1778" xr:uid="{7BA33995-E3A8-4B1D-B1E9-F684D5AC7D09}"/>
    <cellStyle name="Comma 16 6 2" xfId="6538" xr:uid="{70D642A7-AD16-4F90-B0EA-670FA64326E2}"/>
    <cellStyle name="Comma 16 7" xfId="4484" xr:uid="{E8363641-29FB-4890-A217-363CF5A90648}"/>
    <cellStyle name="Comma 16 7 2" xfId="9228" xr:uid="{2CE67775-5B28-420A-951C-F7240B4E78CD}"/>
    <cellStyle name="Comma 16 8" xfId="5231" xr:uid="{E0221786-037A-46D7-A879-24B05011D26D}"/>
    <cellStyle name="Comma 17" xfId="377" xr:uid="{267EB1D6-1FB1-48D5-AA11-5F7A35CA7F42}"/>
    <cellStyle name="Comma 17 2" xfId="586" xr:uid="{1CE82690-9692-4ECB-90FE-17CFF6DDBA91}"/>
    <cellStyle name="Comma 17 2 10" xfId="5524" xr:uid="{3F022EF8-9F0E-4AF7-B2A4-3A34449402CD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2 2" xfId="9048" xr:uid="{CF0683AB-FC17-4266-8429-01FC1A2A37F2}"/>
    <cellStyle name="Comma 17 2 2 2 2 3" xfId="2909" xr:uid="{386F5821-DFB9-4456-B432-29873D82D934}"/>
    <cellStyle name="Comma 17 2 2 2 2 3 2" xfId="7669" xr:uid="{556F356E-693D-4B37-97F8-E1038458726A}"/>
    <cellStyle name="Comma 17 2 2 2 2 4" xfId="6362" xr:uid="{4062EADF-3B72-4FD1-A85A-713B5C8D13A8}"/>
    <cellStyle name="Comma 17 2 2 2 3" xfId="3670" xr:uid="{9870223F-40FE-449B-89B0-D697F1E94FCD}"/>
    <cellStyle name="Comma 17 2 2 2 3 2" xfId="8415" xr:uid="{24267264-CFBC-4F03-98E5-098B1510E1FC}"/>
    <cellStyle name="Comma 17 2 2 2 4" xfId="2276" xr:uid="{54BC2298-D90F-43E6-A2C0-D4DB312BC266}"/>
    <cellStyle name="Comma 17 2 2 2 4 2" xfId="7036" xr:uid="{03514E0B-C10B-4DD3-9189-48195D7EC087}"/>
    <cellStyle name="Comma 17 2 2 2 5" xfId="4982" xr:uid="{CD4E14BD-B1F9-47E6-BF0A-410B048AC0E2}"/>
    <cellStyle name="Comma 17 2 2 2 5 2" xfId="9726" xr:uid="{D70891C6-C384-4FDB-A9A5-CA5CA56F0954}"/>
    <cellStyle name="Comma 17 2 2 2 6" xfId="5729" xr:uid="{FECDA165-88D7-4DCE-89CA-B52ADDA96D0C}"/>
    <cellStyle name="Comma 17 2 2 3" xfId="1434" xr:uid="{4B2DADF5-4535-4212-B932-D7E89A1DCDD2}"/>
    <cellStyle name="Comma 17 2 2 3 2" xfId="4245" xr:uid="{679A6E06-77E6-45FC-BC2E-8B3CB901F0C9}"/>
    <cellStyle name="Comma 17 2 2 3 2 2" xfId="8990" xr:uid="{764A3CFB-3AEA-492D-B369-74828A9C34CE}"/>
    <cellStyle name="Comma 17 2 2 3 3" xfId="2851" xr:uid="{4C61AC29-D927-4107-B62B-487AFDE26970}"/>
    <cellStyle name="Comma 17 2 2 3 3 2" xfId="7611" xr:uid="{984B10BA-B039-4645-B4D1-67F4987C8F3C}"/>
    <cellStyle name="Comma 17 2 2 3 4" xfId="6304" xr:uid="{12D6DA44-AB0B-4C20-A8C4-749B710F271E}"/>
    <cellStyle name="Comma 17 2 2 4" xfId="3612" xr:uid="{BC73D697-C56D-4928-AB14-B31F978D650E}"/>
    <cellStyle name="Comma 17 2 2 4 2" xfId="8357" xr:uid="{BD6F700D-A3B6-4FC3-9992-F6A749F53792}"/>
    <cellStyle name="Comma 17 2 2 5" xfId="2218" xr:uid="{49DE4878-F92A-4F11-89AF-AE7F1D81B6F8}"/>
    <cellStyle name="Comma 17 2 2 5 2" xfId="6978" xr:uid="{F113DE4A-31DC-48B4-A4F4-7BB95FBE58C5}"/>
    <cellStyle name="Comma 17 2 2 6" xfId="4924" xr:uid="{3D5A072B-457A-4132-A05A-430682A13F2A}"/>
    <cellStyle name="Comma 17 2 2 6 2" xfId="9668" xr:uid="{68301222-2FD7-4A5B-A2DA-6B09E7CD8623}"/>
    <cellStyle name="Comma 17 2 2 7" xfId="5671" xr:uid="{A3CD375D-289D-4DC7-83C9-D1A06FE4FC29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2 2" xfId="9000" xr:uid="{C6B87EEB-427D-45DE-BDA5-75AC076FEF12}"/>
    <cellStyle name="Comma 17 2 3 2 3" xfId="2861" xr:uid="{5260A0BD-EDA4-4588-B906-4802E85088F1}"/>
    <cellStyle name="Comma 17 2 3 2 3 2" xfId="7621" xr:uid="{5B3AEE5A-0E9E-47F9-B78E-3F3705926137}"/>
    <cellStyle name="Comma 17 2 3 2 4" xfId="6314" xr:uid="{65153D97-8D7D-447A-8944-BC896DAB15EF}"/>
    <cellStyle name="Comma 17 2 3 3" xfId="3622" xr:uid="{D270B38F-EA28-46BF-B9A0-8B090E090E28}"/>
    <cellStyle name="Comma 17 2 3 3 2" xfId="8367" xr:uid="{E7E421EA-693E-4342-8404-4BD587A299E9}"/>
    <cellStyle name="Comma 17 2 3 4" xfId="2228" xr:uid="{7632048F-0A30-4FE5-8878-F71D09127784}"/>
    <cellStyle name="Comma 17 2 3 4 2" xfId="6988" xr:uid="{3ECB0DEE-B5B9-4740-A237-38F46EAF2C8C}"/>
    <cellStyle name="Comma 17 2 3 5" xfId="4934" xr:uid="{A6A38E74-1A23-4570-AFF4-44A3F52637C4}"/>
    <cellStyle name="Comma 17 2 3 5 2" xfId="9678" xr:uid="{AE051A1D-E387-4EBA-920D-4DE62DA2C53C}"/>
    <cellStyle name="Comma 17 2 3 6" xfId="5681" xr:uid="{3FD3FF4E-E25F-4F96-95D8-1C1F74F5C193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2 2" xfId="8960" xr:uid="{3A914608-2A29-4001-990F-D18AE7EFB8D7}"/>
    <cellStyle name="Comma 17 2 4 2 3" xfId="2821" xr:uid="{8F301867-BB7B-47EF-AAAE-D5B316630BF9}"/>
    <cellStyle name="Comma 17 2 4 2 3 2" xfId="7581" xr:uid="{9288175E-7899-449F-ADC0-E56C996C2086}"/>
    <cellStyle name="Comma 17 2 4 2 4" xfId="6274" xr:uid="{680E30FD-825C-45F3-AC61-2F76C9204F4F}"/>
    <cellStyle name="Comma 17 2 4 3" xfId="3582" xr:uid="{50FEAD50-E86E-4FDE-A84A-10D789C3C027}"/>
    <cellStyle name="Comma 17 2 4 3 2" xfId="8327" xr:uid="{B3C6B5B5-BECE-4635-97CD-028F48296C1E}"/>
    <cellStyle name="Comma 17 2 4 4" xfId="2188" xr:uid="{91DEC2EC-F3F9-4E0C-8E11-43E0EC6211A2}"/>
    <cellStyle name="Comma 17 2 4 4 2" xfId="6948" xr:uid="{2EAD9305-70E7-4FE4-8F78-87469B5CAF1A}"/>
    <cellStyle name="Comma 17 2 4 5" xfId="4894" xr:uid="{0F0B5E21-6E67-4DA7-9618-1AFCA0ACCB23}"/>
    <cellStyle name="Comma 17 2 4 5 2" xfId="9638" xr:uid="{371F6258-9ED0-431C-B399-73DF27F77657}"/>
    <cellStyle name="Comma 17 2 4 6" xfId="5641" xr:uid="{BFF655FA-CB35-45FA-9DC9-93B4DC258A8E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2 2" xfId="9020" xr:uid="{761F9B6A-4348-4AAC-B659-12BB9CE3D450}"/>
    <cellStyle name="Comma 17 2 5 2 3" xfId="2881" xr:uid="{BBEB9DC5-1F34-484C-B1F7-FEE4B868B74B}"/>
    <cellStyle name="Comma 17 2 5 2 3 2" xfId="7641" xr:uid="{9F9F4045-1F03-4792-BC06-89080ED9F4B9}"/>
    <cellStyle name="Comma 17 2 5 2 4" xfId="6334" xr:uid="{217EA70B-ED48-4B89-9CF4-90046E434162}"/>
    <cellStyle name="Comma 17 2 5 3" xfId="3642" xr:uid="{210DD2EB-15E8-422A-A0DD-C8949DE81449}"/>
    <cellStyle name="Comma 17 2 5 3 2" xfId="8387" xr:uid="{A7423FAA-DBD0-4E56-B364-CE2E3A4561FD}"/>
    <cellStyle name="Comma 17 2 5 4" xfId="2248" xr:uid="{7924E91E-4126-4B0B-B648-472A179181D0}"/>
    <cellStyle name="Comma 17 2 5 4 2" xfId="7008" xr:uid="{7B5E199E-18C6-4048-830D-39C9749C2BBF}"/>
    <cellStyle name="Comma 17 2 5 5" xfId="4954" xr:uid="{839BB90E-7F55-4756-A5A0-5C9CB3481357}"/>
    <cellStyle name="Comma 17 2 5 5 2" xfId="9698" xr:uid="{511A9192-4C02-4FD7-A4B5-DF3E857CFF6A}"/>
    <cellStyle name="Comma 17 2 5 6" xfId="5701" xr:uid="{25BDAFAD-1D9B-444A-B2B2-1A045E617CD3}"/>
    <cellStyle name="Comma 17 2 6" xfId="1287" xr:uid="{581F01B5-59C4-4709-9DF9-08DD82C3FC40}"/>
    <cellStyle name="Comma 17 2 6 2" xfId="4098" xr:uid="{EBBBD49C-C945-4A68-848D-EE4A5DD549C3}"/>
    <cellStyle name="Comma 17 2 6 2 2" xfId="8843" xr:uid="{9EA31092-A21E-4F0B-B6AF-458CE886B9EC}"/>
    <cellStyle name="Comma 17 2 6 3" xfId="2704" xr:uid="{18E1B693-B88A-4603-A11F-EBED43E319E8}"/>
    <cellStyle name="Comma 17 2 6 3 2" xfId="7464" xr:uid="{81D376D8-3CA1-40AA-BA39-71924DA7E0EE}"/>
    <cellStyle name="Comma 17 2 6 4" xfId="6157" xr:uid="{4C4A6127-3920-4E4D-9614-3E98E9EB776D}"/>
    <cellStyle name="Comma 17 2 7" xfId="3465" xr:uid="{B654B551-1BFC-4B1E-BA0D-6129D99AB970}"/>
    <cellStyle name="Comma 17 2 7 2" xfId="8210" xr:uid="{DE4AA8A2-ED9A-48FE-BDB2-E0C34B8D801B}"/>
    <cellStyle name="Comma 17 2 8" xfId="2071" xr:uid="{41A09495-B34A-4AF2-BEB4-96550E64B5A9}"/>
    <cellStyle name="Comma 17 2 8 2" xfId="6831" xr:uid="{CF1D5364-A232-479F-8356-85ACCC5F0C91}"/>
    <cellStyle name="Comma 17 2 9" xfId="4777" xr:uid="{78BC2292-8924-4B09-9466-C633762FE35F}"/>
    <cellStyle name="Comma 17 2 9 2" xfId="9521" xr:uid="{6A1F7B5A-827E-4A67-BC00-F53F4EB1461C}"/>
    <cellStyle name="Comma 17 3" xfId="1080" xr:uid="{FC18A380-7FCF-404A-8341-D7CF7CB40280}"/>
    <cellStyle name="Comma 17 3 2" xfId="3891" xr:uid="{D005F842-AFC4-4B80-90BA-D688CB7018A7}"/>
    <cellStyle name="Comma 17 3 2 2" xfId="8636" xr:uid="{0BA044ED-E72A-46E4-8855-2D4EB96408E4}"/>
    <cellStyle name="Comma 17 3 3" xfId="2497" xr:uid="{4854DC48-8837-4E20-9CEE-C828DAAA2CE7}"/>
    <cellStyle name="Comma 17 3 3 2" xfId="7257" xr:uid="{4DA3C01C-584B-4A56-8C15-251D76A344AA}"/>
    <cellStyle name="Comma 17 3 4" xfId="5950" xr:uid="{8F0E87A8-54C7-472A-894F-FF0E88F5CA21}"/>
    <cellStyle name="Comma 17 4" xfId="3258" xr:uid="{6801070B-5A8D-48D6-A415-EFBA3A2E143E}"/>
    <cellStyle name="Comma 17 4 2" xfId="8003" xr:uid="{B2697A65-9365-4A7B-BA9C-E2833BA929F7}"/>
    <cellStyle name="Comma 17 5" xfId="1864" xr:uid="{370B9C9F-D060-4629-BC7A-5EEBA6F09FB4}"/>
    <cellStyle name="Comma 17 5 2" xfId="6624" xr:uid="{10D78D62-AF2B-4F34-A463-6560CE8F77AC}"/>
    <cellStyle name="Comma 17 6" xfId="4570" xr:uid="{8A2A05B5-C5BC-4BF2-B8D4-D53D8E45FE2F}"/>
    <cellStyle name="Comma 17 6 2" xfId="9314" xr:uid="{6D5206DA-A67D-4648-B19D-DEF23AE30326}"/>
    <cellStyle name="Comma 17 7" xfId="5317" xr:uid="{D0FF26FA-4C8C-466A-A4AB-6235CF4635A9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2 2" xfId="8845" xr:uid="{54F578D7-BD38-4BCD-979C-1F194507D05D}"/>
    <cellStyle name="Comma 18 2 2 3" xfId="2706" xr:uid="{A535ED07-6D6C-4622-915C-D7C7053256CD}"/>
    <cellStyle name="Comma 18 2 2 3 2" xfId="7466" xr:uid="{CC07B0B5-8211-45EB-87C9-03440552B7FC}"/>
    <cellStyle name="Comma 18 2 2 4" xfId="6159" xr:uid="{77586148-2A8D-4B36-BD5C-3A04554DA12E}"/>
    <cellStyle name="Comma 18 2 3" xfId="3467" xr:uid="{A76039A5-CF91-426D-9E94-61DD8DF8456D}"/>
    <cellStyle name="Comma 18 2 3 2" xfId="8212" xr:uid="{9CD48D67-8820-43B1-ACE6-38E377E52B0D}"/>
    <cellStyle name="Comma 18 2 4" xfId="2073" xr:uid="{31431A71-A8D2-4E31-9849-06668E83613B}"/>
    <cellStyle name="Comma 18 2 4 2" xfId="6833" xr:uid="{37CED7E0-6003-4C69-A534-CD9C43B52611}"/>
    <cellStyle name="Comma 18 2 5" xfId="4779" xr:uid="{73F68020-ABCC-4814-BD29-03C292A0E230}"/>
    <cellStyle name="Comma 18 2 5 2" xfId="9523" xr:uid="{75D7B081-9FEB-4E50-8321-2E5EA3B1C64F}"/>
    <cellStyle name="Comma 18 2 6" xfId="5526" xr:uid="{7C641966-8E59-4E1A-B220-EE8D52D7694D}"/>
    <cellStyle name="Comma 18 3" xfId="1082" xr:uid="{591B711D-B95D-45E5-A491-468187317E00}"/>
    <cellStyle name="Comma 18 3 2" xfId="3893" xr:uid="{E41F680A-F850-4CDB-A46C-23122662F161}"/>
    <cellStyle name="Comma 18 3 2 2" xfId="8638" xr:uid="{00E40E02-97F1-43B6-B73E-C8E317D0257F}"/>
    <cellStyle name="Comma 18 3 3" xfId="2499" xr:uid="{3FF4DB9A-E7F3-4B9A-A12E-A2D99CA7EAC2}"/>
    <cellStyle name="Comma 18 3 3 2" xfId="7259" xr:uid="{1CEC7E1E-47FA-40D2-92A1-9334EB7914E3}"/>
    <cellStyle name="Comma 18 3 4" xfId="5952" xr:uid="{84F9702A-007F-404F-A6D5-F33AD03C5B22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2 2" xfId="9032" xr:uid="{364AE375-1DD2-40D5-95F9-0A1E695F4A57}"/>
    <cellStyle name="Comma 18 4 2 2 3" xfId="2893" xr:uid="{ADEE383A-4851-42FF-A109-BF4A324B60B0}"/>
    <cellStyle name="Comma 18 4 2 2 3 2" xfId="7653" xr:uid="{9504BE0D-16DB-4949-9D63-4F935C5C9159}"/>
    <cellStyle name="Comma 18 4 2 2 4" xfId="6346" xr:uid="{42E68126-3DB7-4E8E-A49B-EB0328584F95}"/>
    <cellStyle name="Comma 18 4 2 3" xfId="3654" xr:uid="{F9D176DF-23AE-4B88-9C3C-A12BAF3744E3}"/>
    <cellStyle name="Comma 18 4 2 3 2" xfId="8399" xr:uid="{E8D12501-239A-48C2-8D71-2C669BEA7A2A}"/>
    <cellStyle name="Comma 18 4 2 4" xfId="2260" xr:uid="{0C6C29A8-7B92-4D18-BA93-E75AEA0B9DF7}"/>
    <cellStyle name="Comma 18 4 2 4 2" xfId="7020" xr:uid="{0A289B01-0C86-4AF3-BEA2-EFCF60A77104}"/>
    <cellStyle name="Comma 18 4 2 5" xfId="4966" xr:uid="{34739288-C13A-4CA2-863F-23794C693A5B}"/>
    <cellStyle name="Comma 18 4 2 5 2" xfId="9710" xr:uid="{5EBC4A64-A7F8-40DE-8141-64F94E71723D}"/>
    <cellStyle name="Comma 18 4 2 6" xfId="5713" xr:uid="{4C4EA674-B202-4ED0-86B8-921224CA951B}"/>
    <cellStyle name="Comma 18 4 3" xfId="1418" xr:uid="{B52E9245-A46B-4A58-BC2C-D837BCBB4B1C}"/>
    <cellStyle name="Comma 18 4 3 2" xfId="4229" xr:uid="{6D7FE30B-B6DF-42A1-B916-114326A61BC4}"/>
    <cellStyle name="Comma 18 4 3 2 2" xfId="8974" xr:uid="{5180464E-54B2-4CAA-81E4-AAF650C1B973}"/>
    <cellStyle name="Comma 18 4 3 3" xfId="2835" xr:uid="{6DFE9872-D5E9-40EA-BB8F-23E3FA559D5F}"/>
    <cellStyle name="Comma 18 4 3 3 2" xfId="7595" xr:uid="{64287648-C11E-4F7F-BB97-D6EB0C13D5ED}"/>
    <cellStyle name="Comma 18 4 3 4" xfId="6288" xr:uid="{74FE3607-B0DB-4E6C-BB5A-2BCCC21D88AB}"/>
    <cellStyle name="Comma 18 4 4" xfId="3596" xr:uid="{01EBF888-BCDB-43F4-A687-E97AB39CE2DC}"/>
    <cellStyle name="Comma 18 4 4 2" xfId="8341" xr:uid="{4994BAC2-79E6-4EC1-AA2E-534568D8F51D}"/>
    <cellStyle name="Comma 18 4 5" xfId="2202" xr:uid="{34E136AA-42A3-4CA2-942B-9FD272AF532D}"/>
    <cellStyle name="Comma 18 4 5 2" xfId="6962" xr:uid="{FFCC51CA-1CD3-4AF9-B5E3-671D8E379555}"/>
    <cellStyle name="Comma 18 4 6" xfId="4908" xr:uid="{F4868C90-A1B1-4610-ABF9-6E492C304FAE}"/>
    <cellStyle name="Comma 18 4 6 2" xfId="9652" xr:uid="{F1E3E79E-B5D6-4EF7-8C4F-97000B2BBF28}"/>
    <cellStyle name="Comma 18 4 7" xfId="5655" xr:uid="{14A8A672-83ED-4F97-898C-34D69892529B}"/>
    <cellStyle name="Comma 18 5" xfId="3260" xr:uid="{187CEB5E-74C0-408F-81C3-DF2CCAAB730C}"/>
    <cellStyle name="Comma 18 5 2" xfId="8005" xr:uid="{135A58A5-87DF-4C95-90D6-030392B7A919}"/>
    <cellStyle name="Comma 18 6" xfId="1866" xr:uid="{EC41B74F-8BA5-44D9-BA96-399AE29017DB}"/>
    <cellStyle name="Comma 18 6 2" xfId="6626" xr:uid="{39D81686-3519-42E4-B069-225247752267}"/>
    <cellStyle name="Comma 18 7" xfId="4572" xr:uid="{EE8E9579-FD3D-45A0-85D4-84024ABCB02D}"/>
    <cellStyle name="Comma 18 7 2" xfId="9316" xr:uid="{93114501-9AC5-4809-B21A-9B976D05ABB4}"/>
    <cellStyle name="Comma 18 8" xfId="5319" xr:uid="{ED736747-C85F-4E80-9A73-7753F3977B4A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2 2" xfId="8846" xr:uid="{AF506A4F-AE19-4399-A00C-4D1B0161659A}"/>
    <cellStyle name="Comma 19 2 3" xfId="2707" xr:uid="{10F20D59-83C8-4752-A653-B07323597D2E}"/>
    <cellStyle name="Comma 19 2 3 2" xfId="7467" xr:uid="{56E0FC82-7363-4613-B5ED-4CCD2C7FE784}"/>
    <cellStyle name="Comma 19 2 4" xfId="6160" xr:uid="{37059F6A-1993-417F-8A2D-34EC6CAF68D9}"/>
    <cellStyle name="Comma 19 3" xfId="3468" xr:uid="{E23B58B9-22CF-4D0A-B49E-C451ED362DA4}"/>
    <cellStyle name="Comma 19 3 2" xfId="8213" xr:uid="{AEA4003C-D72A-4323-A1DE-90290B010E34}"/>
    <cellStyle name="Comma 19 4" xfId="2074" xr:uid="{BBD26C8D-659E-400F-968E-76B6FED95A13}"/>
    <cellStyle name="Comma 19 4 2" xfId="6834" xr:uid="{DCAF732C-B32E-4DAE-87B7-10967DFEE194}"/>
    <cellStyle name="Comma 19 5" xfId="4780" xr:uid="{FF5B7AC4-97D1-4D1C-AD56-D1870B7E49D4}"/>
    <cellStyle name="Comma 19 5 2" xfId="9524" xr:uid="{7E6FEDF7-EDAB-40FC-AF2C-731965004ECB}"/>
    <cellStyle name="Comma 19 6" xfId="5527" xr:uid="{BC186778-BC55-41A3-A1C6-119DB315D18E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2 2" xfId="7793" xr:uid="{CBE6397A-0339-417E-A444-3BE498479C0C}"/>
    <cellStyle name="Comma 2 10 3" xfId="2995" xr:uid="{2C40B8D0-B575-4940-86D0-C0CC367F6F3F}"/>
    <cellStyle name="Comma 2 10 3 2" xfId="7753" xr:uid="{5AFFF575-0ECA-4F08-BDEA-EED46833D0DA}"/>
    <cellStyle name="Comma 2 10 4" xfId="1654" xr:uid="{9AA2C05F-CDB5-4985-A8CE-1BBAF3D581BF}"/>
    <cellStyle name="Comma 2 10 4 2" xfId="6414" xr:uid="{CA23D0EF-E088-47BA-938B-46A1DACDAFC5}"/>
    <cellStyle name="Comma 2 10 5" xfId="5107" xr:uid="{49A3A647-92B7-4864-9BB8-928A2D468A02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2 2" xfId="9064" xr:uid="{AB197143-9650-4C67-8109-3C8955D1B9DD}"/>
    <cellStyle name="Comma 2 11 2 3" xfId="2925" xr:uid="{DC011225-41FC-4F41-88EF-FF6518F36876}"/>
    <cellStyle name="Comma 2 11 2 3 2" xfId="7685" xr:uid="{E60CC6CD-6BCB-4CAF-B60E-ADF86A2F3A6A}"/>
    <cellStyle name="Comma 2 11 2 4" xfId="6378" xr:uid="{0A32927C-E32D-4039-A1AD-33347A0FA206}"/>
    <cellStyle name="Comma 2 11 3" xfId="3681" xr:uid="{A5C30949-7917-4083-9342-C2BDE21B0021}"/>
    <cellStyle name="Comma 2 11 3 2" xfId="8426" xr:uid="{5A1BF08E-5801-49A5-BCF2-C1799C8F5835}"/>
    <cellStyle name="Comma 2 11 4" xfId="2287" xr:uid="{1A756624-B043-490A-B9EB-A2787E0EE1EE}"/>
    <cellStyle name="Comma 2 11 4 2" xfId="7047" xr:uid="{DAE6ED59-AFAC-46C6-8188-E789A6619F63}"/>
    <cellStyle name="Comma 2 11 5" xfId="5740" xr:uid="{81D5FABF-5A88-4531-B24D-471E8164EC99}"/>
    <cellStyle name="Comma 2 12" xfId="1571" xr:uid="{FFE2C650-1A36-40B6-B0B9-0A37CDABCAC0}"/>
    <cellStyle name="Comma 2 12 2" xfId="4324" xr:uid="{34E69317-FC9E-4F13-847F-7D3B5F19D806}"/>
    <cellStyle name="Comma 2 12 2 2" xfId="9069" xr:uid="{2606D5F3-3056-4251-B553-3A8DE628DB56}"/>
    <cellStyle name="Comma 2 12 3" xfId="2930" xr:uid="{4409FCA4-DC60-4A43-9179-3702BFCBE8CE}"/>
    <cellStyle name="Comma 2 12 3 2" xfId="7690" xr:uid="{D2FAF4DF-256E-4802-9F3B-FE6F4F79F687}"/>
    <cellStyle name="Comma 2 12 4" xfId="6383" xr:uid="{D4562C22-0CCF-43D4-A54F-3507D974E0EE}"/>
    <cellStyle name="Comma 2 13" xfId="3029" xr:uid="{8131A365-F01D-4E07-BF78-383ED58E6D7E}"/>
    <cellStyle name="Comma 2 13 2" xfId="7784" xr:uid="{F9B1A38B-BBA1-493C-8C6A-7DE083BAC485}"/>
    <cellStyle name="Comma 2 14" xfId="1645" xr:uid="{95878F6B-5ECC-48E8-A86E-BF7F8A6B41C8}"/>
    <cellStyle name="Comma 2 14 2" xfId="6405" xr:uid="{DBA75AC8-4F7D-4A0A-A503-357595803A5F}"/>
    <cellStyle name="Comma 2 15" xfId="4360" xr:uid="{2044148A-1AFD-4D1B-BFA7-1E031A4BD936}"/>
    <cellStyle name="Comma 2 15 2" xfId="9104" xr:uid="{BA87F5B9-B93C-46BB-BDE4-A0BFDA7777B2}"/>
    <cellStyle name="Comma 2 16" xfId="5098" xr:uid="{A8815DC2-A6F4-489E-A5AC-4EE793D9B26F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2 2" xfId="8428" xr:uid="{C6E4ACF3-266F-4761-83A2-2184CCD2A15C}"/>
    <cellStyle name="Comma 2 2 10 2 3" xfId="2289" xr:uid="{6EC9C61E-3965-4594-9E04-B5A19FC9B28F}"/>
    <cellStyle name="Comma 2 2 10 2 3 2" xfId="7049" xr:uid="{098ADADB-26B8-4A6E-BE60-4BE7CE2755A1}"/>
    <cellStyle name="Comma 2 2 10 2 4" xfId="5742" xr:uid="{5DDD3D45-635C-45BC-90E8-307D3B1F5ABA}"/>
    <cellStyle name="Comma 2 2 10 3" xfId="3041" xr:uid="{905B9E84-11B5-4E49-85F3-EED4AE8F6466}"/>
    <cellStyle name="Comma 2 2 10 3 2" xfId="7795" xr:uid="{0C8A3A4A-AB6B-4F6F-A8C3-630819C0C448}"/>
    <cellStyle name="Comma 2 2 10 4" xfId="1656" xr:uid="{754F0A4C-ED5F-4300-8643-E9D3D3A297DC}"/>
    <cellStyle name="Comma 2 2 10 4 2" xfId="6416" xr:uid="{1718B3AB-1D51-4FC2-AE07-292925AEB353}"/>
    <cellStyle name="Comma 2 2 10 5" xfId="4362" xr:uid="{64E17F3B-E910-4BEC-AD8F-04032B1BE28E}"/>
    <cellStyle name="Comma 2 2 10 5 2" xfId="9106" xr:uid="{67428C54-67D8-4070-AC67-D377500A285F}"/>
    <cellStyle name="Comma 2 2 10 6" xfId="5109" xr:uid="{3A4D867E-E089-4179-9B2E-4870815F818D}"/>
    <cellStyle name="Comma 2 2 11" xfId="1551" xr:uid="{925620D5-CC30-495E-A649-AD1B312DB58F}"/>
    <cellStyle name="Comma 2 2 11 2" xfId="4323" xr:uid="{4960E4A2-4AC7-488C-9AB7-FCFDB01E1865}"/>
    <cellStyle name="Comma 2 2 11 2 2" xfId="9068" xr:uid="{5F102C9E-D2EF-437A-8E14-E18303EEA452}"/>
    <cellStyle name="Comma 2 2 11 3" xfId="2929" xr:uid="{F83A9304-BE65-4C40-ADD7-F2C0DF44C569}"/>
    <cellStyle name="Comma 2 2 11 3 2" xfId="7689" xr:uid="{127E2E09-D778-4160-8C0E-C91011B47E6D}"/>
    <cellStyle name="Comma 2 2 11 4" xfId="6382" xr:uid="{12D1B623-7F99-4764-BD84-22ADD6B34042}"/>
    <cellStyle name="Comma 2 2 12" xfId="1647" xr:uid="{97C49D0F-E3E3-4277-827F-A55A179852CB}"/>
    <cellStyle name="Comma 2 2 12 2" xfId="3031" xr:uid="{C1DA7EB0-2142-414C-8855-1B9FF06BBFFD}"/>
    <cellStyle name="Comma 2 2 12 2 2" xfId="7786" xr:uid="{44B43AA2-E751-4173-A541-C1B6A3F37AF8}"/>
    <cellStyle name="Comma 2 2 12 3" xfId="6407" xr:uid="{96612078-E132-4AD6-B806-3426F9822BB7}"/>
    <cellStyle name="Comma 2 2 13" xfId="3021" xr:uid="{FDACAB40-E99D-4A80-A853-8AE41493B721}"/>
    <cellStyle name="Comma 2 2 13 2" xfId="7776" xr:uid="{8F58BB1E-DC92-409C-9D33-97A71FA90D8A}"/>
    <cellStyle name="Comma 2 2 14" xfId="5015" xr:uid="{C0A29574-3726-486D-9751-BA99579F882A}"/>
    <cellStyle name="Comma 2 2 14 2" xfId="9745" xr:uid="{E522C150-3023-409C-A17F-36D70AE77FCA}"/>
    <cellStyle name="Comma 2 2 15" xfId="5100" xr:uid="{2B7BE7FD-AC86-4425-A9CE-435112518C23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2 2" xfId="9063" xr:uid="{6F5C3070-C912-4BCE-9038-B62FCEFD9B74}"/>
    <cellStyle name="Comma 2 2 19 2 3" xfId="2924" xr:uid="{F6B0E2C3-D66E-43EB-A7FE-9D10D0D16998}"/>
    <cellStyle name="Comma 2 2 19 2 3 2" xfId="7684" xr:uid="{DD5287B5-E66F-4FE6-AF35-559C953414B1}"/>
    <cellStyle name="Comma 2 2 19 2 4" xfId="6377" xr:uid="{B6E8366B-5D01-4E2F-9A99-BE17EBE27E07}"/>
    <cellStyle name="Comma 2 2 19 3" xfId="3028" xr:uid="{75B7EC5A-D1B7-4FCB-A348-DF8D5B2501E5}"/>
    <cellStyle name="Comma 2 2 19 3 2" xfId="7783" xr:uid="{1523731A-8848-4237-A9A3-CFD8C93BDD86}"/>
    <cellStyle name="Comma 2 2 19 4" xfId="1644" xr:uid="{F0A8CA6C-B4B7-49B1-BD21-AFE5DB6CBD4F}"/>
    <cellStyle name="Comma 2 2 19 4 2" xfId="6404" xr:uid="{A7E98244-EB26-44EB-A266-6D3501C76976}"/>
    <cellStyle name="Comma 2 2 19 5" xfId="4340" xr:uid="{7BFB772D-8D91-45CC-BB79-726268632190}"/>
    <cellStyle name="Comma 2 2 19 5 2" xfId="9085" xr:uid="{A80F52F4-01C1-4BC3-A9B0-12CE04F84D39}"/>
    <cellStyle name="Comma 2 2 19 6" xfId="5043" xr:uid="{5F9472FE-B53C-41D3-BC91-015D16525D78}"/>
    <cellStyle name="Comma 2 2 19 6 2" xfId="9762" xr:uid="{0D18DD63-27EF-41A9-A12B-6ACEFA99ACDD}"/>
    <cellStyle name="Comma 2 2 19 7" xfId="5097" xr:uid="{79902954-D91B-477B-A724-AE87162D4321}"/>
    <cellStyle name="Comma 2 2 2" xfId="159" xr:uid="{686BF049-D298-4465-A48C-0A93F55E8C09}"/>
    <cellStyle name="Comma 2 2 2 10" xfId="3087" xr:uid="{604947BE-880B-47B7-983F-AB0F6E24BF05}"/>
    <cellStyle name="Comma 2 2 2 10 2" xfId="7834" xr:uid="{5E799E57-5CA8-4C48-8D90-00479C4C6C20}"/>
    <cellStyle name="Comma 2 2 2 11" xfId="1695" xr:uid="{7FCFF231-A0C2-4C60-89F3-E94F0E6F5831}"/>
    <cellStyle name="Comma 2 2 2 11 2" xfId="6455" xr:uid="{ED10FCF9-7770-4888-B4CE-DE1F7C8A6F7D}"/>
    <cellStyle name="Comma 2 2 2 12" xfId="4401" xr:uid="{62D2F385-4EB2-4557-BBFF-6EB0DE6FCF43}"/>
    <cellStyle name="Comma 2 2 2 12 2" xfId="9145" xr:uid="{271003B0-A9B6-4A71-9A80-31D086931F7F}"/>
    <cellStyle name="Comma 2 2 2 13" xfId="5148" xr:uid="{3EFD70F6-2DD9-48C5-87E8-ABC999678D5A}"/>
    <cellStyle name="Comma 2 2 2 2" xfId="185" xr:uid="{F05B4D43-B7CC-4985-B386-07409182F9F8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2 2" xfId="8791" xr:uid="{1875B60E-B606-4FB2-A9DE-11F4796D6025}"/>
    <cellStyle name="Comma 2 2 2 2 2 2 2 3" xfId="2652" xr:uid="{EA295535-7E07-44E0-A9BD-765FBBCB417D}"/>
    <cellStyle name="Comma 2 2 2 2 2 2 2 3 2" xfId="7412" xr:uid="{EA9033C3-2031-4AD2-B22B-8CF376C31ECC}"/>
    <cellStyle name="Comma 2 2 2 2 2 2 2 4" xfId="6105" xr:uid="{4160587A-43AC-4E55-A29C-733DCA3BCE81}"/>
    <cellStyle name="Comma 2 2 2 2 2 2 3" xfId="3413" xr:uid="{CA108E03-ED52-4014-A272-38F61EEB2705}"/>
    <cellStyle name="Comma 2 2 2 2 2 2 3 2" xfId="8158" xr:uid="{0AEF4F55-EDCB-41FC-A7EA-AA0F0CC7F5AA}"/>
    <cellStyle name="Comma 2 2 2 2 2 2 4" xfId="2019" xr:uid="{231460D4-57ED-4D77-9209-0717FA5540FB}"/>
    <cellStyle name="Comma 2 2 2 2 2 2 4 2" xfId="6779" xr:uid="{E942AD6A-31CF-438E-AC19-A535BECC4E71}"/>
    <cellStyle name="Comma 2 2 2 2 2 2 5" xfId="4725" xr:uid="{220A754F-031B-4E01-9132-CF6A57450F8E}"/>
    <cellStyle name="Comma 2 2 2 2 2 2 5 2" xfId="9469" xr:uid="{FB61F9C5-9140-414D-99A0-1A425F7E473F}"/>
    <cellStyle name="Comma 2 2 2 2 2 2 6" xfId="5472" xr:uid="{0994EBE6-1723-42CB-AE64-C2ABCC233C99}"/>
    <cellStyle name="Comma 2 2 2 2 2 3" xfId="1028" xr:uid="{1FC779D7-956A-419C-B6CC-E5569A9E2563}"/>
    <cellStyle name="Comma 2 2 2 2 2 3 2" xfId="3839" xr:uid="{F257CDBA-56BF-4421-B788-C02AF129D7ED}"/>
    <cellStyle name="Comma 2 2 2 2 2 3 2 2" xfId="8584" xr:uid="{42607B03-BF66-4792-9BD9-778219E22EAF}"/>
    <cellStyle name="Comma 2 2 2 2 2 3 3" xfId="2445" xr:uid="{7CE65E4D-A326-4CB0-8AEC-B13595CCCE7F}"/>
    <cellStyle name="Comma 2 2 2 2 2 3 3 2" xfId="7205" xr:uid="{EF013922-180A-4805-B2F0-FF766D43C17F}"/>
    <cellStyle name="Comma 2 2 2 2 2 3 4" xfId="5898" xr:uid="{B55B6D9C-B624-45B4-9D6F-E15299796B28}"/>
    <cellStyle name="Comma 2 2 2 2 2 4" xfId="3206" xr:uid="{221A735D-3E6D-429E-939B-76B55ADDB9C5}"/>
    <cellStyle name="Comma 2 2 2 2 2 4 2" xfId="7951" xr:uid="{D856353F-9CC3-425F-8025-BE57E62E97ED}"/>
    <cellStyle name="Comma 2 2 2 2 2 5" xfId="1812" xr:uid="{3F9275EC-292F-44A7-B620-329E16CBC797}"/>
    <cellStyle name="Comma 2 2 2 2 2 5 2" xfId="6572" xr:uid="{59E12699-5F5D-418F-8BCF-45F78EA0AF2C}"/>
    <cellStyle name="Comma 2 2 2 2 2 6" xfId="4518" xr:uid="{1342EC00-D794-460A-A300-309EF8522F4C}"/>
    <cellStyle name="Comma 2 2 2 2 2 6 2" xfId="9262" xr:uid="{E4E149F5-7893-4E2E-9714-4ACE469195C8}"/>
    <cellStyle name="Comma 2 2 2 2 2 7" xfId="5265" xr:uid="{583A398E-BFFF-41C2-ABF7-44D1A354DB86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2 2" xfId="8697" xr:uid="{4F4CE102-55E0-4511-A319-483D1CD5D6D5}"/>
    <cellStyle name="Comma 2 2 2 2 3 2 3" xfId="2558" xr:uid="{4E3E6682-48AB-4AF8-96DF-354A63156E52}"/>
    <cellStyle name="Comma 2 2 2 2 3 2 3 2" xfId="7318" xr:uid="{9C46FA1A-C819-4CA1-BB65-F84914107440}"/>
    <cellStyle name="Comma 2 2 2 2 3 2 4" xfId="6011" xr:uid="{2B10D19F-C002-4AEA-9E25-D77C6F7E9C29}"/>
    <cellStyle name="Comma 2 2 2 2 3 3" xfId="3319" xr:uid="{9105DBB3-9E9D-4815-A9E4-4EF6A271E506}"/>
    <cellStyle name="Comma 2 2 2 2 3 3 2" xfId="8064" xr:uid="{D9049EED-5730-4C55-A232-A5EE55550773}"/>
    <cellStyle name="Comma 2 2 2 2 3 4" xfId="1925" xr:uid="{D4798285-6878-4261-9F04-4E0C47F66F23}"/>
    <cellStyle name="Comma 2 2 2 2 3 4 2" xfId="6685" xr:uid="{4798D137-2994-4F86-96E2-FD2C2D6EAF09}"/>
    <cellStyle name="Comma 2 2 2 2 3 5" xfId="4631" xr:uid="{475C98BD-8246-4D6F-A6AB-11A0E6E2F79F}"/>
    <cellStyle name="Comma 2 2 2 2 3 5 2" xfId="9375" xr:uid="{6A8F4D5A-16F4-4CED-A5A0-BB04F71E9244}"/>
    <cellStyle name="Comma 2 2 2 2 3 6" xfId="5378" xr:uid="{C270E47C-99E3-48A9-ADB5-808D9D59430F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2 2" xfId="8889" xr:uid="{B6CD1348-9E47-43A9-99E9-3164F5A0AAFD}"/>
    <cellStyle name="Comma 2 2 2 2 4 2 3" xfId="2750" xr:uid="{99E922BA-8C26-4969-9583-5DA3FBE7AD5B}"/>
    <cellStyle name="Comma 2 2 2 2 4 2 3 2" xfId="7510" xr:uid="{55D1FE4E-EDBE-4990-82E6-42C4AB75D280}"/>
    <cellStyle name="Comma 2 2 2 2 4 2 4" xfId="6203" xr:uid="{FD4AD1D7-9378-4E48-A49F-282923296002}"/>
    <cellStyle name="Comma 2 2 2 2 4 3" xfId="3511" xr:uid="{A3B6E690-1175-4910-9A8A-690DCA88B078}"/>
    <cellStyle name="Comma 2 2 2 2 4 3 2" xfId="8256" xr:uid="{015FEFD7-83E8-4D35-AA68-CCCFC3CB654E}"/>
    <cellStyle name="Comma 2 2 2 2 4 4" xfId="2117" xr:uid="{E4BBC6CF-9D16-4C65-99F3-476C69BA253D}"/>
    <cellStyle name="Comma 2 2 2 2 4 4 2" xfId="6877" xr:uid="{3D626C3E-D7F3-49FA-A346-5D5218AF9B16}"/>
    <cellStyle name="Comma 2 2 2 2 4 5" xfId="4823" xr:uid="{27477E78-076C-4F09-86EC-73F9E9AA3E8B}"/>
    <cellStyle name="Comma 2 2 2 2 4 5 2" xfId="9567" xr:uid="{5327D293-FC4B-41A1-83EE-016F3A205CA6}"/>
    <cellStyle name="Comma 2 2 2 2 4 6" xfId="5570" xr:uid="{AA9B2C14-C0DD-4DB2-8418-313BA49A24A9}"/>
    <cellStyle name="Comma 2 2 2 2 5" xfId="934" xr:uid="{9850F65A-6540-43C4-818C-1D72D78AD792}"/>
    <cellStyle name="Comma 2 2 2 2 5 2" xfId="3745" xr:uid="{3710EA6F-E8BD-4667-B667-F61A0D05B255}"/>
    <cellStyle name="Comma 2 2 2 2 5 2 2" xfId="8490" xr:uid="{99F05B26-3D17-404B-9A27-7B4C082E59AA}"/>
    <cellStyle name="Comma 2 2 2 2 5 3" xfId="2351" xr:uid="{E4A63C37-782B-48DE-81B4-3A50A057AEF3}"/>
    <cellStyle name="Comma 2 2 2 2 5 3 2" xfId="7111" xr:uid="{E03B1B44-5FDA-4EBA-8C15-8E5701FFE09E}"/>
    <cellStyle name="Comma 2 2 2 2 5 4" xfId="5804" xr:uid="{F64DAFA8-4DF0-42D5-83E5-96DD6ABA50AF}"/>
    <cellStyle name="Comma 2 2 2 2 6" xfId="3111" xr:uid="{C2768A99-CAA4-43AA-BF14-5F42636BAF49}"/>
    <cellStyle name="Comma 2 2 2 2 6 2" xfId="7857" xr:uid="{702993F1-6B2E-42E6-84CE-56EFE7EE8AD7}"/>
    <cellStyle name="Comma 2 2 2 2 7" xfId="1718" xr:uid="{28310998-7CDA-4A82-BEBB-DA9ACE07714A}"/>
    <cellStyle name="Comma 2 2 2 2 7 2" xfId="6478" xr:uid="{427A72A8-52A5-4E1F-BB33-CB084CC8ACF3}"/>
    <cellStyle name="Comma 2 2 2 2 8" xfId="4424" xr:uid="{1AD211D9-147B-4EAC-869C-F3CC669C3377}"/>
    <cellStyle name="Comma 2 2 2 2 8 2" xfId="9168" xr:uid="{08D9CA10-4188-4450-B43A-D3DEF57A5C9B}"/>
    <cellStyle name="Comma 2 2 2 2 9" xfId="5171" xr:uid="{0219795A-7839-40FE-9F60-CA684C314EE5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2 2" xfId="8768" xr:uid="{32C182FC-D032-4210-B065-7BDD8D6475B9}"/>
    <cellStyle name="Comma 2 2 2 3 2 2 3" xfId="2629" xr:uid="{178FA2E3-FDD2-4FA9-BDC5-2831C0EA04FA}"/>
    <cellStyle name="Comma 2 2 2 3 2 2 3 2" xfId="7389" xr:uid="{843618B5-ADCC-4621-A3E8-137C96054327}"/>
    <cellStyle name="Comma 2 2 2 3 2 2 4" xfId="6082" xr:uid="{AB5AE7CB-F6F1-4D21-8567-8B6F452DADB0}"/>
    <cellStyle name="Comma 2 2 2 3 2 3" xfId="3390" xr:uid="{C26E70E8-C25F-4DB9-B5FE-E2E63E2A44EB}"/>
    <cellStyle name="Comma 2 2 2 3 2 3 2" xfId="8135" xr:uid="{550DF14B-94B3-4A8D-A1A8-45BAC2E60DE0}"/>
    <cellStyle name="Comma 2 2 2 3 2 4" xfId="1996" xr:uid="{C67B0E39-BDF5-42EE-B5F4-3E0A9B016E31}"/>
    <cellStyle name="Comma 2 2 2 3 2 4 2" xfId="6756" xr:uid="{C41D0183-BE51-4D90-8308-1DA6AB4B5D2F}"/>
    <cellStyle name="Comma 2 2 2 3 2 5" xfId="4702" xr:uid="{5DEA892B-9677-4182-9C09-A29668A3B6D8}"/>
    <cellStyle name="Comma 2 2 2 3 2 5 2" xfId="9446" xr:uid="{47DE89C6-4D69-4D65-9D0D-CE153416D21B}"/>
    <cellStyle name="Comma 2 2 2 3 2 6" xfId="5449" xr:uid="{B8D3EBC3-95CA-4F72-AA7F-327A863E3191}"/>
    <cellStyle name="Comma 2 2 2 3 3" xfId="1005" xr:uid="{D053EAD1-F813-4E08-8C87-C619F151F299}"/>
    <cellStyle name="Comma 2 2 2 3 3 2" xfId="3816" xr:uid="{667F1430-FE57-4E82-A2FE-2A6D8AFA2A3E}"/>
    <cellStyle name="Comma 2 2 2 3 3 2 2" xfId="8561" xr:uid="{D50F6092-B2BB-4961-9FE8-889C68CA91FD}"/>
    <cellStyle name="Comma 2 2 2 3 3 3" xfId="2422" xr:uid="{D4845EC0-C0D6-4027-9F24-8DD6CD45694B}"/>
    <cellStyle name="Comma 2 2 2 3 3 3 2" xfId="7182" xr:uid="{10F26033-F56C-43A6-B44E-C4D9B662325D}"/>
    <cellStyle name="Comma 2 2 2 3 3 4" xfId="5875" xr:uid="{E7396245-A8BE-4089-A59C-3DA3F42BE9C1}"/>
    <cellStyle name="Comma 2 2 2 3 4" xfId="3183" xr:uid="{68338176-5204-4DF6-AB97-09A19A2AB051}"/>
    <cellStyle name="Comma 2 2 2 3 4 2" xfId="7928" xr:uid="{EAE9377E-0641-44B8-8386-D650614A8A9D}"/>
    <cellStyle name="Comma 2 2 2 3 5" xfId="1789" xr:uid="{1132DC91-3216-4B71-9D7A-70B0857C6775}"/>
    <cellStyle name="Comma 2 2 2 3 5 2" xfId="6549" xr:uid="{B99C5AF8-5FA0-451E-B49C-A27F10B2EF3C}"/>
    <cellStyle name="Comma 2 2 2 3 6" xfId="4495" xr:uid="{44B9C34D-6D19-4A77-AAEC-1D466AC75C0F}"/>
    <cellStyle name="Comma 2 2 2 3 6 2" xfId="9239" xr:uid="{94DC94D6-9895-4933-953B-6837EB2BDF10}"/>
    <cellStyle name="Comma 2 2 2 3 7" xfId="5242" xr:uid="{BC582C84-9F1E-4719-9262-29924C30766F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2 2" xfId="8674" xr:uid="{FF20BD68-0733-420A-BE63-14D8081AF21B}"/>
    <cellStyle name="Comma 2 2 2 4 2 3" xfId="2535" xr:uid="{FBC5CBC0-D833-427F-9A14-8186A7469F12}"/>
    <cellStyle name="Comma 2 2 2 4 2 3 2" xfId="7295" xr:uid="{D0E5216A-1928-4D81-9BF7-17B79F716687}"/>
    <cellStyle name="Comma 2 2 2 4 2 4" xfId="5988" xr:uid="{A3509D99-6CC5-4EEC-A80E-8BE629994601}"/>
    <cellStyle name="Comma 2 2 2 4 3" xfId="3296" xr:uid="{92F87FBA-9EF6-466B-8B35-99F623ECBA1E}"/>
    <cellStyle name="Comma 2 2 2 4 3 2" xfId="8041" xr:uid="{F0009206-8982-461F-B94E-C9EE621A8DC4}"/>
    <cellStyle name="Comma 2 2 2 4 4" xfId="1902" xr:uid="{9234B888-18FC-47DE-8F16-3D7CFE2BD750}"/>
    <cellStyle name="Comma 2 2 2 4 4 2" xfId="6662" xr:uid="{AA487AB6-5204-41B4-A603-46F0718FEE70}"/>
    <cellStyle name="Comma 2 2 2 4 5" xfId="4608" xr:uid="{5C6E4778-956A-49BD-AA90-CBE8DA4FFC8D}"/>
    <cellStyle name="Comma 2 2 2 4 5 2" xfId="9352" xr:uid="{FF42D65B-39FA-4346-BDE3-25AA23D11B45}"/>
    <cellStyle name="Comma 2 2 2 4 6" xfId="5355" xr:uid="{498075C9-60E2-4605-8BF7-BFCED6A2D8BE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2 2" xfId="8866" xr:uid="{C6D7D5D1-F571-453A-A636-48349A064754}"/>
    <cellStyle name="Comma 2 2 2 5 2 3" xfId="2727" xr:uid="{2C17B8A6-F718-44E7-BBD4-541D67BAC750}"/>
    <cellStyle name="Comma 2 2 2 5 2 3 2" xfId="7487" xr:uid="{6C139A38-6E16-45C7-AA0E-66D22960122C}"/>
    <cellStyle name="Comma 2 2 2 5 2 4" xfId="6180" xr:uid="{AE4B4622-A785-4F82-8E14-794BBB11A36C}"/>
    <cellStyle name="Comma 2 2 2 5 3" xfId="3488" xr:uid="{606E40DE-A5A5-47CD-B4DC-A6CF604B8C10}"/>
    <cellStyle name="Comma 2 2 2 5 3 2" xfId="8233" xr:uid="{375BFCA6-384D-4478-9651-4BF4C29C50CF}"/>
    <cellStyle name="Comma 2 2 2 5 4" xfId="2094" xr:uid="{88F0DC26-044C-447C-A90A-B4C06265E50D}"/>
    <cellStyle name="Comma 2 2 2 5 4 2" xfId="6854" xr:uid="{62347F80-A172-46EF-8874-BB0FC1D1164B}"/>
    <cellStyle name="Comma 2 2 2 5 5" xfId="4800" xr:uid="{4AF87496-2189-478F-9078-0AB7A5102048}"/>
    <cellStyle name="Comma 2 2 2 5 5 2" xfId="9544" xr:uid="{E3CBCA6A-3A17-465F-B0DD-3889D91C99DA}"/>
    <cellStyle name="Comma 2 2 2 5 6" xfId="5547" xr:uid="{6333E00E-251C-424F-BE99-7EDF37B287A5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2 2" xfId="8967" xr:uid="{4D224366-1AF0-4D8B-8802-476A192185B2}"/>
    <cellStyle name="Comma 2 2 2 6 2 3" xfId="2828" xr:uid="{357F82CB-11D4-40BE-9C31-C446F25C6F0A}"/>
    <cellStyle name="Comma 2 2 2 6 2 3 2" xfId="7588" xr:uid="{22182DF9-9230-450C-B345-2C48A2BF0457}"/>
    <cellStyle name="Comma 2 2 2 6 2 4" xfId="6281" xr:uid="{D5A8EEEA-5639-4BDC-8CCD-7890479092AF}"/>
    <cellStyle name="Comma 2 2 2 6 3" xfId="3589" xr:uid="{7F393EED-84EC-4427-9043-F5E6EE56168D}"/>
    <cellStyle name="Comma 2 2 2 6 3 2" xfId="8334" xr:uid="{AD73A123-1B46-4CDC-8543-188B2EFA179B}"/>
    <cellStyle name="Comma 2 2 2 6 4" xfId="2195" xr:uid="{579FD333-F5AB-48C8-BB9A-7E2549B2882E}"/>
    <cellStyle name="Comma 2 2 2 6 4 2" xfId="6955" xr:uid="{1979F875-73A2-4382-A82A-A7F680FFA313}"/>
    <cellStyle name="Comma 2 2 2 6 5" xfId="4901" xr:uid="{93D684DF-9BAB-4AC3-A870-773F7C751233}"/>
    <cellStyle name="Comma 2 2 2 6 5 2" xfId="9645" xr:uid="{66153C40-2F63-4B37-8140-6DD5080968AF}"/>
    <cellStyle name="Comma 2 2 2 6 6" xfId="5648" xr:uid="{CDC88F2A-97AE-4F22-8FF2-794CEF1A90BF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2 2" xfId="9008" xr:uid="{4895B4C7-4417-4F29-BC59-7E60741A8E3D}"/>
    <cellStyle name="Comma 2 2 2 7 2 3" xfId="2869" xr:uid="{9FA06058-0F8C-4854-910E-891509EA0EA3}"/>
    <cellStyle name="Comma 2 2 2 7 2 3 2" xfId="7629" xr:uid="{02D330EA-262E-4D0C-AF8B-F50A48C3A5A0}"/>
    <cellStyle name="Comma 2 2 2 7 2 4" xfId="6322" xr:uid="{13ED2932-7C0B-4C96-AEE4-0F4897D50E17}"/>
    <cellStyle name="Comma 2 2 2 7 3" xfId="3630" xr:uid="{1A110E99-1C89-4AA9-B838-D2050C795C64}"/>
    <cellStyle name="Comma 2 2 2 7 3 2" xfId="8375" xr:uid="{D49A4F01-8E6B-4524-AF66-97EE6AFC5264}"/>
    <cellStyle name="Comma 2 2 2 7 4" xfId="2236" xr:uid="{901B2C0C-4EAB-421E-AA69-84184357634A}"/>
    <cellStyle name="Comma 2 2 2 7 4 2" xfId="6996" xr:uid="{4561B79F-DF38-4943-8151-3437ACA10139}"/>
    <cellStyle name="Comma 2 2 2 7 5" xfId="4942" xr:uid="{768CBFF0-17F6-4FBD-A563-4FBAF5DB63A9}"/>
    <cellStyle name="Comma 2 2 2 7 5 2" xfId="9686" xr:uid="{2AA068AE-10BF-44B0-BA71-4EC70EB2A05C}"/>
    <cellStyle name="Comma 2 2 2 7 6" xfId="5689" xr:uid="{7B69DD06-5C0A-41BF-A020-9B3F29139809}"/>
    <cellStyle name="Comma 2 2 2 8" xfId="911" xr:uid="{3D693916-3097-45CF-819C-671AB3868D38}"/>
    <cellStyle name="Comma 2 2 2 8 2" xfId="3722" xr:uid="{E7A986AD-04FC-4B7B-8E74-3B63E149D209}"/>
    <cellStyle name="Comma 2 2 2 8 2 2" xfId="8467" xr:uid="{B598760E-2D22-411F-80A0-5A52E11BC3ED}"/>
    <cellStyle name="Comma 2 2 2 8 3" xfId="2328" xr:uid="{336FF52D-B528-4E39-860A-CDDBCF26FB46}"/>
    <cellStyle name="Comma 2 2 2 8 3 2" xfId="7088" xr:uid="{528ADA5A-6F0A-4329-9735-F051895427BD}"/>
    <cellStyle name="Comma 2 2 2 8 4" xfId="5781" xr:uid="{A903B1F9-1BCE-481B-9E0D-846ECF503B70}"/>
    <cellStyle name="Comma 2 2 2 9" xfId="2945" xr:uid="{02D26DDC-F621-496E-8904-BED0084DB714}"/>
    <cellStyle name="Comma 2 2 2 9 2" xfId="4339" xr:uid="{F4DEFECA-6721-44A8-8196-EFEDEB0633E5}"/>
    <cellStyle name="Comma 2 2 2 9 2 2" xfId="9084" xr:uid="{8D2948DD-88DF-4F50-9758-CFAD1B41BB13}"/>
    <cellStyle name="Comma 2 2 2 9 3" xfId="13" xr:uid="{CE48A83E-2289-44DF-A790-5FFE8CF55773}"/>
    <cellStyle name="Comma 2 2 2 9 3 2" xfId="4353" xr:uid="{58DEC25F-C1DD-4C96-AEC4-06752A551522}"/>
    <cellStyle name="Comma 2 2 2 9 3 2 2" xfId="9097" xr:uid="{382FABC4-2165-468D-A70B-E3A735AADE66}"/>
    <cellStyle name="Comma 2 2 2 9 3 3" xfId="4345" xr:uid="{9C2253D9-174C-470E-92B6-EA34C2983FA6}"/>
    <cellStyle name="Comma 2 2 2 9 3 3 2" xfId="9090" xr:uid="{1EAD0423-938C-45F7-A369-A0B2CBDB8084}"/>
    <cellStyle name="Comma 2 2 2 9 4" xfId="7705" xr:uid="{E34FF384-CFF0-41F9-BE02-76FA317127FD}"/>
    <cellStyle name="Comma 2 2 3" xfId="179" xr:uid="{A10CA7B6-BB61-4DC6-BF0A-8784FD133872}"/>
    <cellStyle name="Comma 2 2 3 10" xfId="5165" xr:uid="{6486EBF9-7DF6-4835-A767-4F7F421ABC4B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2 2" xfId="8785" xr:uid="{CEDD5DEA-339F-48E9-A714-116A8D5586C7}"/>
    <cellStyle name="Comma 2 2 3 2 2 2 3" xfId="2646" xr:uid="{830353ED-87EF-489D-AC8F-C65A460647C1}"/>
    <cellStyle name="Comma 2 2 3 2 2 2 3 2" xfId="7406" xr:uid="{9582D3AE-3218-4A5F-B949-5DE2D4E077EC}"/>
    <cellStyle name="Comma 2 2 3 2 2 2 4" xfId="6099" xr:uid="{F2A9BBB1-4BBA-476C-96F6-E55DC2A046D7}"/>
    <cellStyle name="Comma 2 2 3 2 2 3" xfId="3407" xr:uid="{068A8C0D-9112-4531-9CD3-3944E75E25D2}"/>
    <cellStyle name="Comma 2 2 3 2 2 3 2" xfId="8152" xr:uid="{4CACE547-12F8-4AD9-B95B-9E56313C8FE9}"/>
    <cellStyle name="Comma 2 2 3 2 2 4" xfId="2013" xr:uid="{844871BA-14FD-4813-B42F-42F2C322270D}"/>
    <cellStyle name="Comma 2 2 3 2 2 4 2" xfId="6773" xr:uid="{9BED3060-861E-4300-B93D-CD1066014995}"/>
    <cellStyle name="Comma 2 2 3 2 2 5" xfId="4719" xr:uid="{319DB3F7-F44D-4544-BE16-226E2F32B723}"/>
    <cellStyle name="Comma 2 2 3 2 2 5 2" xfId="9463" xr:uid="{A64A957A-BCAD-4EBB-B4A4-A5298DB25196}"/>
    <cellStyle name="Comma 2 2 3 2 2 6" xfId="5466" xr:uid="{11CB96FC-5B95-44D2-8D35-15914BC4F322}"/>
    <cellStyle name="Comma 2 2 3 2 3" xfId="1022" xr:uid="{04CFB144-3966-4BBF-959C-53ACD5482AEB}"/>
    <cellStyle name="Comma 2 2 3 2 3 2" xfId="3833" xr:uid="{53A3F134-AFF8-4FB0-A429-1C1CA0A24781}"/>
    <cellStyle name="Comma 2 2 3 2 3 2 2" xfId="8578" xr:uid="{087460D3-2A3E-4220-BC50-F5AD764795F1}"/>
    <cellStyle name="Comma 2 2 3 2 3 3" xfId="2439" xr:uid="{0A5FFA7E-121A-4BC5-A7BE-CB6ABF4369E0}"/>
    <cellStyle name="Comma 2 2 3 2 3 3 2" xfId="7199" xr:uid="{C1AA1AA5-F906-427E-9D8E-D4A2C0B17110}"/>
    <cellStyle name="Comma 2 2 3 2 3 4" xfId="5892" xr:uid="{32D5455C-5C5E-4651-91F0-B4849E10C666}"/>
    <cellStyle name="Comma 2 2 3 2 4" xfId="3200" xr:uid="{27A2676E-1A0F-43FA-9C26-6C601E5D00EF}"/>
    <cellStyle name="Comma 2 2 3 2 4 2" xfId="7945" xr:uid="{434A2D1B-6E5F-459E-BBFC-454024B0697C}"/>
    <cellStyle name="Comma 2 2 3 2 5" xfId="1806" xr:uid="{85D39973-1C02-4227-9EFD-8D23BE3C415D}"/>
    <cellStyle name="Comma 2 2 3 2 5 2" xfId="6566" xr:uid="{19B15205-50E3-43F8-8472-C8CDB0639A20}"/>
    <cellStyle name="Comma 2 2 3 2 6" xfId="4512" xr:uid="{50C7ECEC-ABEA-44C6-9E9D-13DE26C49C75}"/>
    <cellStyle name="Comma 2 2 3 2 6 2" xfId="9256" xr:uid="{DCE127F8-0C33-4A3A-9F71-BBDF15448268}"/>
    <cellStyle name="Comma 2 2 3 2 7" xfId="5259" xr:uid="{076460E1-2864-48B6-88CD-124790FAE671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2 2" xfId="8691" xr:uid="{0C0C9B17-B9D5-4C6C-8A0E-E13EB3F4AD4F}"/>
    <cellStyle name="Comma 2 2 3 3 2 3" xfId="2552" xr:uid="{7314779A-C150-4BCD-8FE0-4018992CEF9E}"/>
    <cellStyle name="Comma 2 2 3 3 2 3 2" xfId="7312" xr:uid="{21E8DD21-A63E-4DB5-B6B7-BF7E1DB1A8AD}"/>
    <cellStyle name="Comma 2 2 3 3 2 4" xfId="6005" xr:uid="{CFEC0992-8384-4E4E-82A2-771A073BD589}"/>
    <cellStyle name="Comma 2 2 3 3 3" xfId="3313" xr:uid="{7B8B8FB9-17F0-4420-A3E6-9E32F70BC101}"/>
    <cellStyle name="Comma 2 2 3 3 3 2" xfId="8058" xr:uid="{5642C132-AA80-40A1-87A9-D19F4A229598}"/>
    <cellStyle name="Comma 2 2 3 3 4" xfId="1919" xr:uid="{A7249F3F-FB08-4242-A88A-3B3604C41DC7}"/>
    <cellStyle name="Comma 2 2 3 3 4 2" xfId="6679" xr:uid="{42A18D22-50C7-4DE4-B958-E2F4F560C15C}"/>
    <cellStyle name="Comma 2 2 3 3 5" xfId="4625" xr:uid="{36335488-759A-4596-9F46-2BFEFCDBD60D}"/>
    <cellStyle name="Comma 2 2 3 3 5 2" xfId="9369" xr:uid="{AC9330D6-B624-488B-B435-DF5D380E28B3}"/>
    <cellStyle name="Comma 2 2 3 3 6" xfId="5372" xr:uid="{D9D598D6-2A17-4985-9FA6-C889A7ADF93C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2 2" xfId="8883" xr:uid="{A5FB3B76-2711-47E6-95E6-896FD64D7F6D}"/>
    <cellStyle name="Comma 2 2 3 4 2 3" xfId="2744" xr:uid="{3F9928F5-C663-4DB0-B418-B8AD1F0DBB2A}"/>
    <cellStyle name="Comma 2 2 3 4 2 3 2" xfId="7504" xr:uid="{AFDDEE5C-EFDD-4B9C-A95F-EE2AE400CA24}"/>
    <cellStyle name="Comma 2 2 3 4 2 4" xfId="6197" xr:uid="{4E558653-57EA-4FDC-921F-6462710FB40B}"/>
    <cellStyle name="Comma 2 2 3 4 3" xfId="3505" xr:uid="{C903752F-C0E5-4292-BDE2-982FF09F8B1F}"/>
    <cellStyle name="Comma 2 2 3 4 3 2" xfId="8250" xr:uid="{488BFF79-C465-4B84-9EF7-AB537D11A24E}"/>
    <cellStyle name="Comma 2 2 3 4 4" xfId="2111" xr:uid="{AFE02D17-B8EE-48D9-9B27-45FA0B56D01D}"/>
    <cellStyle name="Comma 2 2 3 4 4 2" xfId="6871" xr:uid="{001D3DCF-97D0-4C7A-A88E-C7FFC778C561}"/>
    <cellStyle name="Comma 2 2 3 4 5" xfId="4817" xr:uid="{4CB6D608-1C18-46CE-BF83-1439A1D6AA41}"/>
    <cellStyle name="Comma 2 2 3 4 5 2" xfId="9561" xr:uid="{A396EFE5-79F0-4422-B2F4-6E560134C76F}"/>
    <cellStyle name="Comma 2 2 3 4 6" xfId="5564" xr:uid="{499BBB50-08A2-4526-8F3B-81D9C6DF98EC}"/>
    <cellStyle name="Comma 2 2 3 5" xfId="928" xr:uid="{98860330-6AFE-475F-9EA0-1B5AA46E7F36}"/>
    <cellStyle name="Comma 2 2 3 5 2" xfId="3739" xr:uid="{C409E278-3831-484E-833D-FC40357AE928}"/>
    <cellStyle name="Comma 2 2 3 5 2 2" xfId="8484" xr:uid="{2C49B0CD-E1D2-4FE5-88CD-C39DBC90AD56}"/>
    <cellStyle name="Comma 2 2 3 5 3" xfId="2345" xr:uid="{159052D4-1BA5-40CA-87D4-DEF53DCD94BD}"/>
    <cellStyle name="Comma 2 2 3 5 3 2" xfId="7105" xr:uid="{9FCC0E6A-5B83-4BF5-BAC4-A220F0F098AD}"/>
    <cellStyle name="Comma 2 2 3 5 4" xfId="5798" xr:uid="{D7E0D9FA-CCCE-4CAF-B3E7-F690BDEF67C5}"/>
    <cellStyle name="Comma 2 2 3 6" xfId="3105" xr:uid="{BEA4E3CC-0E52-454B-BBC1-AA3C0F8E53C7}"/>
    <cellStyle name="Comma 2 2 3 6 2" xfId="7851" xr:uid="{EF9C86D6-454E-4D22-9B8D-8A2C193E652A}"/>
    <cellStyle name="Comma 2 2 3 7" xfId="2957" xr:uid="{7ACA70A3-6856-4656-95F1-6AF05FC6FFA3}"/>
    <cellStyle name="Comma 2 2 3 7 2" xfId="7715" xr:uid="{CA0E04A7-A4DA-4562-9944-7BBFD9C8E680}"/>
    <cellStyle name="Comma 2 2 3 8" xfId="1712" xr:uid="{4905784D-E709-4789-9C60-7FE4A129956E}"/>
    <cellStyle name="Comma 2 2 3 8 2" xfId="6472" xr:uid="{3249785F-1DE9-4A47-B3C0-7BB9D2BF47E9}"/>
    <cellStyle name="Comma 2 2 3 9" xfId="4418" xr:uid="{CCE0B0EA-6CC4-4597-88D4-9AF9033ED262}"/>
    <cellStyle name="Comma 2 2 3 9 2" xfId="9162" xr:uid="{A38C33BC-2743-412D-BA72-035A380926C0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4 3 2" xfId="7723" xr:uid="{D02BE803-CBB8-4281-8096-3BF269FCF8F3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2 2" xfId="8749" xr:uid="{994A892C-B5FB-41AC-8A08-A35FB41CABBD}"/>
    <cellStyle name="Comma 2 2 5 2 2 3" xfId="2610" xr:uid="{1575A4CF-3345-48C4-A229-5008B644D3E0}"/>
    <cellStyle name="Comma 2 2 5 2 2 3 2" xfId="7370" xr:uid="{6BF10EA1-1DB9-4308-8740-2AE7AB4A3B98}"/>
    <cellStyle name="Comma 2 2 5 2 2 4" xfId="6063" xr:uid="{880F00FC-1BDE-43C6-A8FA-174D82A147FE}"/>
    <cellStyle name="Comma 2 2 5 2 3" xfId="3371" xr:uid="{B877006F-A570-45EE-B8FF-4ABA709D0635}"/>
    <cellStyle name="Comma 2 2 5 2 3 2" xfId="8116" xr:uid="{32E692A2-5814-42E0-A2EB-8DD59980E41C}"/>
    <cellStyle name="Comma 2 2 5 2 4" xfId="1977" xr:uid="{A0149674-ACA5-49B8-8961-FBC4AF5CEFF9}"/>
    <cellStyle name="Comma 2 2 5 2 4 2" xfId="6737" xr:uid="{BD510C32-9C62-400A-BBB5-521FF75E1A8F}"/>
    <cellStyle name="Comma 2 2 5 2 5" xfId="4683" xr:uid="{09C77707-D652-4CD7-BCE0-7E9988D867ED}"/>
    <cellStyle name="Comma 2 2 5 2 5 2" xfId="9427" xr:uid="{B3068D79-0E1E-4322-96A9-277E23C35433}"/>
    <cellStyle name="Comma 2 2 5 2 6" xfId="5430" xr:uid="{0C06291D-7C89-4B8D-9757-7F8B858F97E6}"/>
    <cellStyle name="Comma 2 2 5 3" xfId="986" xr:uid="{0AE3DB0B-C36D-41B9-91E5-3D2A57A0F867}"/>
    <cellStyle name="Comma 2 2 5 3 2" xfId="3797" xr:uid="{CCE3B704-3854-4849-92D0-2B32E87F63D9}"/>
    <cellStyle name="Comma 2 2 5 3 2 2" xfId="8542" xr:uid="{08F7EC87-A27F-4B6B-B660-53517F9DF8E2}"/>
    <cellStyle name="Comma 2 2 5 3 3" xfId="2403" xr:uid="{EB20FF76-58EC-47D2-AEBF-F7A0F4A595BF}"/>
    <cellStyle name="Comma 2 2 5 3 3 2" xfId="7163" xr:uid="{BACA9FA1-DF69-4109-8A64-3DE214FB4EA8}"/>
    <cellStyle name="Comma 2 2 5 3 4" xfId="5856" xr:uid="{6567F5F8-20F7-4EAB-AE31-70BAD4985D5B}"/>
    <cellStyle name="Comma 2 2 5 4" xfId="3164" xr:uid="{CB8337BD-0951-4272-BB54-E557794B2A25}"/>
    <cellStyle name="Comma 2 2 5 4 2" xfId="7909" xr:uid="{B7434342-FA85-454E-BEA1-53D84D248D88}"/>
    <cellStyle name="Comma 2 2 5 5" xfId="1770" xr:uid="{6F6801D9-093E-4781-A786-B60F9146682E}"/>
    <cellStyle name="Comma 2 2 5 5 2" xfId="6530" xr:uid="{E8B6CA6A-2B22-4361-B9B9-942792AB44B3}"/>
    <cellStyle name="Comma 2 2 5 6" xfId="4476" xr:uid="{F95D9B83-49D5-4C5A-906F-E63867290970}"/>
    <cellStyle name="Comma 2 2 5 6 2" xfId="9220" xr:uid="{BAC94BDD-2E08-4E8B-8B7A-83DC94C3F1DD}"/>
    <cellStyle name="Comma 2 2 5 7" xfId="5223" xr:uid="{49C7B510-7A43-4A50-A935-9D9D80BF488E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2 2" xfId="8762" xr:uid="{C474F264-E6D7-471D-A678-DA30FE3A1E68}"/>
    <cellStyle name="Comma 2 2 6 2 2 3" xfId="2623" xr:uid="{442E58BF-3FF6-41FF-AF00-DF9EC4A9CD26}"/>
    <cellStyle name="Comma 2 2 6 2 2 3 2" xfId="7383" xr:uid="{F81A3D73-5481-4DB2-B1BF-8980ACB99AFB}"/>
    <cellStyle name="Comma 2 2 6 2 2 4" xfId="6076" xr:uid="{E09BABAE-299B-4931-BBC2-06F075CEA0DA}"/>
    <cellStyle name="Comma 2 2 6 2 3" xfId="3384" xr:uid="{2A7CD28E-D548-43B7-A9E7-E8A9ADBAD691}"/>
    <cellStyle name="Comma 2 2 6 2 3 2" xfId="8129" xr:uid="{7B40617C-FCE6-452A-B43E-7CD6197023CF}"/>
    <cellStyle name="Comma 2 2 6 2 4" xfId="1990" xr:uid="{38A29D3D-C57B-493F-8755-2FE156F95B91}"/>
    <cellStyle name="Comma 2 2 6 2 4 2" xfId="6750" xr:uid="{F869E671-5648-409B-AA58-E746ABCB405E}"/>
    <cellStyle name="Comma 2 2 6 2 5" xfId="4696" xr:uid="{E651694E-E70F-4E01-92FB-68B51B3E0D17}"/>
    <cellStyle name="Comma 2 2 6 2 5 2" xfId="9440" xr:uid="{02A5F378-3349-4F31-8E82-D058E7A52B54}"/>
    <cellStyle name="Comma 2 2 6 2 6" xfId="5443" xr:uid="{6B809DAA-4317-4E2C-AAD1-8C65CC468D0C}"/>
    <cellStyle name="Comma 2 2 6 3" xfId="999" xr:uid="{572E0FF8-9192-4BB0-80DD-710C628F4AA9}"/>
    <cellStyle name="Comma 2 2 6 3 2" xfId="3810" xr:uid="{F948D9B9-4E43-41DB-99AA-1E99B7615746}"/>
    <cellStyle name="Comma 2 2 6 3 2 2" xfId="8555" xr:uid="{60EBCEE2-A3BA-4ABC-BDE0-E935AF4A3261}"/>
    <cellStyle name="Comma 2 2 6 3 3" xfId="2416" xr:uid="{DA953EAF-50FF-4469-AB94-C35B3453B4B1}"/>
    <cellStyle name="Comma 2 2 6 3 3 2" xfId="7176" xr:uid="{72C5C164-91DC-4710-996F-FBF835A0FC0A}"/>
    <cellStyle name="Comma 2 2 6 3 4" xfId="5869" xr:uid="{54028E81-180A-4E9D-917E-016D4A9E1E8B}"/>
    <cellStyle name="Comma 2 2 6 4" xfId="3177" xr:uid="{F03EBB33-7BF8-45FE-A8B3-90002E51646D}"/>
    <cellStyle name="Comma 2 2 6 4 2" xfId="7922" xr:uid="{2335EC33-22BC-4FC2-9FD0-4B55BC28E2DA}"/>
    <cellStyle name="Comma 2 2 6 5" xfId="2982" xr:uid="{CF46DDB2-C41B-4775-886B-172143E4A63B}"/>
    <cellStyle name="Comma 2 2 6 5 2" xfId="7740" xr:uid="{33D7AE49-CAA0-4AE1-847C-4C770CF9DF44}"/>
    <cellStyle name="Comma 2 2 6 6" xfId="1783" xr:uid="{B1B74326-F3DD-4AE4-99CB-618D90AC7AAC}"/>
    <cellStyle name="Comma 2 2 6 6 2" xfId="6543" xr:uid="{C359A4AB-16BC-4CAB-9C0B-AD2B05F06E97}"/>
    <cellStyle name="Comma 2 2 6 7" xfId="4489" xr:uid="{73DEC52C-19D5-436E-BD5C-6FA3F0506743}"/>
    <cellStyle name="Comma 2 2 6 7 2" xfId="9233" xr:uid="{16413173-0AB6-4D2D-923D-A7B8C0898F0F}"/>
    <cellStyle name="Comma 2 2 6 8" xfId="5236" xr:uid="{F2C479F8-3C19-4C27-AD76-5F6BFD617443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2 2" xfId="8668" xr:uid="{F19FF8DC-29AA-476D-AC6B-22FCEACE672A}"/>
    <cellStyle name="Comma 2 2 7 2 3" xfId="2529" xr:uid="{57B043A7-8ACD-4562-A855-7F01A382345C}"/>
    <cellStyle name="Comma 2 2 7 2 3 2" xfId="7289" xr:uid="{90C98A07-18A9-41CA-8E47-ECA7D802A392}"/>
    <cellStyle name="Comma 2 2 7 2 4" xfId="5982" xr:uid="{7033A9E1-4508-42C3-A379-BF8F8D60A190}"/>
    <cellStyle name="Comma 2 2 7 3" xfId="3290" xr:uid="{C8BC1FBA-04DD-44C7-8EE3-78CD6BAD909E}"/>
    <cellStyle name="Comma 2 2 7 3 2" xfId="8035" xr:uid="{BB5FC303-EE5F-4B25-A0F8-29C66A394158}"/>
    <cellStyle name="Comma 2 2 7 4" xfId="2996" xr:uid="{FC8ECF0A-868F-4D16-A2BC-7CED7E623DB9}"/>
    <cellStyle name="Comma 2 2 7 4 2" xfId="7754" xr:uid="{479C3A2D-5660-444C-AF27-5BF5ED5A73F7}"/>
    <cellStyle name="Comma 2 2 7 5" xfId="1896" xr:uid="{0717B1CF-5B28-4722-A5EA-1D929F00C1C4}"/>
    <cellStyle name="Comma 2 2 7 5 2" xfId="6656" xr:uid="{88D2B283-F1CB-4821-9BC9-EC21E4F2C535}"/>
    <cellStyle name="Comma 2 2 7 6" xfId="4602" xr:uid="{A98F1A2F-AD86-414C-B2D0-E134A22DCB1B}"/>
    <cellStyle name="Comma 2 2 7 6 2" xfId="9346" xr:uid="{8735D202-95BC-4B57-BE24-31CCA4A08FE3}"/>
    <cellStyle name="Comma 2 2 7 7" xfId="5349" xr:uid="{91BC9A40-7284-4E7C-BC36-2E0EE22EA96E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2 2" xfId="8860" xr:uid="{E9E92FFB-09C4-4431-AAC6-82560384A2DD}"/>
    <cellStyle name="Comma 2 2 8 2 3" xfId="2721" xr:uid="{E84ACC0E-E56A-4928-B5F2-933ACB1DADA6}"/>
    <cellStyle name="Comma 2 2 8 2 3 2" xfId="7481" xr:uid="{C153533F-4E1F-49A0-AD7F-0A868E19609F}"/>
    <cellStyle name="Comma 2 2 8 2 4" xfId="6174" xr:uid="{D18255C7-24EC-4F3D-A39F-A06AF6988437}"/>
    <cellStyle name="Comma 2 2 8 3" xfId="3482" xr:uid="{D092E1FB-78F9-4BC1-AA60-3DD70BBF1C07}"/>
    <cellStyle name="Comma 2 2 8 3 2" xfId="8227" xr:uid="{0BEBDEDF-9467-4AC4-B511-0DDE16169C14}"/>
    <cellStyle name="Comma 2 2 8 4" xfId="3013" xr:uid="{2FFF457A-D659-46E2-B4AB-C98A4DD69C3E}"/>
    <cellStyle name="Comma 2 2 8 4 2" xfId="7768" xr:uid="{977A07B1-09BE-45B5-9F48-3AACBDEF0FCF}"/>
    <cellStyle name="Comma 2 2 8 5" xfId="2088" xr:uid="{E42AA03C-B014-4934-B5D4-F5FE437FA583}"/>
    <cellStyle name="Comma 2 2 8 5 2" xfId="6848" xr:uid="{4E8175B0-9F25-432B-B045-37E6F78B3CBA}"/>
    <cellStyle name="Comma 2 2 8 6" xfId="4794" xr:uid="{8DAC0D7F-5E9E-458F-A5AC-CBFDA8BC9A35}"/>
    <cellStyle name="Comma 2 2 8 6 2" xfId="9538" xr:uid="{8E183549-9252-4793-8F9D-FE81E1DE8C6C}"/>
    <cellStyle name="Comma 2 2 8 7" xfId="5541" xr:uid="{55D52140-CFB9-4050-84C5-3AAB5614A38B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2 2" xfId="8461" xr:uid="{98C9E7CF-1F34-485E-9113-5862FD8108FD}"/>
    <cellStyle name="Comma 2 2 9 2 3" xfId="2322" xr:uid="{F86188B6-8170-4D91-A351-22EC0991110D}"/>
    <cellStyle name="Comma 2 2 9 2 3 2" xfId="7082" xr:uid="{41F72224-636E-4771-8411-2F628E0F1803}"/>
    <cellStyle name="Comma 2 2 9 2 4" xfId="5775" xr:uid="{5C159A07-6FE7-4DE9-869E-A6F319949F4D}"/>
    <cellStyle name="Comma 2 2 9 3" xfId="3081" xr:uid="{5C080E64-ACB1-4BA3-A3FD-CE1225605CCA}"/>
    <cellStyle name="Comma 2 2 9 3 2" xfId="7828" xr:uid="{3B88CC19-DB3C-46E8-B057-796A4EE44BDE}"/>
    <cellStyle name="Comma 2 2 9 4" xfId="3014" xr:uid="{C96B79B0-D596-4BF6-BB79-A55A09750EF8}"/>
    <cellStyle name="Comma 2 2 9 4 2" xfId="7769" xr:uid="{9CE0776B-08BA-4267-85C3-04A39091E95B}"/>
    <cellStyle name="Comma 2 2 9 5" xfId="1689" xr:uid="{D7350739-8241-4E3D-A99D-A23257821CF4}"/>
    <cellStyle name="Comma 2 2 9 5 2" xfId="6449" xr:uid="{DB1B5762-8DB6-43AF-B3BB-7926B2A705E0}"/>
    <cellStyle name="Comma 2 2 9 6" xfId="4395" xr:uid="{B01D8C73-E251-4365-9CFE-A936C6EE6457}"/>
    <cellStyle name="Comma 2 2 9 6 2" xfId="9139" xr:uid="{4636EE4D-578E-4181-885A-427B1A7A7BF4}"/>
    <cellStyle name="Comma 2 2 9 7" xfId="5142" xr:uid="{E6AE622A-7EC5-4446-9DD5-38B8BF17B650}"/>
    <cellStyle name="Comma 2 3" xfId="165" xr:uid="{54CE8D58-B41C-44CE-817C-3219AD874DC5}"/>
    <cellStyle name="Comma 2 3 10" xfId="1700" xr:uid="{6CCDD83A-322C-4399-94C8-5ACE39A52676}"/>
    <cellStyle name="Comma 2 3 10 2" xfId="6460" xr:uid="{B8EAC34D-525F-423E-B096-747249C384A9}"/>
    <cellStyle name="Comma 2 3 11" xfId="4342" xr:uid="{2F774667-EBB3-4CEC-B7FC-29EA13EF5D36}"/>
    <cellStyle name="Comma 2 3 11 2" xfId="9087" xr:uid="{BF9BD050-1AEF-4A34-8EB4-E713008F4D29}"/>
    <cellStyle name="Comma 2 3 12" xfId="4406" xr:uid="{4DE84038-F2ED-4ED5-A057-C1B210A7E8F2}"/>
    <cellStyle name="Comma 2 3 12 2" xfId="9150" xr:uid="{DD627CCD-C659-4A26-8AC2-465597DE8A7B}"/>
    <cellStyle name="Comma 2 3 13" xfId="4988" xr:uid="{B2B26605-393C-4AAD-AD88-8C6F84572475}"/>
    <cellStyle name="Comma 2 3 13 2" xfId="9732" xr:uid="{078B965F-F2A4-400B-AB6F-A90728290A96}"/>
    <cellStyle name="Comma 2 3 14" xfId="5041" xr:uid="{99CE7623-3785-4BEA-85EA-4AAF6D63F890}"/>
    <cellStyle name="Comma 2 3 14 2" xfId="9761" xr:uid="{8CB15851-0A74-4F70-8358-0123BD6817AB}"/>
    <cellStyle name="Comma 2 3 15" xfId="5153" xr:uid="{78745038-D76E-4D17-AC89-D3D6356EBD22}"/>
    <cellStyle name="Comma 2 3 2" xfId="118" xr:uid="{206FA2C0-7B98-44C2-983D-0BC5767E3174}"/>
    <cellStyle name="Comma 2 3 2 10" xfId="1671" xr:uid="{C549BD99-949B-4C69-9DAC-3C5EC544FD4A}"/>
    <cellStyle name="Comma 2 3 2 10 2" xfId="6431" xr:uid="{9D929D23-4FD7-47F2-9599-5C6509AE7C30}"/>
    <cellStyle name="Comma 2 3 2 11" xfId="4377" xr:uid="{A05FBCFD-6EB6-42CB-9281-02A59F00C412}"/>
    <cellStyle name="Comma 2 3 2 11 2" xfId="9121" xr:uid="{EDD2ACA9-01BD-43FA-83F2-84FCECA9B8B3}"/>
    <cellStyle name="Comma 2 3 2 12" xfId="5124" xr:uid="{FEB03483-3CA3-42DD-8D91-2C492D0B480C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2 2" xfId="8734" xr:uid="{89353BB7-715E-4BA7-92B8-5FE8250BB584}"/>
    <cellStyle name="Comma 2 3 2 2 2 2 3" xfId="2595" xr:uid="{A74F975E-ACC7-4191-817A-C024994CA7A2}"/>
    <cellStyle name="Comma 2 3 2 2 2 2 3 2" xfId="7355" xr:uid="{C1D551FA-029D-4C09-8B63-1A7900D9EF16}"/>
    <cellStyle name="Comma 2 3 2 2 2 2 4" xfId="6048" xr:uid="{417A69A2-5A18-4420-9216-6C5F2414F61D}"/>
    <cellStyle name="Comma 2 3 2 2 2 3" xfId="3356" xr:uid="{F2A03B9B-25E8-46A8-9497-202DCBAA1AB2}"/>
    <cellStyle name="Comma 2 3 2 2 2 3 2" xfId="8101" xr:uid="{7B084B7E-F964-4D18-840F-04F87B4717B7}"/>
    <cellStyle name="Comma 2 3 2 2 2 4" xfId="1962" xr:uid="{A9135D2E-7E2E-4784-8157-16C98C0C71C8}"/>
    <cellStyle name="Comma 2 3 2 2 2 4 2" xfId="6722" xr:uid="{0ADC983E-1A29-4924-B76A-E76B5FECD254}"/>
    <cellStyle name="Comma 2 3 2 2 2 5" xfId="4668" xr:uid="{F2763D49-103B-4777-BE19-BECFC29021F8}"/>
    <cellStyle name="Comma 2 3 2 2 2 5 2" xfId="9412" xr:uid="{1D999DD1-4813-4BF6-896D-BB85E456621A}"/>
    <cellStyle name="Comma 2 3 2 2 2 6" xfId="5415" xr:uid="{9FBAFBD6-B6A7-43FF-9D9C-0E0516ED7F2F}"/>
    <cellStyle name="Comma 2 3 2 2 3" xfId="971" xr:uid="{DB315568-477A-4262-9311-0813DDB07697}"/>
    <cellStyle name="Comma 2 3 2 2 3 2" xfId="3782" xr:uid="{9C0E40FC-7277-43A1-ACBD-F66B69250798}"/>
    <cellStyle name="Comma 2 3 2 2 3 2 2" xfId="8527" xr:uid="{EA17A726-6406-4B2F-9A80-931B7028177F}"/>
    <cellStyle name="Comma 2 3 2 2 3 3" xfId="2388" xr:uid="{38F098D2-E2EF-41B6-8705-D4532263E2D8}"/>
    <cellStyle name="Comma 2 3 2 2 3 3 2" xfId="7148" xr:uid="{D39E27B7-3EC3-42BA-86FF-14560E02AB7F}"/>
    <cellStyle name="Comma 2 3 2 2 3 4" xfId="5841" xr:uid="{FB898644-6C5E-4320-BA5A-1DF4F28C2303}"/>
    <cellStyle name="Comma 2 3 2 2 4" xfId="3148" xr:uid="{163E16F7-EAE9-4251-915E-6DF0B7FC5C6D}"/>
    <cellStyle name="Comma 2 3 2 2 4 2" xfId="7894" xr:uid="{E10E387D-1F08-4D01-8905-5187DBFE7A3E}"/>
    <cellStyle name="Comma 2 3 2 2 5" xfId="1755" xr:uid="{A25BA450-BD12-4750-9112-A1244F0D4538}"/>
    <cellStyle name="Comma 2 3 2 2 5 2" xfId="6515" xr:uid="{25E06AD1-AFDE-45FC-A33C-A81A40530B48}"/>
    <cellStyle name="Comma 2 3 2 2 6" xfId="4461" xr:uid="{96686CE3-2320-4032-8FC5-17CB25E5608B}"/>
    <cellStyle name="Comma 2 3 2 2 6 2" xfId="9205" xr:uid="{10E37FB0-A5A8-4598-83B6-8A51F48C0245}"/>
    <cellStyle name="Comma 2 3 2 2 7" xfId="5208" xr:uid="{5FC32917-3B08-4BDB-BA0B-381BE5E0D261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2 2" xfId="8828" xr:uid="{31248500-E558-4A10-A503-53B0DE429E9D}"/>
    <cellStyle name="Comma 2 3 2 3 2 2 3" xfId="2689" xr:uid="{B05231FC-316B-4998-A627-BDB4406233BB}"/>
    <cellStyle name="Comma 2 3 2 3 2 2 3 2" xfId="7449" xr:uid="{2225B6B7-0084-465E-8BDA-FDF44440A590}"/>
    <cellStyle name="Comma 2 3 2 3 2 2 4" xfId="6142" xr:uid="{E7538649-8566-409E-9C2B-F1D1C4F6E009}"/>
    <cellStyle name="Comma 2 3 2 3 2 3" xfId="3450" xr:uid="{83CDF4B4-3233-4BBE-90FA-C822EECBF66A}"/>
    <cellStyle name="Comma 2 3 2 3 2 3 2" xfId="8195" xr:uid="{89A2161F-D267-49C8-BFF5-FE68EAC787D5}"/>
    <cellStyle name="Comma 2 3 2 3 2 4" xfId="2056" xr:uid="{E3D8CB24-B983-4705-89D9-3C13233844B6}"/>
    <cellStyle name="Comma 2 3 2 3 2 4 2" xfId="6816" xr:uid="{EC87ECE9-2D77-4B83-B6A5-8E2A6270AD3F}"/>
    <cellStyle name="Comma 2 3 2 3 2 5" xfId="4762" xr:uid="{95BDD32F-A37F-4003-BDFF-80B657F41C48}"/>
    <cellStyle name="Comma 2 3 2 3 2 5 2" xfId="9506" xr:uid="{68917E1A-585D-4564-8D77-6DA40F74B6D9}"/>
    <cellStyle name="Comma 2 3 2 3 2 6" xfId="5509" xr:uid="{006A9277-951E-4B78-B33E-146AA7563435}"/>
    <cellStyle name="Comma 2 3 2 3 3" xfId="1065" xr:uid="{F835CE34-A69F-417C-86DA-5F07786E7958}"/>
    <cellStyle name="Comma 2 3 2 3 3 2" xfId="3876" xr:uid="{367B1DFA-2B9C-45E6-B2AB-AF907F4C3D5B}"/>
    <cellStyle name="Comma 2 3 2 3 3 2 2" xfId="8621" xr:uid="{DD45CF4B-8D30-411B-818C-546460D3DA44}"/>
    <cellStyle name="Comma 2 3 2 3 3 3" xfId="2482" xr:uid="{2F74A861-B290-4D1A-82FA-10934AA7D3AA}"/>
    <cellStyle name="Comma 2 3 2 3 3 3 2" xfId="7242" xr:uid="{E037C23E-71CE-4EDD-A7F3-AFBB38EC58A8}"/>
    <cellStyle name="Comma 2 3 2 3 3 4" xfId="5935" xr:uid="{2842469A-6A6F-49D8-9C20-E59F8F23EA7A}"/>
    <cellStyle name="Comma 2 3 2 3 4" xfId="3243" xr:uid="{66D889C5-5DD8-43AE-9BD2-CC93D5CF5B4B}"/>
    <cellStyle name="Comma 2 3 2 3 4 2" xfId="7988" xr:uid="{331921A6-0096-4F71-BE95-88D81FECFC4D}"/>
    <cellStyle name="Comma 2 3 2 3 5" xfId="1849" xr:uid="{CD7FAD4E-B8A3-4146-94CA-77A6D8BD7ED7}"/>
    <cellStyle name="Comma 2 3 2 3 5 2" xfId="6609" xr:uid="{B1F0C375-8921-4124-A908-60259F032810}"/>
    <cellStyle name="Comma 2 3 2 3 6" xfId="4555" xr:uid="{BA6DBEA4-A7AC-43E9-AAE3-9374F58CFBBC}"/>
    <cellStyle name="Comma 2 3 2 3 6 2" xfId="9299" xr:uid="{FF2935A9-BAD0-4D58-9245-C90A5B3F2224}"/>
    <cellStyle name="Comma 2 3 2 3 7" xfId="5302" xr:uid="{F8E49A97-E158-446A-BB30-985B60ECDF72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2 2" xfId="8650" xr:uid="{D8B7438C-8A5B-4C0C-AB23-EE50DFD98537}"/>
    <cellStyle name="Comma 2 3 2 4 2 3" xfId="2511" xr:uid="{0D2F4A63-AFC6-4694-8FCE-1F35E4504325}"/>
    <cellStyle name="Comma 2 3 2 4 2 3 2" xfId="7271" xr:uid="{DF13C319-C1BD-4105-832F-CC9E6B2E2550}"/>
    <cellStyle name="Comma 2 3 2 4 2 4" xfId="5964" xr:uid="{CD0912B6-DE75-4147-81EC-74CFA45AE72D}"/>
    <cellStyle name="Comma 2 3 2 4 3" xfId="3272" xr:uid="{A82A2D62-8F6B-4F5C-A475-ED385676645D}"/>
    <cellStyle name="Comma 2 3 2 4 3 2" xfId="8017" xr:uid="{D9D7CFC3-2AD0-46EB-8D5F-D3D5B90C19D8}"/>
    <cellStyle name="Comma 2 3 2 4 4" xfId="1878" xr:uid="{4A8B48E6-5AB5-4AB2-A9E2-9A6FFFB56D99}"/>
    <cellStyle name="Comma 2 3 2 4 4 2" xfId="6638" xr:uid="{8C060C26-EA90-40B9-938B-5992781AD9C8}"/>
    <cellStyle name="Comma 2 3 2 4 5" xfId="4584" xr:uid="{F89E04C5-CEB1-4FBB-B541-E2E0F4F4F419}"/>
    <cellStyle name="Comma 2 3 2 4 5 2" xfId="9328" xr:uid="{70556E0A-320E-4BB3-8B03-F3FB5F8EB57B}"/>
    <cellStyle name="Comma 2 3 2 4 6" xfId="5331" xr:uid="{7D428802-D15A-4719-BE74-16A50331BE2C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2 2" xfId="8926" xr:uid="{40A59B3B-1FD4-4031-B53F-5FC292842744}"/>
    <cellStyle name="Comma 2 3 2 5 2 3" xfId="2787" xr:uid="{6E0907D3-D65F-46FE-B705-FC95848F6CF5}"/>
    <cellStyle name="Comma 2 3 2 5 2 3 2" xfId="7547" xr:uid="{FFFE860E-677D-4702-BC2A-8B03D7BB9EAF}"/>
    <cellStyle name="Comma 2 3 2 5 2 4" xfId="6240" xr:uid="{76E6E630-9124-4D74-B85E-705931E47988}"/>
    <cellStyle name="Comma 2 3 2 5 3" xfId="3548" xr:uid="{F5497A30-CF9B-42EC-9700-CB0150ADA49D}"/>
    <cellStyle name="Comma 2 3 2 5 3 2" xfId="8293" xr:uid="{276B41A6-D34F-4732-B07D-D4678A82877C}"/>
    <cellStyle name="Comma 2 3 2 5 4" xfId="2154" xr:uid="{273B34C5-BE02-4D2F-A679-7BD57D0AEBFB}"/>
    <cellStyle name="Comma 2 3 2 5 4 2" xfId="6914" xr:uid="{658431F2-196E-4C58-993E-032D3C5A9341}"/>
    <cellStyle name="Comma 2 3 2 5 5" xfId="4860" xr:uid="{CE748D35-5725-4BAC-B868-4DDF06CB923C}"/>
    <cellStyle name="Comma 2 3 2 5 5 2" xfId="9604" xr:uid="{F5C9C7B8-79B1-42A9-93D8-1C9632C97283}"/>
    <cellStyle name="Comma 2 3 2 5 6" xfId="5607" xr:uid="{F0198894-14C1-4486-802B-228943337D12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2 2" xfId="8443" xr:uid="{6928579B-DC2F-45E4-95D6-9CF01CF03DE2}"/>
    <cellStyle name="Comma 2 3 2 7 3" xfId="2304" xr:uid="{3EA635CA-EDB9-47A0-A16E-485E008F17C5}"/>
    <cellStyle name="Comma 2 3 2 7 3 2" xfId="7064" xr:uid="{1EC996DD-043C-4B07-95F1-7CE0FD01094F}"/>
    <cellStyle name="Comma 2 3 2 7 4" xfId="5757" xr:uid="{82D8C3AC-FBCB-49E1-A501-BF893C0BFE05}"/>
    <cellStyle name="Comma 2 3 2 8" xfId="3061" xr:uid="{4CEDF0E7-BB0D-40F9-B217-330DF579685A}"/>
    <cellStyle name="Comma 2 3 2 8 2" xfId="7810" xr:uid="{601F681B-496A-459E-AC21-9DF31B5E850E}"/>
    <cellStyle name="Comma 2 3 2 9" xfId="2954" xr:uid="{5B8FC0BD-77DD-4162-9CFC-5E0C85EC89C5}"/>
    <cellStyle name="Comma 2 3 2 9 2" xfId="7712" xr:uid="{BBF4A691-E3B8-476B-98C0-8E6997643548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2 2" xfId="8773" xr:uid="{72368AC8-F049-4112-BA68-6F25FACBDF86}"/>
    <cellStyle name="Comma 2 3 3 2 2 3" xfId="2634" xr:uid="{7BB7D1BE-6A75-484F-BAF5-CE7526E6D72F}"/>
    <cellStyle name="Comma 2 3 3 2 2 3 2" xfId="7394" xr:uid="{98BEE08A-BB23-431B-B1E9-C8AC0EFC9A00}"/>
    <cellStyle name="Comma 2 3 3 2 2 4" xfId="6087" xr:uid="{B48F9207-2E2D-49A4-95C8-096921D6B058}"/>
    <cellStyle name="Comma 2 3 3 2 3" xfId="3395" xr:uid="{5F9ADFE8-FABC-4A4A-8080-28BF098FEE9E}"/>
    <cellStyle name="Comma 2 3 3 2 3 2" xfId="8140" xr:uid="{1E4C7999-4AC6-4066-BED1-C6287097D5E8}"/>
    <cellStyle name="Comma 2 3 3 2 4" xfId="2001" xr:uid="{6C29060D-3FF3-49BA-856C-6E7548F3E058}"/>
    <cellStyle name="Comma 2 3 3 2 4 2" xfId="6761" xr:uid="{908D91EB-4F76-49B0-8D12-C6AEB7D5F0AD}"/>
    <cellStyle name="Comma 2 3 3 2 5" xfId="4707" xr:uid="{DA6247DA-87E8-481D-92F1-78EE6F132E0F}"/>
    <cellStyle name="Comma 2 3 3 2 5 2" xfId="9451" xr:uid="{F4481F47-76CB-497B-9549-A6642D5479FC}"/>
    <cellStyle name="Comma 2 3 3 2 6" xfId="5454" xr:uid="{6F5FD105-5B64-42BB-B8AB-18CC88D54CBD}"/>
    <cellStyle name="Comma 2 3 3 3" xfId="1010" xr:uid="{3302A48B-44FF-4ED0-A949-E2533627D4D4}"/>
    <cellStyle name="Comma 2 3 3 3 2" xfId="3821" xr:uid="{339A3692-2FD0-4418-AEC8-3365C05ACE68}"/>
    <cellStyle name="Comma 2 3 3 3 2 2" xfId="8566" xr:uid="{EDA00AA5-77AE-40B4-916C-E9F23B041E81}"/>
    <cellStyle name="Comma 2 3 3 3 3" xfId="2427" xr:uid="{74CA2D56-BF99-4F1E-A169-8040EA6C5BBA}"/>
    <cellStyle name="Comma 2 3 3 3 3 2" xfId="7187" xr:uid="{90F0800B-20D5-4B8F-B545-95CC2921DAE0}"/>
    <cellStyle name="Comma 2 3 3 3 4" xfId="5880" xr:uid="{33ECA24B-87B6-402E-B11E-5BCDF4F50EBF}"/>
    <cellStyle name="Comma 2 3 3 4" xfId="3188" xr:uid="{A8BE6B9A-533B-4BD9-A735-5C6FE2C15CB4}"/>
    <cellStyle name="Comma 2 3 3 4 2" xfId="7933" xr:uid="{E9295729-D6F3-4C25-A9FA-1BC90BDD0BDC}"/>
    <cellStyle name="Comma 2 3 3 5" xfId="2961" xr:uid="{7CD6214D-7437-4A10-87A9-727FF2716D63}"/>
    <cellStyle name="Comma 2 3 3 5 2" xfId="7719" xr:uid="{8E990E4E-6CD7-44D4-97CB-4D68D5765FA5}"/>
    <cellStyle name="Comma 2 3 3 6" xfId="1794" xr:uid="{7B0E559F-9C8E-48CC-B1A2-555455093216}"/>
    <cellStyle name="Comma 2 3 3 6 2" xfId="6554" xr:uid="{DE40CCAA-2942-4141-A44E-D02C3867F2C4}"/>
    <cellStyle name="Comma 2 3 3 7" xfId="4500" xr:uid="{36DBBA9E-768D-45FD-A1A8-C7C5D6474EFA}"/>
    <cellStyle name="Comma 2 3 3 7 2" xfId="9244" xr:uid="{1565397A-6343-464D-B883-1FADB5FFDE81}"/>
    <cellStyle name="Comma 2 3 3 8" xfId="5247" xr:uid="{DFC5709A-63FD-45DE-B271-14846AEE6285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2 2" xfId="8679" xr:uid="{9C87F48D-845C-4480-A260-2BEAA0162F83}"/>
    <cellStyle name="Comma 2 3 4 2 3" xfId="2540" xr:uid="{8F24E185-7170-4D8F-A93F-9FC9DC2EED0D}"/>
    <cellStyle name="Comma 2 3 4 2 3 2" xfId="7300" xr:uid="{CF6EB923-CA5B-4C35-BDDD-AA1993EE66F2}"/>
    <cellStyle name="Comma 2 3 4 2 4" xfId="5993" xr:uid="{42BE6125-EDA5-4667-9B93-B3876E0AE525}"/>
    <cellStyle name="Comma 2 3 4 3" xfId="3301" xr:uid="{2E291900-B74E-4805-AE1B-D09F83978798}"/>
    <cellStyle name="Comma 2 3 4 3 2" xfId="8046" xr:uid="{582D965A-E4D1-45BC-9A0C-328759F28788}"/>
    <cellStyle name="Comma 2 3 4 4" xfId="2969" xr:uid="{937E43CF-F409-401B-BD66-DAEC8EA0F80F}"/>
    <cellStyle name="Comma 2 3 4 4 2" xfId="7727" xr:uid="{206A49A4-5039-43B0-A829-953F4CC43252}"/>
    <cellStyle name="Comma 2 3 4 5" xfId="1907" xr:uid="{3BBD8EE7-547C-402E-96ED-D0BAE2BEFC58}"/>
    <cellStyle name="Comma 2 3 4 5 2" xfId="6667" xr:uid="{03A09881-8942-4F5B-B3DB-CEC8A4BE6264}"/>
    <cellStyle name="Comma 2 3 4 6" xfId="4613" xr:uid="{D75BEAD8-7E53-462C-B0FF-F13D049F9AB6}"/>
    <cellStyle name="Comma 2 3 4 6 2" xfId="9357" xr:uid="{BA1AA15F-C869-4421-9BDF-D8D1DDCB2999}"/>
    <cellStyle name="Comma 2 3 4 7" xfId="5360" xr:uid="{4B284289-D44C-417D-BF60-B78DBE37E00A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2 2" xfId="8871" xr:uid="{A6047A98-0F6B-4EA6-A833-FFF7103B598F}"/>
    <cellStyle name="Comma 2 3 5 2 3" xfId="2732" xr:uid="{BF441F82-043F-4EA6-88D9-A830A63FCEF9}"/>
    <cellStyle name="Comma 2 3 5 2 3 2" xfId="7492" xr:uid="{0843A52A-5AE1-474D-8BC5-301A7346C03B}"/>
    <cellStyle name="Comma 2 3 5 2 4" xfId="6185" xr:uid="{12093373-AA2F-4957-8BB9-97ACE48E672C}"/>
    <cellStyle name="Comma 2 3 5 3" xfId="3493" xr:uid="{551069DF-DAD5-4043-AA3E-DF2626511106}"/>
    <cellStyle name="Comma 2 3 5 3 2" xfId="8238" xr:uid="{23A3AB4E-4946-4AB5-9A89-6FCCFE0C2AFD}"/>
    <cellStyle name="Comma 2 3 5 4" xfId="2975" xr:uid="{94E989BD-CE4E-4C1F-8E0B-6623F4C34F2C}"/>
    <cellStyle name="Comma 2 3 5 4 2" xfId="7733" xr:uid="{2423547A-3FA7-4C30-9139-7E41FEC1BFE2}"/>
    <cellStyle name="Comma 2 3 5 5" xfId="2099" xr:uid="{E98593C9-D4AA-4766-AC13-59296A6FA767}"/>
    <cellStyle name="Comma 2 3 5 5 2" xfId="6859" xr:uid="{39C52E59-15E0-4FD5-8818-8B944BEFE690}"/>
    <cellStyle name="Comma 2 3 5 6" xfId="4805" xr:uid="{39C05759-1482-4E59-8AF2-B438E98629C6}"/>
    <cellStyle name="Comma 2 3 5 6 2" xfId="9549" xr:uid="{6DDF9991-3494-498D-9248-F4400DF997B2}"/>
    <cellStyle name="Comma 2 3 5 7" xfId="5552" xr:uid="{3E2753E3-207A-466C-A6AB-F4C4AA1BB7AE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2 2" xfId="8947" xr:uid="{F2FE9ACD-7377-48CF-B9C0-7E7147AB813F}"/>
    <cellStyle name="Comma 2 3 6 2 3" xfId="2808" xr:uid="{826EAD6B-346D-4D0E-8DE4-4CA8F73DF61A}"/>
    <cellStyle name="Comma 2 3 6 2 3 2" xfId="7568" xr:uid="{DDAE68EF-C36A-4C0E-9913-673B9657BB21}"/>
    <cellStyle name="Comma 2 3 6 2 4" xfId="6261" xr:uid="{FD5506B8-74C0-4010-A0C9-1ED0AAC923D8}"/>
    <cellStyle name="Comma 2 3 6 3" xfId="3569" xr:uid="{179139ED-F9BC-448C-B6D0-4F38E16ECB58}"/>
    <cellStyle name="Comma 2 3 6 3 2" xfId="8314" xr:uid="{1FA8CABF-DF68-4D30-8B12-75C53175AE91}"/>
    <cellStyle name="Comma 2 3 6 4" xfId="2175" xr:uid="{0522104A-A836-4065-AE2C-2C26FC487553}"/>
    <cellStyle name="Comma 2 3 6 4 2" xfId="6935" xr:uid="{A5D27D7D-85F3-4D0B-B03E-D5C99D74A6D5}"/>
    <cellStyle name="Comma 2 3 6 5" xfId="4881" xr:uid="{7FE06F45-F869-4E03-A9E5-63A3F790B7C1}"/>
    <cellStyle name="Comma 2 3 6 5 2" xfId="9625" xr:uid="{3B7F65A4-4600-4422-98BA-4322D307FC70}"/>
    <cellStyle name="Comma 2 3 6 6" xfId="5628" xr:uid="{1CA74F8A-B4F2-4FB9-AFA9-643A10F85D55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2 2" xfId="9004" xr:uid="{B09F5D4E-0192-4FF2-B00B-0653C4D012C7}"/>
    <cellStyle name="Comma 2 3 7 2 3" xfId="2865" xr:uid="{752635B4-85E3-4D50-88A5-F182619D4D1F}"/>
    <cellStyle name="Comma 2 3 7 2 3 2" xfId="7625" xr:uid="{6AAB00CF-E55A-4492-994B-F6DC6DE81CB4}"/>
    <cellStyle name="Comma 2 3 7 2 4" xfId="6318" xr:uid="{35DD2737-6095-4DF3-BE9A-A12AE5F1FDA1}"/>
    <cellStyle name="Comma 2 3 7 3" xfId="3626" xr:uid="{2702237E-7A76-4F81-9051-ED3FB4D57D78}"/>
    <cellStyle name="Comma 2 3 7 3 2" xfId="8371" xr:uid="{31B7759E-492E-4C7B-8E6E-89CA4FD729A1}"/>
    <cellStyle name="Comma 2 3 7 4" xfId="2232" xr:uid="{A725CD1B-7C31-49B9-81A0-7511E73A3C36}"/>
    <cellStyle name="Comma 2 3 7 4 2" xfId="6992" xr:uid="{B714E6CD-F41B-4841-8216-A4F4278F803D}"/>
    <cellStyle name="Comma 2 3 7 5" xfId="4938" xr:uid="{CBBEB829-A559-476A-9EEC-84DDFAB9FB7B}"/>
    <cellStyle name="Comma 2 3 7 5 2" xfId="9682" xr:uid="{99E34DA7-5BD0-43BF-B542-9410BF561190}"/>
    <cellStyle name="Comma 2 3 7 6" xfId="5685" xr:uid="{6637634F-4743-45BF-9A92-806C61045B6A}"/>
    <cellStyle name="Comma 2 3 8" xfId="916" xr:uid="{E7D30AFF-96CD-4E1A-B685-1B486BE417BB}"/>
    <cellStyle name="Comma 2 3 8 2" xfId="3727" xr:uid="{53CA59EA-54A3-4D31-9DDD-FDC4253DBF65}"/>
    <cellStyle name="Comma 2 3 8 2 2" xfId="8472" xr:uid="{86C59A69-B891-44E7-9C70-2CD573F3E879}"/>
    <cellStyle name="Comma 2 3 8 3" xfId="2333" xr:uid="{098E1EB5-508F-4494-8828-8B948016AB84}"/>
    <cellStyle name="Comma 2 3 8 3 2" xfId="7093" xr:uid="{D5E7BE0A-DD44-4D74-A574-A36F589CDB36}"/>
    <cellStyle name="Comma 2 3 8 4" xfId="5786" xr:uid="{7FD1C2C2-7481-43CA-96CC-F26F75FA8E84}"/>
    <cellStyle name="Comma 2 3 9" xfId="3092" xr:uid="{69930233-B7C3-49F5-B1E6-5CD0BECAC2E4}"/>
    <cellStyle name="Comma 2 3 9 2" xfId="7839" xr:uid="{5CC8B940-18C5-41A7-A164-AB452C73EB49}"/>
    <cellStyle name="Comma 2 32" xfId="76" xr:uid="{A363CF32-8BFE-4A26-A190-5881B1A16427}"/>
    <cellStyle name="Comma 2 32 2" xfId="1498" xr:uid="{92326FAB-7B73-474D-8E06-40455F6D91ED}"/>
    <cellStyle name="Comma 2 32 2 2" xfId="4309" xr:uid="{796A64DD-D773-44AD-8F17-3159BE2161FF}"/>
    <cellStyle name="Comma 2 32 2 2 2" xfId="9054" xr:uid="{E21C14C1-AC97-45F7-98F4-DB854788950F}"/>
    <cellStyle name="Comma 2 32 2 3" xfId="2915" xr:uid="{8A59C697-8844-496E-92AD-B53D6C91F22A}"/>
    <cellStyle name="Comma 2 32 2 3 2" xfId="7675" xr:uid="{317C4B05-D155-43CA-8E4C-BA8998EB94CD}"/>
    <cellStyle name="Comma 2 32 2 4" xfId="6368" xr:uid="{DA138FC7-AABA-429E-ADF4-49A25F2D9412}"/>
    <cellStyle name="Comma 2 32 3" xfId="2990" xr:uid="{8C757CAD-314F-4ABD-BC2D-F1409AF66F40}"/>
    <cellStyle name="Comma 2 32 3 2" xfId="7748" xr:uid="{7F7AF724-5AFD-46E9-9CF0-1961F1790AE9}"/>
    <cellStyle name="Comma 2 32 4" xfId="3004" xr:uid="{64C2C61F-9042-4F69-9B65-37EB714FC902}"/>
    <cellStyle name="Comma 2 32 4 2" xfId="7762" xr:uid="{E0DA44C5-F046-4E6A-AD32-A6B1756F5A48}"/>
    <cellStyle name="Comma 2 32 5" xfId="3016" xr:uid="{B21011EB-280D-4F4F-9221-A38450648F35}"/>
    <cellStyle name="Comma 2 32 5 2" xfId="7771" xr:uid="{9174506D-86E5-4A89-BFDC-E8C8753D6199}"/>
    <cellStyle name="Comma 2 32 6" xfId="3035" xr:uid="{452A6616-8858-491A-8F72-9998BE1B7DF4}"/>
    <cellStyle name="Comma 2 32 6 2" xfId="7789" xr:uid="{320CBF6F-75CC-4A5A-A25A-8BB5666C06D1}"/>
    <cellStyle name="Comma 2 32 7" xfId="1650" xr:uid="{B640754E-B99D-432F-B75E-BE786A10E861}"/>
    <cellStyle name="Comma 2 32 7 2" xfId="6410" xr:uid="{18437671-11B0-4F2E-88E0-6CDA5180DAFB}"/>
    <cellStyle name="Comma 2 32 8" xfId="4346" xr:uid="{56A94B2A-3CDA-4333-8650-3A108B9C6FAB}"/>
    <cellStyle name="Comma 2 32 8 2" xfId="9091" xr:uid="{90BBDCCC-630D-4885-9E91-3E1A7CDE7B2A}"/>
    <cellStyle name="Comma 2 32 9" xfId="5103" xr:uid="{F9B91CA0-5CF0-44EE-BAA8-E8CAEAC740F0}"/>
    <cellStyle name="Comma 2 4" xfId="187" xr:uid="{7623400E-29E8-4A66-A1E3-737EC4C7E23B}"/>
    <cellStyle name="Comma 2 4 10" xfId="5173" xr:uid="{324A9889-FCEC-4F9B-9AC2-B44C2E9547C3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2 2" xfId="8793" xr:uid="{38D65412-D6E4-4AC7-BF3B-B1783B00181E}"/>
    <cellStyle name="Comma 2 4 2 2 2 3" xfId="2654" xr:uid="{82A38EB9-EABD-4B39-BB0B-EA92542FE7B9}"/>
    <cellStyle name="Comma 2 4 2 2 2 3 2" xfId="7414" xr:uid="{09BE5D30-70A0-41F6-A807-6318AEEDB10F}"/>
    <cellStyle name="Comma 2 4 2 2 2 4" xfId="6107" xr:uid="{F41558E5-AEEC-44EA-84E3-235EF000CB8C}"/>
    <cellStyle name="Comma 2 4 2 2 3" xfId="3415" xr:uid="{4E8AAA0C-2EC1-4946-AA06-1CE064638963}"/>
    <cellStyle name="Comma 2 4 2 2 3 2" xfId="8160" xr:uid="{B0FE391F-E0FD-4397-B852-04A2F8061CB9}"/>
    <cellStyle name="Comma 2 4 2 2 4" xfId="2021" xr:uid="{575331B3-250F-41FF-A6E6-41A00BEBB201}"/>
    <cellStyle name="Comma 2 4 2 2 4 2" xfId="6781" xr:uid="{3AC9BB1A-7B79-4259-81AE-43A308E81745}"/>
    <cellStyle name="Comma 2 4 2 2 5" xfId="4727" xr:uid="{AC734127-E37A-48B8-B493-2376DC8CD168}"/>
    <cellStyle name="Comma 2 4 2 2 5 2" xfId="9471" xr:uid="{337306BF-E921-43D4-B80A-F2B58F76B175}"/>
    <cellStyle name="Comma 2 4 2 2 6" xfId="5474" xr:uid="{61EF0C4E-DDD0-4D3E-B007-458131E2985C}"/>
    <cellStyle name="Comma 2 4 2 3" xfId="1030" xr:uid="{330DA7B3-235A-4464-B222-632D5CB94CE8}"/>
    <cellStyle name="Comma 2 4 2 3 2" xfId="3841" xr:uid="{59CD7FC4-5454-4506-BB20-65BF99150A4B}"/>
    <cellStyle name="Comma 2 4 2 3 2 2" xfId="8586" xr:uid="{E267200E-2837-458B-A7AD-E152E2C7E455}"/>
    <cellStyle name="Comma 2 4 2 3 3" xfId="2447" xr:uid="{1EFCD531-5B90-4F5C-8F92-D213C11F651D}"/>
    <cellStyle name="Comma 2 4 2 3 3 2" xfId="7207" xr:uid="{4E6FF0D2-9FA7-409D-B9CA-F3947D3A38AB}"/>
    <cellStyle name="Comma 2 4 2 3 4" xfId="5900" xr:uid="{B36C01FC-CC22-4368-A9AA-494AE5C15216}"/>
    <cellStyle name="Comma 2 4 2 4" xfId="3208" xr:uid="{3567475C-6FF0-49FD-995F-7B78C1ACE9DB}"/>
    <cellStyle name="Comma 2 4 2 4 2" xfId="7953" xr:uid="{B2B04279-D55E-49B2-AEBD-BF83F7C1736F}"/>
    <cellStyle name="Comma 2 4 2 5" xfId="1814" xr:uid="{C05C132D-AFF6-472B-8E90-AF20482B6284}"/>
    <cellStyle name="Comma 2 4 2 5 2" xfId="6574" xr:uid="{12378A31-E6E5-402C-AB21-61830A43A775}"/>
    <cellStyle name="Comma 2 4 2 6" xfId="4520" xr:uid="{8B7C33C4-87CA-455C-B545-1E86DAD6ED0C}"/>
    <cellStyle name="Comma 2 4 2 6 2" xfId="9264" xr:uid="{FFC8157F-68B5-4B2B-86C0-F893157DB37F}"/>
    <cellStyle name="Comma 2 4 2 7" xfId="5267" xr:uid="{9ECB0830-B167-4F9E-AD21-2173B66D2BB9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2 2" xfId="8699" xr:uid="{DAB1D2C2-C2A4-4053-A014-02A964FB1AD8}"/>
    <cellStyle name="Comma 2 4 3 2 3" xfId="2560" xr:uid="{9B49A71C-DBB2-4146-844B-6900AFB2BEE6}"/>
    <cellStyle name="Comma 2 4 3 2 3 2" xfId="7320" xr:uid="{95F3338B-3FCA-4208-B9DA-C78DAEAA914E}"/>
    <cellStyle name="Comma 2 4 3 2 4" xfId="6013" xr:uid="{AEDF2427-69A0-41B5-9C60-56E8D6DF75E2}"/>
    <cellStyle name="Comma 2 4 3 3" xfId="3321" xr:uid="{32CB451B-A4DE-445D-BC8E-F8ED58D43632}"/>
    <cellStyle name="Comma 2 4 3 3 2" xfId="8066" xr:uid="{E26F173A-BA63-4497-BC6F-95B1FE22B6CF}"/>
    <cellStyle name="Comma 2 4 3 4" xfId="1927" xr:uid="{5FF08877-582C-481D-86BB-C20D14EF20C4}"/>
    <cellStyle name="Comma 2 4 3 4 2" xfId="6687" xr:uid="{671A5F10-74D7-4848-99E9-C2074FCC8027}"/>
    <cellStyle name="Comma 2 4 3 5" xfId="4633" xr:uid="{8DBD6327-58A2-4FA2-B108-33A506661C6C}"/>
    <cellStyle name="Comma 2 4 3 5 2" xfId="9377" xr:uid="{32A78650-23F3-4096-A7DF-3366DDC94ACE}"/>
    <cellStyle name="Comma 2 4 3 6" xfId="5380" xr:uid="{D1F896D1-A0A4-479B-9579-248ABB45DB7D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2 2" xfId="8891" xr:uid="{494FEC03-6371-4764-90C0-897A77984891}"/>
    <cellStyle name="Comma 2 4 4 2 3" xfId="2752" xr:uid="{31B6954B-E974-4DF2-838F-7C4F51EA831E}"/>
    <cellStyle name="Comma 2 4 4 2 3 2" xfId="7512" xr:uid="{6A30F8C4-6499-45DE-A66A-8F5C9E67B0BB}"/>
    <cellStyle name="Comma 2 4 4 2 4" xfId="6205" xr:uid="{F2FE93FA-F596-4E75-8FD9-C0AE0E999177}"/>
    <cellStyle name="Comma 2 4 4 3" xfId="3513" xr:uid="{935897F3-454D-4455-A0C9-04042A022171}"/>
    <cellStyle name="Comma 2 4 4 3 2" xfId="8258" xr:uid="{078F9BA9-9FF5-4C73-8CE0-ADBC0A51544B}"/>
    <cellStyle name="Comma 2 4 4 4" xfId="2119" xr:uid="{2F3F1AC9-5BA3-4A85-B9A2-78F5FB136376}"/>
    <cellStyle name="Comma 2 4 4 4 2" xfId="6879" xr:uid="{A770AC94-F07A-4BB1-B86A-8EEFF826078E}"/>
    <cellStyle name="Comma 2 4 4 5" xfId="4825" xr:uid="{6B645A7B-B4D9-4A1C-873D-F136625AACE3}"/>
    <cellStyle name="Comma 2 4 4 5 2" xfId="9569" xr:uid="{8B686705-3BC8-49B7-9EBC-CF2EB7BDD913}"/>
    <cellStyle name="Comma 2 4 4 6" xfId="5572" xr:uid="{0B1243A6-4D55-4C14-A5A9-2BBBED115A52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2 2" xfId="8492" xr:uid="{761C6BB4-8F0E-4B21-A8C1-20E6369BF76B}"/>
    <cellStyle name="Comma 2 4 6 3" xfId="2353" xr:uid="{7D903727-FDF1-4DE3-8727-C7976C56C3E5}"/>
    <cellStyle name="Comma 2 4 6 3 2" xfId="7113" xr:uid="{42F7DDFD-841C-4535-989E-6484DF1F40AE}"/>
    <cellStyle name="Comma 2 4 6 4" xfId="5806" xr:uid="{DD65EA10-EF70-484C-AFEB-9FC3590747D7}"/>
    <cellStyle name="Comma 2 4 7" xfId="3113" xr:uid="{3828883D-EA1F-4971-BBC5-43F91F55796F}"/>
    <cellStyle name="Comma 2 4 7 2" xfId="7859" xr:uid="{128972C7-0009-446E-AEFA-14C3CFA0EA8B}"/>
    <cellStyle name="Comma 2 4 8" xfId="1720" xr:uid="{92A2E9CB-D562-48D5-9475-98C229119738}"/>
    <cellStyle name="Comma 2 4 8 2" xfId="6480" xr:uid="{B51FCE9D-EBCD-46E6-9BA9-71C374E31767}"/>
    <cellStyle name="Comma 2 4 9" xfId="4426" xr:uid="{7E673B9D-1AB7-4448-856A-0D8E5DD2BC1A}"/>
    <cellStyle name="Comma 2 4 9 2" xfId="9170" xr:uid="{A49E3414-3A2B-4778-835B-26F5E192A1E4}"/>
    <cellStyle name="Comma 2 5" xfId="102" xr:uid="{BCE6D228-082E-4CF7-8931-0FF9D97A9439}"/>
    <cellStyle name="Comma 2 5 10" xfId="5115" xr:uid="{7CCB517F-4CD6-465B-8630-8569271937B5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2 2" xfId="8703" xr:uid="{C2020789-498E-4DC2-BD40-42177FB45676}"/>
    <cellStyle name="Comma 2 5 2 2 2 3" xfId="2564" xr:uid="{2343FC4B-812E-4F0E-8AFC-8D12F6D18135}"/>
    <cellStyle name="Comma 2 5 2 2 2 3 2" xfId="7324" xr:uid="{BEB2FCFA-9994-4323-83FD-0C20851CB92B}"/>
    <cellStyle name="Comma 2 5 2 2 2 4" xfId="6017" xr:uid="{18B951C6-7191-4C19-9A89-9779F727DB88}"/>
    <cellStyle name="Comma 2 5 2 2 3" xfId="3325" xr:uid="{6F7985E5-E3C8-4318-B22A-0E1F2DE74859}"/>
    <cellStyle name="Comma 2 5 2 2 3 2" xfId="8070" xr:uid="{A2839D8C-E753-4326-B613-80E0CC95099D}"/>
    <cellStyle name="Comma 2 5 2 2 4" xfId="1931" xr:uid="{B9CFCC4C-6267-4BAF-A784-097AEF060262}"/>
    <cellStyle name="Comma 2 5 2 2 4 2" xfId="6691" xr:uid="{1A9F98FE-86AA-4426-823F-EE0C70DEDC8C}"/>
    <cellStyle name="Comma 2 5 2 2 5" xfId="4637" xr:uid="{DDE4D077-49C3-40EC-8835-BB7D6C66D9F5}"/>
    <cellStyle name="Comma 2 5 2 2 5 2" xfId="9381" xr:uid="{9346C1F6-F7CF-4356-9C02-D3BE4222E239}"/>
    <cellStyle name="Comma 2 5 2 2 6" xfId="5384" xr:uid="{07E48344-E39A-4EF9-8057-86CCCB5D5A14}"/>
    <cellStyle name="Comma 2 5 2 3" xfId="940" xr:uid="{BF079371-F9D3-41D7-8355-6A99BCBF4CBF}"/>
    <cellStyle name="Comma 2 5 2 3 2" xfId="3751" xr:uid="{EF018DFF-F5C3-4A3B-8733-F4CB10B4366F}"/>
    <cellStyle name="Comma 2 5 2 3 2 2" xfId="8496" xr:uid="{63D8965B-AC92-455C-AA5B-D703B6C44436}"/>
    <cellStyle name="Comma 2 5 2 3 3" xfId="2357" xr:uid="{634FE447-2FD5-47C0-85CF-01C6E658B2AC}"/>
    <cellStyle name="Comma 2 5 2 3 3 2" xfId="7117" xr:uid="{86934A61-8D54-4CCF-8834-95072971D525}"/>
    <cellStyle name="Comma 2 5 2 3 4" xfId="5810" xr:uid="{EAF8DE04-F523-4051-87BD-F3E8CAFA41AC}"/>
    <cellStyle name="Comma 2 5 2 4" xfId="3117" xr:uid="{EA8F8CC9-4FDB-4FF9-B679-57CC989E25FC}"/>
    <cellStyle name="Comma 2 5 2 4 2" xfId="7863" xr:uid="{199C6526-B3A7-4327-A1AD-EC0DACDC3638}"/>
    <cellStyle name="Comma 2 5 2 5" xfId="1724" xr:uid="{CA9D64A2-3FA6-4F9C-9351-3EB15A51632A}"/>
    <cellStyle name="Comma 2 5 2 5 2" xfId="6484" xr:uid="{76073891-25CD-4047-A765-01AE7C3E7ADB}"/>
    <cellStyle name="Comma 2 5 2 6" xfId="4430" xr:uid="{203C0478-1D24-4D70-B384-6D29E429B56B}"/>
    <cellStyle name="Comma 2 5 2 6 2" xfId="9174" xr:uid="{D1355CE3-59A4-4105-B045-9D679FC1A11B}"/>
    <cellStyle name="Comma 2 5 2 7" xfId="5177" xr:uid="{AD70358A-92D7-499C-84E2-3AE5A256CA0F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2 2" xfId="8797" xr:uid="{AFF29732-E4D8-4366-BE0B-C8D746460B20}"/>
    <cellStyle name="Comma 2 5 3 2 2 3" xfId="2658" xr:uid="{EFA7D718-61D2-462E-87D4-0B98CDC9CDA7}"/>
    <cellStyle name="Comma 2 5 3 2 2 3 2" xfId="7418" xr:uid="{C257AF9C-8754-4A11-A54D-7D852F6892B2}"/>
    <cellStyle name="Comma 2 5 3 2 2 4" xfId="6111" xr:uid="{87EDFACC-8A33-49AE-9150-C386212570D8}"/>
    <cellStyle name="Comma 2 5 3 2 3" xfId="3419" xr:uid="{6D9D8C91-26E5-4DAC-8B2A-6F2291747359}"/>
    <cellStyle name="Comma 2 5 3 2 3 2" xfId="8164" xr:uid="{E2C55F46-E715-44DF-84F3-470B04A85AFF}"/>
    <cellStyle name="Comma 2 5 3 2 4" xfId="2025" xr:uid="{1C524871-0AD0-4572-A64D-D3DC1676E563}"/>
    <cellStyle name="Comma 2 5 3 2 4 2" xfId="6785" xr:uid="{5795CE3E-20A0-4D6B-8CC9-2D9F2A847306}"/>
    <cellStyle name="Comma 2 5 3 2 5" xfId="4731" xr:uid="{6E695923-B986-4609-91EF-047E6FF9F2A1}"/>
    <cellStyle name="Comma 2 5 3 2 5 2" xfId="9475" xr:uid="{E1A027F7-D9E0-4B43-A85A-187CD065E34C}"/>
    <cellStyle name="Comma 2 5 3 2 6" xfId="5478" xr:uid="{2CB421C2-3047-45BB-81AD-0A9F9D3E520E}"/>
    <cellStyle name="Comma 2 5 3 3" xfId="1034" xr:uid="{503E9369-65A8-4033-A7BB-6EACFEC08056}"/>
    <cellStyle name="Comma 2 5 3 3 2" xfId="3845" xr:uid="{5EEA92AC-AAA7-47EE-8D73-F1F05AD78E2C}"/>
    <cellStyle name="Comma 2 5 3 3 2 2" xfId="8590" xr:uid="{5FBCEAF5-6664-4D55-9560-6B2047E62E42}"/>
    <cellStyle name="Comma 2 5 3 3 3" xfId="2451" xr:uid="{41279233-02C2-4389-940A-BA1C4F975B50}"/>
    <cellStyle name="Comma 2 5 3 3 3 2" xfId="7211" xr:uid="{4FA8DD5F-5044-4AE6-A816-BBD1DEADDB0C}"/>
    <cellStyle name="Comma 2 5 3 3 4" xfId="5904" xr:uid="{BF669316-B840-4C8D-B9AE-142EAC471285}"/>
    <cellStyle name="Comma 2 5 3 4" xfId="3212" xr:uid="{6F20E2F9-7F60-4B5D-A6BA-7F0E5A18ED6E}"/>
    <cellStyle name="Comma 2 5 3 4 2" xfId="7957" xr:uid="{9CC03883-E185-403B-9A2B-BBAF94B5C211}"/>
    <cellStyle name="Comma 2 5 3 5" xfId="1818" xr:uid="{2AEB84C9-1CFB-45D7-877B-3D113BDD66D3}"/>
    <cellStyle name="Comma 2 5 3 5 2" xfId="6578" xr:uid="{9CEF716D-651C-4504-83ED-2F5FAF03DC9C}"/>
    <cellStyle name="Comma 2 5 3 6" xfId="4524" xr:uid="{A4EDB362-3DFB-4233-9A61-D3CF97F1C036}"/>
    <cellStyle name="Comma 2 5 3 6 2" xfId="9268" xr:uid="{1DB77954-3FF2-4E36-8432-EF02AE42661D}"/>
    <cellStyle name="Comma 2 5 3 7" xfId="5271" xr:uid="{3ED36545-060A-453D-9187-1033BC9CBB1C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2 2" xfId="8641" xr:uid="{9897D1D1-FFBC-4986-978C-8F5CC1039325}"/>
    <cellStyle name="Comma 2 5 4 2 3" xfId="2502" xr:uid="{10FCC760-4A01-444C-ACDE-3551041E4CA1}"/>
    <cellStyle name="Comma 2 5 4 2 3 2" xfId="7262" xr:uid="{7D7DD2D2-2FF9-494E-95D7-15B127F152B6}"/>
    <cellStyle name="Comma 2 5 4 2 4" xfId="5955" xr:uid="{E5C73796-90F6-4EFB-B65C-22DE6097C536}"/>
    <cellStyle name="Comma 2 5 4 3" xfId="3263" xr:uid="{A79EE710-24B2-4468-979E-8A7C1DB0FA36}"/>
    <cellStyle name="Comma 2 5 4 3 2" xfId="8008" xr:uid="{2A65492B-EE7E-46C7-BDB1-D43C92FC8304}"/>
    <cellStyle name="Comma 2 5 4 4" xfId="1869" xr:uid="{1D6F83A4-DDC9-4B15-93F1-A954A4BB028D}"/>
    <cellStyle name="Comma 2 5 4 4 2" xfId="6629" xr:uid="{2E7448FB-6BD2-48C6-A4BF-070A3A840B19}"/>
    <cellStyle name="Comma 2 5 4 5" xfId="4575" xr:uid="{73B7AA79-5097-408C-A0AF-056B90939BEB}"/>
    <cellStyle name="Comma 2 5 4 5 2" xfId="9319" xr:uid="{14993DEA-FF18-471E-9983-EB0078711640}"/>
    <cellStyle name="Comma 2 5 4 6" xfId="5322" xr:uid="{8EA64374-ECEF-42B7-AF54-21378B26F851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2 2" xfId="8895" xr:uid="{A9F97B98-4EC8-47DC-B8B0-B41600906B33}"/>
    <cellStyle name="Comma 2 5 5 2 3" xfId="2756" xr:uid="{54B94326-25B4-4478-ADFC-6A2AE859B0E9}"/>
    <cellStyle name="Comma 2 5 5 2 3 2" xfId="7516" xr:uid="{0FC64B0B-08E2-43BF-BF90-C455E2CA0469}"/>
    <cellStyle name="Comma 2 5 5 2 4" xfId="6209" xr:uid="{6394DA40-CCFB-4229-9AA1-EE86ECBFFC8D}"/>
    <cellStyle name="Comma 2 5 5 3" xfId="3517" xr:uid="{54CB9F09-1113-4ECF-8FCD-9800D24CA705}"/>
    <cellStyle name="Comma 2 5 5 3 2" xfId="8262" xr:uid="{DDB8EEB9-411E-4E78-A375-FA8133F3EA9F}"/>
    <cellStyle name="Comma 2 5 5 4" xfId="2123" xr:uid="{BB71882D-94AA-4AC2-A6C3-AEB105D383F3}"/>
    <cellStyle name="Comma 2 5 5 4 2" xfId="6883" xr:uid="{416B3184-B1A6-44D8-9D19-0FB68C2AE715}"/>
    <cellStyle name="Comma 2 5 5 5" xfId="4829" xr:uid="{AAFD5647-5E90-48A8-A107-A61030F40639}"/>
    <cellStyle name="Comma 2 5 5 5 2" xfId="9573" xr:uid="{F3B2D0E5-92F7-4D3A-8E73-52052F88E95C}"/>
    <cellStyle name="Comma 2 5 5 6" xfId="5576" xr:uid="{61EDD88E-5C3C-4B99-98C6-3680B53A7FD2}"/>
    <cellStyle name="Comma 2 5 6" xfId="878" xr:uid="{E4E5A33C-36BE-45CF-93E3-EECE9127E6DD}"/>
    <cellStyle name="Comma 2 5 6 2" xfId="3689" xr:uid="{AF506476-36D2-4C1F-866C-173D35CA6535}"/>
    <cellStyle name="Comma 2 5 6 2 2" xfId="8434" xr:uid="{8B5AE7D3-834F-4F95-873B-8452CAD8853A}"/>
    <cellStyle name="Comma 2 5 6 3" xfId="2295" xr:uid="{4FBD9C95-0256-4053-9547-155879A6DE07}"/>
    <cellStyle name="Comma 2 5 6 3 2" xfId="7055" xr:uid="{9E3EEF07-10B7-44AC-97CD-6CDBB5A39956}"/>
    <cellStyle name="Comma 2 5 6 4" xfId="5748" xr:uid="{37710363-F564-461F-9D6F-FA8FAF7FCB39}"/>
    <cellStyle name="Comma 2 5 7" xfId="3052" xr:uid="{16D206AF-2FF2-47E1-92A5-63CA1185A8D1}"/>
    <cellStyle name="Comma 2 5 7 2" xfId="7801" xr:uid="{2468737A-8C45-49A2-A5EF-E93C88218E8F}"/>
    <cellStyle name="Comma 2 5 8" xfId="1662" xr:uid="{B6AEC4D3-E506-406B-A189-47B8BD2874B8}"/>
    <cellStyle name="Comma 2 5 8 2" xfId="6422" xr:uid="{B2FB5355-FDEC-4362-962B-D548A6B1C447}"/>
    <cellStyle name="Comma 2 5 9" xfId="4368" xr:uid="{EEDE7EEE-BEB2-40A3-9345-44CF6D6CA3D7}"/>
    <cellStyle name="Comma 2 5 9 2" xfId="9112" xr:uid="{2A06DD7E-5051-49AC-9408-F99AE2DD8DD1}"/>
    <cellStyle name="Comma 2 6" xfId="260" xr:uid="{8E6E9F9D-3446-4829-BDB0-B476CD026A62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2 2" xfId="8830" xr:uid="{6A66F7F8-B32B-44F8-908D-DBE1346F5F06}"/>
    <cellStyle name="Comma 2 6 2 2 2 3" xfId="2691" xr:uid="{0D8AA4F0-E4D6-42FC-B5C6-D89007622D85}"/>
    <cellStyle name="Comma 2 6 2 2 2 3 2" xfId="7451" xr:uid="{2FC398A1-6BC5-43D9-BBCF-665371A9AB85}"/>
    <cellStyle name="Comma 2 6 2 2 2 4" xfId="6144" xr:uid="{5A2FA276-1E1D-424F-B0E7-0184E9888059}"/>
    <cellStyle name="Comma 2 6 2 2 3" xfId="3452" xr:uid="{CD5E9F0B-57E0-4107-AB8F-29433FB3B61A}"/>
    <cellStyle name="Comma 2 6 2 2 3 2" xfId="8197" xr:uid="{8F8B8481-E48C-473C-92C1-962C802E8DC4}"/>
    <cellStyle name="Comma 2 6 2 2 4" xfId="2058" xr:uid="{DCEDAE57-CDCE-4BD7-BF7B-4AE4059C1D85}"/>
    <cellStyle name="Comma 2 6 2 2 4 2" xfId="6818" xr:uid="{CC960D98-184C-4FCD-9873-741BAB1B0BF8}"/>
    <cellStyle name="Comma 2 6 2 2 5" xfId="4764" xr:uid="{AA4D955E-9A98-4CD9-BF9A-08515B9A7B94}"/>
    <cellStyle name="Comma 2 6 2 2 5 2" xfId="9508" xr:uid="{205DF269-7448-4335-85EC-23B89CDCAED2}"/>
    <cellStyle name="Comma 2 6 2 2 6" xfId="5511" xr:uid="{92CF69B5-801C-4089-9911-67D4CF523A08}"/>
    <cellStyle name="Comma 2 6 2 3" xfId="1067" xr:uid="{669DCF71-986E-4607-A312-78D1E4CEF584}"/>
    <cellStyle name="Comma 2 6 2 3 2" xfId="3878" xr:uid="{FDD18945-05E8-48F4-92EB-D697FE759223}"/>
    <cellStyle name="Comma 2 6 2 3 2 2" xfId="8623" xr:uid="{4EB65AE2-30AF-4F3E-9EDA-C844CA8F7AED}"/>
    <cellStyle name="Comma 2 6 2 3 3" xfId="2484" xr:uid="{1C55E891-BDF3-49F3-AA2F-24DC34CE90EE}"/>
    <cellStyle name="Comma 2 6 2 3 3 2" xfId="7244" xr:uid="{034122FF-84C7-4B0E-9EFC-5B09103037FB}"/>
    <cellStyle name="Comma 2 6 2 3 4" xfId="5937" xr:uid="{AC994AFA-ADB7-45B7-A93F-178681120D06}"/>
    <cellStyle name="Comma 2 6 2 4" xfId="3245" xr:uid="{D47806AF-1D88-4DFF-B03B-E587EA8CFC6A}"/>
    <cellStyle name="Comma 2 6 2 4 2" xfId="7990" xr:uid="{A9DB7507-C52E-43AE-ADF0-B6C67B2872F4}"/>
    <cellStyle name="Comma 2 6 2 5" xfId="1851" xr:uid="{2A44A983-7FF5-439F-9255-AF5B92B6BBCC}"/>
    <cellStyle name="Comma 2 6 2 5 2" xfId="6611" xr:uid="{5B9209CF-EA2F-4701-9D90-840EDF4D57E8}"/>
    <cellStyle name="Comma 2 6 2 6" xfId="4557" xr:uid="{A550B05B-DADA-4D54-AE12-2BC9C52D6DC1}"/>
    <cellStyle name="Comma 2 6 2 6 2" xfId="9301" xr:uid="{0FB53EF2-6578-49B3-866B-3D9629D6E21B}"/>
    <cellStyle name="Comma 2 6 2 7" xfId="5304" xr:uid="{705350E8-D795-4D27-BA2A-BB2586F9A6F2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2 2" xfId="8736" xr:uid="{0392E54E-1A4D-4085-904D-81DBDAAE9EF2}"/>
    <cellStyle name="Comma 2 6 3 2 3" xfId="2597" xr:uid="{AE73462E-06B3-4135-86AE-9B04F42D2107}"/>
    <cellStyle name="Comma 2 6 3 2 3 2" xfId="7357" xr:uid="{23E09135-38F8-448F-B112-2FAE1CC7C0A0}"/>
    <cellStyle name="Comma 2 6 3 2 4" xfId="6050" xr:uid="{AE4AA5D2-BA48-4435-B0E5-AE1E212637F2}"/>
    <cellStyle name="Comma 2 6 3 3" xfId="3358" xr:uid="{075E5F54-35BD-4ACF-B460-588714A3EFF7}"/>
    <cellStyle name="Comma 2 6 3 3 2" xfId="8103" xr:uid="{8BA3ED49-4CA0-420D-AB12-D112682D8337}"/>
    <cellStyle name="Comma 2 6 3 4" xfId="1964" xr:uid="{3E8D197B-A606-4932-A01B-4CDA4D03D086}"/>
    <cellStyle name="Comma 2 6 3 4 2" xfId="6724" xr:uid="{593B3497-49B4-4CAC-AF34-03EB2ADE4E85}"/>
    <cellStyle name="Comma 2 6 3 5" xfId="4670" xr:uid="{C73C52F7-36CD-427C-826E-036207B58646}"/>
    <cellStyle name="Comma 2 6 3 5 2" xfId="9414" xr:uid="{27DF3011-E03D-464F-BF06-BB7446F1C04A}"/>
    <cellStyle name="Comma 2 6 3 6" xfId="5417" xr:uid="{BF4D2CCF-FC20-4595-9BEC-2F66095878F6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2 2" xfId="8928" xr:uid="{9ED82FE6-14C0-45A5-998D-05AC88532039}"/>
    <cellStyle name="Comma 2 6 4 2 3" xfId="2789" xr:uid="{FCA097C9-AA2D-47E4-B71A-28AA534D2C03}"/>
    <cellStyle name="Comma 2 6 4 2 3 2" xfId="7549" xr:uid="{FD0387E6-FAB4-438A-9369-1E072A7E4BC3}"/>
    <cellStyle name="Comma 2 6 4 2 4" xfId="6242" xr:uid="{6999DCC3-1C19-4BBC-98A5-829AD2E4D8A3}"/>
    <cellStyle name="Comma 2 6 4 3" xfId="3550" xr:uid="{3DA6BB34-284F-479A-AFCE-B5500DF47E8E}"/>
    <cellStyle name="Comma 2 6 4 3 2" xfId="8295" xr:uid="{BF16C13C-D43D-4A70-9DC7-DBB1ACAAC208}"/>
    <cellStyle name="Comma 2 6 4 4" xfId="2156" xr:uid="{2567A708-DEC9-467E-B872-D191EB8B1823}"/>
    <cellStyle name="Comma 2 6 4 4 2" xfId="6916" xr:uid="{D45EA12D-9B90-4D50-BD7E-569645961387}"/>
    <cellStyle name="Comma 2 6 4 5" xfId="4862" xr:uid="{5700E046-66B9-4EC1-9466-6812F7339EF3}"/>
    <cellStyle name="Comma 2 6 4 5 2" xfId="9606" xr:uid="{B5B3EC77-60C2-40F0-A289-F6A9977F9951}"/>
    <cellStyle name="Comma 2 6 4 6" xfId="5609" xr:uid="{1AFC5AB0-825A-4E0C-97EC-298BB0DB5F9B}"/>
    <cellStyle name="Comma 2 6 5" xfId="973" xr:uid="{5858AA62-ADEF-4B0E-9692-BE85538C9925}"/>
    <cellStyle name="Comma 2 6 5 2" xfId="3784" xr:uid="{5421A09B-57F3-4819-9F79-ECA2F1E5048D}"/>
    <cellStyle name="Comma 2 6 5 2 2" xfId="8529" xr:uid="{689AFC62-A8E5-464C-B937-3DE8BC22D4CE}"/>
    <cellStyle name="Comma 2 6 5 3" xfId="2390" xr:uid="{146451FA-1783-4755-B2F5-9025A984A389}"/>
    <cellStyle name="Comma 2 6 5 3 2" xfId="7150" xr:uid="{86FD7341-0A75-458F-8C20-A37C724CC83E}"/>
    <cellStyle name="Comma 2 6 5 4" xfId="5843" xr:uid="{A8E5E972-4B44-43F2-BD66-CFE1E61D8F68}"/>
    <cellStyle name="Comma 2 6 6" xfId="3150" xr:uid="{DE498F18-ED93-46AC-AC04-C9E3D3A6A802}"/>
    <cellStyle name="Comma 2 6 6 2" xfId="7896" xr:uid="{BF49CC44-78A1-4D62-90AB-0D22CD80A6E7}"/>
    <cellStyle name="Comma 2 6 7" xfId="1757" xr:uid="{D62EE173-E5C9-42E2-8DBE-00C8782776EA}"/>
    <cellStyle name="Comma 2 6 7 2" xfId="6517" xr:uid="{E36B9FD9-A52B-4DA5-AE17-A70FDFB38CD3}"/>
    <cellStyle name="Comma 2 6 8" xfId="4463" xr:uid="{E4A90374-BDEB-4BF3-BFB2-8BCCC2906085}"/>
    <cellStyle name="Comma 2 6 8 2" xfId="9207" xr:uid="{F33B94C5-E524-4196-9B55-52641A2432BF}"/>
    <cellStyle name="Comma 2 6 9" xfId="5210" xr:uid="{EAD5A794-A7CB-4244-A449-4A5DC1AAE705}"/>
    <cellStyle name="Comma 2 7" xfId="129" xr:uid="{DC6E697B-B899-44B7-859C-AC9E36009467}"/>
    <cellStyle name="Comma 2 7 10" xfId="4383" xr:uid="{4334A504-B19D-4188-94A7-D912CAF9993A}"/>
    <cellStyle name="Comma 2 7 10 2" xfId="9127" xr:uid="{4F583694-63A2-4F2B-8E1D-6D5969163548}"/>
    <cellStyle name="Comma 2 7 11" xfId="5130" xr:uid="{43B0837B-65CF-46E8-A0B4-917E60DDDD50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2 2" xfId="8747" xr:uid="{11839A22-4672-487B-8B60-B2C067C87497}"/>
    <cellStyle name="Comma 2 7 2 2 2 3" xfId="2608" xr:uid="{E903C95F-9760-4FE2-B355-C07BFAA97E87}"/>
    <cellStyle name="Comma 2 7 2 2 2 3 2" xfId="7368" xr:uid="{BBB3801A-14E4-4A45-BFD4-C5194D6107A0}"/>
    <cellStyle name="Comma 2 7 2 2 2 4" xfId="6061" xr:uid="{B0623E0B-AAF1-42D5-8F7C-8EA262769B67}"/>
    <cellStyle name="Comma 2 7 2 2 3" xfId="3369" xr:uid="{EC0172D4-DB51-4084-BEFF-569CC7C2ECEB}"/>
    <cellStyle name="Comma 2 7 2 2 3 2" xfId="8114" xr:uid="{74AAE370-F007-479C-9282-55692F831FB6}"/>
    <cellStyle name="Comma 2 7 2 2 4" xfId="1975" xr:uid="{C61B5574-29D2-4ACB-BF64-7C42FCB6CDA9}"/>
    <cellStyle name="Comma 2 7 2 2 4 2" xfId="6735" xr:uid="{E92196F6-6546-4653-B0D2-14DC6B827B1C}"/>
    <cellStyle name="Comma 2 7 2 2 5" xfId="4681" xr:uid="{F3AC430A-E731-46F4-AEAC-5009C6FCA013}"/>
    <cellStyle name="Comma 2 7 2 2 5 2" xfId="9425" xr:uid="{C44935C5-D969-4CAD-911B-A373A50C66FB}"/>
    <cellStyle name="Comma 2 7 2 2 6" xfId="5428" xr:uid="{5A65B793-0848-4892-BB11-2CA3AE896949}"/>
    <cellStyle name="Comma 2 7 2 3" xfId="984" xr:uid="{0DDA196A-127A-45BD-8255-81769C15FAB0}"/>
    <cellStyle name="Comma 2 7 2 3 2" xfId="3795" xr:uid="{5FABB88C-AEF4-486E-94FA-63A121677B7F}"/>
    <cellStyle name="Comma 2 7 2 3 2 2" xfId="8540" xr:uid="{D363F9F9-BCF1-428A-A8B3-3EA618FF3C11}"/>
    <cellStyle name="Comma 2 7 2 3 3" xfId="2401" xr:uid="{1437387E-85C2-4C7F-BA1D-9803AE8EF262}"/>
    <cellStyle name="Comma 2 7 2 3 3 2" xfId="7161" xr:uid="{2DBB4D22-58DE-431D-B91A-5ED849310B5D}"/>
    <cellStyle name="Comma 2 7 2 3 4" xfId="5854" xr:uid="{45624B9F-73A0-40BC-ABC1-26312A9F3BEE}"/>
    <cellStyle name="Comma 2 7 2 4" xfId="3162" xr:uid="{E9C337D2-2F9C-4EC0-A978-1ACCD5459049}"/>
    <cellStyle name="Comma 2 7 2 4 2" xfId="7907" xr:uid="{75770A41-1FF3-4ACE-B484-1A236C70D096}"/>
    <cellStyle name="Comma 2 7 2 5" xfId="1768" xr:uid="{1C88D91C-42D0-4DA1-AD87-AFD63E252048}"/>
    <cellStyle name="Comma 2 7 2 5 2" xfId="6528" xr:uid="{C7611D7D-B219-427B-AED4-35544F5F79AF}"/>
    <cellStyle name="Comma 2 7 2 6" xfId="4474" xr:uid="{97F3AF53-4DBE-4433-A0B7-0E8813A5380F}"/>
    <cellStyle name="Comma 2 7 2 6 2" xfId="9218" xr:uid="{BB8D4B7B-EA87-4E3E-AEFC-BC0C731D7C32}"/>
    <cellStyle name="Comma 2 7 2 7" xfId="5221" xr:uid="{048261D2-4FAD-43BF-B9E3-D689EE55CF16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2 2" xfId="8841" xr:uid="{0514AA22-9266-4F0C-9E62-B19D146C0625}"/>
    <cellStyle name="Comma 2 7 3 2 2 3" xfId="2702" xr:uid="{136E80B0-5D9F-46CE-8279-50AE377E0D5F}"/>
    <cellStyle name="Comma 2 7 3 2 2 3 2" xfId="7462" xr:uid="{2A346419-CA0F-42E4-96EA-6965DBE81919}"/>
    <cellStyle name="Comma 2 7 3 2 2 4" xfId="6155" xr:uid="{1811FC99-6D16-46AD-BFF4-CEB2D1F3C7D2}"/>
    <cellStyle name="Comma 2 7 3 2 3" xfId="3463" xr:uid="{11D4C435-F15E-4685-9F9B-2266CDD04F82}"/>
    <cellStyle name="Comma 2 7 3 2 3 2" xfId="8208" xr:uid="{ABCAA9B6-677C-4AA0-88C1-014605E48752}"/>
    <cellStyle name="Comma 2 7 3 2 4" xfId="2069" xr:uid="{827648C7-7CDC-4A7F-BBFA-16ED96F372E3}"/>
    <cellStyle name="Comma 2 7 3 2 4 2" xfId="6829" xr:uid="{49B2F2FF-0946-4638-BFAA-4686D2E21312}"/>
    <cellStyle name="Comma 2 7 3 2 5" xfId="4775" xr:uid="{CEA7E013-37ED-443E-BFF6-302D0A9AD66C}"/>
    <cellStyle name="Comma 2 7 3 2 5 2" xfId="9519" xr:uid="{9CD442F2-8491-49F2-87F2-C5418CDE1CA7}"/>
    <cellStyle name="Comma 2 7 3 2 6" xfId="5522" xr:uid="{3547842D-E1E4-458A-A11B-F3CEA4338AE0}"/>
    <cellStyle name="Comma 2 7 3 3" xfId="1078" xr:uid="{03B163AB-53B6-49A0-836C-21501B7FA6CA}"/>
    <cellStyle name="Comma 2 7 3 3 2" xfId="3889" xr:uid="{2E2BA082-3C14-46A9-8D1B-69C870C4B3B9}"/>
    <cellStyle name="Comma 2 7 3 3 2 2" xfId="8634" xr:uid="{768CD9FE-D795-4968-9344-C2105287767B}"/>
    <cellStyle name="Comma 2 7 3 3 3" xfId="2495" xr:uid="{77A4833E-2641-4C3A-8146-0C9BD442064F}"/>
    <cellStyle name="Comma 2 7 3 3 3 2" xfId="7255" xr:uid="{209A07DD-08EB-49B7-B4CE-94B7800B8FC0}"/>
    <cellStyle name="Comma 2 7 3 3 4" xfId="5948" xr:uid="{2C611348-B0AA-48F5-B109-BE4F1B648599}"/>
    <cellStyle name="Comma 2 7 3 4" xfId="3256" xr:uid="{406329BF-4E4B-4551-AB0F-B95E29D2B6E0}"/>
    <cellStyle name="Comma 2 7 3 4 2" xfId="8001" xr:uid="{740C5A0F-C25E-46C5-AD43-4C9C3F9C710C}"/>
    <cellStyle name="Comma 2 7 3 5" xfId="1862" xr:uid="{6F44B5F3-3F7F-4D86-AA87-9BC8080A5379}"/>
    <cellStyle name="Comma 2 7 3 5 2" xfId="6622" xr:uid="{622CA75D-C338-4774-8CE6-B3EE53434864}"/>
    <cellStyle name="Comma 2 7 3 6" xfId="4568" xr:uid="{C0019084-ED79-41B3-BAA1-22E8852B4836}"/>
    <cellStyle name="Comma 2 7 3 6 2" xfId="9312" xr:uid="{F59A38ED-B0BD-43EC-AA3A-42448129B2E4}"/>
    <cellStyle name="Comma 2 7 3 7" xfId="5315" xr:uid="{02464B08-F728-458E-A8B2-71A2B95CF3F4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2 2" xfId="8656" xr:uid="{276A3306-BF6A-4A69-977A-112B79505315}"/>
    <cellStyle name="Comma 2 7 4 2 3" xfId="2517" xr:uid="{D8AAC234-4AD6-45FD-B981-61949746B6A3}"/>
    <cellStyle name="Comma 2 7 4 2 3 2" xfId="7277" xr:uid="{B2C72864-98E5-4F01-B019-690A71140908}"/>
    <cellStyle name="Comma 2 7 4 2 4" xfId="5970" xr:uid="{B1BB63F3-337D-4353-ABB1-F05822493E9B}"/>
    <cellStyle name="Comma 2 7 4 3" xfId="3278" xr:uid="{F9B4359C-7140-4DF9-B51F-808BE969ADF4}"/>
    <cellStyle name="Comma 2 7 4 3 2" xfId="8023" xr:uid="{9609F8FB-FAB3-40E7-90BF-3658AE922336}"/>
    <cellStyle name="Comma 2 7 4 4" xfId="1884" xr:uid="{5F69F0F1-1301-4C42-A498-E2BDCBB72AA3}"/>
    <cellStyle name="Comma 2 7 4 4 2" xfId="6644" xr:uid="{3FFE27BB-D4DD-4396-8632-83D2228AE9CB}"/>
    <cellStyle name="Comma 2 7 4 5" xfId="4590" xr:uid="{D585227C-E066-4704-B815-0B49510EA76B}"/>
    <cellStyle name="Comma 2 7 4 5 2" xfId="9334" xr:uid="{5560F1C1-0E28-453D-A0AC-75EDC472B440}"/>
    <cellStyle name="Comma 2 7 4 6" xfId="5337" xr:uid="{C7B85562-2592-4B57-B8CE-0DC38C9BCBD6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2 2" xfId="8939" xr:uid="{54F2086E-8BC0-44B0-AD61-01FF77D164CF}"/>
    <cellStyle name="Comma 2 7 5 2 3" xfId="2800" xr:uid="{DB957F59-7995-4AE9-8097-863F33C02037}"/>
    <cellStyle name="Comma 2 7 5 2 3 2" xfId="7560" xr:uid="{67C984D6-F16A-4865-96EC-AE3068F9B4DD}"/>
    <cellStyle name="Comma 2 7 5 2 4" xfId="6253" xr:uid="{AA4F18B1-0FEF-4352-A516-5ABAAFD66381}"/>
    <cellStyle name="Comma 2 7 5 3" xfId="3561" xr:uid="{F2DC069B-6620-42C3-A1B5-33DEB1CAD0C5}"/>
    <cellStyle name="Comma 2 7 5 3 2" xfId="8306" xr:uid="{AEE3E526-B3F1-4BE1-BB6A-A031595E749F}"/>
    <cellStyle name="Comma 2 7 5 4" xfId="2167" xr:uid="{A88ABF74-C423-413A-A90A-4F4BBC61237A}"/>
    <cellStyle name="Comma 2 7 5 4 2" xfId="6927" xr:uid="{1E672AD3-ADB8-4296-BD44-CE0AD1FFEC2B}"/>
    <cellStyle name="Comma 2 7 5 5" xfId="4873" xr:uid="{D8C5CBC9-028B-44AE-B579-02DA9B2289FA}"/>
    <cellStyle name="Comma 2 7 5 5 2" xfId="9617" xr:uid="{01A7BA4F-A826-4136-9D23-E6C9DDA750CA}"/>
    <cellStyle name="Comma 2 7 5 6" xfId="5620" xr:uid="{CB89E055-17B6-4AC2-A35A-8AFEA5E576FD}"/>
    <cellStyle name="Comma 2 7 6" xfId="893" xr:uid="{87E30205-0E32-439C-9A81-F17B6DE8CBD9}"/>
    <cellStyle name="Comma 2 7 6 2" xfId="3704" xr:uid="{122BEDA3-5BEE-4C39-A054-B4ED09B0FA40}"/>
    <cellStyle name="Comma 2 7 6 2 2" xfId="8449" xr:uid="{A24C4FDF-C8BE-4F85-90E6-4BB0F4E86357}"/>
    <cellStyle name="Comma 2 7 6 3" xfId="2310" xr:uid="{1BFC7BE6-9845-4144-8DF6-4002768ACCAD}"/>
    <cellStyle name="Comma 2 7 6 3 2" xfId="7070" xr:uid="{7589810C-0AED-449A-BF58-A1000606181C}"/>
    <cellStyle name="Comma 2 7 6 4" xfId="5763" xr:uid="{EAC75519-D0C3-4291-B587-0814B7A398A4}"/>
    <cellStyle name="Comma 2 7 7" xfId="3068" xr:uid="{4D6A960E-6CDD-48EC-8FE5-2E858F862BF4}"/>
    <cellStyle name="Comma 2 7 7 2" xfId="7816" xr:uid="{9FD286D1-9A57-44E5-A79A-F9C22C20DFC8}"/>
    <cellStyle name="Comma 2 7 8" xfId="2964" xr:uid="{0E45C2D6-3793-48C6-8AA4-3F1880C7922A}"/>
    <cellStyle name="Comma 2 7 8 2" xfId="7722" xr:uid="{6AC7C74E-A474-4DFD-8098-633D44EA0B54}"/>
    <cellStyle name="Comma 2 7 9" xfId="1677" xr:uid="{AC08AFA7-06ED-4024-8F68-06C1C9F1FA70}"/>
    <cellStyle name="Comma 2 7 9 2" xfId="6437" xr:uid="{10F1D303-14FB-49E6-A4A2-D9886AA9CACA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2 2" xfId="8844" xr:uid="{E26CE3F8-922B-4B65-905F-1E8F23CA89B4}"/>
    <cellStyle name="Comma 2 8 2 2 3" xfId="2705" xr:uid="{701C2030-7CBB-4BB5-A645-A73AC666E39E}"/>
    <cellStyle name="Comma 2 8 2 2 3 2" xfId="7465" xr:uid="{F2A69D97-C5FA-44CE-9667-4BE8FDBDE641}"/>
    <cellStyle name="Comma 2 8 2 2 4" xfId="6158" xr:uid="{74A44BC8-F6C0-4412-8A8F-134B15AC2EC7}"/>
    <cellStyle name="Comma 2 8 2 3" xfId="3466" xr:uid="{E83EFE60-6ED8-493A-A169-3A0619A8729F}"/>
    <cellStyle name="Comma 2 8 2 3 2" xfId="8211" xr:uid="{273A32D2-B08D-4ABD-9DE5-C090821E4B4D}"/>
    <cellStyle name="Comma 2 8 2 4" xfId="2072" xr:uid="{5BD01084-ADEE-479F-9D6A-0D90D8FA3963}"/>
    <cellStyle name="Comma 2 8 2 4 2" xfId="6832" xr:uid="{E8A4CBE6-4991-4C84-834C-83F1F3AF7EFF}"/>
    <cellStyle name="Comma 2 8 2 5" xfId="4778" xr:uid="{9E205259-3D85-448B-B6EC-C48273F436D0}"/>
    <cellStyle name="Comma 2 8 2 5 2" xfId="9522" xr:uid="{CBDCA909-2FC6-48BE-BBFB-11DB44E87539}"/>
    <cellStyle name="Comma 2 8 2 6" xfId="5525" xr:uid="{ACBA28CA-F4FB-4C81-BB5C-04EA64292DCA}"/>
    <cellStyle name="Comma 2 8 3" xfId="1081" xr:uid="{86B76401-81B7-4FFE-B03E-E18F29EC4A8E}"/>
    <cellStyle name="Comma 2 8 3 2" xfId="3892" xr:uid="{676B95E4-96A5-4038-9305-00435680C1B2}"/>
    <cellStyle name="Comma 2 8 3 2 2" xfId="8637" xr:uid="{3785EF75-5869-4666-98ED-E2551045DE87}"/>
    <cellStyle name="Comma 2 8 3 3" xfId="2498" xr:uid="{88ECCBDD-7D69-4BB1-B078-23E36DBCBB80}"/>
    <cellStyle name="Comma 2 8 3 3 2" xfId="7258" xr:uid="{05491014-17D7-4BCC-B656-0E59CBC371ED}"/>
    <cellStyle name="Comma 2 8 3 4" xfId="5951" xr:uid="{8874597A-C67D-4837-924C-D13CC94ADC5D}"/>
    <cellStyle name="Comma 2 8 4" xfId="3259" xr:uid="{296ECC24-7ED4-4EAF-B1DC-C87F6A859659}"/>
    <cellStyle name="Comma 2 8 4 2" xfId="8004" xr:uid="{B57DCDB8-1731-461F-AD49-5200B4505D27}"/>
    <cellStyle name="Comma 2 8 5" xfId="2971" xr:uid="{B791BBBF-E23F-45FA-8324-52D78FD75A69}"/>
    <cellStyle name="Comma 2 8 5 2" xfId="7729" xr:uid="{DE3F4251-9E73-4F3E-8CDA-F9376703EA59}"/>
    <cellStyle name="Comma 2 8 6" xfId="1865" xr:uid="{15172BE4-79D4-4A5A-A781-2C273B0CDDEA}"/>
    <cellStyle name="Comma 2 8 6 2" xfId="6625" xr:uid="{A7E3D814-94DE-4E2C-BC52-7EC5C67423EF}"/>
    <cellStyle name="Comma 2 8 7" xfId="4571" xr:uid="{4DAD52B2-463B-4032-883E-422C1C22F984}"/>
    <cellStyle name="Comma 2 8 7 2" xfId="9315" xr:uid="{CD041826-ACEB-4207-ABF9-1DEAB5B848A5}"/>
    <cellStyle name="Comma 2 8 8" xfId="5318" xr:uid="{ADDC113C-BF42-462E-9964-519466EA3436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 9 3 2" xfId="7739" xr:uid="{EA4E7580-977E-4E0B-9159-24ADC1FB6DBE}"/>
    <cellStyle name="Comma 20" xfId="101" xr:uid="{3693F7C4-43F5-4E20-A17C-7A8DAFCB0789}"/>
    <cellStyle name="Comma 20 10" xfId="5114" xr:uid="{0A7FDD02-6B04-49E1-B2F9-A1975115DA2F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2 2" xfId="8704" xr:uid="{8BE5B0BF-CBAF-4E62-98F6-4D3CA386CA23}"/>
    <cellStyle name="Comma 20 2 2 2 3" xfId="2565" xr:uid="{A0533421-1E90-4B7A-B156-E73E62E37A8E}"/>
    <cellStyle name="Comma 20 2 2 2 3 2" xfId="7325" xr:uid="{35B464B8-2466-49FC-A143-93A5CA0B44D4}"/>
    <cellStyle name="Comma 20 2 2 2 4" xfId="6018" xr:uid="{39ABAEA9-8F51-4830-8502-3EF4F5081B2F}"/>
    <cellStyle name="Comma 20 2 2 3" xfId="3326" xr:uid="{D50FCF98-0637-4F2F-8CC6-8AA8CE9C4448}"/>
    <cellStyle name="Comma 20 2 2 3 2" xfId="8071" xr:uid="{108FB17A-FB7A-4FB5-8F5F-E30D5008A3F7}"/>
    <cellStyle name="Comma 20 2 2 4" xfId="1932" xr:uid="{5EDE9401-F85C-4928-8F35-1958EE026740}"/>
    <cellStyle name="Comma 20 2 2 4 2" xfId="6692" xr:uid="{49D0826B-9712-41A9-A7C6-EB008DF11CCC}"/>
    <cellStyle name="Comma 20 2 2 5" xfId="4638" xr:uid="{3B54A3EF-A142-4C59-8889-B53E4FDEE420}"/>
    <cellStyle name="Comma 20 2 2 5 2" xfId="9382" xr:uid="{832B461B-BBB9-4FC5-9694-9C2C7B0A3712}"/>
    <cellStyle name="Comma 20 2 2 6" xfId="5385" xr:uid="{448187B7-EA64-410F-92A1-224C433BC2FE}"/>
    <cellStyle name="Comma 20 2 3" xfId="941" xr:uid="{C41303CC-6E3F-4637-97CE-A82F3A5E60A2}"/>
    <cellStyle name="Comma 20 2 3 2" xfId="3752" xr:uid="{3784F2E2-EB8F-4705-BE17-0CA77B942D02}"/>
    <cellStyle name="Comma 20 2 3 2 2" xfId="8497" xr:uid="{55EAD836-53D3-46FE-90CF-A14D683C880E}"/>
    <cellStyle name="Comma 20 2 3 3" xfId="2358" xr:uid="{84AEAB3B-5923-472C-8F7D-47861346D09D}"/>
    <cellStyle name="Comma 20 2 3 3 2" xfId="7118" xr:uid="{D8753FCD-3B20-458F-AED4-F1B3104716C3}"/>
    <cellStyle name="Comma 20 2 3 4" xfId="5811" xr:uid="{346002CE-E552-46AC-BAC8-71B841B63122}"/>
    <cellStyle name="Comma 20 2 4" xfId="3118" xr:uid="{46A5E537-54AB-4655-8383-C911A5A9F5EF}"/>
    <cellStyle name="Comma 20 2 4 2" xfId="7864" xr:uid="{D3A556C0-83A2-4D7E-9C63-96862A5428CD}"/>
    <cellStyle name="Comma 20 2 5" xfId="1725" xr:uid="{2515CC60-0F57-4F64-BF4A-0C9872B36262}"/>
    <cellStyle name="Comma 20 2 5 2" xfId="6485" xr:uid="{1E1BB02F-65E6-4F94-AFB6-FCAF5CAC70CC}"/>
    <cellStyle name="Comma 20 2 6" xfId="4431" xr:uid="{7C0B7F3B-96BB-4932-98E7-C549AB4969F3}"/>
    <cellStyle name="Comma 20 2 6 2" xfId="9175" xr:uid="{A836DE18-B009-450F-A3BC-0A87AB844C55}"/>
    <cellStyle name="Comma 20 2 7" xfId="5178" xr:uid="{098ABE54-CB3A-4795-A80B-ADB3B3B9A8F4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2 2" xfId="8798" xr:uid="{37A47C74-5295-41D1-9262-11EF37AE8FE2}"/>
    <cellStyle name="Comma 20 3 2 2 3" xfId="2659" xr:uid="{7FF6E663-6FB4-4341-862E-ECE35E0B2D9A}"/>
    <cellStyle name="Comma 20 3 2 2 3 2" xfId="7419" xr:uid="{23F646F0-8E30-4404-97B0-ED70082404DE}"/>
    <cellStyle name="Comma 20 3 2 2 4" xfId="6112" xr:uid="{F78843EE-DD1E-4DA6-B617-09C4FA151916}"/>
    <cellStyle name="Comma 20 3 2 3" xfId="3420" xr:uid="{885B3A2F-03EC-4B5E-85EA-C3300BED6B5E}"/>
    <cellStyle name="Comma 20 3 2 3 2" xfId="8165" xr:uid="{8CCEB78A-3D19-4CBB-85DD-01C2A14B9EA7}"/>
    <cellStyle name="Comma 20 3 2 4" xfId="2026" xr:uid="{D36E40F0-2975-4ED5-BFDE-5BA6F2115FBB}"/>
    <cellStyle name="Comma 20 3 2 4 2" xfId="6786" xr:uid="{0ABE8AE1-7ECF-452B-863B-8B24F64E2CE9}"/>
    <cellStyle name="Comma 20 3 2 5" xfId="4732" xr:uid="{31DDEEF5-A15E-40F2-8B14-B6F072BB0C45}"/>
    <cellStyle name="Comma 20 3 2 5 2" xfId="9476" xr:uid="{76C4028F-2BC1-4507-94AB-9EDBB6303ECF}"/>
    <cellStyle name="Comma 20 3 2 6" xfId="5479" xr:uid="{0A4FFF18-7C0B-4D77-A0D0-9C69263AEB99}"/>
    <cellStyle name="Comma 20 3 3" xfId="1035" xr:uid="{29A72047-9DA5-4076-B96C-B232E0F9834F}"/>
    <cellStyle name="Comma 20 3 3 2" xfId="3846" xr:uid="{3C0FEF06-7FED-440A-997F-1A3C2398FE03}"/>
    <cellStyle name="Comma 20 3 3 2 2" xfId="8591" xr:uid="{FEC84D39-F437-4786-9059-B1B071ACB6D6}"/>
    <cellStyle name="Comma 20 3 3 3" xfId="2452" xr:uid="{A32D74BA-DBF9-49B5-81B0-9B6C03CB85C0}"/>
    <cellStyle name="Comma 20 3 3 3 2" xfId="7212" xr:uid="{80FD438A-8EFF-46B9-948B-48CB41CE36AE}"/>
    <cellStyle name="Comma 20 3 3 4" xfId="5905" xr:uid="{C498C340-EE23-4D31-A4C6-ED4C2A198B2F}"/>
    <cellStyle name="Comma 20 3 4" xfId="3213" xr:uid="{3F3061F0-0C49-4150-A63C-0AC29507C818}"/>
    <cellStyle name="Comma 20 3 4 2" xfId="7958" xr:uid="{EE6A1AC3-F7F1-431A-8556-EEFF968A891B}"/>
    <cellStyle name="Comma 20 3 5" xfId="1819" xr:uid="{5098822E-16FA-4C60-9401-897C3A0D70C6}"/>
    <cellStyle name="Comma 20 3 5 2" xfId="6579" xr:uid="{F5826137-B487-460F-A949-0DEB80D7649A}"/>
    <cellStyle name="Comma 20 3 6" xfId="4525" xr:uid="{9723C8A7-6EB7-4AF4-99F6-45DDF60E3266}"/>
    <cellStyle name="Comma 20 3 6 2" xfId="9269" xr:uid="{CDBD7F47-9CAA-4EB3-8052-F0A158D6ACE4}"/>
    <cellStyle name="Comma 20 3 7" xfId="5272" xr:uid="{9A0DAA45-2AE0-49E4-9143-FA6C5BF3F148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2 2" xfId="8640" xr:uid="{95C9B718-159E-4446-A8D5-90A7C3B2CBA8}"/>
    <cellStyle name="Comma 20 4 2 3" xfId="2501" xr:uid="{C40AC2F3-4CDF-4954-9B0C-6DBB3C9D2AD5}"/>
    <cellStyle name="Comma 20 4 2 3 2" xfId="7261" xr:uid="{74AACAAD-0BE9-4E25-9399-78E2051E25BC}"/>
    <cellStyle name="Comma 20 4 2 4" xfId="5954" xr:uid="{7F35EC72-ABCF-4C9E-A87F-161C99A1A931}"/>
    <cellStyle name="Comma 20 4 3" xfId="3262" xr:uid="{B54302F8-FD5C-4D97-966D-ACEB422F58A2}"/>
    <cellStyle name="Comma 20 4 3 2" xfId="8007" xr:uid="{879DC273-FC48-4222-BC8E-7FCE9ED31D45}"/>
    <cellStyle name="Comma 20 4 4" xfId="1868" xr:uid="{0ABC5CFE-33F4-4C1E-AED9-0263DCA221BA}"/>
    <cellStyle name="Comma 20 4 4 2" xfId="6628" xr:uid="{F40B9C7B-5E3A-449B-9966-6FE02E65A8ED}"/>
    <cellStyle name="Comma 20 4 5" xfId="4574" xr:uid="{3981641F-C5BB-4233-A924-4D8FC033AF32}"/>
    <cellStyle name="Comma 20 4 5 2" xfId="9318" xr:uid="{2791C1B5-519D-4A1A-8864-6221E592391E}"/>
    <cellStyle name="Comma 20 4 6" xfId="5321" xr:uid="{A84A22D7-F2CF-4C65-895C-BC69466276AF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2 2" xfId="8896" xr:uid="{EF84B7D4-4E3C-48C9-A873-C88872657220}"/>
    <cellStyle name="Comma 20 5 2 3" xfId="2757" xr:uid="{976AE77B-1069-40F0-98E1-52FED41DCC1F}"/>
    <cellStyle name="Comma 20 5 2 3 2" xfId="7517" xr:uid="{769EC2DE-49ED-449F-BF07-FF072712198C}"/>
    <cellStyle name="Comma 20 5 2 4" xfId="6210" xr:uid="{F4BFD7F4-8568-4D99-9CCD-5CCE3D4FCA26}"/>
    <cellStyle name="Comma 20 5 3" xfId="3518" xr:uid="{409697B9-1F63-4A60-B546-308C17DE75B4}"/>
    <cellStyle name="Comma 20 5 3 2" xfId="8263" xr:uid="{8D6BC695-33A2-41C9-BC52-284496BC7315}"/>
    <cellStyle name="Comma 20 5 4" xfId="2124" xr:uid="{000A869F-CE33-4AFE-88F5-39D9A0B64871}"/>
    <cellStyle name="Comma 20 5 4 2" xfId="6884" xr:uid="{29AF0BE8-3E9C-4FFE-8E70-2924C48637B7}"/>
    <cellStyle name="Comma 20 5 5" xfId="4830" xr:uid="{4348FA7E-8FAB-4A77-BBDD-C69FAE5D5A8D}"/>
    <cellStyle name="Comma 20 5 5 2" xfId="9574" xr:uid="{FF661079-DCFA-4A39-BA30-DCD60C4D7004}"/>
    <cellStyle name="Comma 20 5 6" xfId="5577" xr:uid="{4C32CAB8-3CDF-41B1-B099-9CF5EDAC167B}"/>
    <cellStyle name="Comma 20 6" xfId="877" xr:uid="{73EDAC2F-AD2F-4EC0-A3D5-385302759B03}"/>
    <cellStyle name="Comma 20 6 2" xfId="3688" xr:uid="{92368E02-7890-48A5-A463-10F675345C46}"/>
    <cellStyle name="Comma 20 6 2 2" xfId="8433" xr:uid="{75CE26FE-1E98-4573-948E-1BF7FD811F3D}"/>
    <cellStyle name="Comma 20 6 3" xfId="2294" xr:uid="{965B251F-68C2-4026-BE02-1D16006109A1}"/>
    <cellStyle name="Comma 20 6 3 2" xfId="7054" xr:uid="{CA3FC0BA-8717-4E00-9C82-082CE9F64258}"/>
    <cellStyle name="Comma 20 6 4" xfId="5747" xr:uid="{57768CEA-8A33-4F24-AAFD-989D12DB0C6F}"/>
    <cellStyle name="Comma 20 7" xfId="3051" xr:uid="{D622C9D1-4255-4166-BFF5-137874903E0D}"/>
    <cellStyle name="Comma 20 7 2" xfId="7800" xr:uid="{157E789A-DB2A-4775-B21C-2345FC24F56C}"/>
    <cellStyle name="Comma 20 8" xfId="1661" xr:uid="{C099A18F-F511-4EC7-8C17-9FB520E55587}"/>
    <cellStyle name="Comma 20 8 2" xfId="6421" xr:uid="{E1039F97-2597-4FC8-A33D-4E20E62C3FBE}"/>
    <cellStyle name="Comma 20 9" xfId="4367" xr:uid="{F487219B-C4DF-4C60-B24F-60B9640E5E58}"/>
    <cellStyle name="Comma 20 9 2" xfId="9111" xr:uid="{6175B2C4-8E1F-4517-972A-08AA186DF19F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2 2" xfId="8847" xr:uid="{8F8F34C8-D67B-4D2D-BDE1-6F7E9CB5275A}"/>
    <cellStyle name="Comma 21 2 2 3" xfId="2708" xr:uid="{4C4FF74B-ABF4-4D89-A378-3943D66C9C38}"/>
    <cellStyle name="Comma 21 2 2 3 2" xfId="7468" xr:uid="{44241131-BF15-41DB-BE6E-843894352758}"/>
    <cellStyle name="Comma 21 2 2 4" xfId="6161" xr:uid="{DC730F5C-4D7E-4760-AB23-A1A95D4D5168}"/>
    <cellStyle name="Comma 21 2 3" xfId="3469" xr:uid="{A24B5A80-7096-48FE-8292-845A1FB79304}"/>
    <cellStyle name="Comma 21 2 3 2" xfId="8214" xr:uid="{CA19C3E6-630B-4DF6-BAF3-C2ECE911B0EE}"/>
    <cellStyle name="Comma 21 2 4" xfId="2075" xr:uid="{EDF23B91-EC64-404A-BD11-1F17BF0352E1}"/>
    <cellStyle name="Comma 21 2 4 2" xfId="6835" xr:uid="{7A082705-93A2-4670-964A-D463BBA9EEB1}"/>
    <cellStyle name="Comma 21 2 5" xfId="4781" xr:uid="{226DDB4D-85E0-49AA-91A3-4B1BD9FBA60E}"/>
    <cellStyle name="Comma 21 2 5 2" xfId="9525" xr:uid="{6E1F3B94-0854-4AD3-B765-40E594AC3312}"/>
    <cellStyle name="Comma 21 2 6" xfId="5528" xr:uid="{548088E9-C405-4B69-84DB-64668CF59B18}"/>
    <cellStyle name="Comma 21 3" xfId="1299" xr:uid="{90A2CA65-B27B-483A-9F62-28C60259C1B3}"/>
    <cellStyle name="Comma 21 3 2" xfId="4110" xr:uid="{0C1F9D9C-434A-4A4A-8769-D2B4C4C928DE}"/>
    <cellStyle name="Comma 21 3 2 2" xfId="8855" xr:uid="{49A6B0D2-3C41-4883-89F8-3B53F6548E76}"/>
    <cellStyle name="Comma 21 3 3" xfId="2716" xr:uid="{98F2D0AB-C369-400F-88B1-31B907C27597}"/>
    <cellStyle name="Comma 21 3 3 2" xfId="7476" xr:uid="{172E72FD-138A-45D9-B158-0AA06B6C233E}"/>
    <cellStyle name="Comma 21 3 4" xfId="6169" xr:uid="{D7DB6C24-A4E6-4963-AE8D-6D1E18B528BF}"/>
    <cellStyle name="Comma 21 4" xfId="3477" xr:uid="{5E0263DA-FA3C-4A16-9B2C-2E315F2BD735}"/>
    <cellStyle name="Comma 21 4 2" xfId="8222" xr:uid="{7F3143EB-7D9A-4FBB-8F98-7D7CCEF4DFA4}"/>
    <cellStyle name="Comma 21 5" xfId="2083" xr:uid="{5170C966-FBEC-48CB-A71D-7991FAA787BC}"/>
    <cellStyle name="Comma 21 5 2" xfId="6843" xr:uid="{9D78EA8F-554D-47B9-B85D-4C47A7206097}"/>
    <cellStyle name="Comma 21 6" xfId="4789" xr:uid="{DC0D837C-73EA-4C25-A519-16F2FD4D5313}"/>
    <cellStyle name="Comma 21 6 2" xfId="9533" xr:uid="{0298C80C-4524-4814-92A0-7195C4BD6FAD}"/>
    <cellStyle name="Comma 21 7" xfId="5536" xr:uid="{CF33F84B-FEFA-415D-AE7B-98322D1C57DC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2 2" xfId="8941" xr:uid="{C74F4CC0-E2F0-4032-A143-5FB55D375C4A}"/>
    <cellStyle name="Comma 22 2 3" xfId="2802" xr:uid="{F91BFD9E-BB74-4BAD-A09E-4AD54060A9EB}"/>
    <cellStyle name="Comma 22 2 3 2" xfId="7562" xr:uid="{198887D3-847B-4CB6-BC52-00E844AC58D5}"/>
    <cellStyle name="Comma 22 2 4" xfId="6255" xr:uid="{F7CC4E16-ECD0-4332-B19E-5367A5EC9519}"/>
    <cellStyle name="Comma 22 3" xfId="3563" xr:uid="{4F657AB2-2976-4828-8724-836B91EB50EC}"/>
    <cellStyle name="Comma 22 3 2" xfId="8308" xr:uid="{E83B8F76-EE6B-4EE5-99B2-621C932C65C8}"/>
    <cellStyle name="Comma 22 4" xfId="2169" xr:uid="{05121ED3-8079-48D5-9DB6-2252445DB280}"/>
    <cellStyle name="Comma 22 4 2" xfId="6929" xr:uid="{F203B941-8011-4985-91BF-605B50CBF436}"/>
    <cellStyle name="Comma 22 5" xfId="4875" xr:uid="{872DB472-074D-4D38-A365-775B39B15BB8}"/>
    <cellStyle name="Comma 22 5 2" xfId="9619" xr:uid="{99FF2555-21B6-49AA-B1B1-AD6D055C1CC9}"/>
    <cellStyle name="Comma 22 6" xfId="5622" xr:uid="{A43877F3-DC80-4C90-B24E-EB50CBF26850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2 2" xfId="8944" xr:uid="{87252119-801B-4B18-80C3-DFE010618EA8}"/>
    <cellStyle name="Comma 23 2 3" xfId="2805" xr:uid="{CBEACFEB-BD61-4C6D-9EBF-182734BA394A}"/>
    <cellStyle name="Comma 23 2 3 2" xfId="7565" xr:uid="{61C72899-9CC6-4052-B584-0F9F7646E5FD}"/>
    <cellStyle name="Comma 23 2 4" xfId="6258" xr:uid="{E2D8533E-0850-482C-915A-B4A7A3499B1A}"/>
    <cellStyle name="Comma 23 3" xfId="3566" xr:uid="{4B66429B-D830-412C-BB33-F0C44143453E}"/>
    <cellStyle name="Comma 23 3 2" xfId="8311" xr:uid="{EE191676-D28C-417D-80B6-A913A5BE9144}"/>
    <cellStyle name="Comma 23 4" xfId="2172" xr:uid="{E6D28A20-AB7D-45A6-B9B6-111F04F6F053}"/>
    <cellStyle name="Comma 23 4 2" xfId="6932" xr:uid="{97B5F77F-A30B-4596-938A-A77B80D29401}"/>
    <cellStyle name="Comma 23 5" xfId="4878" xr:uid="{ED75903C-BB2C-47FD-9E68-B8C4F7EA04A0}"/>
    <cellStyle name="Comma 23 5 2" xfId="9622" xr:uid="{2B7E39E9-313D-48B9-8568-B881CDC24C93}"/>
    <cellStyle name="Comma 23 6" xfId="5625" xr:uid="{5F83E0CC-BB84-4BB0-8612-C723204C2BDC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2 2" xfId="9033" xr:uid="{C304027B-B39B-41C9-982E-B7B53C44B2B9}"/>
    <cellStyle name="Comma 24 2 2 3" xfId="2894" xr:uid="{F841CDC9-FAF7-4DFB-8688-646DC2A5BA21}"/>
    <cellStyle name="Comma 24 2 2 3 2" xfId="7654" xr:uid="{AB5C3397-2004-4DA9-B560-E534DA3D50BF}"/>
    <cellStyle name="Comma 24 2 2 4" xfId="6347" xr:uid="{CC32FC17-9985-45D1-B49F-965F3F870202}"/>
    <cellStyle name="Comma 24 2 3" xfId="3655" xr:uid="{BAABCB47-1808-4994-9ADB-BAED5CF0FBD0}"/>
    <cellStyle name="Comma 24 2 3 2" xfId="8400" xr:uid="{B06FE106-3C13-454C-8F75-D6FEA5CF736A}"/>
    <cellStyle name="Comma 24 2 4" xfId="2261" xr:uid="{F64277FA-4F11-4113-9131-349316949242}"/>
    <cellStyle name="Comma 24 2 4 2" xfId="7021" xr:uid="{F18AAA49-C224-496C-A099-A9BA2CCB6864}"/>
    <cellStyle name="Comma 24 2 5" xfId="4967" xr:uid="{84DBCF32-B20C-4651-BADC-D92EF1E20C78}"/>
    <cellStyle name="Comma 24 2 5 2" xfId="9711" xr:uid="{4A15128C-8D87-439B-A06B-A7D3085C4567}"/>
    <cellStyle name="Comma 24 2 6" xfId="5714" xr:uid="{F87E5C96-B22E-4958-BCBA-F12E55C28162}"/>
    <cellStyle name="Comma 24 3" xfId="1419" xr:uid="{DD7F4628-1545-49DC-9263-B8C720806AEE}"/>
    <cellStyle name="Comma 24 3 2" xfId="4230" xr:uid="{451F33B2-C5AF-42FC-AF81-5FD4F7393F39}"/>
    <cellStyle name="Comma 24 3 2 2" xfId="8975" xr:uid="{22F776AC-5985-430D-B354-D1EED5E6FF59}"/>
    <cellStyle name="Comma 24 3 3" xfId="2836" xr:uid="{0E0301B1-23C4-480C-83BC-02C85FA57266}"/>
    <cellStyle name="Comma 24 3 3 2" xfId="7596" xr:uid="{3170F922-4A39-4B84-9E7A-604125AECACC}"/>
    <cellStyle name="Comma 24 3 4" xfId="6289" xr:uid="{BF60A511-8CE9-4B37-BBDA-0B716D7DC25C}"/>
    <cellStyle name="Comma 24 4" xfId="3597" xr:uid="{FDA4603C-E424-4943-A5BE-BC970A85C8B0}"/>
    <cellStyle name="Comma 24 4 2" xfId="8342" xr:uid="{6DC62E33-3658-4077-8C81-38F35F24875A}"/>
    <cellStyle name="Comma 24 5" xfId="2203" xr:uid="{0A7EB4AB-1083-4A29-B01D-BCBE70528659}"/>
    <cellStyle name="Comma 24 5 2" xfId="6963" xr:uid="{3A380B87-5EB1-4112-BDB2-05A2AF25559C}"/>
    <cellStyle name="Comma 24 6" xfId="4909" xr:uid="{4A9D5005-8A7F-413F-9A6A-51DCA5DBAC7C}"/>
    <cellStyle name="Comma 24 6 2" xfId="9653" xr:uid="{EACD2B08-C36A-431A-8F9C-90AD82A3EB05}"/>
    <cellStyle name="Comma 24 7" xfId="5656" xr:uid="{14063A23-1CED-4E7E-9F9C-E754A74B6D21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2 2" xfId="9006" xr:uid="{75503838-F897-403B-8CC3-81DC1A63EAB2}"/>
    <cellStyle name="Comma 25 2 3" xfId="2867" xr:uid="{B740B9AF-DDF3-4CAB-AC91-B77DDADF0F36}"/>
    <cellStyle name="Comma 25 2 3 2" xfId="7627" xr:uid="{6356750D-7BC2-4315-8AA8-04668666F4B3}"/>
    <cellStyle name="Comma 25 2 4" xfId="6320" xr:uid="{63FEA0E0-6D48-4B56-957D-B38F02AC6F1D}"/>
    <cellStyle name="Comma 25 3" xfId="3628" xr:uid="{0D463E11-1EE9-4A94-8985-3EC4B96F2E20}"/>
    <cellStyle name="Comma 25 3 2" xfId="8373" xr:uid="{6F698D06-0441-4676-901D-BC284978E976}"/>
    <cellStyle name="Comma 25 4" xfId="2234" xr:uid="{6AC4EA79-05AD-4A2F-9A0B-2AF1DA735C99}"/>
    <cellStyle name="Comma 25 4 2" xfId="6994" xr:uid="{9732A2DF-4932-4253-BDC3-248571125181}"/>
    <cellStyle name="Comma 25 5" xfId="4940" xr:uid="{01415A8C-7D3E-405C-8590-0492F2CD2D20}"/>
    <cellStyle name="Comma 25 5 2" xfId="9684" xr:uid="{9A4B4E79-8BEC-4AC0-8DF4-AC7A71541375}"/>
    <cellStyle name="Comma 25 6" xfId="5687" xr:uid="{B125F34D-0BFF-46BA-8ADA-469EF2EE2A38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2 2" xfId="8425" xr:uid="{2F45F432-3F90-457C-AEFF-4E1E05BD6821}"/>
    <cellStyle name="Comma 26 2 3" xfId="2286" xr:uid="{1A779048-CF37-403F-9ED5-32F6B1637778}"/>
    <cellStyle name="Comma 26 2 3 2" xfId="7046" xr:uid="{51E628EA-7E92-4C6F-AA9B-7C416196C2A8}"/>
    <cellStyle name="Comma 26 2 4" xfId="5739" xr:uid="{14704F0A-F753-435E-B011-98A750241FD8}"/>
    <cellStyle name="Comma 26 3" xfId="3038" xr:uid="{0B4662AF-39E5-4633-91A7-154FAA3FBDC0}"/>
    <cellStyle name="Comma 26 3 2" xfId="7792" xr:uid="{60C62A75-A665-4D13-BBB9-DDA19AE0F2F6}"/>
    <cellStyle name="Comma 26 4" xfId="1653" xr:uid="{822E1400-6D92-4D0B-B125-4E19CA9362A1}"/>
    <cellStyle name="Comma 26 4 2" xfId="6413" xr:uid="{268AB4F1-87B2-4850-B909-C02ACADFAE35}"/>
    <cellStyle name="Comma 26 5" xfId="4359" xr:uid="{49D7FB8D-289A-4C59-A468-365AFF9DB5AA}"/>
    <cellStyle name="Comma 26 5 2" xfId="9103" xr:uid="{DF84CB54-0BFA-4CA8-BF9B-78AAAD6F5444}"/>
    <cellStyle name="Comma 26 6" xfId="5106" xr:uid="{D361DD09-D177-41CC-9337-5F81C9D25140}"/>
    <cellStyle name="Comma 27" xfId="865" xr:uid="{8F5E0CD1-08B9-49C5-A468-7F33757A8322}"/>
    <cellStyle name="Comma 27 2" xfId="3676" xr:uid="{BC83B9E7-2DD1-46DB-8162-DF2EACD7A370}"/>
    <cellStyle name="Comma 27 2 2" xfId="8421" xr:uid="{D7BF0EC8-43DA-449D-966A-EA7FA75734A6}"/>
    <cellStyle name="Comma 27 3" xfId="2282" xr:uid="{60BF0F14-4E0B-4E04-88BA-F67DFDE76616}"/>
    <cellStyle name="Comma 27 3 2" xfId="7042" xr:uid="{DC33F355-0658-4FBE-BA1D-285661C1B409}"/>
    <cellStyle name="Comma 27 4" xfId="5735" xr:uid="{0A8290D7-9368-49B3-A1D9-035295038D9E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2 2" xfId="9010" xr:uid="{A9DABAF5-9BFB-43C7-9503-D625F8B2AE14}"/>
    <cellStyle name="Comma 28 2 3" xfId="2871" xr:uid="{33B1ABE6-7F49-491E-8864-CA896CE040EC}"/>
    <cellStyle name="Comma 28 2 3 2" xfId="7631" xr:uid="{79F1474D-2DAE-4DA2-887D-433D2D5357D4}"/>
    <cellStyle name="Comma 28 2 4" xfId="6324" xr:uid="{BEAD5793-6B71-4343-B11D-DDC6DA7B616C}"/>
    <cellStyle name="Comma 28 3" xfId="3632" xr:uid="{578A90D9-1647-4AD5-82B5-1F0903B48379}"/>
    <cellStyle name="Comma 28 3 2" xfId="8377" xr:uid="{6A640E11-491F-40A8-A140-CBA9009CD877}"/>
    <cellStyle name="Comma 28 4" xfId="2238" xr:uid="{5E5D28FC-4A30-4CD9-B8F1-A06BD4F1F20C}"/>
    <cellStyle name="Comma 28 4 2" xfId="6998" xr:uid="{3C63708A-500A-479D-9B9F-9F5799584932}"/>
    <cellStyle name="Comma 28 5" xfId="4944" xr:uid="{B675C6C7-B141-431B-B253-7D87ED1C941E}"/>
    <cellStyle name="Comma 28 5 2" xfId="9688" xr:uid="{EE0AA470-CBBC-478C-BB30-A1C530861AAD}"/>
    <cellStyle name="Comma 28 6" xfId="5691" xr:uid="{62ED8F1D-40B4-4AA8-B099-1F1FD04AAEBA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2 2" xfId="9067" xr:uid="{0CE8F391-5351-4A46-AC21-42DFF46ECA31}"/>
    <cellStyle name="Comma 29 2 3" xfId="2928" xr:uid="{2B00FE16-299E-48E6-BA6E-B8837410706B}"/>
    <cellStyle name="Comma 29 2 3 2" xfId="7688" xr:uid="{EA2DE3B9-B0DE-4F25-A639-0D96210B0387}"/>
    <cellStyle name="Comma 29 2 4" xfId="6381" xr:uid="{63C55732-7428-4198-A711-11FCDAFB5F87}"/>
    <cellStyle name="Comma 29 3" xfId="4311" xr:uid="{124CF440-60FC-4575-A703-76CC7F4E0E4E}"/>
    <cellStyle name="Comma 29 3 2" xfId="9056" xr:uid="{373ABB04-D8AB-4B68-8460-E1E9939F2731}"/>
    <cellStyle name="Comma 29 4" xfId="2917" xr:uid="{AAAE9425-D151-4F34-8B99-D6D780BF4688}"/>
    <cellStyle name="Comma 29 4 2" xfId="7677" xr:uid="{19A8DAA8-464F-40FC-BAF8-C9633667AB2E}"/>
    <cellStyle name="Comma 29 5" xfId="60" xr:uid="{D7BE6E8F-D935-4E22-8460-A72865D8C773}"/>
    <cellStyle name="Comma 29 5 2" xfId="5094" xr:uid="{A467381F-EA19-4BF3-B32F-22D8C8A494AB}"/>
    <cellStyle name="Comma 29 6" xfId="6370" xr:uid="{42AFBA84-F162-4510-9D79-C1BFA1BCB6A3}"/>
    <cellStyle name="Comma 3" xfId="65" xr:uid="{EF47A12C-617D-4186-A37F-0157C9EA3739}"/>
    <cellStyle name="Comma 3 10" xfId="277" xr:uid="{67EBB5E8-B1E9-4A70-8DA7-F17A6439BE1A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2 2" xfId="8842" xr:uid="{7D51A74F-488C-433E-A75C-39B60B02881E}"/>
    <cellStyle name="Comma 3 10 2 2 2 3" xfId="2703" xr:uid="{C2B43773-89C0-42C1-8796-6673C61554B8}"/>
    <cellStyle name="Comma 3 10 2 2 2 3 2" xfId="7463" xr:uid="{1F9F8184-5B37-4335-B255-AEDF49EF2D99}"/>
    <cellStyle name="Comma 3 10 2 2 2 4" xfId="6156" xr:uid="{D4247BEF-71EE-4148-9AD7-A1ADEF39866A}"/>
    <cellStyle name="Comma 3 10 2 2 3" xfId="3464" xr:uid="{DF7AAD38-6B4E-4A10-92F9-691A70F25D12}"/>
    <cellStyle name="Comma 3 10 2 2 3 2" xfId="8209" xr:uid="{B52C7376-32B1-4BB4-9733-395DBD7C6165}"/>
    <cellStyle name="Comma 3 10 2 2 4" xfId="2070" xr:uid="{A186FA77-C739-46F9-9FBA-7D922C88E500}"/>
    <cellStyle name="Comma 3 10 2 2 4 2" xfId="6830" xr:uid="{C15B5001-D321-488D-8B0B-104E0F02F8C9}"/>
    <cellStyle name="Comma 3 10 2 2 5" xfId="4776" xr:uid="{607D0285-5AF6-42DD-948E-7DD3E685CD0F}"/>
    <cellStyle name="Comma 3 10 2 2 5 2" xfId="9520" xr:uid="{AC57C0E2-AA84-4DDC-B57F-E814D045C02D}"/>
    <cellStyle name="Comma 3 10 2 2 6" xfId="5523" xr:uid="{D3C0BD46-08A7-4756-BF9A-FE2B25D6EDC5}"/>
    <cellStyle name="Comma 3 10 2 3" xfId="1079" xr:uid="{33E3B064-D920-4A61-B807-C160C7B385F4}"/>
    <cellStyle name="Comma 3 10 2 3 2" xfId="3890" xr:uid="{A3828D39-3623-4674-9C03-186BC6D9E255}"/>
    <cellStyle name="Comma 3 10 2 3 2 2" xfId="8635" xr:uid="{EEB6E775-9763-48DF-85F9-7AE71EF48D0D}"/>
    <cellStyle name="Comma 3 10 2 3 3" xfId="2496" xr:uid="{5648AE92-27AF-4084-918E-344E40C15D36}"/>
    <cellStyle name="Comma 3 10 2 3 3 2" xfId="7256" xr:uid="{AE598BEA-906C-4841-9CFC-DBC7A3E5640C}"/>
    <cellStyle name="Comma 3 10 2 3 4" xfId="5949" xr:uid="{D40EB24A-35A2-4D1B-8DB7-37A008E00051}"/>
    <cellStyle name="Comma 3 10 2 4" xfId="3257" xr:uid="{22F91F77-2A3D-4482-8252-30BC5A34289E}"/>
    <cellStyle name="Comma 3 10 2 4 2" xfId="8002" xr:uid="{739025EC-AEA4-43AE-AB69-0985EEBFF03A}"/>
    <cellStyle name="Comma 3 10 2 5" xfId="1863" xr:uid="{6586E329-4594-4343-AC90-13E9C7FF521D}"/>
    <cellStyle name="Comma 3 10 2 5 2" xfId="6623" xr:uid="{DBFEA727-FE33-40FF-B547-BA49B5CADE6E}"/>
    <cellStyle name="Comma 3 10 2 6" xfId="4569" xr:uid="{035BD6BA-44D3-49FD-9DC1-911706D8B617}"/>
    <cellStyle name="Comma 3 10 2 6 2" xfId="9313" xr:uid="{9723891C-6579-4848-9A13-D03C6B9A13AC}"/>
    <cellStyle name="Comma 3 10 2 7" xfId="5316" xr:uid="{510F5533-D391-4513-AD9E-42A8CD1C6D81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2 2" xfId="8748" xr:uid="{09F24672-4466-46AB-AD82-4DB53AE18815}"/>
    <cellStyle name="Comma 3 10 3 2 3" xfId="2609" xr:uid="{2D942C41-1FB0-468B-924F-0F7795584BF4}"/>
    <cellStyle name="Comma 3 10 3 2 3 2" xfId="7369" xr:uid="{2275119A-AD7C-4568-A39A-3916D3C0DF11}"/>
    <cellStyle name="Comma 3 10 3 2 4" xfId="6062" xr:uid="{3C98B92F-097C-4835-9E6F-EAD0B7F59E46}"/>
    <cellStyle name="Comma 3 10 3 3" xfId="3370" xr:uid="{02FBD939-836E-40AA-8E3A-D500354288AF}"/>
    <cellStyle name="Comma 3 10 3 3 2" xfId="8115" xr:uid="{08365C7E-F293-4E19-8937-915A1661F152}"/>
    <cellStyle name="Comma 3 10 3 4" xfId="1976" xr:uid="{B9D650EA-53C5-4042-9DFD-734646B2E86F}"/>
    <cellStyle name="Comma 3 10 3 4 2" xfId="6736" xr:uid="{6BAA893B-44DA-4C98-848E-AE0D77B49738}"/>
    <cellStyle name="Comma 3 10 3 5" xfId="4682" xr:uid="{7810B72C-8195-4264-8597-E2E998241055}"/>
    <cellStyle name="Comma 3 10 3 5 2" xfId="9426" xr:uid="{57A348FF-0D9A-4A52-B4D3-4B6D12200E32}"/>
    <cellStyle name="Comma 3 10 3 6" xfId="5429" xr:uid="{FF9B176B-3972-44D4-B1E2-21012960D5C3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2 2" xfId="8940" xr:uid="{4192D366-B567-46C1-A709-462E44254F02}"/>
    <cellStyle name="Comma 3 10 4 2 3" xfId="2801" xr:uid="{CE68200A-7546-41FA-8E64-F6C7722127DF}"/>
    <cellStyle name="Comma 3 10 4 2 3 2" xfId="7561" xr:uid="{EA1B2F39-7B30-495A-A200-73B6D534ACC8}"/>
    <cellStyle name="Comma 3 10 4 2 4" xfId="6254" xr:uid="{A72DC033-6CBE-4E69-B2FE-44C4737BDFEE}"/>
    <cellStyle name="Comma 3 10 4 3" xfId="3562" xr:uid="{28EC27C8-5669-43D0-B161-DB7AC3E926B9}"/>
    <cellStyle name="Comma 3 10 4 3 2" xfId="8307" xr:uid="{45548B0C-1337-4D14-B150-1E348A0AF941}"/>
    <cellStyle name="Comma 3 10 4 4" xfId="2168" xr:uid="{50E11248-574F-4A4C-B0A4-18FF2E6C5E3C}"/>
    <cellStyle name="Comma 3 10 4 4 2" xfId="6928" xr:uid="{977D46F0-C0D0-469C-8683-8A5ABBFDAEBC}"/>
    <cellStyle name="Comma 3 10 4 5" xfId="4874" xr:uid="{1756297C-E6EA-486D-B7DF-604DB82747DC}"/>
    <cellStyle name="Comma 3 10 4 5 2" xfId="9618" xr:uid="{9EC9E6E7-1900-480E-9C4B-E58B2056FAB6}"/>
    <cellStyle name="Comma 3 10 4 6" xfId="5621" xr:uid="{267B132E-7DD1-4690-96E3-FBE79AA94341}"/>
    <cellStyle name="Comma 3 10 5" xfId="985" xr:uid="{6DCB81B7-DDB9-429C-8AD7-F4106D52BBE6}"/>
    <cellStyle name="Comma 3 10 5 2" xfId="3796" xr:uid="{E2BCE83A-9377-434A-A6F5-084AD9494531}"/>
    <cellStyle name="Comma 3 10 5 2 2" xfId="8541" xr:uid="{6A7E9F9A-A171-407A-BF5F-26BECCF9FC36}"/>
    <cellStyle name="Comma 3 10 5 3" xfId="2402" xr:uid="{A1E6B671-F3A5-4283-9696-E15B299A433C}"/>
    <cellStyle name="Comma 3 10 5 3 2" xfId="7162" xr:uid="{5555A402-CFE4-44F7-A094-605E190D7EE4}"/>
    <cellStyle name="Comma 3 10 5 4" xfId="5855" xr:uid="{B82BD608-5B1E-4ECD-A849-AB42B3296878}"/>
    <cellStyle name="Comma 3 10 6" xfId="3163" xr:uid="{F94FFA47-3CDB-4DBB-A301-65E6D7D9DAB3}"/>
    <cellStyle name="Comma 3 10 6 2" xfId="7908" xr:uid="{EF9EE1CA-FF43-4256-B3AA-48402C5EEC8F}"/>
    <cellStyle name="Comma 3 10 7" xfId="1769" xr:uid="{545EE031-DD0D-41A9-9C2C-C43344C04F6B}"/>
    <cellStyle name="Comma 3 10 7 2" xfId="6529" xr:uid="{2EBF47B8-5761-4D6E-AAB5-FF9ECB86816C}"/>
    <cellStyle name="Comma 3 10 8" xfId="4475" xr:uid="{3320A5D2-5938-46F1-81AA-DF2297EC85A6}"/>
    <cellStyle name="Comma 3 10 8 2" xfId="9219" xr:uid="{D5A1F371-C492-4A21-BA5A-7F5BC4D3AA3C}"/>
    <cellStyle name="Comma 3 10 9" xfId="5222" xr:uid="{56761C00-CD13-4D86-B297-C46C199A2EB0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2 2" xfId="8657" xr:uid="{53381380-C858-446C-B2B4-22EEA57C345D}"/>
    <cellStyle name="Comma 3 11 2 2 3" xfId="2518" xr:uid="{0419155D-DB23-4DC6-A91B-13F368EEDA83}"/>
    <cellStyle name="Comma 3 11 2 2 3 2" xfId="7278" xr:uid="{000D4E7C-1C1E-41E7-957C-3AB88877FAC8}"/>
    <cellStyle name="Comma 3 11 2 2 4" xfId="5971" xr:uid="{249E1231-A25C-4DFD-9D88-CC19C969A5C8}"/>
    <cellStyle name="Comma 3 11 2 3" xfId="3279" xr:uid="{459C759C-5390-4C8D-A464-DCBC159EF62A}"/>
    <cellStyle name="Comma 3 11 2 3 2" xfId="8024" xr:uid="{BB75737B-30A0-43EC-A060-D5AF9A898EDE}"/>
    <cellStyle name="Comma 3 11 2 4" xfId="1885" xr:uid="{86AB5F28-D319-4099-87CD-2731538E6E5D}"/>
    <cellStyle name="Comma 3 11 2 4 2" xfId="6645" xr:uid="{516E2992-7767-4079-BC45-937C354E14D7}"/>
    <cellStyle name="Comma 3 11 2 5" xfId="4591" xr:uid="{B8BC8E24-F995-4B21-83B3-92A833B043CD}"/>
    <cellStyle name="Comma 3 11 2 5 2" xfId="9335" xr:uid="{7EFE6250-0842-4689-90CB-0E9DC85412BA}"/>
    <cellStyle name="Comma 3 11 2 6" xfId="5338" xr:uid="{5FAEE3E9-F26A-4815-B4B1-A156E86C2FF0}"/>
    <cellStyle name="Comma 3 11 3" xfId="894" xr:uid="{3A8E92F0-031E-48A4-AE21-634035FC13FA}"/>
    <cellStyle name="Comma 3 11 3 2" xfId="3705" xr:uid="{7C699AE2-459F-43C7-96A2-DF2A35DBF726}"/>
    <cellStyle name="Comma 3 11 3 2 2" xfId="8450" xr:uid="{7F03DF24-182E-44B6-9F9F-5071CD3A5F9D}"/>
    <cellStyle name="Comma 3 11 3 3" xfId="2311" xr:uid="{4EBCEF7B-6997-466D-A4FB-6A5E58D51C97}"/>
    <cellStyle name="Comma 3 11 3 3 2" xfId="7071" xr:uid="{11DFCAD7-10EF-44F8-98A3-456B2D5F0D58}"/>
    <cellStyle name="Comma 3 11 3 4" xfId="5764" xr:uid="{D2FA75E6-7149-42FF-AD02-B5E6E755F57F}"/>
    <cellStyle name="Comma 3 11 4" xfId="3069" xr:uid="{ACD48351-C4AC-486D-8C0B-A8ADB9BEA16D}"/>
    <cellStyle name="Comma 3 11 4 2" xfId="7817" xr:uid="{2C1B70E2-7C4C-4272-A219-9E8D004FE878}"/>
    <cellStyle name="Comma 3 11 5" xfId="1678" xr:uid="{63DD04CD-5EE3-4875-A551-9C8A351E8B5D}"/>
    <cellStyle name="Comma 3 11 5 2" xfId="6438" xr:uid="{8A9CB4F8-60C4-47E4-A204-C203BF6C4829}"/>
    <cellStyle name="Comma 3 11 6" xfId="4384" xr:uid="{C2553A1E-CEEE-470F-986F-CCC2612EA543}"/>
    <cellStyle name="Comma 3 11 6 2" xfId="9128" xr:uid="{488B1D04-7BA7-4CE0-9483-2460323112F8}"/>
    <cellStyle name="Comma 3 11 7" xfId="5131" xr:uid="{F677015D-4090-4C7A-9DE1-29887D6A5FE5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2 2" xfId="8750" xr:uid="{87E334DC-C60A-4C05-AA87-A8C80D56D9BD}"/>
    <cellStyle name="Comma 3 12 2 2 3" xfId="2611" xr:uid="{6684D829-BC82-446F-A884-3EFF671AC94F}"/>
    <cellStyle name="Comma 3 12 2 2 3 2" xfId="7371" xr:uid="{6770A454-D1A0-4A0E-9DBF-DC69A01AADEC}"/>
    <cellStyle name="Comma 3 12 2 2 4" xfId="6064" xr:uid="{9FFD1132-38D0-4777-80E6-563C78A3F179}"/>
    <cellStyle name="Comma 3 12 2 3" xfId="3372" xr:uid="{CDAF711C-67FA-4780-AE02-F20CFE38E867}"/>
    <cellStyle name="Comma 3 12 2 3 2" xfId="8117" xr:uid="{98E5A84E-A5CA-4339-8305-F1A45AED4FAA}"/>
    <cellStyle name="Comma 3 12 2 4" xfId="1978" xr:uid="{3DC21236-3B56-4602-AB1F-A58B9C1A2874}"/>
    <cellStyle name="Comma 3 12 2 4 2" xfId="6738" xr:uid="{63844500-7B19-40C1-8D14-F52D874F8BE0}"/>
    <cellStyle name="Comma 3 12 2 5" xfId="4684" xr:uid="{C570FF70-197C-41C3-8D1D-02C895B95F4B}"/>
    <cellStyle name="Comma 3 12 2 5 2" xfId="9428" xr:uid="{CC32000A-B5DF-4EFF-B261-BC917AE2A84E}"/>
    <cellStyle name="Comma 3 12 2 6" xfId="5431" xr:uid="{078BF336-8048-4F8D-901F-96BB77A73E90}"/>
    <cellStyle name="Comma 3 12 3" xfId="987" xr:uid="{9375C52C-60FF-42DE-9F8A-56FB4AC3A776}"/>
    <cellStyle name="Comma 3 12 3 2" xfId="3798" xr:uid="{996C207E-6AAB-4EEE-AA4B-44636479FD82}"/>
    <cellStyle name="Comma 3 12 3 2 2" xfId="8543" xr:uid="{613C2D02-115E-400A-8DA4-DD39E359E6B4}"/>
    <cellStyle name="Comma 3 12 3 3" xfId="2404" xr:uid="{3AC4FF2A-8FEB-433F-B30B-B32ACE93A031}"/>
    <cellStyle name="Comma 3 12 3 3 2" xfId="7164" xr:uid="{42EC9AE8-5EAB-46A2-B215-76805DB849FB}"/>
    <cellStyle name="Comma 3 12 3 4" xfId="5857" xr:uid="{11F5C91F-7BCD-47F0-9C22-6F385EE0713E}"/>
    <cellStyle name="Comma 3 12 4" xfId="3165" xr:uid="{B3DA8161-4D42-4B3B-9B8A-B211DF19BE91}"/>
    <cellStyle name="Comma 3 12 4 2" xfId="7910" xr:uid="{35D55B09-A777-4726-BC1E-7471E6ADFCA2}"/>
    <cellStyle name="Comma 3 12 5" xfId="1771" xr:uid="{D1B97FBC-6BE1-481A-A5B7-0AC9857555D0}"/>
    <cellStyle name="Comma 3 12 5 2" xfId="6531" xr:uid="{D1601FB3-6CD9-4784-9F60-DBD3357959ED}"/>
    <cellStyle name="Comma 3 12 6" xfId="4477" xr:uid="{4D6524D7-5AB5-4C23-876A-A7019D2520F0}"/>
    <cellStyle name="Comma 3 12 6 2" xfId="9221" xr:uid="{F86C3FEA-5458-48D2-8382-952CEC6BBC2D}"/>
    <cellStyle name="Comma 3 12 7" xfId="5224" xr:uid="{32F21D33-BC18-4C93-A1BE-E57904A5CED5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2 2" xfId="8639" xr:uid="{4969DDAF-7D90-47C8-BF4B-B26EED366E53}"/>
    <cellStyle name="Comma 3 13 2 3" xfId="2500" xr:uid="{7866CC87-3318-45A7-AAA5-42DBB2FE013B}"/>
    <cellStyle name="Comma 3 13 2 3 2" xfId="7260" xr:uid="{250769DF-6E80-4C50-A9C8-AB463EEAB60B}"/>
    <cellStyle name="Comma 3 13 2 4" xfId="5953" xr:uid="{E98E6FCA-EA09-4C52-940A-08E146ED9FAA}"/>
    <cellStyle name="Comma 3 13 3" xfId="3261" xr:uid="{13CB5B13-362D-4CD5-AA3B-828DCDFE148A}"/>
    <cellStyle name="Comma 3 13 3 2" xfId="8006" xr:uid="{193372A2-5888-4EB3-86A9-41C5BAAAB0CC}"/>
    <cellStyle name="Comma 3 13 4" xfId="1867" xr:uid="{7362A1E3-C102-44A4-A52F-A6F541825E27}"/>
    <cellStyle name="Comma 3 13 4 2" xfId="6627" xr:uid="{2AE7826D-A33F-41FD-A5F0-99F634489285}"/>
    <cellStyle name="Comma 3 13 5" xfId="4573" xr:uid="{34F4E91B-3073-4C19-B28D-752299348E8B}"/>
    <cellStyle name="Comma 3 13 5 2" xfId="9317" xr:uid="{AC9290CF-A380-4F72-ABDB-F8AA9D57EABA}"/>
    <cellStyle name="Comma 3 13 6" xfId="5320" xr:uid="{43E6CA4F-F52A-4C19-9B8D-5A25891028F2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2 2" xfId="8848" xr:uid="{D78B1558-433E-4248-A1A3-23032DFD31C1}"/>
    <cellStyle name="Comma 3 14 2 3" xfId="2709" xr:uid="{A011B491-1C2F-4805-803B-C51CECFA4BB2}"/>
    <cellStyle name="Comma 3 14 2 3 2" xfId="7469" xr:uid="{3C875626-D64B-44C3-9A5C-4B25CCCE65BA}"/>
    <cellStyle name="Comma 3 14 2 4" xfId="6162" xr:uid="{A8C3CC72-CF2A-4B63-8D26-1EFAB1B90788}"/>
    <cellStyle name="Comma 3 14 3" xfId="3470" xr:uid="{9DFD0C69-9A1D-4115-B921-88C21CBD167D}"/>
    <cellStyle name="Comma 3 14 3 2" xfId="8215" xr:uid="{9B6D9ACC-4783-43B4-AAA6-E51E579F1430}"/>
    <cellStyle name="Comma 3 14 4" xfId="2076" xr:uid="{4BA5D4CF-EDDA-484D-8498-194CF979F0AD}"/>
    <cellStyle name="Comma 3 14 4 2" xfId="6836" xr:uid="{EC01E230-4371-4A63-81FA-B8A75D02CBFD}"/>
    <cellStyle name="Comma 3 14 5" xfId="4782" xr:uid="{9D0259E0-8D5D-4213-B09D-1D11DFE6D6E7}"/>
    <cellStyle name="Comma 3 14 5 2" xfId="9526" xr:uid="{D18E0ED3-5F44-4B97-B76C-E24F0CC3272D}"/>
    <cellStyle name="Comma 3 14 6" xfId="5529" xr:uid="{A05F680A-6D37-40AC-80FB-E95C271F7020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2 2" xfId="8946" xr:uid="{4996CE26-89EC-49E0-B60C-49617FA640CD}"/>
    <cellStyle name="Comma 3 15 2 3" xfId="2807" xr:uid="{8B18885B-0AFB-417F-AFB4-5D70FF4E2EC1}"/>
    <cellStyle name="Comma 3 15 2 3 2" xfId="7567" xr:uid="{E8116533-3C3C-452E-8D39-9121C4C01941}"/>
    <cellStyle name="Comma 3 15 2 4" xfId="6260" xr:uid="{4413F4F6-97AF-4540-AFDF-3A07A0B2D88E}"/>
    <cellStyle name="Comma 3 15 3" xfId="3568" xr:uid="{93FE7793-F88B-46D1-84DF-C1AC6ECA0DD0}"/>
    <cellStyle name="Comma 3 15 3 2" xfId="8313" xr:uid="{417D3327-AFDA-4021-B968-4A72E77C4D86}"/>
    <cellStyle name="Comma 3 15 4" xfId="2174" xr:uid="{4D424588-4E26-4414-A18A-F6F5D1250F75}"/>
    <cellStyle name="Comma 3 15 4 2" xfId="6934" xr:uid="{F2A335F5-EE9B-403C-967E-407BC347BE95}"/>
    <cellStyle name="Comma 3 15 5" xfId="4880" xr:uid="{0D82298B-444B-4EE0-8F49-EEE49C91AEF2}"/>
    <cellStyle name="Comma 3 15 5 2" xfId="9624" xr:uid="{31184C07-15C6-42B6-AFB2-78B105CF3F06}"/>
    <cellStyle name="Comma 3 15 6" xfId="5627" xr:uid="{175BF577-4372-4F54-8B5D-AB8BEDFEFC5C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2 2" xfId="9007" xr:uid="{78B3509E-A069-4B54-B41B-4126BA41963D}"/>
    <cellStyle name="Comma 3 16 2 3" xfId="2868" xr:uid="{6034CB2E-55D7-43EC-BCE0-DCAF19C3B1D4}"/>
    <cellStyle name="Comma 3 16 2 3 2" xfId="7628" xr:uid="{8CA8E157-90BA-4303-8A0B-C26577214423}"/>
    <cellStyle name="Comma 3 16 2 4" xfId="6321" xr:uid="{02E6C44E-3C50-47B6-AEC6-552114AEB8A8}"/>
    <cellStyle name="Comma 3 16 3" xfId="3629" xr:uid="{4A3E0BFF-0CC1-4092-A262-9B475A37CAFE}"/>
    <cellStyle name="Comma 3 16 3 2" xfId="8374" xr:uid="{990FD38F-318A-4AB2-8764-698DCD536CE4}"/>
    <cellStyle name="Comma 3 16 4" xfId="2235" xr:uid="{394F7E3F-7D1A-432B-BE12-60C3B305E155}"/>
    <cellStyle name="Comma 3 16 4 2" xfId="6995" xr:uid="{FC60CB5E-486D-4A8B-B529-7469E4226FD7}"/>
    <cellStyle name="Comma 3 16 5" xfId="4941" xr:uid="{6691E821-BE3A-42C2-8920-E7ADC64FFF18}"/>
    <cellStyle name="Comma 3 16 5 2" xfId="9685" xr:uid="{89D6EE64-CD5B-4927-BE2F-03325E3ED6F8}"/>
    <cellStyle name="Comma 3 16 6" xfId="5688" xr:uid="{B926E6F6-DD2D-4784-B986-B070109F9538}"/>
    <cellStyle name="Comma 3 17" xfId="90" xr:uid="{DE64F089-019D-465E-9BC9-4E36A40E9A3B}"/>
    <cellStyle name="Comma 3 17 2" xfId="3044" xr:uid="{640EAD08-B4C1-41B4-B7E3-6C8D0B81DA07}"/>
    <cellStyle name="Comma 3 17 2 2" xfId="7798" xr:uid="{0BD00AE2-DD4B-45E4-89B0-70843C038CE9}"/>
    <cellStyle name="Comma 3 17 3" xfId="1659" xr:uid="{3610105A-51C2-4D9C-A12D-BF6AEFA5CFFE}"/>
    <cellStyle name="Comma 3 17 3 2" xfId="6419" xr:uid="{28BF5E68-E07D-46B4-A9CC-416B60884032}"/>
    <cellStyle name="Comma 3 17 4" xfId="5112" xr:uid="{C6BF6BF4-70EB-4952-80B8-D7E2E96F313B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2 2" xfId="9065" xr:uid="{3F5B2B7E-A3BA-4854-BA6E-AB341229A755}"/>
    <cellStyle name="Comma 3 18 2 3" xfId="2926" xr:uid="{6E8B6677-523F-42B9-8015-42178ECA21AF}"/>
    <cellStyle name="Comma 3 18 2 3 2" xfId="7686" xr:uid="{BBC11E15-1477-4E21-92C3-9E4B555815B8}"/>
    <cellStyle name="Comma 3 18 2 4" xfId="6379" xr:uid="{7A2E56EB-1106-4885-BE89-7D0FD2D51911}"/>
    <cellStyle name="Comma 3 18 3" xfId="3686" xr:uid="{55F89FE5-843A-48D9-881A-1774E10727E7}"/>
    <cellStyle name="Comma 3 18 3 2" xfId="8431" xr:uid="{74D82EAC-0561-4E04-B017-54F28A0AB81B}"/>
    <cellStyle name="Comma 3 18 4" xfId="2292" xr:uid="{1BE51069-B83E-49AA-8EEC-57D0033D75C8}"/>
    <cellStyle name="Comma 3 18 4 2" xfId="7052" xr:uid="{C9E86633-375A-48B0-9313-684EBBB567C8}"/>
    <cellStyle name="Comma 3 18 5" xfId="5745" xr:uid="{4B2FBA11-EFBB-4897-9EAF-BA874E16C087}"/>
    <cellStyle name="Comma 3 19" xfId="1576" xr:uid="{A34F859F-AF80-4620-8250-997BD52A757C}"/>
    <cellStyle name="Comma 3 19 2" xfId="4328" xr:uid="{A30F1047-156A-4283-80E9-B5513EBB1A8A}"/>
    <cellStyle name="Comma 3 19 2 2" xfId="9073" xr:uid="{88575D27-A95D-46EF-B3AF-248D958A3157}"/>
    <cellStyle name="Comma 3 19 3" xfId="2934" xr:uid="{7A8933C8-57DC-4DF8-8F64-2EEBAE03A25D}"/>
    <cellStyle name="Comma 3 19 3 2" xfId="7694" xr:uid="{D2D91AAA-E2EF-46C4-8CF1-DC664D51FC50}"/>
    <cellStyle name="Comma 3 19 4" xfId="6387" xr:uid="{A2CB904A-10FD-4885-89A3-DFE1D4140F68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2 2" xfId="9012" xr:uid="{2818A0FC-E767-4443-ADA6-FD6D93B13244}"/>
    <cellStyle name="Comma 3 2 10 2 3" xfId="2873" xr:uid="{F40E9833-7CA0-4C66-8E8A-6B609737C1F8}"/>
    <cellStyle name="Comma 3 2 10 2 3 2" xfId="7633" xr:uid="{DB362E9D-610C-4D1C-AB80-0DBDADC8B22B}"/>
    <cellStyle name="Comma 3 2 10 2 4" xfId="6326" xr:uid="{A3AD5A05-9C1F-4960-B40C-2F2A9F5246AE}"/>
    <cellStyle name="Comma 3 2 10 3" xfId="3634" xr:uid="{ABEA0984-7C37-42C8-BA2B-69D8179D5AFE}"/>
    <cellStyle name="Comma 3 2 10 3 2" xfId="8379" xr:uid="{BC8FF029-83D5-4299-BB83-E64CB93F5BE8}"/>
    <cellStyle name="Comma 3 2 10 4" xfId="2240" xr:uid="{C2691311-3983-408C-AF52-2D7CECFC87C2}"/>
    <cellStyle name="Comma 3 2 10 4 2" xfId="7000" xr:uid="{F527504D-7E80-4F37-AE79-175850CA60B2}"/>
    <cellStyle name="Comma 3 2 10 5" xfId="4946" xr:uid="{E89634EB-648F-470A-BB1B-F2C71BF230B2}"/>
    <cellStyle name="Comma 3 2 10 5 2" xfId="9690" xr:uid="{306B1149-2D47-4D46-998E-24C3EDC8B1A9}"/>
    <cellStyle name="Comma 3 2 10 6" xfId="5693" xr:uid="{FC46B0F8-7F3D-422E-838E-C4B5856C1A71}"/>
    <cellStyle name="Comma 3 2 11" xfId="907" xr:uid="{7384C7FC-523D-424A-B1AB-0EE22A8CB9FC}"/>
    <cellStyle name="Comma 3 2 11 2" xfId="3718" xr:uid="{DA5C66CA-1E88-4DC0-8E3C-592B0911F00B}"/>
    <cellStyle name="Comma 3 2 11 2 2" xfId="8463" xr:uid="{5EB4FFCD-951A-4FA6-8A2E-7BA7BB487074}"/>
    <cellStyle name="Comma 3 2 11 3" xfId="2324" xr:uid="{4FFA67A0-7AD4-4D0D-8F09-83399E45C8D5}"/>
    <cellStyle name="Comma 3 2 11 3 2" xfId="7084" xr:uid="{2C962C4C-8F3B-4283-92CC-A79E45C6319F}"/>
    <cellStyle name="Comma 3 2 11 4" xfId="5777" xr:uid="{2B9D60CE-3125-4D0F-B7AA-DC2CD761B08C}"/>
    <cellStyle name="Comma 3 2 12" xfId="3083" xr:uid="{E4C940E5-09FA-4BAB-A905-DBC6D7198853}"/>
    <cellStyle name="Comma 3 2 12 2" xfId="7830" xr:uid="{13D4AE87-9C4E-4E59-B8C7-3CC8D87DF451}"/>
    <cellStyle name="Comma 3 2 13" xfId="2948" xr:uid="{F5394155-1825-4B9D-94C1-FDE238FF825B}"/>
    <cellStyle name="Comma 3 2 13 2" xfId="7706" xr:uid="{569F056F-AAB9-4FBC-BF06-641EF677C96B}"/>
    <cellStyle name="Comma 3 2 14" xfId="1691" xr:uid="{0E98C478-1C5D-4FF6-A475-A6A3B9DCAE6D}"/>
    <cellStyle name="Comma 3 2 14 2" xfId="6451" xr:uid="{49B58893-920A-449B-B586-8860D85E19ED}"/>
    <cellStyle name="Comma 3 2 15" xfId="4397" xr:uid="{6AAE82C4-1EE4-4A84-AF93-616FF6147B42}"/>
    <cellStyle name="Comma 3 2 15 2" xfId="9141" xr:uid="{3F7A467F-5CBF-4102-8872-5D016C1FA0C3}"/>
    <cellStyle name="Comma 3 2 16" xfId="5014" xr:uid="{98E4465D-8122-4552-8946-4ECBEA0AD7AC}"/>
    <cellStyle name="Comma 3 2 16 2" xfId="9744" xr:uid="{143C4916-94AA-4F24-A3A3-C353DF9217D6}"/>
    <cellStyle name="Comma 3 2 17" xfId="5144" xr:uid="{06776C43-61A7-4E80-A755-6D18DB8625A8}"/>
    <cellStyle name="Comma 3 2 2" xfId="181" xr:uid="{C03FFE02-B12A-400C-AB50-139F4589EDB5}"/>
    <cellStyle name="Comma 3 2 2 10" xfId="1714" xr:uid="{C78BF46F-A9BD-4A5A-995B-AD0FDE61CBE2}"/>
    <cellStyle name="Comma 3 2 2 10 2" xfId="6474" xr:uid="{333F799D-F7F7-44F7-AD14-5FBB4984592E}"/>
    <cellStyle name="Comma 3 2 2 11" xfId="4420" xr:uid="{6B25F258-B988-4FDD-8D5B-15AC55846ADC}"/>
    <cellStyle name="Comma 3 2 2 11 2" xfId="9164" xr:uid="{F1446E54-2AAF-4473-A8EE-EB9515F67FCD}"/>
    <cellStyle name="Comma 3 2 2 12" xfId="5167" xr:uid="{A594C6B2-D797-4273-B5FA-F6B9570144AE}"/>
    <cellStyle name="Comma 3 2 2 2" xfId="231" xr:uid="{EF37DE11-30B9-4338-9DF1-FB2BCCCDE3ED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2 2" xfId="8806" xr:uid="{0C1A5A57-AA6D-40D5-84CA-1BC68E0FAA64}"/>
    <cellStyle name="Comma 3 2 2 2 2 2 2 3" xfId="2667" xr:uid="{3719E82F-B65F-4BFA-BF57-CFC794A37A94}"/>
    <cellStyle name="Comma 3 2 2 2 2 2 2 3 2" xfId="7427" xr:uid="{742150FC-8A54-4765-B530-024CCD2CE91E}"/>
    <cellStyle name="Comma 3 2 2 2 2 2 2 4" xfId="6120" xr:uid="{CB564945-7202-4A9C-B444-9F3F2645C541}"/>
    <cellStyle name="Comma 3 2 2 2 2 2 3" xfId="3428" xr:uid="{56AC15F6-98B7-4257-BF6D-FEA794222D85}"/>
    <cellStyle name="Comma 3 2 2 2 2 2 3 2" xfId="8173" xr:uid="{05AC5DBB-60FA-4389-82A9-6A1110D5272A}"/>
    <cellStyle name="Comma 3 2 2 2 2 2 4" xfId="2034" xr:uid="{8E6A7B4B-DDAB-4A11-A2BA-FEE325C9D7BF}"/>
    <cellStyle name="Comma 3 2 2 2 2 2 4 2" xfId="6794" xr:uid="{3718DF82-304E-4E87-AB41-4B0E7CAD2C6E}"/>
    <cellStyle name="Comma 3 2 2 2 2 2 5" xfId="4740" xr:uid="{D09AA705-7C27-4775-AE86-ACA6C805A6EC}"/>
    <cellStyle name="Comma 3 2 2 2 2 2 5 2" xfId="9484" xr:uid="{858E7FA2-8598-4F2D-AB6E-C025D91B381B}"/>
    <cellStyle name="Comma 3 2 2 2 2 2 6" xfId="5487" xr:uid="{192C935E-A1E1-43A5-85B2-DEF2671A00D4}"/>
    <cellStyle name="Comma 3 2 2 2 2 3" xfId="1043" xr:uid="{F2B5E3CD-DAEE-402A-BC15-7F0D32456AFB}"/>
    <cellStyle name="Comma 3 2 2 2 2 3 2" xfId="3854" xr:uid="{E4517725-8C03-4247-9B3D-0DF536799856}"/>
    <cellStyle name="Comma 3 2 2 2 2 3 2 2" xfId="8599" xr:uid="{75963855-4198-4124-8D7A-D77EBF72D149}"/>
    <cellStyle name="Comma 3 2 2 2 2 3 3" xfId="2460" xr:uid="{DF6BF92B-2EA9-41D7-8072-1C47DAEE91C0}"/>
    <cellStyle name="Comma 3 2 2 2 2 3 3 2" xfId="7220" xr:uid="{A1FDBAD4-84AE-49DA-8DBB-739ED3430AD9}"/>
    <cellStyle name="Comma 3 2 2 2 2 3 4" xfId="5913" xr:uid="{C7D81791-1DD8-4AC4-9306-9482CC208CA6}"/>
    <cellStyle name="Comma 3 2 2 2 2 4" xfId="3221" xr:uid="{70E6A353-9390-4A1D-8C95-103C6FD8AC00}"/>
    <cellStyle name="Comma 3 2 2 2 2 4 2" xfId="7966" xr:uid="{7A581ABE-B442-4D90-B0A8-513F45D65479}"/>
    <cellStyle name="Comma 3 2 2 2 2 5" xfId="1827" xr:uid="{ECAFFC47-D616-448D-AE89-FE637C812C8D}"/>
    <cellStyle name="Comma 3 2 2 2 2 5 2" xfId="6587" xr:uid="{F6FC2EC4-6CFA-4F18-9A30-BFFEB343BE0E}"/>
    <cellStyle name="Comma 3 2 2 2 2 6" xfId="4533" xr:uid="{B626946B-9655-4CC8-AB3A-159DAE60B65B}"/>
    <cellStyle name="Comma 3 2 2 2 2 6 2" xfId="9277" xr:uid="{EA969B2F-EB18-4326-9A6A-95EBD6C56BE5}"/>
    <cellStyle name="Comma 3 2 2 2 2 7" xfId="5280" xr:uid="{7088ABD5-B538-4158-A88F-C67E552CD077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2 2" xfId="8712" xr:uid="{9F8C3F60-66C5-408D-9B64-5D39DE55A5B7}"/>
    <cellStyle name="Comma 3 2 2 2 3 2 3" xfId="2573" xr:uid="{56BF0542-9BCA-4BF1-A4B6-19DC7822D823}"/>
    <cellStyle name="Comma 3 2 2 2 3 2 3 2" xfId="7333" xr:uid="{0E8AB6F8-DB65-4DD3-A8FF-5729B4E459D0}"/>
    <cellStyle name="Comma 3 2 2 2 3 2 4" xfId="6026" xr:uid="{33EE723D-3933-4480-BB32-B48FA673FFEB}"/>
    <cellStyle name="Comma 3 2 2 2 3 3" xfId="3334" xr:uid="{E688A626-D4FE-48BE-B31F-388D025AF343}"/>
    <cellStyle name="Comma 3 2 2 2 3 3 2" xfId="8079" xr:uid="{11BC5D17-7734-4749-901E-4F3D3556FE0C}"/>
    <cellStyle name="Comma 3 2 2 2 3 4" xfId="1940" xr:uid="{7ADF3225-B8CF-4DFD-8F77-01053DF7F980}"/>
    <cellStyle name="Comma 3 2 2 2 3 4 2" xfId="6700" xr:uid="{653C37D6-CB61-49ED-AD62-13461E594828}"/>
    <cellStyle name="Comma 3 2 2 2 3 5" xfId="4646" xr:uid="{72AC8466-60A7-4F39-997C-F7AEDB42A685}"/>
    <cellStyle name="Comma 3 2 2 2 3 5 2" xfId="9390" xr:uid="{F277A7D7-9B4E-4B8F-8692-71D5A01B9E8D}"/>
    <cellStyle name="Comma 3 2 2 2 3 6" xfId="5393" xr:uid="{20238068-0622-4199-9D4B-D8AD905BD05C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2 2" xfId="8904" xr:uid="{5927F761-E6D5-466B-ACC4-5294FA9EDCB6}"/>
    <cellStyle name="Comma 3 2 2 2 4 2 3" xfId="2765" xr:uid="{2E36662C-1C76-425A-9755-0DC301DB3F32}"/>
    <cellStyle name="Comma 3 2 2 2 4 2 3 2" xfId="7525" xr:uid="{3544C9D3-0AE8-4F10-8442-644803BC3AC9}"/>
    <cellStyle name="Comma 3 2 2 2 4 2 4" xfId="6218" xr:uid="{42184E85-9A52-4FCF-A695-60CFF2C2D5F5}"/>
    <cellStyle name="Comma 3 2 2 2 4 3" xfId="3526" xr:uid="{E29F4557-0D29-4498-AF97-897628E814E0}"/>
    <cellStyle name="Comma 3 2 2 2 4 3 2" xfId="8271" xr:uid="{8795A838-B103-49D7-8EE2-2BA04E9D7055}"/>
    <cellStyle name="Comma 3 2 2 2 4 4" xfId="2132" xr:uid="{10FA24A9-B9D8-42DE-B1F9-B3AF4CFEDC42}"/>
    <cellStyle name="Comma 3 2 2 2 4 4 2" xfId="6892" xr:uid="{E830A33E-12A2-4C17-B849-4E3FCDB0B5AA}"/>
    <cellStyle name="Comma 3 2 2 2 4 5" xfId="4838" xr:uid="{501FF001-EF24-4B72-8D69-A02B67AFD2C7}"/>
    <cellStyle name="Comma 3 2 2 2 4 5 2" xfId="9582" xr:uid="{FBCB8DAF-4C6D-4A14-889D-1F663397613E}"/>
    <cellStyle name="Comma 3 2 2 2 4 6" xfId="5585" xr:uid="{B939BC42-98A4-4546-936B-9F5BB1D310C9}"/>
    <cellStyle name="Comma 3 2 2 2 5" xfId="949" xr:uid="{4A81BA40-2AD8-4A84-82CD-AB8E548B5941}"/>
    <cellStyle name="Comma 3 2 2 2 5 2" xfId="3760" xr:uid="{AB83293E-2575-4E50-BDD7-19796D808CC5}"/>
    <cellStyle name="Comma 3 2 2 2 5 2 2" xfId="8505" xr:uid="{EFFE84E2-B656-44E0-A4D0-E9C8008316E8}"/>
    <cellStyle name="Comma 3 2 2 2 5 3" xfId="2366" xr:uid="{0A506A27-EA4C-4F63-A61E-981FB54F116E}"/>
    <cellStyle name="Comma 3 2 2 2 5 3 2" xfId="7126" xr:uid="{9796AA64-FF3A-4284-8457-572566D91966}"/>
    <cellStyle name="Comma 3 2 2 2 5 4" xfId="5819" xr:uid="{5B4F1778-B9FE-40F3-AC2C-C9CB450B8BC4}"/>
    <cellStyle name="Comma 3 2 2 2 6" xfId="3126" xr:uid="{18F7DD43-8174-48A5-8D16-512808C70024}"/>
    <cellStyle name="Comma 3 2 2 2 6 2" xfId="7872" xr:uid="{ECDC0A3E-46ED-4D75-ACBA-36B63F1BFB27}"/>
    <cellStyle name="Comma 3 2 2 2 7" xfId="1733" xr:uid="{15FD40D1-E432-4A6C-B6C0-5E75002FDE3E}"/>
    <cellStyle name="Comma 3 2 2 2 7 2" xfId="6493" xr:uid="{BA14B092-5840-4CC9-B75D-6C71B72C4FF1}"/>
    <cellStyle name="Comma 3 2 2 2 8" xfId="4439" xr:uid="{DD66F94C-BD50-4B6E-9D5F-EDE7ACA352B1}"/>
    <cellStyle name="Comma 3 2 2 2 8 2" xfId="9183" xr:uid="{6338388E-999A-4265-A895-6F2F3BDC06F1}"/>
    <cellStyle name="Comma 3 2 2 2 9" xfId="5186" xr:uid="{070E8A77-34DD-4EAA-BE1C-E56CA56C0141}"/>
    <cellStyle name="Comma 3 2 2 3" xfId="250" xr:uid="{957AC70F-E07D-4BBB-9876-8934BEDF2B0F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2 2" xfId="8820" xr:uid="{5ACA259F-B0A8-440A-90AB-42AF93CD85D3}"/>
    <cellStyle name="Comma 3 2 2 3 2 2 2 3" xfId="2681" xr:uid="{A371B67B-00E3-4957-BC64-F640960B7224}"/>
    <cellStyle name="Comma 3 2 2 3 2 2 2 3 2" xfId="7441" xr:uid="{154A74AE-0343-4F4B-8EAA-A74E4ECA8C97}"/>
    <cellStyle name="Comma 3 2 2 3 2 2 2 4" xfId="6134" xr:uid="{D7B07585-6137-4DD6-90E6-C4C5A7C527F2}"/>
    <cellStyle name="Comma 3 2 2 3 2 2 3" xfId="3442" xr:uid="{A812228D-8BA5-48BC-AAC6-4AFCFB32E501}"/>
    <cellStyle name="Comma 3 2 2 3 2 2 3 2" xfId="8187" xr:uid="{B72C7956-CE22-4D30-B389-4A03EFA338C6}"/>
    <cellStyle name="Comma 3 2 2 3 2 2 4" xfId="2048" xr:uid="{2416517C-4C11-4133-94D8-898B28B44E2A}"/>
    <cellStyle name="Comma 3 2 2 3 2 2 4 2" xfId="6808" xr:uid="{E3C1EDB2-CBE4-4C48-B1E6-7FC7AB841FE5}"/>
    <cellStyle name="Comma 3 2 2 3 2 2 5" xfId="4754" xr:uid="{BE798307-31A8-4FD5-9EAB-4E2DDC0E467C}"/>
    <cellStyle name="Comma 3 2 2 3 2 2 5 2" xfId="9498" xr:uid="{FD0697E3-943D-4D65-BE7F-BA6AB9ADE89B}"/>
    <cellStyle name="Comma 3 2 2 3 2 2 6" xfId="5501" xr:uid="{7AB973FC-ED2C-4EDD-865A-5EF5017D9CED}"/>
    <cellStyle name="Comma 3 2 2 3 2 3" xfId="1057" xr:uid="{72198790-8C28-443C-9421-F33F33E5F7B0}"/>
    <cellStyle name="Comma 3 2 2 3 2 3 2" xfId="3868" xr:uid="{41326C7F-11F7-49BF-ACA2-5057783743E2}"/>
    <cellStyle name="Comma 3 2 2 3 2 3 2 2" xfId="8613" xr:uid="{6B8AFF4F-5896-4BE2-9A02-21F21AF5E463}"/>
    <cellStyle name="Comma 3 2 2 3 2 3 3" xfId="2474" xr:uid="{7C9175E8-A938-4821-B9A7-0747E949B42F}"/>
    <cellStyle name="Comma 3 2 2 3 2 3 3 2" xfId="7234" xr:uid="{0800AA2E-8D6A-4D4B-A2A2-CB697589C3FC}"/>
    <cellStyle name="Comma 3 2 2 3 2 3 4" xfId="5927" xr:uid="{76F133C9-7109-4EA8-BA76-E8ECD6735968}"/>
    <cellStyle name="Comma 3 2 2 3 2 4" xfId="3235" xr:uid="{BB051E9F-A508-4D9B-909D-A31F777974E5}"/>
    <cellStyle name="Comma 3 2 2 3 2 4 2" xfId="7980" xr:uid="{83816B0D-9A81-45A9-9C38-09441A69E855}"/>
    <cellStyle name="Comma 3 2 2 3 2 5" xfId="1841" xr:uid="{636D68F9-1B6D-4DE9-97FF-EAC28DC2B9D2}"/>
    <cellStyle name="Comma 3 2 2 3 2 5 2" xfId="6601" xr:uid="{F844FC4D-9D61-4F7A-8D91-5838F1EB5F03}"/>
    <cellStyle name="Comma 3 2 2 3 2 6" xfId="4547" xr:uid="{A6735FAC-D43A-44D6-BEB9-B2F23B06C5D0}"/>
    <cellStyle name="Comma 3 2 2 3 2 6 2" xfId="9291" xr:uid="{D53CA809-F681-4BA5-93A2-EEC4371AAB41}"/>
    <cellStyle name="Comma 3 2 2 3 2 7" xfId="5294" xr:uid="{55129BD1-E019-4AF5-AA0B-DAE7FDFC4632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2 2" xfId="8726" xr:uid="{D900072C-DFCB-473D-9CF9-155800FD609B}"/>
    <cellStyle name="Comma 3 2 2 3 3 2 3" xfId="2587" xr:uid="{5223F1D3-107A-45C8-B4B8-61B3B90562B9}"/>
    <cellStyle name="Comma 3 2 2 3 3 2 3 2" xfId="7347" xr:uid="{9A1360FF-1EBB-433D-A564-313A3628AF0E}"/>
    <cellStyle name="Comma 3 2 2 3 3 2 4" xfId="6040" xr:uid="{DEA63879-F46B-45C6-8616-95C36ED1E099}"/>
    <cellStyle name="Comma 3 2 2 3 3 3" xfId="3348" xr:uid="{9758D670-BEC3-4368-B9FE-6170E05466BB}"/>
    <cellStyle name="Comma 3 2 2 3 3 3 2" xfId="8093" xr:uid="{50D07EFD-5E34-4FB5-8DDE-F4093F97A0E7}"/>
    <cellStyle name="Comma 3 2 2 3 3 4" xfId="1954" xr:uid="{7590DF45-DD74-4E81-B8E0-A2FDF92A5A87}"/>
    <cellStyle name="Comma 3 2 2 3 3 4 2" xfId="6714" xr:uid="{726CED27-8CA0-4211-B044-C90A4380903C}"/>
    <cellStyle name="Comma 3 2 2 3 3 5" xfId="4660" xr:uid="{7D9386D8-D56E-47C3-AF71-4A36AD86D4AA}"/>
    <cellStyle name="Comma 3 2 2 3 3 5 2" xfId="9404" xr:uid="{96FF678A-DD41-49FB-BA12-BE3E4E71D98E}"/>
    <cellStyle name="Comma 3 2 2 3 3 6" xfId="5407" xr:uid="{B744D8A8-7810-46EA-892C-DB3B42379607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2 2" xfId="8918" xr:uid="{209C40CC-84EC-4D16-BB28-D77D6C557C19}"/>
    <cellStyle name="Comma 3 2 2 3 4 2 3" xfId="2779" xr:uid="{C2F7974D-AAF4-4262-86F9-8B775B119EAB}"/>
    <cellStyle name="Comma 3 2 2 3 4 2 3 2" xfId="7539" xr:uid="{68337628-387B-408C-B395-9A297AA47802}"/>
    <cellStyle name="Comma 3 2 2 3 4 2 4" xfId="6232" xr:uid="{2C88CA87-60B2-4A46-95E5-E9AE71E95B3B}"/>
    <cellStyle name="Comma 3 2 2 3 4 3" xfId="3540" xr:uid="{1C11AD9B-E2D9-4175-AF2D-B678DB09A808}"/>
    <cellStyle name="Comma 3 2 2 3 4 3 2" xfId="8285" xr:uid="{EDC1CE27-795A-4FA6-A51A-2062E3537DDD}"/>
    <cellStyle name="Comma 3 2 2 3 4 4" xfId="2146" xr:uid="{A4C0E244-9DAE-43BC-80AD-6E9700846F32}"/>
    <cellStyle name="Comma 3 2 2 3 4 4 2" xfId="6906" xr:uid="{8F924437-3118-4800-B4A0-B1CCAD40CC2B}"/>
    <cellStyle name="Comma 3 2 2 3 4 5" xfId="4852" xr:uid="{6110FA27-B588-4439-90F3-4E2F37D9CB7F}"/>
    <cellStyle name="Comma 3 2 2 3 4 5 2" xfId="9596" xr:uid="{AAA395AE-78C4-4364-A3C6-4710BA67B2E7}"/>
    <cellStyle name="Comma 3 2 2 3 4 6" xfId="5599" xr:uid="{2FDCB31C-F396-44C0-9AC6-C05887A4F643}"/>
    <cellStyle name="Comma 3 2 2 3 5" xfId="963" xr:uid="{85968D7B-70C9-4419-A829-AE1CEEC415E0}"/>
    <cellStyle name="Comma 3 2 2 3 5 2" xfId="3774" xr:uid="{708E5549-E095-4AB9-A10F-51D3BAFD7346}"/>
    <cellStyle name="Comma 3 2 2 3 5 2 2" xfId="8519" xr:uid="{4E068168-0BC6-4ACF-A902-F974BBCC89FC}"/>
    <cellStyle name="Comma 3 2 2 3 5 3" xfId="2380" xr:uid="{0B16FACD-0ADB-49D0-9A21-3FA85116D21C}"/>
    <cellStyle name="Comma 3 2 2 3 5 3 2" xfId="7140" xr:uid="{FA831236-A0EB-4ACA-B717-3BFF227666A1}"/>
    <cellStyle name="Comma 3 2 2 3 5 4" xfId="5833" xr:uid="{EF706B1F-964C-4D4F-90DD-DAA9F0FD2941}"/>
    <cellStyle name="Comma 3 2 2 3 6" xfId="3140" xr:uid="{1FB488B4-A330-476D-8C96-CACCBB2B91F5}"/>
    <cellStyle name="Comma 3 2 2 3 6 2" xfId="7886" xr:uid="{3A7D2299-FCB3-4774-96D4-5A79DE8F6DA3}"/>
    <cellStyle name="Comma 3 2 2 3 7" xfId="1747" xr:uid="{036ACA4B-D841-4D37-BE86-16CBFF6CC9A5}"/>
    <cellStyle name="Comma 3 2 2 3 7 2" xfId="6507" xr:uid="{05F82173-8100-4CBB-86BD-C46C683CB08F}"/>
    <cellStyle name="Comma 3 2 2 3 8" xfId="4453" xr:uid="{74E565E9-1C8A-493B-AAB4-5D19C8D3D4D6}"/>
    <cellStyle name="Comma 3 2 2 3 8 2" xfId="9197" xr:uid="{609FA22F-3668-4065-8D70-7B21F10410D6}"/>
    <cellStyle name="Comma 3 2 2 3 9" xfId="5200" xr:uid="{D0FE4F90-02DB-44F6-9A2A-A0BF5057036A}"/>
    <cellStyle name="Comma 3 2 2 4" xfId="273" xr:uid="{23BE0FC4-7B6D-40FA-8783-6F65BA4B3AAE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2 2" xfId="8839" xr:uid="{A6BCCC17-80AA-4ADE-ABEF-0FDD70581C88}"/>
    <cellStyle name="Comma 3 2 2 4 2 2 2 3" xfId="2700" xr:uid="{1383DA89-795B-43CD-9DAF-32FD435CC8F6}"/>
    <cellStyle name="Comma 3 2 2 4 2 2 2 3 2" xfId="7460" xr:uid="{E1CBA1F5-4860-413A-8E84-FA4A8F032BC0}"/>
    <cellStyle name="Comma 3 2 2 4 2 2 2 4" xfId="6153" xr:uid="{560DDD8E-0822-4DAD-9257-DD0E5AB62910}"/>
    <cellStyle name="Comma 3 2 2 4 2 2 3" xfId="3461" xr:uid="{DCA17B0B-5A23-42F4-9B88-0EE4B3F36177}"/>
    <cellStyle name="Comma 3 2 2 4 2 2 3 2" xfId="8206" xr:uid="{2C4744BD-A0E6-4F47-8768-892B7DD62BB0}"/>
    <cellStyle name="Comma 3 2 2 4 2 2 4" xfId="2067" xr:uid="{14C2A8D0-8D52-42EC-997A-2EDC8283ADEC}"/>
    <cellStyle name="Comma 3 2 2 4 2 2 4 2" xfId="6827" xr:uid="{3CD1D2CC-DD0E-4865-9EA0-2C4C62B07011}"/>
    <cellStyle name="Comma 3 2 2 4 2 2 5" xfId="4773" xr:uid="{063FA632-E82F-4CA0-97B0-C97FB7C7D227}"/>
    <cellStyle name="Comma 3 2 2 4 2 2 5 2" xfId="9517" xr:uid="{C3B70E39-3EC5-4D64-912A-F250703CA2C0}"/>
    <cellStyle name="Comma 3 2 2 4 2 2 6" xfId="5520" xr:uid="{2811C181-970F-44B3-A57D-CFAF48BFA29A}"/>
    <cellStyle name="Comma 3 2 2 4 2 3" xfId="1076" xr:uid="{C9715EBF-EC45-4FAF-AE6B-6125CA0C69A9}"/>
    <cellStyle name="Comma 3 2 2 4 2 3 2" xfId="3887" xr:uid="{0B460F14-662A-453D-88EA-422778CC94E7}"/>
    <cellStyle name="Comma 3 2 2 4 2 3 2 2" xfId="8632" xr:uid="{191AA493-CDA1-422F-89CE-32C248AC63C3}"/>
    <cellStyle name="Comma 3 2 2 4 2 3 3" xfId="2493" xr:uid="{E05D4FA0-7AFA-4F3E-9B7B-E13B209B271E}"/>
    <cellStyle name="Comma 3 2 2 4 2 3 3 2" xfId="7253" xr:uid="{97D3083F-4826-416A-847C-A5BE589E2F51}"/>
    <cellStyle name="Comma 3 2 2 4 2 3 4" xfId="5946" xr:uid="{F0FD7DE0-ECF4-43BA-989D-E8D982C97490}"/>
    <cellStyle name="Comma 3 2 2 4 2 4" xfId="3254" xr:uid="{D5D203D6-F9F6-4358-9322-B231F8E8DA8E}"/>
    <cellStyle name="Comma 3 2 2 4 2 4 2" xfId="7999" xr:uid="{F907FB45-D285-4695-B953-5A2206985A9A}"/>
    <cellStyle name="Comma 3 2 2 4 2 5" xfId="1860" xr:uid="{BE04923D-B0B6-44DC-A429-B3567546C7A8}"/>
    <cellStyle name="Comma 3 2 2 4 2 5 2" xfId="6620" xr:uid="{D1EB6A94-2D1D-4003-8441-DBF5CD0F2571}"/>
    <cellStyle name="Comma 3 2 2 4 2 6" xfId="4566" xr:uid="{7CCD653D-2F3B-4ADB-8894-6DB8256DD48E}"/>
    <cellStyle name="Comma 3 2 2 4 2 6 2" xfId="9310" xr:uid="{561BB2F0-5ACF-498D-94B4-0AA6D62934D2}"/>
    <cellStyle name="Comma 3 2 2 4 2 7" xfId="5313" xr:uid="{21ECAD0E-0774-461D-8879-053A9330A7B1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2 2" xfId="8745" xr:uid="{CF9C7A54-F910-4D4C-8F5B-1EDB5BA6DF96}"/>
    <cellStyle name="Comma 3 2 2 4 3 2 3" xfId="2606" xr:uid="{CFAE297B-2A90-4725-AC49-7CCE1A39C97F}"/>
    <cellStyle name="Comma 3 2 2 4 3 2 3 2" xfId="7366" xr:uid="{77536A61-A5BB-4AD8-85C8-D1D6C2A957F3}"/>
    <cellStyle name="Comma 3 2 2 4 3 2 4" xfId="6059" xr:uid="{1E087B6D-EEEA-4D8C-BB2D-8EB8033D5A5E}"/>
    <cellStyle name="Comma 3 2 2 4 3 3" xfId="3367" xr:uid="{D745579D-46AA-4935-822C-E3A59C1C0971}"/>
    <cellStyle name="Comma 3 2 2 4 3 3 2" xfId="8112" xr:uid="{C58194FA-EA7E-4943-A3F2-57758DF38AFD}"/>
    <cellStyle name="Comma 3 2 2 4 3 4" xfId="1973" xr:uid="{695813E7-CF1C-4064-AB67-B8C1ECABDB0F}"/>
    <cellStyle name="Comma 3 2 2 4 3 4 2" xfId="6733" xr:uid="{CEFA67CC-1B75-4664-839F-24BBED4BEBFF}"/>
    <cellStyle name="Comma 3 2 2 4 3 5" xfId="4679" xr:uid="{127FD621-5D44-4E66-98FA-06E3C881B393}"/>
    <cellStyle name="Comma 3 2 2 4 3 5 2" xfId="9423" xr:uid="{5E8E4E2F-9B7F-43B3-B36E-032522A53A5F}"/>
    <cellStyle name="Comma 3 2 2 4 3 6" xfId="5426" xr:uid="{D75DF75A-53E3-4F45-ADCE-EF45530F6E09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2 2" xfId="8937" xr:uid="{14E85595-5D54-4F05-B88E-BEB14BE9E9BC}"/>
    <cellStyle name="Comma 3 2 2 4 4 2 3" xfId="2798" xr:uid="{30717A69-BAC1-4BAB-AA2A-8A98C53AB32F}"/>
    <cellStyle name="Comma 3 2 2 4 4 2 3 2" xfId="7558" xr:uid="{1CF2EF6B-03AC-4926-BF3B-F05081AD0ED1}"/>
    <cellStyle name="Comma 3 2 2 4 4 2 4" xfId="6251" xr:uid="{8ABB446C-0732-4A38-BCE0-4286F78007CD}"/>
    <cellStyle name="Comma 3 2 2 4 4 3" xfId="3559" xr:uid="{5C22F19F-BA04-4859-B180-3E6C28D2F0EC}"/>
    <cellStyle name="Comma 3 2 2 4 4 3 2" xfId="8304" xr:uid="{F468B6A3-659C-46AA-98E0-A8A0A69C0FCA}"/>
    <cellStyle name="Comma 3 2 2 4 4 4" xfId="2165" xr:uid="{DBD67BA3-E8C2-4883-927F-9293F3C167EB}"/>
    <cellStyle name="Comma 3 2 2 4 4 4 2" xfId="6925" xr:uid="{84DDD2BA-FAB7-4BB0-B098-FF6116616E97}"/>
    <cellStyle name="Comma 3 2 2 4 4 5" xfId="4871" xr:uid="{0C7A8F2A-9477-4BD2-B0DD-5316267D1117}"/>
    <cellStyle name="Comma 3 2 2 4 4 5 2" xfId="9615" xr:uid="{D4C59FFF-E4EA-4CF8-BBDF-8B77C66A0019}"/>
    <cellStyle name="Comma 3 2 2 4 4 6" xfId="5618" xr:uid="{58F10D8D-05D0-49C7-BA56-A391288EACB0}"/>
    <cellStyle name="Comma 3 2 2 4 5" xfId="982" xr:uid="{F5A9F513-02F6-404F-B788-BD500FD764D7}"/>
    <cellStyle name="Comma 3 2 2 4 5 2" xfId="3793" xr:uid="{CAF3724D-6A60-4289-8267-4956EAD599C9}"/>
    <cellStyle name="Comma 3 2 2 4 5 2 2" xfId="8538" xr:uid="{BCCBE327-7716-4641-A905-AABA6AF2211D}"/>
    <cellStyle name="Comma 3 2 2 4 5 3" xfId="2399" xr:uid="{A9522BD2-FEDD-46D9-938A-D95BE2744E6C}"/>
    <cellStyle name="Comma 3 2 2 4 5 3 2" xfId="7159" xr:uid="{69A0C517-8DD4-4B60-86A4-AC83B28C32E5}"/>
    <cellStyle name="Comma 3 2 2 4 5 4" xfId="5852" xr:uid="{F1095D27-4185-48FB-BA6F-378B1C166A3F}"/>
    <cellStyle name="Comma 3 2 2 4 6" xfId="3160" xr:uid="{8220A296-302E-4BD4-B40A-C7C8AA260ED2}"/>
    <cellStyle name="Comma 3 2 2 4 6 2" xfId="7905" xr:uid="{B4FA843D-3639-4698-9388-F5FDF9BA0D84}"/>
    <cellStyle name="Comma 3 2 2 4 7" xfId="1766" xr:uid="{10784C4A-D41E-409F-8177-271ED8718005}"/>
    <cellStyle name="Comma 3 2 2 4 7 2" xfId="6526" xr:uid="{01F2B97F-E521-4766-BF4F-652BC18D9C20}"/>
    <cellStyle name="Comma 3 2 2 4 8" xfId="4472" xr:uid="{98B52E87-5B0F-4506-BDF9-699C016017B5}"/>
    <cellStyle name="Comma 3 2 2 4 8 2" xfId="9216" xr:uid="{C8A44743-B4BB-452B-BA5A-3C5EC0E22EB1}"/>
    <cellStyle name="Comma 3 2 2 4 9" xfId="5219" xr:uid="{11AE9DEC-AA92-41C5-BD6B-5552D9D3CC54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2 2" xfId="8787" xr:uid="{AD383A8F-56B1-4307-BA89-988B4D8A852F}"/>
    <cellStyle name="Comma 3 2 2 5 2 2 3" xfId="2648" xr:uid="{3534764D-C10C-4D48-A80D-43E3AB0C2B73}"/>
    <cellStyle name="Comma 3 2 2 5 2 2 3 2" xfId="7408" xr:uid="{17DC65C9-D8D8-43FB-98AD-2CECF77811A5}"/>
    <cellStyle name="Comma 3 2 2 5 2 2 4" xfId="6101" xr:uid="{C3C1CB0C-6447-4D65-A529-A4ABF3F82AE2}"/>
    <cellStyle name="Comma 3 2 2 5 2 3" xfId="3409" xr:uid="{F48817EF-9015-4D0E-936E-27AB73CBD5A4}"/>
    <cellStyle name="Comma 3 2 2 5 2 3 2" xfId="8154" xr:uid="{5A26F662-D7EE-4DD5-ACF8-75896D3BA975}"/>
    <cellStyle name="Comma 3 2 2 5 2 4" xfId="2015" xr:uid="{7A65A35E-7853-44E5-AD48-997173CA48FB}"/>
    <cellStyle name="Comma 3 2 2 5 2 4 2" xfId="6775" xr:uid="{EA832754-FFC3-44AF-AF1B-144B48F4B82C}"/>
    <cellStyle name="Comma 3 2 2 5 2 5" xfId="4721" xr:uid="{276DD1D5-05C6-4EA6-8232-8366EF70759C}"/>
    <cellStyle name="Comma 3 2 2 5 2 5 2" xfId="9465" xr:uid="{922BCC3E-C894-4D8D-A1BA-01DFE42500AE}"/>
    <cellStyle name="Comma 3 2 2 5 2 6" xfId="5468" xr:uid="{38ED45C9-C723-4BC1-B60B-5D6204B84C7B}"/>
    <cellStyle name="Comma 3 2 2 5 3" xfId="1024" xr:uid="{4A84654A-A1FC-45C9-B4BC-631DB5E5E9CA}"/>
    <cellStyle name="Comma 3 2 2 5 3 2" xfId="3835" xr:uid="{5275926F-B90C-416F-85C7-B789D1FD02F8}"/>
    <cellStyle name="Comma 3 2 2 5 3 2 2" xfId="8580" xr:uid="{DBAA3DF3-7092-4415-9DDA-7831D224F142}"/>
    <cellStyle name="Comma 3 2 2 5 3 3" xfId="2441" xr:uid="{FB12CABF-F1F9-4DFC-9A28-4B81952FCB9D}"/>
    <cellStyle name="Comma 3 2 2 5 3 3 2" xfId="7201" xr:uid="{C0B078CA-BFE5-4334-B2C5-77169EE97A46}"/>
    <cellStyle name="Comma 3 2 2 5 3 4" xfId="5894" xr:uid="{9D422AE2-4CDC-45EB-945C-E257D4F52184}"/>
    <cellStyle name="Comma 3 2 2 5 4" xfId="3202" xr:uid="{2F86BA08-4072-4D11-86D3-CFCAB2CA7113}"/>
    <cellStyle name="Comma 3 2 2 5 4 2" xfId="7947" xr:uid="{793D2C4F-EA7C-4AFD-81DC-A8B56C6A444E}"/>
    <cellStyle name="Comma 3 2 2 5 5" xfId="1808" xr:uid="{2AD83D73-7349-4640-96B9-006D29D7CE5D}"/>
    <cellStyle name="Comma 3 2 2 5 5 2" xfId="6568" xr:uid="{13C208D2-C644-42AA-82FD-E0A9282A5B42}"/>
    <cellStyle name="Comma 3 2 2 5 6" xfId="4514" xr:uid="{488950AB-854B-4510-A200-36306E0F35EF}"/>
    <cellStyle name="Comma 3 2 2 5 6 2" xfId="9258" xr:uid="{FCDBE238-381E-4D77-9C11-FF4E9B153D03}"/>
    <cellStyle name="Comma 3 2 2 5 7" xfId="5261" xr:uid="{B48958ED-99D4-4796-A98C-25AF314D5277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2 2" xfId="8693" xr:uid="{ADCA1B40-2285-4DAF-BC58-E592CC3E75F3}"/>
    <cellStyle name="Comma 3 2 2 6 2 3" xfId="2554" xr:uid="{90C0F330-6891-4BFD-88FA-AA3D0346D350}"/>
    <cellStyle name="Comma 3 2 2 6 2 3 2" xfId="7314" xr:uid="{006ECA3B-EBFB-4D3D-B0AE-70AF86C796F8}"/>
    <cellStyle name="Comma 3 2 2 6 2 4" xfId="6007" xr:uid="{26F2894B-0F4D-4100-9F23-FBED27FA8CB2}"/>
    <cellStyle name="Comma 3 2 2 6 3" xfId="3315" xr:uid="{EFBAADC9-6291-4AA8-8A46-8C7CE5980A89}"/>
    <cellStyle name="Comma 3 2 2 6 3 2" xfId="8060" xr:uid="{5F45FD74-E1C9-4E55-ACE8-F16B888A18E4}"/>
    <cellStyle name="Comma 3 2 2 6 4" xfId="1921" xr:uid="{DDF2EF69-4155-4D56-956B-2A5B3B1896F9}"/>
    <cellStyle name="Comma 3 2 2 6 4 2" xfId="6681" xr:uid="{C422F3A5-86B5-46DD-B076-8C3E5A404BCB}"/>
    <cellStyle name="Comma 3 2 2 6 5" xfId="4627" xr:uid="{5B6E2CB4-132D-4944-A2E5-AF084D44BE0A}"/>
    <cellStyle name="Comma 3 2 2 6 5 2" xfId="9371" xr:uid="{CB3EAAD1-12CD-4DAB-8417-7F11729D32B5}"/>
    <cellStyle name="Comma 3 2 2 6 6" xfId="5374" xr:uid="{8D3988A7-9653-482E-9FFA-F16547D95E6D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2 2" xfId="8885" xr:uid="{4710006E-48FE-4516-BC7A-012DE2918394}"/>
    <cellStyle name="Comma 3 2 2 7 2 3" xfId="2746" xr:uid="{F13B3293-17B7-467C-9E83-97A5C25B9A67}"/>
    <cellStyle name="Comma 3 2 2 7 2 3 2" xfId="7506" xr:uid="{83B85198-8EC2-463C-8523-7D6A1C39509D}"/>
    <cellStyle name="Comma 3 2 2 7 2 4" xfId="6199" xr:uid="{1BF5F448-1D31-46A5-B55C-FB6CED40D0F2}"/>
    <cellStyle name="Comma 3 2 2 7 3" xfId="3507" xr:uid="{5823FCE2-9E12-4822-A208-6260167CEA16}"/>
    <cellStyle name="Comma 3 2 2 7 3 2" xfId="8252" xr:uid="{71A83598-69CF-476A-A3D8-FC064F61446C}"/>
    <cellStyle name="Comma 3 2 2 7 4" xfId="2113" xr:uid="{80117E93-C9BD-42AF-A809-E0173B529172}"/>
    <cellStyle name="Comma 3 2 2 7 4 2" xfId="6873" xr:uid="{D2D98090-9F04-446F-BC68-5EFC4BA1D8D9}"/>
    <cellStyle name="Comma 3 2 2 7 5" xfId="4819" xr:uid="{F2A5E697-4B58-4D90-A15E-B1A6AD6604DE}"/>
    <cellStyle name="Comma 3 2 2 7 5 2" xfId="9563" xr:uid="{B03D82DA-09BA-47A6-8775-174B8CD1DE35}"/>
    <cellStyle name="Comma 3 2 2 7 6" xfId="5566" xr:uid="{4986EA89-87B9-495F-A4EF-0EA91A61E994}"/>
    <cellStyle name="Comma 3 2 2 8" xfId="930" xr:uid="{A518C8DE-7959-4808-A461-AC4477C9909B}"/>
    <cellStyle name="Comma 3 2 2 8 2" xfId="3741" xr:uid="{B9A2E3DD-6F60-4AC7-A3A5-EC7EB19B7FCA}"/>
    <cellStyle name="Comma 3 2 2 8 2 2" xfId="8486" xr:uid="{3ED34681-E196-4ADD-BCA7-5423F50F2784}"/>
    <cellStyle name="Comma 3 2 2 8 3" xfId="2347" xr:uid="{32EDC9EC-347D-4E62-ABAE-B6E3281F3269}"/>
    <cellStyle name="Comma 3 2 2 8 3 2" xfId="7107" xr:uid="{4BCB04E6-1839-4518-AD9D-6EB09FF5A4B4}"/>
    <cellStyle name="Comma 3 2 2 8 4" xfId="5800" xr:uid="{F22C8325-D7A2-4C58-8002-2A6459E05F33}"/>
    <cellStyle name="Comma 3 2 2 9" xfId="3107" xr:uid="{7BCFEEB2-AEDC-4A28-81BB-D91B6689DC41}"/>
    <cellStyle name="Comma 3 2 2 9 2" xfId="7853" xr:uid="{698550C4-F969-466F-9656-5E91B9B6B2D2}"/>
    <cellStyle name="Comma 3 2 3" xfId="210" xr:uid="{090C87CE-B2E8-41D3-B5D3-76932A9163FB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2 2" xfId="8802" xr:uid="{CB114B11-108D-4DFF-AB25-1F27BA8C94BC}"/>
    <cellStyle name="Comma 3 2 3 2 2 2 3" xfId="2663" xr:uid="{5ACD7D56-C32E-42DC-A097-44F977DF2658}"/>
    <cellStyle name="Comma 3 2 3 2 2 2 3 2" xfId="7423" xr:uid="{0209A537-188A-42F2-B266-603550DD11C3}"/>
    <cellStyle name="Comma 3 2 3 2 2 2 4" xfId="6116" xr:uid="{AD7ABEE5-DF12-4BA3-A30C-6E4BA575FF09}"/>
    <cellStyle name="Comma 3 2 3 2 2 3" xfId="3424" xr:uid="{5DE58C6D-7454-4452-A30C-80A19A0F283C}"/>
    <cellStyle name="Comma 3 2 3 2 2 3 2" xfId="8169" xr:uid="{C23C6BDD-67CE-45DC-9F3B-31D2DD2BBC24}"/>
    <cellStyle name="Comma 3 2 3 2 2 4" xfId="2030" xr:uid="{E585239E-B2B8-4079-8EE6-C007E315D506}"/>
    <cellStyle name="Comma 3 2 3 2 2 4 2" xfId="6790" xr:uid="{11062A8E-32FA-488D-882C-B02F0C4D0F99}"/>
    <cellStyle name="Comma 3 2 3 2 2 5" xfId="4736" xr:uid="{378D87D4-8994-434D-B9C0-40062493C713}"/>
    <cellStyle name="Comma 3 2 3 2 2 5 2" xfId="9480" xr:uid="{0D7DD2B3-A375-4BAF-A29F-08D4B70D01EC}"/>
    <cellStyle name="Comma 3 2 3 2 2 6" xfId="5483" xr:uid="{F9FFB7C5-3D7B-450A-AF89-30C35D96DCA5}"/>
    <cellStyle name="Comma 3 2 3 2 3" xfId="1039" xr:uid="{5C994296-67F6-4D9B-828C-90393B96506E}"/>
    <cellStyle name="Comma 3 2 3 2 3 2" xfId="3850" xr:uid="{C9D212D2-B06B-49EB-91A7-45E37CF2A7BF}"/>
    <cellStyle name="Comma 3 2 3 2 3 2 2" xfId="8595" xr:uid="{E7AFD5F2-C467-4ABB-AAC0-2C9EE30F1417}"/>
    <cellStyle name="Comma 3 2 3 2 3 3" xfId="2456" xr:uid="{4A647376-883D-4726-9869-3E64CDB77FD5}"/>
    <cellStyle name="Comma 3 2 3 2 3 3 2" xfId="7216" xr:uid="{77AA910B-8CC2-4505-9669-907CADCB2016}"/>
    <cellStyle name="Comma 3 2 3 2 3 4" xfId="5909" xr:uid="{E633ED3A-7400-4D9C-AF5B-CBAA89E07FA0}"/>
    <cellStyle name="Comma 3 2 3 2 4" xfId="3217" xr:uid="{73E5F996-A855-45B2-AF7A-D921AA31345B}"/>
    <cellStyle name="Comma 3 2 3 2 4 2" xfId="7962" xr:uid="{D434E254-D942-4B25-9883-5193E2EED0B5}"/>
    <cellStyle name="Comma 3 2 3 2 5" xfId="1823" xr:uid="{F7AADA55-2D9F-4405-A11F-236673B7148E}"/>
    <cellStyle name="Comma 3 2 3 2 5 2" xfId="6583" xr:uid="{7CA5EADA-5BE8-42C1-B8D5-8ECBE6F9F20B}"/>
    <cellStyle name="Comma 3 2 3 2 6" xfId="4529" xr:uid="{D02FBD31-6239-4C3A-BE12-F548E50B3128}"/>
    <cellStyle name="Comma 3 2 3 2 6 2" xfId="9273" xr:uid="{4C57BAA1-4E45-4F7B-8179-C047C3715E9A}"/>
    <cellStyle name="Comma 3 2 3 2 7" xfId="5276" xr:uid="{16BC5075-919B-4793-845C-C2918CF2696F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2 2" xfId="8708" xr:uid="{2BD8B11F-8071-4A1B-B46A-FA7A9208E5CD}"/>
    <cellStyle name="Comma 3 2 3 3 2 3" xfId="2569" xr:uid="{C1883223-C0AB-4954-8DFE-3DAE2CD9857A}"/>
    <cellStyle name="Comma 3 2 3 3 2 3 2" xfId="7329" xr:uid="{5B80C3CA-38E9-4E04-80A8-9973D8AC616E}"/>
    <cellStyle name="Comma 3 2 3 3 2 4" xfId="6022" xr:uid="{51185529-AC59-4611-AF08-78AEEE400E04}"/>
    <cellStyle name="Comma 3 2 3 3 3" xfId="3330" xr:uid="{5A4440CF-DA3E-4CFB-91DF-987A2E222521}"/>
    <cellStyle name="Comma 3 2 3 3 3 2" xfId="8075" xr:uid="{526A84E8-CE1E-41D6-83DD-660FDBFBA44F}"/>
    <cellStyle name="Comma 3 2 3 3 4" xfId="1936" xr:uid="{5BDB90CE-BAC4-4C2A-9E29-19E24E42A6C1}"/>
    <cellStyle name="Comma 3 2 3 3 4 2" xfId="6696" xr:uid="{4CBCB36D-94C0-4A55-921F-A36C8AE02DC3}"/>
    <cellStyle name="Comma 3 2 3 3 5" xfId="4642" xr:uid="{AC7B995C-3409-4F68-A2FC-61029A2C1F53}"/>
    <cellStyle name="Comma 3 2 3 3 5 2" xfId="9386" xr:uid="{1878F36C-62E9-4A9B-AA8C-9877F97F2A09}"/>
    <cellStyle name="Comma 3 2 3 3 6" xfId="5389" xr:uid="{C32C70B6-04BE-48E1-9A09-EA34E599B8B8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2 2" xfId="8900" xr:uid="{2CC3064D-FD7E-456F-AD83-4C0A27E9C6F7}"/>
    <cellStyle name="Comma 3 2 3 4 2 3" xfId="2761" xr:uid="{609F6185-CFC1-4A70-8494-2FA6F0ECC3C1}"/>
    <cellStyle name="Comma 3 2 3 4 2 3 2" xfId="7521" xr:uid="{6292CF8F-3ED0-4E04-9ABE-09E581EDA68F}"/>
    <cellStyle name="Comma 3 2 3 4 2 4" xfId="6214" xr:uid="{5E4CBB46-16ED-4F41-B889-48C16D9091DE}"/>
    <cellStyle name="Comma 3 2 3 4 3" xfId="3522" xr:uid="{97B21AB3-99F6-4750-9D3B-7C09833C3C96}"/>
    <cellStyle name="Comma 3 2 3 4 3 2" xfId="8267" xr:uid="{9CEF4E5B-7B47-4D50-BC61-954563CCB92C}"/>
    <cellStyle name="Comma 3 2 3 4 4" xfId="2128" xr:uid="{46285853-086C-4187-AF32-9D4033D09D55}"/>
    <cellStyle name="Comma 3 2 3 4 4 2" xfId="6888" xr:uid="{19CC3FE4-7FC4-47CF-B900-1419E0C4B991}"/>
    <cellStyle name="Comma 3 2 3 4 5" xfId="4834" xr:uid="{93C618AB-253B-49D4-8EC0-FECAAB3F444C}"/>
    <cellStyle name="Comma 3 2 3 4 5 2" xfId="9578" xr:uid="{8894EE4A-04E3-4CD2-9A06-C21C86DAE34B}"/>
    <cellStyle name="Comma 3 2 3 4 6" xfId="5581" xr:uid="{6EBC3EC2-EC3B-4C24-9001-E5A6B5E6E00B}"/>
    <cellStyle name="Comma 3 2 3 5" xfId="945" xr:uid="{511B1CEE-4EF1-4D17-A41F-507DDC1CE642}"/>
    <cellStyle name="Comma 3 2 3 5 2" xfId="3756" xr:uid="{F284727E-F295-414A-8657-BEC04508AB14}"/>
    <cellStyle name="Comma 3 2 3 5 2 2" xfId="8501" xr:uid="{F66002A6-0E21-4AF1-9287-809B5F8C7066}"/>
    <cellStyle name="Comma 3 2 3 5 3" xfId="2362" xr:uid="{71FB1D93-C30E-47B3-9FE3-C66B07488896}"/>
    <cellStyle name="Comma 3 2 3 5 3 2" xfId="7122" xr:uid="{C7E3FFE6-18DA-49F5-AD6B-8A8778BCD0F1}"/>
    <cellStyle name="Comma 3 2 3 5 4" xfId="5815" xr:uid="{797FD5E1-542A-425D-BCB5-EF3AFCF75115}"/>
    <cellStyle name="Comma 3 2 3 6" xfId="3122" xr:uid="{FDAB6CC1-5B7A-4043-9BDE-D8432FB9F0F4}"/>
    <cellStyle name="Comma 3 2 3 6 2" xfId="7868" xr:uid="{F539F376-D3F8-4D8D-BACD-DA302DAF86AD}"/>
    <cellStyle name="Comma 3 2 3 7" xfId="1729" xr:uid="{2113BA9F-C94B-44B2-B140-72CB8C028FEC}"/>
    <cellStyle name="Comma 3 2 3 7 2" xfId="6489" xr:uid="{3A71E008-39FD-4E2F-ABFE-B8DFD45A00C6}"/>
    <cellStyle name="Comma 3 2 3 8" xfId="4435" xr:uid="{F683A9E2-D202-4282-A30D-7220143ECABB}"/>
    <cellStyle name="Comma 3 2 3 8 2" xfId="9179" xr:uid="{562D04A7-810E-4F0D-B37B-8E020AA3F62C}"/>
    <cellStyle name="Comma 3 2 3 9" xfId="5182" xr:uid="{608A46DC-5610-4031-931D-00EC2803C1A2}"/>
    <cellStyle name="Comma 3 2 4" xfId="246" xr:uid="{B1EC8FA3-2D16-4F88-BCAE-352E39A7D98C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2 2" xfId="8816" xr:uid="{6B243220-3DF5-4DD6-91FF-33005AD5FAED}"/>
    <cellStyle name="Comma 3 2 4 2 2 2 3" xfId="2677" xr:uid="{EFFAF2E1-CDB8-47D1-B6E3-C3E5D17B3544}"/>
    <cellStyle name="Comma 3 2 4 2 2 2 3 2" xfId="7437" xr:uid="{155DC538-CA40-4557-BB43-DFB6A4044FE3}"/>
    <cellStyle name="Comma 3 2 4 2 2 2 4" xfId="6130" xr:uid="{3404FE96-E46E-4204-A697-C367EEB105A3}"/>
    <cellStyle name="Comma 3 2 4 2 2 3" xfId="3438" xr:uid="{7970ECA3-2F87-4F7A-9100-D34A4EE2DD67}"/>
    <cellStyle name="Comma 3 2 4 2 2 3 2" xfId="8183" xr:uid="{23AD5208-A04F-4491-AED7-278468BFBE6A}"/>
    <cellStyle name="Comma 3 2 4 2 2 4" xfId="2044" xr:uid="{55677A22-21B0-437C-BE58-4179025585BC}"/>
    <cellStyle name="Comma 3 2 4 2 2 4 2" xfId="6804" xr:uid="{ED8C21F4-941C-465A-B078-669942C64A9A}"/>
    <cellStyle name="Comma 3 2 4 2 2 5" xfId="4750" xr:uid="{C3FB209C-5376-4447-90A7-11CB00F145B1}"/>
    <cellStyle name="Comma 3 2 4 2 2 5 2" xfId="9494" xr:uid="{D46BA1C7-01A7-4192-BDE5-BAC09D3414A2}"/>
    <cellStyle name="Comma 3 2 4 2 2 6" xfId="5497" xr:uid="{9E4977F2-5AAC-4CB5-8B07-B180A4091B73}"/>
    <cellStyle name="Comma 3 2 4 2 3" xfId="1053" xr:uid="{3EC30EBE-F16B-4320-80EE-37AFE7CC5659}"/>
    <cellStyle name="Comma 3 2 4 2 3 2" xfId="3864" xr:uid="{A58C7BD5-090B-4206-BCC0-F7B1214126AA}"/>
    <cellStyle name="Comma 3 2 4 2 3 2 2" xfId="8609" xr:uid="{3D92C4B9-73F6-4E78-978E-F332544F35FE}"/>
    <cellStyle name="Comma 3 2 4 2 3 3" xfId="2470" xr:uid="{88AB919A-CEA8-461B-8F54-8F60EA53979D}"/>
    <cellStyle name="Comma 3 2 4 2 3 3 2" xfId="7230" xr:uid="{72DCEF55-F55D-49F1-9861-750B548E73AD}"/>
    <cellStyle name="Comma 3 2 4 2 3 4" xfId="5923" xr:uid="{4F758F69-A31D-411D-AF74-5CFF1CC85F4C}"/>
    <cellStyle name="Comma 3 2 4 2 4" xfId="3231" xr:uid="{3688ABC5-41B5-4D73-BBC4-0D2FAAA52EA7}"/>
    <cellStyle name="Comma 3 2 4 2 4 2" xfId="7976" xr:uid="{581CF297-6470-4C35-BCEF-F9C5EF513046}"/>
    <cellStyle name="Comma 3 2 4 2 5" xfId="1837" xr:uid="{ADAB837B-D941-425B-A2D9-C1D44AF43BC9}"/>
    <cellStyle name="Comma 3 2 4 2 5 2" xfId="6597" xr:uid="{BF52D26E-3C87-45FD-98A3-5BA9C619032B}"/>
    <cellStyle name="Comma 3 2 4 2 6" xfId="4543" xr:uid="{658EE34B-1A6A-464D-AE4B-7ED13AE2BF27}"/>
    <cellStyle name="Comma 3 2 4 2 6 2" xfId="9287" xr:uid="{38A9BE99-6546-4BF8-9D58-A9D6716C9652}"/>
    <cellStyle name="Comma 3 2 4 2 7" xfId="5290" xr:uid="{40B83AB4-75A7-4A11-B811-7DE82D658B08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2 2" xfId="8722" xr:uid="{5F3AAC01-6DC8-4FC7-8E22-32DF4B4B35B0}"/>
    <cellStyle name="Comma 3 2 4 3 2 3" xfId="2583" xr:uid="{07521F55-5912-4836-B510-AC2DC98E628E}"/>
    <cellStyle name="Comma 3 2 4 3 2 3 2" xfId="7343" xr:uid="{309AC4EE-D158-43F5-987D-08B566E53827}"/>
    <cellStyle name="Comma 3 2 4 3 2 4" xfId="6036" xr:uid="{FA529847-E415-4258-8099-3E659A12D398}"/>
    <cellStyle name="Comma 3 2 4 3 3" xfId="3344" xr:uid="{15F7F9AE-B68D-4F4D-8B2B-EE38087A0003}"/>
    <cellStyle name="Comma 3 2 4 3 3 2" xfId="8089" xr:uid="{849DA54A-E3C3-4BB3-A004-84A8BAFE7A65}"/>
    <cellStyle name="Comma 3 2 4 3 4" xfId="1950" xr:uid="{0CB50902-9E16-49E7-A4D7-F0F88D8074CC}"/>
    <cellStyle name="Comma 3 2 4 3 4 2" xfId="6710" xr:uid="{ADA96FD4-EC74-4533-9C6C-8F7822CA9492}"/>
    <cellStyle name="Comma 3 2 4 3 5" xfId="4656" xr:uid="{9257BD65-510E-4851-87C6-ED0A86098C03}"/>
    <cellStyle name="Comma 3 2 4 3 5 2" xfId="9400" xr:uid="{4A14DC7D-E487-4DFB-B460-5DF3CB7248C3}"/>
    <cellStyle name="Comma 3 2 4 3 6" xfId="5403" xr:uid="{50ACAAB1-5385-494E-98D5-12159F5FCA8D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2 2" xfId="8914" xr:uid="{B35EE45E-B1F4-468B-B2FA-DEE9B6EF28D9}"/>
    <cellStyle name="Comma 3 2 4 4 2 3" xfId="2775" xr:uid="{10056096-E3E8-48A6-BDB8-8A2D048A6E44}"/>
    <cellStyle name="Comma 3 2 4 4 2 3 2" xfId="7535" xr:uid="{66CDB056-6780-4DC5-9CB8-BED130C8DBD0}"/>
    <cellStyle name="Comma 3 2 4 4 2 4" xfId="6228" xr:uid="{014F6738-B83C-4A73-A1A0-642D02AE445E}"/>
    <cellStyle name="Comma 3 2 4 4 3" xfId="3536" xr:uid="{1283B1F8-90B2-4C95-B721-3CEAEE5295C8}"/>
    <cellStyle name="Comma 3 2 4 4 3 2" xfId="8281" xr:uid="{1716F8D1-8959-43B5-9712-5AF6D37F7363}"/>
    <cellStyle name="Comma 3 2 4 4 4" xfId="2142" xr:uid="{D8FAA6DF-B655-4980-8451-F8149F9904B6}"/>
    <cellStyle name="Comma 3 2 4 4 4 2" xfId="6902" xr:uid="{A1237CEA-F449-4E28-B719-7026D30A2CB6}"/>
    <cellStyle name="Comma 3 2 4 4 5" xfId="4848" xr:uid="{46D65D17-3B3F-4A6B-9D52-7899B7BD5903}"/>
    <cellStyle name="Comma 3 2 4 4 5 2" xfId="9592" xr:uid="{075242E7-20F9-4EAD-A30A-59256825681E}"/>
    <cellStyle name="Comma 3 2 4 4 6" xfId="5595" xr:uid="{98606DDC-3722-4155-BBC4-E772A85BCA6F}"/>
    <cellStyle name="Comma 3 2 4 5" xfId="959" xr:uid="{AF94BF6A-269D-41E7-AF6A-69AB40B31735}"/>
    <cellStyle name="Comma 3 2 4 5 2" xfId="3770" xr:uid="{0EEBF9A7-AE93-4876-BABB-BB558A4232E8}"/>
    <cellStyle name="Comma 3 2 4 5 2 2" xfId="8515" xr:uid="{BA42F61F-6040-4839-9AD8-48AB964FAA49}"/>
    <cellStyle name="Comma 3 2 4 5 3" xfId="2376" xr:uid="{51C0D196-A313-4E87-9F1E-130A5938130D}"/>
    <cellStyle name="Comma 3 2 4 5 3 2" xfId="7136" xr:uid="{53569C34-6DA6-4AB0-B890-D8C950A37220}"/>
    <cellStyle name="Comma 3 2 4 5 4" xfId="5829" xr:uid="{4181377F-5DA0-4697-9F4B-A8E1FFEB7C0D}"/>
    <cellStyle name="Comma 3 2 4 6" xfId="3136" xr:uid="{6B99904A-4530-4C30-B3F9-DC01F2CD0698}"/>
    <cellStyle name="Comma 3 2 4 6 2" xfId="7882" xr:uid="{6FD8CB95-E185-4EC6-AA6E-DEE59CB20CF3}"/>
    <cellStyle name="Comma 3 2 4 7" xfId="1743" xr:uid="{4C5DDC4B-8AE2-47E9-A84B-062A7A4422B6}"/>
    <cellStyle name="Comma 3 2 4 7 2" xfId="6503" xr:uid="{EF90276D-68B8-460F-B659-E6D7487C20E3}"/>
    <cellStyle name="Comma 3 2 4 8" xfId="4449" xr:uid="{8F0C09C3-4EAE-411D-B0AF-50120C8E542C}"/>
    <cellStyle name="Comma 3 2 4 8 2" xfId="9193" xr:uid="{E75CBE37-D31C-4677-80D0-30E16A5F4E84}"/>
    <cellStyle name="Comma 3 2 4 9" xfId="5196" xr:uid="{ADD51D00-6F68-40BB-B4C2-5DAE3D895102}"/>
    <cellStyle name="Comma 3 2 5" xfId="268" xr:uid="{9438C344-8B62-4731-9717-F51391526FB3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2 2" xfId="8834" xr:uid="{0253465C-23CA-4286-9BD0-D131B8522AB8}"/>
    <cellStyle name="Comma 3 2 5 2 2 2 3" xfId="2695" xr:uid="{F6F48E43-70C1-46D5-AD52-3E15FC4903D4}"/>
    <cellStyle name="Comma 3 2 5 2 2 2 3 2" xfId="7455" xr:uid="{031F63C5-A93F-4B27-8EED-7A1E1462CEF2}"/>
    <cellStyle name="Comma 3 2 5 2 2 2 4" xfId="6148" xr:uid="{59CE1E95-3E12-47C2-B534-2163BA6A26EC}"/>
    <cellStyle name="Comma 3 2 5 2 2 3" xfId="3456" xr:uid="{3D435A9D-AB4A-49CC-9D60-986BC1CB60A3}"/>
    <cellStyle name="Comma 3 2 5 2 2 3 2" xfId="8201" xr:uid="{82A5B923-1BC7-4F65-9B81-5158699C41FC}"/>
    <cellStyle name="Comma 3 2 5 2 2 4" xfId="2062" xr:uid="{5CC7940C-B458-4DBD-A1A1-742CC4FABD76}"/>
    <cellStyle name="Comma 3 2 5 2 2 4 2" xfId="6822" xr:uid="{6BA19313-033F-45D4-9FC7-4EBAEEB5D9E5}"/>
    <cellStyle name="Comma 3 2 5 2 2 5" xfId="4768" xr:uid="{5A34B2CA-239A-42E6-AC1E-3A32DB9A3DBA}"/>
    <cellStyle name="Comma 3 2 5 2 2 5 2" xfId="9512" xr:uid="{C9D2A918-5891-4E00-BB4F-15CB80FF8C34}"/>
    <cellStyle name="Comma 3 2 5 2 2 6" xfId="5515" xr:uid="{BE2F53CA-7625-454C-A57F-5CBE3022FFC7}"/>
    <cellStyle name="Comma 3 2 5 2 3" xfId="1071" xr:uid="{424A04CF-EE5A-481D-BB05-283ECA68E60D}"/>
    <cellStyle name="Comma 3 2 5 2 3 2" xfId="3882" xr:uid="{06DE6ED3-7A3E-40D0-84BB-742F8622A079}"/>
    <cellStyle name="Comma 3 2 5 2 3 2 2" xfId="8627" xr:uid="{73466F69-7397-47E7-9EB1-724B5A9D9FB3}"/>
    <cellStyle name="Comma 3 2 5 2 3 3" xfId="2488" xr:uid="{A7C662C9-CFA7-4F7B-94A2-87428ACDC892}"/>
    <cellStyle name="Comma 3 2 5 2 3 3 2" xfId="7248" xr:uid="{F4A38404-6732-48EE-A0AD-B84853542D02}"/>
    <cellStyle name="Comma 3 2 5 2 3 4" xfId="5941" xr:uid="{B6B75600-C2A0-456A-8308-9708DC835160}"/>
    <cellStyle name="Comma 3 2 5 2 4" xfId="3249" xr:uid="{03DBDC40-8DEA-4FFE-BF9A-B0360271B21E}"/>
    <cellStyle name="Comma 3 2 5 2 4 2" xfId="7994" xr:uid="{632D2DF5-0183-4CD0-9330-AAA77B522C1E}"/>
    <cellStyle name="Comma 3 2 5 2 5" xfId="1855" xr:uid="{50E6ED21-55DB-46E1-801E-D3BAAB679E10}"/>
    <cellStyle name="Comma 3 2 5 2 5 2" xfId="6615" xr:uid="{7E46F61A-FC48-43C0-A29D-B30066FB5F33}"/>
    <cellStyle name="Comma 3 2 5 2 6" xfId="4561" xr:uid="{93F12DA9-3D43-4ED9-B254-468A3B10E7FB}"/>
    <cellStyle name="Comma 3 2 5 2 6 2" xfId="9305" xr:uid="{2650DBA5-76FF-4E0E-8F1D-40E2D2CDBB46}"/>
    <cellStyle name="Comma 3 2 5 2 7" xfId="5308" xr:uid="{A1E03B4B-F467-4623-B466-C74E56377297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2 2" xfId="8740" xr:uid="{C326A063-F972-4B7D-AB5C-F983D05957C9}"/>
    <cellStyle name="Comma 3 2 5 3 2 3" xfId="2601" xr:uid="{F7528CC6-33D1-4F5E-8EAA-46C8D6F2F2C1}"/>
    <cellStyle name="Comma 3 2 5 3 2 3 2" xfId="7361" xr:uid="{FE09BC82-357A-4D06-9EC0-CDF55080101D}"/>
    <cellStyle name="Comma 3 2 5 3 2 4" xfId="6054" xr:uid="{980D23F9-C7C8-4EC0-9E58-8677C5CFC1A6}"/>
    <cellStyle name="Comma 3 2 5 3 3" xfId="3362" xr:uid="{8A5CC50C-EC73-4DD6-93D3-2A47220D8130}"/>
    <cellStyle name="Comma 3 2 5 3 3 2" xfId="8107" xr:uid="{48A894C6-FD66-45E7-AA17-B98D1A864814}"/>
    <cellStyle name="Comma 3 2 5 3 4" xfId="1968" xr:uid="{C475D734-04E0-4B15-BCC5-D7400B8177BC}"/>
    <cellStyle name="Comma 3 2 5 3 4 2" xfId="6728" xr:uid="{E6D03C81-B6C1-4F27-806F-1AA4D4C20627}"/>
    <cellStyle name="Comma 3 2 5 3 5" xfId="4674" xr:uid="{52686C97-2664-49A5-A2B7-5EF487C67343}"/>
    <cellStyle name="Comma 3 2 5 3 5 2" xfId="9418" xr:uid="{E5D6A75D-ADB1-4785-BC2D-7A10F5E8C3AC}"/>
    <cellStyle name="Comma 3 2 5 3 6" xfId="5421" xr:uid="{A7384640-2FC6-44A9-AB9F-5DC7503CAA28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2 2" xfId="8932" xr:uid="{AACE3C32-D028-4950-842D-4FFA789030AB}"/>
    <cellStyle name="Comma 3 2 5 4 2 3" xfId="2793" xr:uid="{6ABC339C-AE35-459C-8CB1-04B16C943FA0}"/>
    <cellStyle name="Comma 3 2 5 4 2 3 2" xfId="7553" xr:uid="{0B7208CE-133E-47E1-91DB-89261A3E762B}"/>
    <cellStyle name="Comma 3 2 5 4 2 4" xfId="6246" xr:uid="{F83DA53E-978B-4C6E-89DC-D1BDA24538A0}"/>
    <cellStyle name="Comma 3 2 5 4 3" xfId="3554" xr:uid="{C51FFDED-1A3D-47CB-A6F4-D33AF558B4BD}"/>
    <cellStyle name="Comma 3 2 5 4 3 2" xfId="8299" xr:uid="{77641199-2EAA-4270-830F-90D1A0683767}"/>
    <cellStyle name="Comma 3 2 5 4 4" xfId="2160" xr:uid="{935F8BF9-E671-4596-8E9D-BFAFA83EB759}"/>
    <cellStyle name="Comma 3 2 5 4 4 2" xfId="6920" xr:uid="{2ED72D3F-7411-4AFB-916E-7D2E41C24532}"/>
    <cellStyle name="Comma 3 2 5 4 5" xfId="4866" xr:uid="{0B80BBCB-C5B6-4D5F-8AAD-3857420567AB}"/>
    <cellStyle name="Comma 3 2 5 4 5 2" xfId="9610" xr:uid="{5894ECD6-204E-478C-B448-C5F0231F1F9A}"/>
    <cellStyle name="Comma 3 2 5 4 6" xfId="5613" xr:uid="{CF7C36AE-AD9E-42F6-8AF8-BDA98C412AD5}"/>
    <cellStyle name="Comma 3 2 5 5" xfId="977" xr:uid="{9C8346BA-B99C-46AC-8C29-901B1DCAAAF8}"/>
    <cellStyle name="Comma 3 2 5 5 2" xfId="3788" xr:uid="{6966BFEF-28F5-40D9-86B4-BDE07794BC36}"/>
    <cellStyle name="Comma 3 2 5 5 2 2" xfId="8533" xr:uid="{B4E1EF2B-58E5-457E-8951-57ACCFD3DE77}"/>
    <cellStyle name="Comma 3 2 5 5 3" xfId="2394" xr:uid="{2386F5F8-89A9-408E-BE89-CD8200128DD8}"/>
    <cellStyle name="Comma 3 2 5 5 3 2" xfId="7154" xr:uid="{D3418890-18CE-4C09-9C39-B43C670F5369}"/>
    <cellStyle name="Comma 3 2 5 5 4" xfId="5847" xr:uid="{4D918E79-AF20-40C5-BBC3-496055F04332}"/>
    <cellStyle name="Comma 3 2 5 6" xfId="3155" xr:uid="{5F0D5650-3B68-4BA2-BF62-AD19806D4FE4}"/>
    <cellStyle name="Comma 3 2 5 6 2" xfId="7900" xr:uid="{D106559E-3C2C-47DC-83DF-8254F870D4A5}"/>
    <cellStyle name="Comma 3 2 5 7" xfId="1761" xr:uid="{75DA84C6-C488-41DC-B9FD-1FDF40705EBD}"/>
    <cellStyle name="Comma 3 2 5 7 2" xfId="6521" xr:uid="{34AB8A4D-547C-43AB-9B01-9699F1A80F6C}"/>
    <cellStyle name="Comma 3 2 5 8" xfId="4467" xr:uid="{8805A219-8A92-4734-A111-2195A80B3350}"/>
    <cellStyle name="Comma 3 2 5 8 2" xfId="9211" xr:uid="{E4E60F08-6278-4D19-AC19-BA7A47D09C4F}"/>
    <cellStyle name="Comma 3 2 5 9" xfId="5214" xr:uid="{D22D42B1-FEB0-4BA4-A05A-8352C42A1B07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2 2" xfId="8764" xr:uid="{A1158DDC-660F-4DA9-A240-27F8A5757286}"/>
    <cellStyle name="Comma 3 2 6 2 2 3" xfId="2625" xr:uid="{9D2B85B0-80AD-4B61-9222-458358658401}"/>
    <cellStyle name="Comma 3 2 6 2 2 3 2" xfId="7385" xr:uid="{D1C70AFA-5326-45E2-9319-78E9358FB392}"/>
    <cellStyle name="Comma 3 2 6 2 2 4" xfId="6078" xr:uid="{51561B25-D507-44DC-BB5F-980C440F1685}"/>
    <cellStyle name="Comma 3 2 6 2 3" xfId="3386" xr:uid="{97964C28-D931-42BC-B308-C1959426777A}"/>
    <cellStyle name="Comma 3 2 6 2 3 2" xfId="8131" xr:uid="{16AB4526-FB8E-4D3D-8E86-39CEF041D48D}"/>
    <cellStyle name="Comma 3 2 6 2 4" xfId="1992" xr:uid="{C728A05D-2886-4B0E-81D8-3C3DD15BA7A9}"/>
    <cellStyle name="Comma 3 2 6 2 4 2" xfId="6752" xr:uid="{E144FC88-48DC-4460-9D61-53C4717EE117}"/>
    <cellStyle name="Comma 3 2 6 2 5" xfId="4698" xr:uid="{6B2C2DE0-6DCA-452E-B3DA-50BAAA49FAB0}"/>
    <cellStyle name="Comma 3 2 6 2 5 2" xfId="9442" xr:uid="{1A96E97C-D31B-46AC-B616-8EF5C511EAED}"/>
    <cellStyle name="Comma 3 2 6 2 6" xfId="5445" xr:uid="{5D47BECA-9746-4E30-892B-63E94A293DC1}"/>
    <cellStyle name="Comma 3 2 6 3" xfId="1001" xr:uid="{FB5AB8FB-76C3-428B-A83C-2EA1BAF6B1EB}"/>
    <cellStyle name="Comma 3 2 6 3 2" xfId="3812" xr:uid="{F4CEC4DB-9A89-415C-8F3A-23786E0D3F16}"/>
    <cellStyle name="Comma 3 2 6 3 2 2" xfId="8557" xr:uid="{3FC2E5BB-C0D2-44DC-9E91-0DCB54D9AED8}"/>
    <cellStyle name="Comma 3 2 6 3 3" xfId="2418" xr:uid="{6F965954-DA49-48E5-9D6A-692E4F0C0ECE}"/>
    <cellStyle name="Comma 3 2 6 3 3 2" xfId="7178" xr:uid="{4353A92A-1E17-45BF-9B37-FE0BC0C2D0DA}"/>
    <cellStyle name="Comma 3 2 6 3 4" xfId="5871" xr:uid="{D7AE15D4-B00E-4C08-9876-B986B051FAC8}"/>
    <cellStyle name="Comma 3 2 6 4" xfId="3179" xr:uid="{BF9781AC-4E9B-4A5B-9720-58C0AEC1BE5E}"/>
    <cellStyle name="Comma 3 2 6 4 2" xfId="7924" xr:uid="{3C47E34B-4936-4671-B624-21D3A4EFA7FC}"/>
    <cellStyle name="Comma 3 2 6 5" xfId="1785" xr:uid="{AC0C07E9-F27E-4217-9A86-8979EAE63359}"/>
    <cellStyle name="Comma 3 2 6 5 2" xfId="6545" xr:uid="{EF9B1E2B-BE2F-457F-89D6-67C610F1EB85}"/>
    <cellStyle name="Comma 3 2 6 6" xfId="4491" xr:uid="{BAD6EFA7-B1A8-4112-BE5B-6122D6C88434}"/>
    <cellStyle name="Comma 3 2 6 6 2" xfId="9235" xr:uid="{9F2872D2-A9CB-4488-8218-0C789DCF4412}"/>
    <cellStyle name="Comma 3 2 6 7" xfId="5238" xr:uid="{975BA8D0-C5AF-4309-B32A-7E54A3781FFB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2 2" xfId="8670" xr:uid="{B4545C57-815A-4888-8550-1069957A7ACB}"/>
    <cellStyle name="Comma 3 2 7 2 3" xfId="2531" xr:uid="{828062FC-1D81-4BD6-8AC5-647B3C167F52}"/>
    <cellStyle name="Comma 3 2 7 2 3 2" xfId="7291" xr:uid="{B978C2F9-2F6E-4DD3-B624-7F2DBA49BFCE}"/>
    <cellStyle name="Comma 3 2 7 2 4" xfId="5984" xr:uid="{414EE496-AB5A-40D7-8690-01A26D2F3511}"/>
    <cellStyle name="Comma 3 2 7 3" xfId="3292" xr:uid="{ADCBFCB3-61C4-49CA-A35F-62F716428CE7}"/>
    <cellStyle name="Comma 3 2 7 3 2" xfId="8037" xr:uid="{D1AB2255-AD5C-4756-A6EF-45AE12BA8FEA}"/>
    <cellStyle name="Comma 3 2 7 4" xfId="1898" xr:uid="{BA1CAE22-58DD-4E1B-A5DC-B0E228D4EBB3}"/>
    <cellStyle name="Comma 3 2 7 4 2" xfId="6658" xr:uid="{4FCD9DE2-5333-4BFE-A3B2-7692A0002EF4}"/>
    <cellStyle name="Comma 3 2 7 5" xfId="4604" xr:uid="{01A3B1D9-0F44-4031-AB37-925406C59AB5}"/>
    <cellStyle name="Comma 3 2 7 5 2" xfId="9348" xr:uid="{CAF4A62D-71F6-4EB4-BEAE-2C8071C6758D}"/>
    <cellStyle name="Comma 3 2 7 6" xfId="5351" xr:uid="{7C913F77-3555-43B3-A789-817882E1D4A8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2 2" xfId="8862" xr:uid="{CB636418-D5BD-4054-A39B-6E13B7550C67}"/>
    <cellStyle name="Comma 3 2 8 2 3" xfId="2723" xr:uid="{7E51F11E-0E7C-4CF2-AB2F-22DC2BFBD1CF}"/>
    <cellStyle name="Comma 3 2 8 2 3 2" xfId="7483" xr:uid="{188F62C4-60DD-41FE-9C0B-42065FAF5355}"/>
    <cellStyle name="Comma 3 2 8 2 4" xfId="6176" xr:uid="{0A2E27CC-C822-4E93-9226-EB4D0EF8C4B3}"/>
    <cellStyle name="Comma 3 2 8 3" xfId="3484" xr:uid="{6F8BC928-C74A-4BB2-884F-1EAD4120EBB8}"/>
    <cellStyle name="Comma 3 2 8 3 2" xfId="8229" xr:uid="{2AFF6E16-9A18-402F-A456-CB1D36404BCA}"/>
    <cellStyle name="Comma 3 2 8 4" xfId="2090" xr:uid="{3F88D76F-3277-4025-9DC0-5EF210A932A5}"/>
    <cellStyle name="Comma 3 2 8 4 2" xfId="6850" xr:uid="{3E980FC0-F99F-433E-8E0A-BAD6D31EFA37}"/>
    <cellStyle name="Comma 3 2 8 5" xfId="4796" xr:uid="{4D73E0A8-4056-4271-B61B-A7E2E568C0E6}"/>
    <cellStyle name="Comma 3 2 8 5 2" xfId="9540" xr:uid="{5210CAC7-4E94-4DEF-B82F-3FB629DCBDF6}"/>
    <cellStyle name="Comma 3 2 8 6" xfId="5543" xr:uid="{019271A0-2498-402B-914E-DA6BC273840A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2 2" xfId="8952" xr:uid="{9814E5D2-4AAF-487F-BD6A-3A625C9F279F}"/>
    <cellStyle name="Comma 3 2 9 2 3" xfId="2813" xr:uid="{7AD8AC8B-F7AD-43D5-9E78-BC3913927663}"/>
    <cellStyle name="Comma 3 2 9 2 3 2" xfId="7573" xr:uid="{CD21D1B6-D9BB-4703-992B-011ED655CF95}"/>
    <cellStyle name="Comma 3 2 9 2 4" xfId="6266" xr:uid="{9FB21A80-1CA9-4370-8647-06DF97D9364E}"/>
    <cellStyle name="Comma 3 2 9 3" xfId="3574" xr:uid="{18E810D0-30BE-479E-88BF-C3F04FE4032E}"/>
    <cellStyle name="Comma 3 2 9 3 2" xfId="8319" xr:uid="{4554DBD5-8B28-44BE-99AD-596D769388FB}"/>
    <cellStyle name="Comma 3 2 9 4" xfId="2180" xr:uid="{242037CA-ADA8-498D-855F-BBF29000E848}"/>
    <cellStyle name="Comma 3 2 9 4 2" xfId="6940" xr:uid="{17D9415B-12EA-4AFD-9D15-12103C04DF90}"/>
    <cellStyle name="Comma 3 2 9 5" xfId="4886" xr:uid="{A66C74AF-5843-4AA4-84AA-8FEA48EF92B0}"/>
    <cellStyle name="Comma 3 2 9 5 2" xfId="9630" xr:uid="{D062F53C-A3A4-4DE7-A271-83791ABDB10F}"/>
    <cellStyle name="Comma 3 2 9 6" xfId="5633" xr:uid="{B9066816-64AE-4B2A-88E1-B31ABAC47531}"/>
    <cellStyle name="Comma 3 20" xfId="3030" xr:uid="{49AED966-9CBD-4729-9EFF-E4E812CCF097}"/>
    <cellStyle name="Comma 3 20 2" xfId="7785" xr:uid="{71D05CEE-6CB6-4DFF-8231-2D27A9EF506F}"/>
    <cellStyle name="Comma 3 21" xfId="1646" xr:uid="{37E0C490-533D-4A55-99AF-F99F3FB2A243}"/>
    <cellStyle name="Comma 3 21 2" xfId="6406" xr:uid="{266A0D28-4188-48FB-9BD7-DBBFAB3FCEBD}"/>
    <cellStyle name="Comma 3 22" xfId="4365" xr:uid="{2508F718-5DE9-4D98-B90E-F130E84B2C98}"/>
    <cellStyle name="Comma 3 22 2" xfId="9109" xr:uid="{F6D74B18-847E-4D7E-AAF6-B2DC6BA4CC49}"/>
    <cellStyle name="Comma 3 23" xfId="5006" xr:uid="{CFCA0C42-7AB8-4B98-ADC8-6D5BB34A0531}"/>
    <cellStyle name="Comma 3 23 2" xfId="9739" xr:uid="{7513E977-A1F6-4BFB-A88F-70B00AD7FA3A}"/>
    <cellStyle name="Comma 3 24" xfId="5099" xr:uid="{8FA77F99-8C8D-4812-988B-882668641233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2 2" xfId="8457" xr:uid="{61E0C27F-63A4-4AEB-BF41-0F02FD3E907F}"/>
    <cellStyle name="Comma 3 3 10 3" xfId="2318" xr:uid="{9F053E89-75F0-4F1B-BCC9-4EDDDBA508BB}"/>
    <cellStyle name="Comma 3 3 10 3 2" xfId="7078" xr:uid="{D39F1E1A-49C0-4788-9833-E628CCB5DAC8}"/>
    <cellStyle name="Comma 3 3 10 4" xfId="5771" xr:uid="{672941ED-0F93-42E1-BC0A-AA5EEBB8390D}"/>
    <cellStyle name="Comma 3 3 11" xfId="3076" xr:uid="{D60A9D2E-6208-4439-8E25-4DC4B659FA4B}"/>
    <cellStyle name="Comma 3 3 11 2" xfId="7824" xr:uid="{6BCD7698-9BB8-4E0D-AECD-1445A853A2D6}"/>
    <cellStyle name="Comma 3 3 12" xfId="1685" xr:uid="{3F888862-1F3E-433D-8226-0895AF1E1222}"/>
    <cellStyle name="Comma 3 3 12 2" xfId="6445" xr:uid="{3330829C-17CF-411A-8ED0-E07D23A712F0}"/>
    <cellStyle name="Comma 3 3 13" xfId="4391" xr:uid="{5F1AD9FA-64BE-4EF1-B4CA-39B982F5F42D}"/>
    <cellStyle name="Comma 3 3 13 2" xfId="9135" xr:uid="{23F4192C-F5E9-4037-83C5-681A4F9094AA}"/>
    <cellStyle name="Comma 3 3 14" xfId="5026" xr:uid="{413F5D3D-04C9-4DD7-AD9D-6238CB2BBCF6}"/>
    <cellStyle name="Comma 3 3 14 2" xfId="9751" xr:uid="{D46EE4E6-5074-4F01-A2D5-12997F1743FE}"/>
    <cellStyle name="Comma 3 3 15" xfId="5138" xr:uid="{E4797308-EA78-47FA-8F4D-59CA4174A490}"/>
    <cellStyle name="Comma 3 3 2" xfId="230" xr:uid="{EE8B5B78-D3E8-4B29-951F-9BC2232379A5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2 2" xfId="8805" xr:uid="{924C8336-B3BC-4C25-80FC-AA4E221C991E}"/>
    <cellStyle name="Comma 3 3 2 2 2 2 3" xfId="2666" xr:uid="{2699E58C-57E2-4872-82F4-6C7A1A91614B}"/>
    <cellStyle name="Comma 3 3 2 2 2 2 3 2" xfId="7426" xr:uid="{C61D7FC3-84EB-41F7-9ED3-44CF2DED7545}"/>
    <cellStyle name="Comma 3 3 2 2 2 2 4" xfId="6119" xr:uid="{CAF4133F-9D45-41D0-948F-DE5DBF941EEB}"/>
    <cellStyle name="Comma 3 3 2 2 2 3" xfId="3427" xr:uid="{18E382E8-E6F2-4387-AB8E-8139FE00C18B}"/>
    <cellStyle name="Comma 3 3 2 2 2 3 2" xfId="8172" xr:uid="{D4E7BE37-2610-497E-973E-2EF488EE6CBD}"/>
    <cellStyle name="Comma 3 3 2 2 2 4" xfId="2033" xr:uid="{8DB2E411-CA39-45E3-BFE8-26E5BB9193BB}"/>
    <cellStyle name="Comma 3 3 2 2 2 4 2" xfId="6793" xr:uid="{30670446-33E8-4F43-8772-30D56EA057F8}"/>
    <cellStyle name="Comma 3 3 2 2 2 5" xfId="4739" xr:uid="{C9B556AE-BCED-49DC-BF75-6F82393C97DC}"/>
    <cellStyle name="Comma 3 3 2 2 2 5 2" xfId="9483" xr:uid="{1AF314E9-1EC7-4356-A085-D1E059089E79}"/>
    <cellStyle name="Comma 3 3 2 2 2 6" xfId="5486" xr:uid="{7643E537-171F-4B28-9662-9D589428E4E4}"/>
    <cellStyle name="Comma 3 3 2 2 3" xfId="1042" xr:uid="{387AC6FF-FE98-44AB-BCB6-636F1A4D0DF6}"/>
    <cellStyle name="Comma 3 3 2 2 3 2" xfId="3853" xr:uid="{5E7A4E75-6485-450D-A812-305FD478215A}"/>
    <cellStyle name="Comma 3 3 2 2 3 2 2" xfId="8598" xr:uid="{4B88FEDC-E5C2-44D8-A1EF-A85EA682F1A5}"/>
    <cellStyle name="Comma 3 3 2 2 3 3" xfId="2459" xr:uid="{622E6EBE-8BF8-428E-9124-3F2A372F3986}"/>
    <cellStyle name="Comma 3 3 2 2 3 3 2" xfId="7219" xr:uid="{BFF8A7DF-9C24-42CF-ABBC-8628BBD47DA1}"/>
    <cellStyle name="Comma 3 3 2 2 3 4" xfId="5912" xr:uid="{0C90F0E7-BCE3-43D3-893E-0E64A55545CC}"/>
    <cellStyle name="Comma 3 3 2 2 4" xfId="3220" xr:uid="{011AA485-6CF5-4C01-AFAB-ADCC25C14378}"/>
    <cellStyle name="Comma 3 3 2 2 4 2" xfId="7965" xr:uid="{FCD39A2F-9956-41C3-ACBD-D1E2DAB16AA4}"/>
    <cellStyle name="Comma 3 3 2 2 5" xfId="1826" xr:uid="{02451535-C90D-4085-BD8A-4CEC5A802585}"/>
    <cellStyle name="Comma 3 3 2 2 5 2" xfId="6586" xr:uid="{ED4E3024-F3F8-4FB6-87EF-F0FFC25CDE7B}"/>
    <cellStyle name="Comma 3 3 2 2 6" xfId="4532" xr:uid="{61A2A6A3-488D-4DD6-8CAB-9120724E60ED}"/>
    <cellStyle name="Comma 3 3 2 2 6 2" xfId="9276" xr:uid="{CF8CB829-47B0-4F28-92B1-19B39EEB5184}"/>
    <cellStyle name="Comma 3 3 2 2 7" xfId="5279" xr:uid="{A84FDA06-A763-4E9B-AA28-4F313443B8F8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2 2" xfId="8711" xr:uid="{3F2B0581-0030-4009-9248-0D8065E89F6A}"/>
    <cellStyle name="Comma 3 3 2 3 2 3" xfId="2572" xr:uid="{6BCDA087-FF37-4FEC-9B30-660875CD91DF}"/>
    <cellStyle name="Comma 3 3 2 3 2 3 2" xfId="7332" xr:uid="{BA8FD67E-69FD-49BE-8BB4-21BD8D653E5B}"/>
    <cellStyle name="Comma 3 3 2 3 2 4" xfId="6025" xr:uid="{2FC7AAA6-724F-4F69-B2DB-6B62BFD588A8}"/>
    <cellStyle name="Comma 3 3 2 3 3" xfId="3333" xr:uid="{6542C5E2-27B3-4CD6-8432-2260C78EE06D}"/>
    <cellStyle name="Comma 3 3 2 3 3 2" xfId="8078" xr:uid="{1366267E-8027-4E04-A363-5F22E9281317}"/>
    <cellStyle name="Comma 3 3 2 3 4" xfId="1939" xr:uid="{87E2A266-E499-4A91-867B-320D5505ACC4}"/>
    <cellStyle name="Comma 3 3 2 3 4 2" xfId="6699" xr:uid="{874B2AE4-41B2-4D39-848A-F8F26D0FC716}"/>
    <cellStyle name="Comma 3 3 2 3 5" xfId="4645" xr:uid="{EAA8C608-E258-41FE-A447-4AD22236CA74}"/>
    <cellStyle name="Comma 3 3 2 3 5 2" xfId="9389" xr:uid="{71CD8338-54ED-4D2A-BEF4-EBE718405CEB}"/>
    <cellStyle name="Comma 3 3 2 3 6" xfId="5392" xr:uid="{EEDF4E08-5900-4FB0-B5F2-AF202B8E6C4A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2 2" xfId="8903" xr:uid="{5D6C87FF-8B02-46E4-B6A5-5399516F30C1}"/>
    <cellStyle name="Comma 3 3 2 4 2 3" xfId="2764" xr:uid="{32743C71-A5D2-4103-BB93-68E3BF7F7113}"/>
    <cellStyle name="Comma 3 3 2 4 2 3 2" xfId="7524" xr:uid="{BB8B4D6B-C9B0-4B9A-8890-94F6EEFE83F6}"/>
    <cellStyle name="Comma 3 3 2 4 2 4" xfId="6217" xr:uid="{8523817F-7481-4767-8BB0-037D5266B8DB}"/>
    <cellStyle name="Comma 3 3 2 4 3" xfId="3525" xr:uid="{2E5A0ADC-6639-4AA1-9276-7E8B9666B921}"/>
    <cellStyle name="Comma 3 3 2 4 3 2" xfId="8270" xr:uid="{8CDFF23C-6CF5-4190-A04B-71D5EDAA01AB}"/>
    <cellStyle name="Comma 3 3 2 4 4" xfId="2131" xr:uid="{4EF7A2C9-C384-44C7-9884-ECF8E076942D}"/>
    <cellStyle name="Comma 3 3 2 4 4 2" xfId="6891" xr:uid="{E2F80BFD-19AE-4451-95C0-5D81CB653245}"/>
    <cellStyle name="Comma 3 3 2 4 5" xfId="4837" xr:uid="{349552AA-0026-4DC4-B89A-5ACACBC2A5F6}"/>
    <cellStyle name="Comma 3 3 2 4 5 2" xfId="9581" xr:uid="{4960F313-8EDA-46D6-BD90-AFFE734015FA}"/>
    <cellStyle name="Comma 3 3 2 4 6" xfId="5584" xr:uid="{28687BF2-4369-40B2-A1F6-5FCE77FA113E}"/>
    <cellStyle name="Comma 3 3 2 5" xfId="948" xr:uid="{A9F340B7-E2A1-42FC-A3EE-D96F5A682C98}"/>
    <cellStyle name="Comma 3 3 2 5 2" xfId="3759" xr:uid="{0FBCE27B-F972-4739-ABCD-606F934EB4E5}"/>
    <cellStyle name="Comma 3 3 2 5 2 2" xfId="8504" xr:uid="{62B812E7-342D-4951-97AA-0B07EB404D69}"/>
    <cellStyle name="Comma 3 3 2 5 3" xfId="2365" xr:uid="{CBB1A0CE-35E7-45C1-9021-8B0778EFF675}"/>
    <cellStyle name="Comma 3 3 2 5 3 2" xfId="7125" xr:uid="{DFB8C630-BA9B-44A0-88B5-8DD1AD3116F5}"/>
    <cellStyle name="Comma 3 3 2 5 4" xfId="5818" xr:uid="{AD825541-E546-4842-A4B0-683395ADFB86}"/>
    <cellStyle name="Comma 3 3 2 6" xfId="3125" xr:uid="{A3732DD3-AB43-4648-9134-4977A75E3ED4}"/>
    <cellStyle name="Comma 3 3 2 6 2" xfId="7871" xr:uid="{61B2997B-14AC-4046-AC31-304C3A193A01}"/>
    <cellStyle name="Comma 3 3 2 7" xfId="1732" xr:uid="{269F317E-3F8C-4670-9D95-FE812ABA002E}"/>
    <cellStyle name="Comma 3 3 2 7 2" xfId="6492" xr:uid="{4393A4BF-A69A-426E-9F1F-F8E15FF0FF57}"/>
    <cellStyle name="Comma 3 3 2 8" xfId="4438" xr:uid="{D33F97DC-E43D-4AC8-9094-9EF2D104E916}"/>
    <cellStyle name="Comma 3 3 2 8 2" xfId="9182" xr:uid="{6C136CD8-46A5-46AC-8E78-5BE095CA0909}"/>
    <cellStyle name="Comma 3 3 2 9" xfId="5185" xr:uid="{809D09A8-AC9B-427E-A535-0564A8F671E7}"/>
    <cellStyle name="Comma 3 3 3" xfId="249" xr:uid="{3A048EEE-FB91-49F2-B292-BFEA29F574C8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2 2" xfId="8819" xr:uid="{6B123CBF-3BB2-439A-B40C-92CB25349FFB}"/>
    <cellStyle name="Comma 3 3 3 2 2 2 3" xfId="2680" xr:uid="{F57B6BFF-332E-496E-8095-4E7721D477DA}"/>
    <cellStyle name="Comma 3 3 3 2 2 2 3 2" xfId="7440" xr:uid="{143643D8-DEAE-48CE-8109-311EAE51D7E3}"/>
    <cellStyle name="Comma 3 3 3 2 2 2 4" xfId="6133" xr:uid="{EC471E8D-571B-4C51-A6B6-5F35392EA932}"/>
    <cellStyle name="Comma 3 3 3 2 2 3" xfId="3441" xr:uid="{5D7BCA3B-FAE1-4A3A-9847-F0EE830C1F3D}"/>
    <cellStyle name="Comma 3 3 3 2 2 3 2" xfId="8186" xr:uid="{32EA896A-B983-4D1B-844C-6DA942E42329}"/>
    <cellStyle name="Comma 3 3 3 2 2 4" xfId="2047" xr:uid="{E1CB8277-3E6E-4BF8-9CDA-0AC8651F93D8}"/>
    <cellStyle name="Comma 3 3 3 2 2 4 2" xfId="6807" xr:uid="{99AE41FC-F683-4161-9BB3-A4E8049CA7C6}"/>
    <cellStyle name="Comma 3 3 3 2 2 5" xfId="4753" xr:uid="{319B74E4-81E6-47E8-B2B5-0800DBED10FB}"/>
    <cellStyle name="Comma 3 3 3 2 2 5 2" xfId="9497" xr:uid="{FD9D16F7-796B-47CC-ABF1-3FDAF5A9D012}"/>
    <cellStyle name="Comma 3 3 3 2 2 6" xfId="5500" xr:uid="{A76C108A-3857-4E44-A089-047A99ED403A}"/>
    <cellStyle name="Comma 3 3 3 2 3" xfId="1056" xr:uid="{25EC1152-C4D1-43D7-90DB-517FBCDAE391}"/>
    <cellStyle name="Comma 3 3 3 2 3 2" xfId="3867" xr:uid="{2C872E06-0135-4FE4-B451-A1D896948BC0}"/>
    <cellStyle name="Comma 3 3 3 2 3 2 2" xfId="8612" xr:uid="{F7B7B10B-1977-496A-96FA-B5124CB03879}"/>
    <cellStyle name="Comma 3 3 3 2 3 3" xfId="2473" xr:uid="{E01C795B-5074-4D11-AE79-E6239AB342A6}"/>
    <cellStyle name="Comma 3 3 3 2 3 3 2" xfId="7233" xr:uid="{49FDE99D-9978-42A5-8FA1-2CEB452C99F7}"/>
    <cellStyle name="Comma 3 3 3 2 3 4" xfId="5926" xr:uid="{FACC5FEC-98F7-42F6-B452-119F26445EB1}"/>
    <cellStyle name="Comma 3 3 3 2 4" xfId="3234" xr:uid="{1284274A-9B0D-4191-9497-0744A9495580}"/>
    <cellStyle name="Comma 3 3 3 2 4 2" xfId="7979" xr:uid="{6D25C6B6-39B6-424B-A489-C1DCA95BE561}"/>
    <cellStyle name="Comma 3 3 3 2 5" xfId="1840" xr:uid="{BB2B2756-4CBE-421A-B016-7FBC143B7A1D}"/>
    <cellStyle name="Comma 3 3 3 2 5 2" xfId="6600" xr:uid="{8E2E6D9A-9007-41B5-97E6-3F440AC6AFD5}"/>
    <cellStyle name="Comma 3 3 3 2 6" xfId="4546" xr:uid="{26157D75-E37C-4D9F-B1A0-EF29A65C0EC7}"/>
    <cellStyle name="Comma 3 3 3 2 6 2" xfId="9290" xr:uid="{4728BA92-FA4A-4681-AF14-580C62F24965}"/>
    <cellStyle name="Comma 3 3 3 2 7" xfId="5293" xr:uid="{24ECDFC2-EEFC-404D-A487-5E4A4DE93489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2 2" xfId="8725" xr:uid="{C9743494-6D4C-42BE-812A-20765BCF9508}"/>
    <cellStyle name="Comma 3 3 3 3 2 3" xfId="2586" xr:uid="{89F9E083-85AE-4964-A4E2-C8E0E629F61E}"/>
    <cellStyle name="Comma 3 3 3 3 2 3 2" xfId="7346" xr:uid="{F88611A0-B489-4C1E-87CB-F4590A9B97FD}"/>
    <cellStyle name="Comma 3 3 3 3 2 4" xfId="6039" xr:uid="{1B3CCC1A-2C15-48FF-A551-3E5AB166E938}"/>
    <cellStyle name="Comma 3 3 3 3 3" xfId="3347" xr:uid="{99B2B0E6-BE2F-452E-9556-B5563F8BCCDC}"/>
    <cellStyle name="Comma 3 3 3 3 3 2" xfId="8092" xr:uid="{4E28CC07-32B2-4624-9651-959FF0664CA1}"/>
    <cellStyle name="Comma 3 3 3 3 4" xfId="1953" xr:uid="{48A79F55-D927-479E-8B3C-258E7FA87BBA}"/>
    <cellStyle name="Comma 3 3 3 3 4 2" xfId="6713" xr:uid="{A1235335-31CB-4A1A-BF4A-B6847BC098FB}"/>
    <cellStyle name="Comma 3 3 3 3 5" xfId="4659" xr:uid="{14E1BC8E-9D49-461C-AC41-B4BB8F590002}"/>
    <cellStyle name="Comma 3 3 3 3 5 2" xfId="9403" xr:uid="{1F766CA9-0EC9-46A9-B5DE-D800FE2C7645}"/>
    <cellStyle name="Comma 3 3 3 3 6" xfId="5406" xr:uid="{76A41A8E-7EB6-4BB4-9237-0238AAA1B816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2 2" xfId="8917" xr:uid="{EA45D842-5190-49E3-A61D-4C2AAD8087C6}"/>
    <cellStyle name="Comma 3 3 3 4 2 3" xfId="2778" xr:uid="{0CE15FE9-4CB4-407A-BD8D-C54CDB33ABC9}"/>
    <cellStyle name="Comma 3 3 3 4 2 3 2" xfId="7538" xr:uid="{9326352B-C056-46BA-A744-37C1401B3CA3}"/>
    <cellStyle name="Comma 3 3 3 4 2 4" xfId="6231" xr:uid="{8789D91E-C9BE-4E43-92C3-26C4AF22A08E}"/>
    <cellStyle name="Comma 3 3 3 4 3" xfId="3539" xr:uid="{910679FE-D685-468D-99E5-42C8EE80F28E}"/>
    <cellStyle name="Comma 3 3 3 4 3 2" xfId="8284" xr:uid="{1A9F5232-F534-4A30-BBD3-02DD8D984868}"/>
    <cellStyle name="Comma 3 3 3 4 4" xfId="2145" xr:uid="{24068E54-DE6A-4413-9C24-8876539D88CF}"/>
    <cellStyle name="Comma 3 3 3 4 4 2" xfId="6905" xr:uid="{5080AB64-C5F9-43CA-895D-AD7BBBFFF05A}"/>
    <cellStyle name="Comma 3 3 3 4 5" xfId="4851" xr:uid="{E3E11BCB-294B-4AA8-A8AE-283D4C934070}"/>
    <cellStyle name="Comma 3 3 3 4 5 2" xfId="9595" xr:uid="{A37334F8-279F-458D-94B6-2B7FC224E456}"/>
    <cellStyle name="Comma 3 3 3 4 6" xfId="5598" xr:uid="{50920521-2120-46D4-A43F-1276AFE0F47B}"/>
    <cellStyle name="Comma 3 3 3 5" xfId="962" xr:uid="{1CEC556E-038C-4BE1-B2A8-71650ED766D1}"/>
    <cellStyle name="Comma 3 3 3 5 2" xfId="3773" xr:uid="{C8C1AAB5-CF41-47BD-8FAD-5CD3F3DBF87B}"/>
    <cellStyle name="Comma 3 3 3 5 2 2" xfId="8518" xr:uid="{099B86DB-04BF-4DD4-B982-BB5B38C875BE}"/>
    <cellStyle name="Comma 3 3 3 5 3" xfId="2379" xr:uid="{4C4B8244-89EF-40CD-B6AA-D4C55A07F190}"/>
    <cellStyle name="Comma 3 3 3 5 3 2" xfId="7139" xr:uid="{BE325942-F602-4DB1-B637-C0563C961EE7}"/>
    <cellStyle name="Comma 3 3 3 5 4" xfId="5832" xr:uid="{3C72AA62-8E78-4AA2-94D5-D626DACAC6A6}"/>
    <cellStyle name="Comma 3 3 3 6" xfId="3139" xr:uid="{E199CB35-792E-443D-AD4E-2E6050F2AEA3}"/>
    <cellStyle name="Comma 3 3 3 6 2" xfId="7885" xr:uid="{7C91F9EB-BF58-46EA-AB7C-02F5EFDC605F}"/>
    <cellStyle name="Comma 3 3 3 7" xfId="1746" xr:uid="{A48B738F-4E0F-407A-B048-36156D8E796D}"/>
    <cellStyle name="Comma 3 3 3 7 2" xfId="6506" xr:uid="{4DA7C80E-FB81-4E96-8B79-9167E22A141D}"/>
    <cellStyle name="Comma 3 3 3 8" xfId="4452" xr:uid="{0B5E6494-1CA8-43BC-893F-C52B921883F0}"/>
    <cellStyle name="Comma 3 3 3 8 2" xfId="9196" xr:uid="{2D0656B7-B805-41DF-8F5E-75DB89D54F50}"/>
    <cellStyle name="Comma 3 3 3 9" xfId="5199" xr:uid="{F784A4FC-DD75-4B08-B759-AB5EAD3DA86F}"/>
    <cellStyle name="Comma 3 3 4" xfId="270" xr:uid="{DC6D89AB-E4F9-4F31-B4E5-EA1A453AA768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2 2" xfId="8836" xr:uid="{1E16C430-7652-473B-B18B-D96BD80CA57A}"/>
    <cellStyle name="Comma 3 3 4 2 2 2 3" xfId="2697" xr:uid="{28F9C36F-FEC0-491F-ABAB-9DD1EB72726A}"/>
    <cellStyle name="Comma 3 3 4 2 2 2 3 2" xfId="7457" xr:uid="{A1F47ED9-44C6-4085-B948-BF2EAB5362A3}"/>
    <cellStyle name="Comma 3 3 4 2 2 2 4" xfId="6150" xr:uid="{3D48B834-8289-4526-B7BD-E42A7CE326B7}"/>
    <cellStyle name="Comma 3 3 4 2 2 3" xfId="3458" xr:uid="{7E20E80A-20E6-4BD2-ADA2-9C7DA9E540FF}"/>
    <cellStyle name="Comma 3 3 4 2 2 3 2" xfId="8203" xr:uid="{1F7B0BF2-6678-411D-A86D-544BA29EA76D}"/>
    <cellStyle name="Comma 3 3 4 2 2 4" xfId="2064" xr:uid="{C1B5AA18-6BB5-4062-981B-C420E9D93996}"/>
    <cellStyle name="Comma 3 3 4 2 2 4 2" xfId="6824" xr:uid="{FD54B305-DE90-4592-BE4F-4EECA6DB3B00}"/>
    <cellStyle name="Comma 3 3 4 2 2 5" xfId="4770" xr:uid="{000A4FED-6410-4C85-B876-F01D45AE586A}"/>
    <cellStyle name="Comma 3 3 4 2 2 5 2" xfId="9514" xr:uid="{6CD844B8-7AD9-424A-98A6-CF1991F15379}"/>
    <cellStyle name="Comma 3 3 4 2 2 6" xfId="5517" xr:uid="{6D74BE26-7727-4A1E-988C-8211C8E16D1A}"/>
    <cellStyle name="Comma 3 3 4 2 3" xfId="1073" xr:uid="{6581C120-F107-4FF6-9470-1F0261FE53BE}"/>
    <cellStyle name="Comma 3 3 4 2 3 2" xfId="3884" xr:uid="{116150B3-9D8F-4D4A-9BE2-CCE64704D911}"/>
    <cellStyle name="Comma 3 3 4 2 3 2 2" xfId="8629" xr:uid="{C56BF115-8822-44AF-91FF-47070531103F}"/>
    <cellStyle name="Comma 3 3 4 2 3 3" xfId="2490" xr:uid="{71F16F1B-5D0F-4893-9A88-B287C9C99054}"/>
    <cellStyle name="Comma 3 3 4 2 3 3 2" xfId="7250" xr:uid="{2AAB8F43-FC94-4EBC-A9B6-2D56EE56B3F0}"/>
    <cellStyle name="Comma 3 3 4 2 3 4" xfId="5943" xr:uid="{CAC8B41B-7431-4CEF-996B-D98AC435C14C}"/>
    <cellStyle name="Comma 3 3 4 2 4" xfId="3251" xr:uid="{20958D28-FD1D-4A65-930B-DA30A229E01C}"/>
    <cellStyle name="Comma 3 3 4 2 4 2" xfId="7996" xr:uid="{FD0E2E69-69F1-49E1-8A71-2A1B937F2C4D}"/>
    <cellStyle name="Comma 3 3 4 2 5" xfId="1857" xr:uid="{917B1F59-47F8-4DDE-A65B-C94CDBD70D29}"/>
    <cellStyle name="Comma 3 3 4 2 5 2" xfId="6617" xr:uid="{D4DA22BA-0061-489C-B81A-5A8A029EC473}"/>
    <cellStyle name="Comma 3 3 4 2 6" xfId="4563" xr:uid="{8A5EB404-429A-4FEA-AEED-90DF4ED1B66B}"/>
    <cellStyle name="Comma 3 3 4 2 6 2" xfId="9307" xr:uid="{474E81C7-44F0-41BF-8A86-E6C082BBD212}"/>
    <cellStyle name="Comma 3 3 4 2 7" xfId="5310" xr:uid="{D7918A59-5305-4579-A3BE-7355D8C10A75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2 2" xfId="8742" xr:uid="{3CEED3D0-C86D-4FCD-A474-A669A8F7F2C0}"/>
    <cellStyle name="Comma 3 3 4 3 2 3" xfId="2603" xr:uid="{A270D0E5-282A-44A3-9AED-4C7644FCDC02}"/>
    <cellStyle name="Comma 3 3 4 3 2 3 2" xfId="7363" xr:uid="{63FD2D14-A3B0-4F2B-AF8B-CA810C56C211}"/>
    <cellStyle name="Comma 3 3 4 3 2 4" xfId="6056" xr:uid="{4E34EAF1-323A-4A36-9CCA-89CCC2D91532}"/>
    <cellStyle name="Comma 3 3 4 3 3" xfId="3364" xr:uid="{38C89148-4D80-41E9-B039-9F14C94B316A}"/>
    <cellStyle name="Comma 3 3 4 3 3 2" xfId="8109" xr:uid="{491371D7-6A61-47F2-8AA4-FE05D34DC5DF}"/>
    <cellStyle name="Comma 3 3 4 3 4" xfId="1970" xr:uid="{0863F309-0C59-41E8-A84A-EB673015F9F0}"/>
    <cellStyle name="Comma 3 3 4 3 4 2" xfId="6730" xr:uid="{4CF62C6B-1EC2-4BEC-BB8B-9A09A3E3E7A2}"/>
    <cellStyle name="Comma 3 3 4 3 5" xfId="4676" xr:uid="{71954C31-0004-4D5D-8FDC-E3C069917BE2}"/>
    <cellStyle name="Comma 3 3 4 3 5 2" xfId="9420" xr:uid="{5C5D0B7C-31EC-495A-92B6-38E1B69BD933}"/>
    <cellStyle name="Comma 3 3 4 3 6" xfId="5423" xr:uid="{F5520B3B-BDE0-4867-B3EC-C9FC40C4DAD2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2 2" xfId="8934" xr:uid="{6D5C0911-BEF9-4D06-B653-08D678F7F476}"/>
    <cellStyle name="Comma 3 3 4 4 2 3" xfId="2795" xr:uid="{1FF8F87A-A233-4744-9CA8-CD8078563A3B}"/>
    <cellStyle name="Comma 3 3 4 4 2 3 2" xfId="7555" xr:uid="{4BC45D7E-0204-4EA9-BFDB-9193862EB203}"/>
    <cellStyle name="Comma 3 3 4 4 2 4" xfId="6248" xr:uid="{1151FE86-55BE-4FE8-91F5-1D5F2A4C4DAA}"/>
    <cellStyle name="Comma 3 3 4 4 3" xfId="3556" xr:uid="{15C5C1C6-C227-4000-AA29-393FD3DCC1A7}"/>
    <cellStyle name="Comma 3 3 4 4 3 2" xfId="8301" xr:uid="{FD6BB86E-BB76-447D-A3DA-254AA45EB7DC}"/>
    <cellStyle name="Comma 3 3 4 4 4" xfId="2162" xr:uid="{A3D7D027-36A2-4DCB-AB89-082E95A026F5}"/>
    <cellStyle name="Comma 3 3 4 4 4 2" xfId="6922" xr:uid="{7C10488B-9B21-4F1C-8914-CFC6A13B244D}"/>
    <cellStyle name="Comma 3 3 4 4 5" xfId="4868" xr:uid="{1C835592-9359-413E-81A5-6AC5FF6CAFD6}"/>
    <cellStyle name="Comma 3 3 4 4 5 2" xfId="9612" xr:uid="{375B9FCB-F726-4F47-BE99-B48274B67883}"/>
    <cellStyle name="Comma 3 3 4 4 6" xfId="5615" xr:uid="{4AFBEB15-21D3-47E8-B00B-D8ADDFA09904}"/>
    <cellStyle name="Comma 3 3 4 5" xfId="979" xr:uid="{69871136-0270-4081-A024-ABDC4F932F61}"/>
    <cellStyle name="Comma 3 3 4 5 2" xfId="3790" xr:uid="{34660A21-A729-49AE-A5FC-F78D04F1E441}"/>
    <cellStyle name="Comma 3 3 4 5 2 2" xfId="8535" xr:uid="{09BF620A-DFDC-47AA-AF1A-75C55299D5E8}"/>
    <cellStyle name="Comma 3 3 4 5 3" xfId="2396" xr:uid="{FFB3402B-5FF3-456C-B702-C140281C1CF4}"/>
    <cellStyle name="Comma 3 3 4 5 3 2" xfId="7156" xr:uid="{60199FD0-733C-4232-A369-307D644FE495}"/>
    <cellStyle name="Comma 3 3 4 5 4" xfId="5849" xr:uid="{60A62F99-F316-4786-9398-211D8964B0C6}"/>
    <cellStyle name="Comma 3 3 4 6" xfId="3157" xr:uid="{75BB97D2-2D78-44EB-B1D7-5C902B4509FF}"/>
    <cellStyle name="Comma 3 3 4 6 2" xfId="7902" xr:uid="{B4693EAA-4A1F-4B37-9CAE-B85DA95D0E79}"/>
    <cellStyle name="Comma 3 3 4 7" xfId="1763" xr:uid="{C08B45B2-2695-415A-8AA8-53310F40AEAE}"/>
    <cellStyle name="Comma 3 3 4 7 2" xfId="6523" xr:uid="{3DDFBFA3-2375-4731-B96A-38E7E0D2C2FC}"/>
    <cellStyle name="Comma 3 3 4 8" xfId="4469" xr:uid="{61734325-D60A-496C-8466-0FE790663E59}"/>
    <cellStyle name="Comma 3 3 4 8 2" xfId="9213" xr:uid="{913D1C56-F337-4C45-889F-E6D3B051E886}"/>
    <cellStyle name="Comma 3 3 4 9" xfId="5216" xr:uid="{C00C3185-9F7D-48FD-B841-53DFCEADF701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2 2" xfId="8758" xr:uid="{D973D342-5A91-42D4-9BA5-4061315A8216}"/>
    <cellStyle name="Comma 3 3 5 2 2 3" xfId="2619" xr:uid="{26D6D547-8E90-4923-9D84-89643CDA9CF4}"/>
    <cellStyle name="Comma 3 3 5 2 2 3 2" xfId="7379" xr:uid="{7CBA7E04-AD3D-48B8-AE90-0FB9CABA00C0}"/>
    <cellStyle name="Comma 3 3 5 2 2 4" xfId="6072" xr:uid="{F7BBEC51-2DA1-43BA-BE49-F8925848F53C}"/>
    <cellStyle name="Comma 3 3 5 2 3" xfId="3380" xr:uid="{F4A1281C-BE14-4DDA-9362-216D5E25BB25}"/>
    <cellStyle name="Comma 3 3 5 2 3 2" xfId="8125" xr:uid="{FA772A47-0A15-44A0-B187-7D1647F63681}"/>
    <cellStyle name="Comma 3 3 5 2 4" xfId="1986" xr:uid="{258BA34D-555C-415E-9D88-5C9BCBDEE125}"/>
    <cellStyle name="Comma 3 3 5 2 4 2" xfId="6746" xr:uid="{961C1ACA-BEE2-4087-8839-F892676CCE38}"/>
    <cellStyle name="Comma 3 3 5 2 5" xfId="4692" xr:uid="{F8F3F7FE-4C4F-451F-A4F3-C7571D711B56}"/>
    <cellStyle name="Comma 3 3 5 2 5 2" xfId="9436" xr:uid="{A389A2C0-9A75-4836-A2E7-B12009DD016A}"/>
    <cellStyle name="Comma 3 3 5 2 6" xfId="5439" xr:uid="{7FF5395F-0C2B-4456-BABB-24E60507A2A8}"/>
    <cellStyle name="Comma 3 3 5 3" xfId="995" xr:uid="{C655B2EF-132C-4B43-8306-0DF57BF61CF4}"/>
    <cellStyle name="Comma 3 3 5 3 2" xfId="3806" xr:uid="{679DF76D-6C8A-4321-A0B6-6FDAB62D9FCF}"/>
    <cellStyle name="Comma 3 3 5 3 2 2" xfId="8551" xr:uid="{9B8FE258-F340-422E-ABE0-07898D1663CD}"/>
    <cellStyle name="Comma 3 3 5 3 3" xfId="2412" xr:uid="{96AFBE3D-86FE-430E-B550-9B62F3BEB49B}"/>
    <cellStyle name="Comma 3 3 5 3 3 2" xfId="7172" xr:uid="{A5E8DBAF-1183-43BD-ABA2-C6F3CEFBF7EE}"/>
    <cellStyle name="Comma 3 3 5 3 4" xfId="5865" xr:uid="{2CEF72EB-41C0-4578-953E-2DC6CBE7A668}"/>
    <cellStyle name="Comma 3 3 5 4" xfId="3173" xr:uid="{9B8769A7-15B2-4608-AEC8-E6530A6EB832}"/>
    <cellStyle name="Comma 3 3 5 4 2" xfId="7918" xr:uid="{A6D96650-F3E0-4AF6-8E28-95088095F297}"/>
    <cellStyle name="Comma 3 3 5 5" xfId="1779" xr:uid="{461B0364-F55A-4DCA-89D1-1E879F6F6FBD}"/>
    <cellStyle name="Comma 3 3 5 5 2" xfId="6539" xr:uid="{81BFAD0B-EF5E-4C25-AAA9-12A97C3E790D}"/>
    <cellStyle name="Comma 3 3 5 6" xfId="4485" xr:uid="{7B7FA1FB-83D2-417C-A92D-11239A44100C}"/>
    <cellStyle name="Comma 3 3 5 6 2" xfId="9229" xr:uid="{021536AD-CB84-430A-8576-DB9D922CA508}"/>
    <cellStyle name="Comma 3 3 5 7" xfId="5232" xr:uid="{870CFC5D-7B04-4322-B63F-64601F199881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2 2" xfId="8664" xr:uid="{ADB1E8B5-57D8-4445-9B4C-E5E573738199}"/>
    <cellStyle name="Comma 3 3 6 2 3" xfId="2525" xr:uid="{BFD998BC-10A6-44BF-954C-E446BBF36DCE}"/>
    <cellStyle name="Comma 3 3 6 2 3 2" xfId="7285" xr:uid="{A40CEF1B-0106-43E6-9508-1FC435A15684}"/>
    <cellStyle name="Comma 3 3 6 2 4" xfId="5978" xr:uid="{13AC1896-EB64-47CD-9828-729D6C2AF220}"/>
    <cellStyle name="Comma 3 3 6 3" xfId="3286" xr:uid="{6F4DD107-7F36-4874-8F39-58B3A68490F5}"/>
    <cellStyle name="Comma 3 3 6 3 2" xfId="8031" xr:uid="{AB7555DA-91BD-4E03-95AF-04C3AFD1AD22}"/>
    <cellStyle name="Comma 3 3 6 4" xfId="1892" xr:uid="{ACC9180D-EAF4-40DC-85C5-EA22C834A12A}"/>
    <cellStyle name="Comma 3 3 6 4 2" xfId="6652" xr:uid="{9E6F41AD-146E-4813-B971-5927ED72922E}"/>
    <cellStyle name="Comma 3 3 6 5" xfId="4598" xr:uid="{7BB5F4B9-D4C1-428F-854C-93F087657107}"/>
    <cellStyle name="Comma 3 3 6 5 2" xfId="9342" xr:uid="{318AB6FC-A8CD-4CC7-AC0E-EED30192B0D2}"/>
    <cellStyle name="Comma 3 3 6 6" xfId="5345" xr:uid="{77308EFE-4592-454D-81CC-E39BC84C49C5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2 2" xfId="8856" xr:uid="{F26DAD12-8027-4707-9D26-6C539FC59743}"/>
    <cellStyle name="Comma 3 3 7 2 3" xfId="2717" xr:uid="{525E8471-830C-4A0A-9269-77EC4FFBE215}"/>
    <cellStyle name="Comma 3 3 7 2 3 2" xfId="7477" xr:uid="{536FE7A8-04E4-47E1-B61E-0712204855C7}"/>
    <cellStyle name="Comma 3 3 7 2 4" xfId="6170" xr:uid="{B3527571-3281-4FF6-9CAA-43E7CF58BBE3}"/>
    <cellStyle name="Comma 3 3 7 3" xfId="3478" xr:uid="{744D8110-DE26-4F6D-BE3D-5004C270C554}"/>
    <cellStyle name="Comma 3 3 7 3 2" xfId="8223" xr:uid="{BC589000-8F34-4D28-ADDF-C9432FD72754}"/>
    <cellStyle name="Comma 3 3 7 4" xfId="2084" xr:uid="{9FA31CAB-500B-4BE5-9B98-809296180010}"/>
    <cellStyle name="Comma 3 3 7 4 2" xfId="6844" xr:uid="{9EA78996-9BB9-4545-BD1E-1BE31C72E0C9}"/>
    <cellStyle name="Comma 3 3 7 5" xfId="4790" xr:uid="{1AE9A308-C9ED-4CD7-9ACF-2193BE285D24}"/>
    <cellStyle name="Comma 3 3 7 5 2" xfId="9534" xr:uid="{38C50679-9180-46C1-93DE-A18BB704F5C6}"/>
    <cellStyle name="Comma 3 3 7 6" xfId="5537" xr:uid="{24A55615-ED6F-4C50-BE67-40FC922D4AFE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2 2" xfId="8988" xr:uid="{0F651937-C276-4B12-AA8E-91BE8E8AA34B}"/>
    <cellStyle name="Comma 3 3 8 2 3" xfId="2849" xr:uid="{680D860C-466D-47DB-BA28-6AC8B42D3912}"/>
    <cellStyle name="Comma 3 3 8 2 3 2" xfId="7609" xr:uid="{D2009619-1E14-4B03-B9C9-A54B8BA6BD54}"/>
    <cellStyle name="Comma 3 3 8 2 4" xfId="6302" xr:uid="{87AB3EC3-86D5-4B5D-88CE-7BB13E6065CE}"/>
    <cellStyle name="Comma 3 3 8 3" xfId="3610" xr:uid="{94CDB4A3-01E1-4DF3-8C48-894393A5C150}"/>
    <cellStyle name="Comma 3 3 8 3 2" xfId="8355" xr:uid="{913FA6A6-307D-483A-BAB6-5FDAC7CE5C81}"/>
    <cellStyle name="Comma 3 3 8 4" xfId="2216" xr:uid="{1980A6D4-A9F3-450D-9AEC-9FFE280FC30F}"/>
    <cellStyle name="Comma 3 3 8 4 2" xfId="6976" xr:uid="{F6A8BCE3-B901-4821-A5CA-D2D11339E38E}"/>
    <cellStyle name="Comma 3 3 8 5" xfId="4922" xr:uid="{FC5C2A43-BCA2-4ABC-B80D-A9B0938B162E}"/>
    <cellStyle name="Comma 3 3 8 5 2" xfId="9666" xr:uid="{9BAE37EA-90CA-4982-8386-7D6EA06F015B}"/>
    <cellStyle name="Comma 3 3 8 6" xfId="5669" xr:uid="{20AD6F55-647E-4FFD-B789-6AE49E9835E8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2 2" xfId="9046" xr:uid="{1A206F5C-66B2-425B-B856-155B44F41A68}"/>
    <cellStyle name="Comma 3 3 9 2 3" xfId="2907" xr:uid="{D0142441-E9D4-45A9-84C3-C612DF41141A}"/>
    <cellStyle name="Comma 3 3 9 2 3 2" xfId="7667" xr:uid="{0BA8DEB5-5ACA-45EF-94D4-E0D3DA46D5B1}"/>
    <cellStyle name="Comma 3 3 9 2 4" xfId="6360" xr:uid="{7E9089D1-D942-42E4-AE7E-7ED0E5C1FDC5}"/>
    <cellStyle name="Comma 3 3 9 3" xfId="3668" xr:uid="{AA6988C3-6428-4B82-8641-7CA1D9F115BF}"/>
    <cellStyle name="Comma 3 3 9 3 2" xfId="8413" xr:uid="{B5588B6F-8691-4DE2-8B48-609EF2AEE70F}"/>
    <cellStyle name="Comma 3 3 9 4" xfId="2274" xr:uid="{A8421E68-FF75-4B98-B2A6-C308E7720F06}"/>
    <cellStyle name="Comma 3 3 9 4 2" xfId="7034" xr:uid="{8E14F9DA-00AB-4226-8CB6-CC2A8177A304}"/>
    <cellStyle name="Comma 3 3 9 5" xfId="4980" xr:uid="{2722DF10-646C-4A92-875F-55CAF1BE48AB}"/>
    <cellStyle name="Comma 3 3 9 5 2" xfId="9724" xr:uid="{A398CB35-7DBF-4DF0-8ED0-FDDE80EC1982}"/>
    <cellStyle name="Comma 3 3 9 6" xfId="5727" xr:uid="{0CA6DFFB-2D57-4539-BCCF-215E6E117937}"/>
    <cellStyle name="Comma 3 4" xfId="168" xr:uid="{724C6BDA-AD0D-43F0-BD34-421016E98DCA}"/>
    <cellStyle name="Comma 3 4 10" xfId="1703" xr:uid="{B03FC6BC-6207-491E-8FA0-1B7843620999}"/>
    <cellStyle name="Comma 3 4 10 2" xfId="6463" xr:uid="{CCD13475-6419-4B6C-8FB8-5A548683DB1F}"/>
    <cellStyle name="Comma 3 4 11" xfId="4409" xr:uid="{088E76BD-D802-45E3-A766-4C1F99B18182}"/>
    <cellStyle name="Comma 3 4 11 2" xfId="9153" xr:uid="{31A24667-1A32-4547-A7D9-B2192DB86F3D}"/>
    <cellStyle name="Comma 3 4 12" xfId="5027" xr:uid="{90B75D32-7E36-46E3-811D-492D1831E61C}"/>
    <cellStyle name="Comma 3 4 12 2" xfId="9752" xr:uid="{10510A89-F783-404B-979D-57A70EBE1DBA}"/>
    <cellStyle name="Comma 3 4 13" xfId="5156" xr:uid="{712D84AD-4F14-42C5-8E9D-42985DDB1D4D}"/>
    <cellStyle name="Comma 3 4 2" xfId="209" xr:uid="{D30F214C-648C-48DC-B1F9-7A671485D847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2 2" xfId="8801" xr:uid="{B6B1E2CD-45CC-4555-80D8-777B300C658E}"/>
    <cellStyle name="Comma 3 4 2 2 2 2 3" xfId="2662" xr:uid="{29B05CCC-5C6D-45AF-ADD4-F0224EEFB21E}"/>
    <cellStyle name="Comma 3 4 2 2 2 2 3 2" xfId="7422" xr:uid="{76B61367-0A94-41E9-A5EC-76B4487A260E}"/>
    <cellStyle name="Comma 3 4 2 2 2 2 4" xfId="6115" xr:uid="{6C68AC47-90CA-4AA8-A4EB-EE71E423F478}"/>
    <cellStyle name="Comma 3 4 2 2 2 3" xfId="3423" xr:uid="{82BE4147-6B31-4053-B028-65E0219A9DCB}"/>
    <cellStyle name="Comma 3 4 2 2 2 3 2" xfId="8168" xr:uid="{C0E9A525-F27B-4EE7-ABA5-33461EFC684B}"/>
    <cellStyle name="Comma 3 4 2 2 2 4" xfId="2029" xr:uid="{DDE763DE-1414-45E5-B1F7-703DB5F5CC63}"/>
    <cellStyle name="Comma 3 4 2 2 2 4 2" xfId="6789" xr:uid="{DEAF4BF8-D06D-4E23-AAB9-6BBA07789E68}"/>
    <cellStyle name="Comma 3 4 2 2 2 5" xfId="4735" xr:uid="{E94705E3-7289-4238-A6A2-1FD7D54886B8}"/>
    <cellStyle name="Comma 3 4 2 2 2 5 2" xfId="9479" xr:uid="{9DE665EA-7A57-4AE6-BDF0-B20B727E6B76}"/>
    <cellStyle name="Comma 3 4 2 2 2 6" xfId="5482" xr:uid="{CD7AC853-F3B4-4772-BDEE-5B381D0D7F3B}"/>
    <cellStyle name="Comma 3 4 2 2 3" xfId="1038" xr:uid="{CDB3DA64-3783-4C0C-9CD6-03E4485BD662}"/>
    <cellStyle name="Comma 3 4 2 2 3 2" xfId="3849" xr:uid="{018387FB-BF60-42A7-9BBB-36C125869201}"/>
    <cellStyle name="Comma 3 4 2 2 3 2 2" xfId="8594" xr:uid="{2089E1F3-FCE6-48A0-A72B-C90B85CC69DB}"/>
    <cellStyle name="Comma 3 4 2 2 3 3" xfId="2455" xr:uid="{0BC4AC11-8F20-4CC1-9889-34CB8096FDB7}"/>
    <cellStyle name="Comma 3 4 2 2 3 3 2" xfId="7215" xr:uid="{81054411-56E2-4E05-B168-BC9DE84001DD}"/>
    <cellStyle name="Comma 3 4 2 2 3 4" xfId="5908" xr:uid="{69A238EC-E718-41E6-B4C2-AF1D9245E64E}"/>
    <cellStyle name="Comma 3 4 2 2 4" xfId="3216" xr:uid="{9F57BC01-68F4-47D7-95FF-B8C81303990B}"/>
    <cellStyle name="Comma 3 4 2 2 4 2" xfId="7961" xr:uid="{4F98359F-E896-43CD-A9C1-FA6A5BAE725B}"/>
    <cellStyle name="Comma 3 4 2 2 5" xfId="1822" xr:uid="{D0ED2C21-C755-4045-8D7E-B8194907F07D}"/>
    <cellStyle name="Comma 3 4 2 2 5 2" xfId="6582" xr:uid="{E16D1BE1-8452-4B65-8A96-AE4B91218464}"/>
    <cellStyle name="Comma 3 4 2 2 6" xfId="4528" xr:uid="{0842DF47-2F2A-4FC4-95F3-1EB0C2619E20}"/>
    <cellStyle name="Comma 3 4 2 2 6 2" xfId="9272" xr:uid="{1CFAB0CC-A646-4E83-81F1-AC84BE1A68A1}"/>
    <cellStyle name="Comma 3 4 2 2 7" xfId="5275" xr:uid="{EA3EBF35-0961-4AF3-BC46-28397EDF1153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2 2" xfId="8707" xr:uid="{2A419D7A-2D3A-496D-B18B-304F85584471}"/>
    <cellStyle name="Comma 3 4 2 3 2 3" xfId="2568" xr:uid="{ECF41451-7B6E-477B-BAE7-30DC514993B5}"/>
    <cellStyle name="Comma 3 4 2 3 2 3 2" xfId="7328" xr:uid="{00EF5BA3-44EE-4444-B890-FD8F301AA818}"/>
    <cellStyle name="Comma 3 4 2 3 2 4" xfId="6021" xr:uid="{50651721-4B00-40D7-AB91-CA565C5D6044}"/>
    <cellStyle name="Comma 3 4 2 3 3" xfId="3329" xr:uid="{F1556B60-A3E5-44DC-B561-0E293720967E}"/>
    <cellStyle name="Comma 3 4 2 3 3 2" xfId="8074" xr:uid="{452BBAE8-1BC1-4FA9-A074-00FF4ED7D24D}"/>
    <cellStyle name="Comma 3 4 2 3 4" xfId="1935" xr:uid="{9A0B0AB1-A3F9-4DD7-A86C-83E1AFAD25E2}"/>
    <cellStyle name="Comma 3 4 2 3 4 2" xfId="6695" xr:uid="{0954A3CD-A14A-4D23-B09D-9D69AEED1225}"/>
    <cellStyle name="Comma 3 4 2 3 5" xfId="4641" xr:uid="{336A5639-F778-47AA-B85A-62314D5C80FD}"/>
    <cellStyle name="Comma 3 4 2 3 5 2" xfId="9385" xr:uid="{306C39D4-7854-4311-BB62-A72E59EB4129}"/>
    <cellStyle name="Comma 3 4 2 3 6" xfId="5388" xr:uid="{46868CE9-FD97-4C8E-B05D-A69678BE3913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2 2" xfId="8899" xr:uid="{88543710-0519-4F1C-9740-B4F6C68EA980}"/>
    <cellStyle name="Comma 3 4 2 4 2 3" xfId="2760" xr:uid="{11C86C7D-8967-45D5-8804-E209248E0D5D}"/>
    <cellStyle name="Comma 3 4 2 4 2 3 2" xfId="7520" xr:uid="{B572BE63-BD89-47B3-B85D-E1291ABED76A}"/>
    <cellStyle name="Comma 3 4 2 4 2 4" xfId="6213" xr:uid="{F171BEA2-00DF-457B-853B-A5CB468BF3D7}"/>
    <cellStyle name="Comma 3 4 2 4 3" xfId="3521" xr:uid="{9FCFF9CC-47E3-4A12-A2E3-1EE9876D9C9B}"/>
    <cellStyle name="Comma 3 4 2 4 3 2" xfId="8266" xr:uid="{51B5574E-5E4E-4D00-B293-32B4628E6B50}"/>
    <cellStyle name="Comma 3 4 2 4 4" xfId="2127" xr:uid="{163297CB-445F-4624-9E88-ABD513932A91}"/>
    <cellStyle name="Comma 3 4 2 4 4 2" xfId="6887" xr:uid="{27B463DB-F22C-46FF-A718-5144395E0C24}"/>
    <cellStyle name="Comma 3 4 2 4 5" xfId="4833" xr:uid="{640C2B11-0F01-4348-AC6F-4CAD823AFBC6}"/>
    <cellStyle name="Comma 3 4 2 4 5 2" xfId="9577" xr:uid="{FE6D5ADE-9AD5-4D40-8DCD-5AFF07D8CBB0}"/>
    <cellStyle name="Comma 3 4 2 4 6" xfId="5580" xr:uid="{12998CF8-82AC-42C8-81FA-F16CA53EF82F}"/>
    <cellStyle name="Comma 3 4 2 5" xfId="944" xr:uid="{D0C7CBE9-AA4F-4CC3-B45A-FA42B1B9D91C}"/>
    <cellStyle name="Comma 3 4 2 5 2" xfId="3755" xr:uid="{EC35C8D8-2033-42D1-8821-56A1649639BA}"/>
    <cellStyle name="Comma 3 4 2 5 2 2" xfId="8500" xr:uid="{1A0A1FD6-87FB-40F6-8CBA-EF4C47499EA5}"/>
    <cellStyle name="Comma 3 4 2 5 3" xfId="2361" xr:uid="{DD3688E3-E2C6-40D9-9D78-1F681CD4BB38}"/>
    <cellStyle name="Comma 3 4 2 5 3 2" xfId="7121" xr:uid="{162BD8C5-03D6-46CB-BD2D-21EE28911D33}"/>
    <cellStyle name="Comma 3 4 2 5 4" xfId="5814" xr:uid="{2E1FB97C-6954-4FC9-93F6-8B062FCEE28A}"/>
    <cellStyle name="Comma 3 4 2 6" xfId="3121" xr:uid="{7F66A5A7-ABE7-4F6D-B64C-B35C0FAB1A0C}"/>
    <cellStyle name="Comma 3 4 2 6 2" xfId="7867" xr:uid="{7F3B8BAD-7A7E-4863-A68F-0172FB780907}"/>
    <cellStyle name="Comma 3 4 2 7" xfId="1728" xr:uid="{6844FC64-F156-4A0A-82E6-105205F22B39}"/>
    <cellStyle name="Comma 3 4 2 7 2" xfId="6488" xr:uid="{B59BB82C-4B74-49B5-A7CB-27DA78E3F0AC}"/>
    <cellStyle name="Comma 3 4 2 8" xfId="4434" xr:uid="{7A881EBA-58D3-42E2-8F18-A8E01518E170}"/>
    <cellStyle name="Comma 3 4 2 8 2" xfId="9178" xr:uid="{08A49B8A-08C6-4BF0-A2E5-F7F919DB96A2}"/>
    <cellStyle name="Comma 3 4 2 9" xfId="5181" xr:uid="{502E534E-97CE-45B0-940B-6FAEE0A35D5A}"/>
    <cellStyle name="Comma 3 4 3" xfId="245" xr:uid="{EB1320E3-8A6D-49CB-A3D9-53E959FD049A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2 2" xfId="8815" xr:uid="{E035ADE9-815D-4BF7-B5A8-DECF8BCAE677}"/>
    <cellStyle name="Comma 3 4 3 2 2 2 3" xfId="2676" xr:uid="{39C2E5E4-1896-4B2B-833B-F8D811CA79FC}"/>
    <cellStyle name="Comma 3 4 3 2 2 2 3 2" xfId="7436" xr:uid="{17D4CBF6-601D-49FF-B35E-CC4A3C4D1149}"/>
    <cellStyle name="Comma 3 4 3 2 2 2 4" xfId="6129" xr:uid="{F50F4647-9083-4303-8866-E08A9ED5C55F}"/>
    <cellStyle name="Comma 3 4 3 2 2 3" xfId="3437" xr:uid="{AE13C97A-5058-4CB2-87E4-20D9F8431EF7}"/>
    <cellStyle name="Comma 3 4 3 2 2 3 2" xfId="8182" xr:uid="{F13ADC31-8612-4F90-A45F-F965BA4D69A3}"/>
    <cellStyle name="Comma 3 4 3 2 2 4" xfId="2043" xr:uid="{20908CF2-5CB8-4BA3-93FC-C080B4F2F51F}"/>
    <cellStyle name="Comma 3 4 3 2 2 4 2" xfId="6803" xr:uid="{013F3DC6-83EE-414E-9BD8-264B75EBA348}"/>
    <cellStyle name="Comma 3 4 3 2 2 5" xfId="4749" xr:uid="{5355745E-609A-461E-A099-038EE5619208}"/>
    <cellStyle name="Comma 3 4 3 2 2 5 2" xfId="9493" xr:uid="{606537C8-2E7A-4A4D-BCF8-19C568BC1506}"/>
    <cellStyle name="Comma 3 4 3 2 2 6" xfId="5496" xr:uid="{28AE82AC-E69A-4833-A69B-91D32D92EB63}"/>
    <cellStyle name="Comma 3 4 3 2 3" xfId="1052" xr:uid="{A8D86CEA-9999-4BA1-98A6-A2C16ED969C1}"/>
    <cellStyle name="Comma 3 4 3 2 3 2" xfId="3863" xr:uid="{B73ECDD3-4EED-4F32-AFBA-BD71EDD2E7E2}"/>
    <cellStyle name="Comma 3 4 3 2 3 2 2" xfId="8608" xr:uid="{43D46F9E-5E3F-4506-BBA5-EF2BFEA6262D}"/>
    <cellStyle name="Comma 3 4 3 2 3 3" xfId="2469" xr:uid="{877211A2-E57C-4621-A3BD-F8976076B69D}"/>
    <cellStyle name="Comma 3 4 3 2 3 3 2" xfId="7229" xr:uid="{30E2420B-5C1D-4ED4-90A9-5C99162AAA97}"/>
    <cellStyle name="Comma 3 4 3 2 3 4" xfId="5922" xr:uid="{14413A27-10DC-4F6C-A4AC-32D19EB7A181}"/>
    <cellStyle name="Comma 3 4 3 2 4" xfId="3230" xr:uid="{5AAF7BB0-190B-4F83-8294-FA35CC830067}"/>
    <cellStyle name="Comma 3 4 3 2 4 2" xfId="7975" xr:uid="{41955CA3-4084-479E-870C-D740E83802AB}"/>
    <cellStyle name="Comma 3 4 3 2 5" xfId="1836" xr:uid="{EBC9DCEA-9C36-411D-98AC-BB3E97457D11}"/>
    <cellStyle name="Comma 3 4 3 2 5 2" xfId="6596" xr:uid="{61EBB90A-F48D-4918-94D5-27085ECF0A83}"/>
    <cellStyle name="Comma 3 4 3 2 6" xfId="4542" xr:uid="{F24DA5A3-F556-49FA-8088-1E03DE30625C}"/>
    <cellStyle name="Comma 3 4 3 2 6 2" xfId="9286" xr:uid="{26D3D507-D6E0-4129-AB5A-76018DA68069}"/>
    <cellStyle name="Comma 3 4 3 2 7" xfId="5289" xr:uid="{25947A28-B398-4C91-93DA-4A5EA721716D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2 2" xfId="8721" xr:uid="{06B98B7D-9CD5-4FF5-AC74-2EB8695E2CCE}"/>
    <cellStyle name="Comma 3 4 3 3 2 3" xfId="2582" xr:uid="{F4996364-7DDB-4166-B50A-B56537969973}"/>
    <cellStyle name="Comma 3 4 3 3 2 3 2" xfId="7342" xr:uid="{CAFB7D9D-5128-41C4-9AF3-254E566C6333}"/>
    <cellStyle name="Comma 3 4 3 3 2 4" xfId="6035" xr:uid="{762ADE33-FD3D-4D1A-94FA-FE762BA316D0}"/>
    <cellStyle name="Comma 3 4 3 3 3" xfId="3343" xr:uid="{D799FA62-C9DB-49A4-BC62-2116673860A1}"/>
    <cellStyle name="Comma 3 4 3 3 3 2" xfId="8088" xr:uid="{CE60B9C2-A1FB-4A43-8A69-AA9AA26DDD00}"/>
    <cellStyle name="Comma 3 4 3 3 4" xfId="1949" xr:uid="{3C95A139-E814-4B79-983D-D759A101DC92}"/>
    <cellStyle name="Comma 3 4 3 3 4 2" xfId="6709" xr:uid="{DD1EB721-C52E-45B5-8E22-FAEE1D9A5395}"/>
    <cellStyle name="Comma 3 4 3 3 5" xfId="4655" xr:uid="{5394319B-56BA-4C32-9496-6599995FEAE6}"/>
    <cellStyle name="Comma 3 4 3 3 5 2" xfId="9399" xr:uid="{816D2D54-4537-476E-959D-4FA46A18BA87}"/>
    <cellStyle name="Comma 3 4 3 3 6" xfId="5402" xr:uid="{F62B0DC9-E19A-42E6-87A9-2B87CB49E2FF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2 2" xfId="8913" xr:uid="{634E01C1-B4E9-4C05-919B-3BB4CEF95D39}"/>
    <cellStyle name="Comma 3 4 3 4 2 3" xfId="2774" xr:uid="{1A517148-AAFC-4579-963A-3E00D179E232}"/>
    <cellStyle name="Comma 3 4 3 4 2 3 2" xfId="7534" xr:uid="{CC84B9BE-B758-41E8-85DF-DE29E697C459}"/>
    <cellStyle name="Comma 3 4 3 4 2 4" xfId="6227" xr:uid="{C29ABE01-B658-4B62-A5D2-A4E03CBB2E52}"/>
    <cellStyle name="Comma 3 4 3 4 3" xfId="3535" xr:uid="{B6A43ADC-0498-4B4E-9709-002CB2DDA88D}"/>
    <cellStyle name="Comma 3 4 3 4 3 2" xfId="8280" xr:uid="{1364EA12-B7F2-43A2-88CA-6DBB00D02460}"/>
    <cellStyle name="Comma 3 4 3 4 4" xfId="2141" xr:uid="{03D70C67-CE0C-4D57-9E31-CA73A1632432}"/>
    <cellStyle name="Comma 3 4 3 4 4 2" xfId="6901" xr:uid="{10AA523A-70A8-467D-AF98-FDA971CEC062}"/>
    <cellStyle name="Comma 3 4 3 4 5" xfId="4847" xr:uid="{D1EA40C7-CD20-4167-B426-478867ACAE5E}"/>
    <cellStyle name="Comma 3 4 3 4 5 2" xfId="9591" xr:uid="{96361405-6CC5-4851-A6DF-2370D380E1A4}"/>
    <cellStyle name="Comma 3 4 3 4 6" xfId="5594" xr:uid="{FD08C52E-A26A-4859-9161-0A095557B142}"/>
    <cellStyle name="Comma 3 4 3 5" xfId="958" xr:uid="{9E32473B-5849-4895-B54B-599F5C8DF75A}"/>
    <cellStyle name="Comma 3 4 3 5 2" xfId="3769" xr:uid="{3C85BC2C-E22E-4353-9B2C-B17403BA4269}"/>
    <cellStyle name="Comma 3 4 3 5 2 2" xfId="8514" xr:uid="{8CDFF685-75E2-4E1A-8BA1-D37A731A4246}"/>
    <cellStyle name="Comma 3 4 3 5 3" xfId="2375" xr:uid="{6A98EDC7-49FE-4043-8078-8DFA1D152573}"/>
    <cellStyle name="Comma 3 4 3 5 3 2" xfId="7135" xr:uid="{1F6C724B-D14B-4A43-A384-1148DAEBF1B6}"/>
    <cellStyle name="Comma 3 4 3 5 4" xfId="5828" xr:uid="{73CB22B8-5239-4B61-9AF6-72951265224F}"/>
    <cellStyle name="Comma 3 4 3 6" xfId="3135" xr:uid="{C3D24225-2BA1-407D-A8C0-90617675F127}"/>
    <cellStyle name="Comma 3 4 3 6 2" xfId="7881" xr:uid="{75D5BA54-20AB-496E-B670-4A391AE72A56}"/>
    <cellStyle name="Comma 3 4 3 7" xfId="1742" xr:uid="{9D60A7ED-D19A-4C77-A586-B45FCE78019A}"/>
    <cellStyle name="Comma 3 4 3 7 2" xfId="6502" xr:uid="{000F84C8-2C2F-4A1A-8433-228A3F419B2E}"/>
    <cellStyle name="Comma 3 4 3 8" xfId="4448" xr:uid="{9C344A7E-323B-40B1-A74A-E85DEDDFDFFC}"/>
    <cellStyle name="Comma 3 4 3 8 2" xfId="9192" xr:uid="{560FDD74-60EF-4FC6-8824-24164F5E3635}"/>
    <cellStyle name="Comma 3 4 3 9" xfId="5195" xr:uid="{74BFF604-2EA5-45E5-A4A6-BB7FB855D166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2 2" xfId="8776" xr:uid="{D9D53812-105B-47AA-97C4-A7415C3137EE}"/>
    <cellStyle name="Comma 3 4 4 2 2 3" xfId="2637" xr:uid="{4F4159F6-EA37-47F6-A068-7E493A531FC9}"/>
    <cellStyle name="Comma 3 4 4 2 2 3 2" xfId="7397" xr:uid="{11DEB119-77C0-4FA9-B496-68DE6A3EDC7C}"/>
    <cellStyle name="Comma 3 4 4 2 2 4" xfId="6090" xr:uid="{96A373DA-5C5E-49EA-A8C2-DBD69820DCA6}"/>
    <cellStyle name="Comma 3 4 4 2 3" xfId="3398" xr:uid="{BF2C799D-0368-43AC-B84C-BE3BE2C44793}"/>
    <cellStyle name="Comma 3 4 4 2 3 2" xfId="8143" xr:uid="{A53769CB-9F33-4AAA-B35E-556C96631F0E}"/>
    <cellStyle name="Comma 3 4 4 2 4" xfId="2004" xr:uid="{86FD3FDE-6785-4C74-85D9-A1FB3F8D5D69}"/>
    <cellStyle name="Comma 3 4 4 2 4 2" xfId="6764" xr:uid="{254FB153-6814-48F8-B958-EBB1BF593B99}"/>
    <cellStyle name="Comma 3 4 4 2 5" xfId="4710" xr:uid="{CCC3BC14-6F89-4D41-A088-7B37CB9AC949}"/>
    <cellStyle name="Comma 3 4 4 2 5 2" xfId="9454" xr:uid="{B2FF1488-EF81-4779-AD14-509B91D22030}"/>
    <cellStyle name="Comma 3 4 4 2 6" xfId="5457" xr:uid="{8D845E02-962B-416B-937E-86C3892C4DA0}"/>
    <cellStyle name="Comma 3 4 4 3" xfId="1013" xr:uid="{D72EE609-7D89-42CF-8498-6F4655D52E5E}"/>
    <cellStyle name="Comma 3 4 4 3 2" xfId="3824" xr:uid="{DA032680-136F-4BC5-921A-02A23665DB43}"/>
    <cellStyle name="Comma 3 4 4 3 2 2" xfId="8569" xr:uid="{2E1C133F-CDAC-4DF2-BAAB-F246BBC691A7}"/>
    <cellStyle name="Comma 3 4 4 3 3" xfId="2430" xr:uid="{8AFC102F-2CE3-4DF0-911B-6F48E2A0BEC6}"/>
    <cellStyle name="Comma 3 4 4 3 3 2" xfId="7190" xr:uid="{F5226879-8B73-48BD-8413-0C59EFCE052D}"/>
    <cellStyle name="Comma 3 4 4 3 4" xfId="5883" xr:uid="{0209091C-4AD5-4DBB-80D2-C70C1F17D83C}"/>
    <cellStyle name="Comma 3 4 4 4" xfId="3191" xr:uid="{DA0529B7-CDBE-4B2D-93AF-B6F1D8A3921F}"/>
    <cellStyle name="Comma 3 4 4 4 2" xfId="7936" xr:uid="{DAA5AA53-332B-4E07-98E8-F30A49FBE9D3}"/>
    <cellStyle name="Comma 3 4 4 5" xfId="1797" xr:uid="{B42F74CE-DD05-46AD-BD1B-B51346A1C302}"/>
    <cellStyle name="Comma 3 4 4 5 2" xfId="6557" xr:uid="{735290DA-5B30-48B7-A966-0C3EFDF80F98}"/>
    <cellStyle name="Comma 3 4 4 6" xfId="4503" xr:uid="{080D0164-77F2-4B2B-B08A-C50B470F45EE}"/>
    <cellStyle name="Comma 3 4 4 6 2" xfId="9247" xr:uid="{B7AFA2A7-ADB1-43EA-824F-D22E2CB71A70}"/>
    <cellStyle name="Comma 3 4 4 7" xfId="5250" xr:uid="{57D92836-CB89-46F1-97A1-E66C877E1B30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2 2" xfId="8682" xr:uid="{137086D3-CCBF-4DDB-867B-9C2F73317673}"/>
    <cellStyle name="Comma 3 4 5 2 3" xfId="2543" xr:uid="{3819EB20-DEE8-49A6-8B0B-08C9D4C9B0B7}"/>
    <cellStyle name="Comma 3 4 5 2 3 2" xfId="7303" xr:uid="{CA592DCD-A25B-4072-BB0B-A01BEB103B5F}"/>
    <cellStyle name="Comma 3 4 5 2 4" xfId="5996" xr:uid="{655847E9-3CBA-4B09-B0A7-878E69509347}"/>
    <cellStyle name="Comma 3 4 5 3" xfId="3304" xr:uid="{3F5F86FE-FE9B-4211-8932-9802DF5B217B}"/>
    <cellStyle name="Comma 3 4 5 3 2" xfId="8049" xr:uid="{F64E3978-F8F3-45B0-ABC0-F3FBDBCEEF63}"/>
    <cellStyle name="Comma 3 4 5 4" xfId="1910" xr:uid="{911F2A3F-8F6C-4B3C-95A6-6E24918DDA3D}"/>
    <cellStyle name="Comma 3 4 5 4 2" xfId="6670" xr:uid="{1AE382CC-3DAD-47EE-837B-0B0C1B0B8B18}"/>
    <cellStyle name="Comma 3 4 5 5" xfId="4616" xr:uid="{38FA3DBB-B76C-458B-BAD5-89AC250E1DF5}"/>
    <cellStyle name="Comma 3 4 5 5 2" xfId="9360" xr:uid="{423FB72F-5B5F-475D-873F-6541B4DD4057}"/>
    <cellStyle name="Comma 3 4 5 6" xfId="5363" xr:uid="{5D80A534-134F-4118-8C4D-762C0BB34736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2 2" xfId="8874" xr:uid="{8CFDB00B-0094-49CB-AE20-FF9BB0867212}"/>
    <cellStyle name="Comma 3 4 6 2 3" xfId="2735" xr:uid="{9BEF2BF3-AE9C-47E4-8A76-A976B43C96F2}"/>
    <cellStyle name="Comma 3 4 6 2 3 2" xfId="7495" xr:uid="{1EDE1EE1-F7AB-403D-B140-BC20F3FB0B46}"/>
    <cellStyle name="Comma 3 4 6 2 4" xfId="6188" xr:uid="{8115F5CB-E184-48CA-B52C-7CB97B21D42F}"/>
    <cellStyle name="Comma 3 4 6 3" xfId="3496" xr:uid="{211055B5-8F8F-49D1-99D4-4D5E168407CD}"/>
    <cellStyle name="Comma 3 4 6 3 2" xfId="8241" xr:uid="{B7CA3B6B-5B07-4428-8685-FC3561FEAC9C}"/>
    <cellStyle name="Comma 3 4 6 4" xfId="2102" xr:uid="{9B0BD166-3555-44F5-9F51-D16062DA6842}"/>
    <cellStyle name="Comma 3 4 6 4 2" xfId="6862" xr:uid="{00B4F07B-4735-440C-82AD-99BAF604D08C}"/>
    <cellStyle name="Comma 3 4 6 5" xfId="4808" xr:uid="{89305347-1296-4435-893D-5F65DAE51875}"/>
    <cellStyle name="Comma 3 4 6 5 2" xfId="9552" xr:uid="{9A33C0BA-C468-4238-84C1-5B5DC02C4CD3}"/>
    <cellStyle name="Comma 3 4 6 6" xfId="5555" xr:uid="{7B0DF20F-5D50-41F1-B922-E18634CD8BB0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2 2" xfId="8998" xr:uid="{7E94AD55-9AD7-49D9-95B4-06C90794EABC}"/>
    <cellStyle name="Comma 3 4 7 2 3" xfId="2859" xr:uid="{E4594019-C8D8-41F3-B608-6AAF226EBF7A}"/>
    <cellStyle name="Comma 3 4 7 2 3 2" xfId="7619" xr:uid="{040E9393-40C8-4490-94A6-4B9F92A1A214}"/>
    <cellStyle name="Comma 3 4 7 2 4" xfId="6312" xr:uid="{DE17BC55-8D91-479D-AD68-39837EB35290}"/>
    <cellStyle name="Comma 3 4 7 3" xfId="3620" xr:uid="{F3FEEF91-98DA-46BE-BAFB-6E71BD2CDF2D}"/>
    <cellStyle name="Comma 3 4 7 3 2" xfId="8365" xr:uid="{7DF49C72-2B5C-464A-B6D9-D807BDD85B1B}"/>
    <cellStyle name="Comma 3 4 7 4" xfId="2226" xr:uid="{9810C42B-6EF8-4E97-BAF5-64D48BB0EEE2}"/>
    <cellStyle name="Comma 3 4 7 4 2" xfId="6986" xr:uid="{03309DE3-9E52-4261-890D-E65C6495F425}"/>
    <cellStyle name="Comma 3 4 7 5" xfId="4932" xr:uid="{F2810315-B02F-4ACA-8057-89818FDDAE5B}"/>
    <cellStyle name="Comma 3 4 7 5 2" xfId="9676" xr:uid="{52049737-4686-4723-895B-E783A20E3762}"/>
    <cellStyle name="Comma 3 4 7 6" xfId="5679" xr:uid="{1A603833-3A62-499B-A2D4-20BB26229B86}"/>
    <cellStyle name="Comma 3 4 8" xfId="919" xr:uid="{FE5F32B6-0E18-4ADD-B270-511095ABCB5F}"/>
    <cellStyle name="Comma 3 4 8 2" xfId="3730" xr:uid="{3A7FDD04-CC56-4EC4-BDD9-59905D961547}"/>
    <cellStyle name="Comma 3 4 8 2 2" xfId="8475" xr:uid="{D3086D2E-07BF-49D3-8225-2884A3F0CFE5}"/>
    <cellStyle name="Comma 3 4 8 3" xfId="2336" xr:uid="{194AC4B1-3460-4248-9576-58C3283A4B62}"/>
    <cellStyle name="Comma 3 4 8 3 2" xfId="7096" xr:uid="{A1C9503F-09C4-4BAB-8EC2-EBAF855B08D1}"/>
    <cellStyle name="Comma 3 4 8 4" xfId="5789" xr:uid="{EFBF91DB-BF8F-4B0C-A44B-E6641B53A8BE}"/>
    <cellStyle name="Comma 3 4 9" xfId="3095" xr:uid="{9914FC6C-5A7E-4D2B-AECB-D704476107FD}"/>
    <cellStyle name="Comma 3 4 9 2" xfId="7842" xr:uid="{043CE803-364B-4BFE-ADCE-43DC3151C4AE}"/>
    <cellStyle name="Comma 3 5" xfId="174" xr:uid="{B75DC64F-92C3-47E9-9C0A-29CCC216B9AD}"/>
    <cellStyle name="Comma 3 5 10" xfId="1707" xr:uid="{1662F6B8-6B61-4DE5-84A9-5D10E3FA86EF}"/>
    <cellStyle name="Comma 3 5 10 2" xfId="6467" xr:uid="{413B4DDA-CDAC-48FB-8942-5E7931F333FC}"/>
    <cellStyle name="Comma 3 5 11" xfId="4413" xr:uid="{04B57611-4678-454B-A5E4-43F355A72960}"/>
    <cellStyle name="Comma 3 5 11 2" xfId="9157" xr:uid="{B6562BFA-F523-45B8-8C76-1AA5D47B5EC4}"/>
    <cellStyle name="Comma 3 5 12" xfId="5160" xr:uid="{66233333-A7C3-4A10-8719-6157D09FD226}"/>
    <cellStyle name="Comma 3 5 2" xfId="237" xr:uid="{5A0BAF46-1A6A-4CE4-9661-06B4BBFD3133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2 2" xfId="8809" xr:uid="{415FC641-A722-4207-99A3-C14D3BC357C0}"/>
    <cellStyle name="Comma 3 5 2 2 2 2 3" xfId="2670" xr:uid="{530B1640-A5CC-47B8-90A9-1180662CA8DE}"/>
    <cellStyle name="Comma 3 5 2 2 2 2 3 2" xfId="7430" xr:uid="{ACC12EE0-707F-4871-A565-CB0F6AF42D92}"/>
    <cellStyle name="Comma 3 5 2 2 2 2 4" xfId="6123" xr:uid="{3F630BE1-6BE9-4DD1-BF3B-D49F0B512D0C}"/>
    <cellStyle name="Comma 3 5 2 2 2 3" xfId="3431" xr:uid="{148F34B4-9EEF-462F-9244-420CCCE3CA00}"/>
    <cellStyle name="Comma 3 5 2 2 2 3 2" xfId="8176" xr:uid="{1B9B71AD-2D0A-4CC1-B48F-C4A001A1B24E}"/>
    <cellStyle name="Comma 3 5 2 2 2 4" xfId="2037" xr:uid="{CB52B7F5-E2BA-4193-9900-649F2E7C2565}"/>
    <cellStyle name="Comma 3 5 2 2 2 4 2" xfId="6797" xr:uid="{1A62227B-7890-4C36-BE8C-979E60C7D56E}"/>
    <cellStyle name="Comma 3 5 2 2 2 5" xfId="4743" xr:uid="{8DB4868B-82C3-4630-A246-E66268AC6FA9}"/>
    <cellStyle name="Comma 3 5 2 2 2 5 2" xfId="9487" xr:uid="{E10FD1C1-8266-4F9F-A6BF-07E269A95ADE}"/>
    <cellStyle name="Comma 3 5 2 2 2 6" xfId="5490" xr:uid="{FBEDCBA6-B04C-4D00-8F93-87741BFA0A60}"/>
    <cellStyle name="Comma 3 5 2 2 3" xfId="1046" xr:uid="{356C22BE-83F4-4570-A4A3-83B557F4AE68}"/>
    <cellStyle name="Comma 3 5 2 2 3 2" xfId="3857" xr:uid="{B87360A3-20AC-42F8-9A03-8994EADCE461}"/>
    <cellStyle name="Comma 3 5 2 2 3 2 2" xfId="8602" xr:uid="{D3B0449D-B90B-4821-A634-B30AB6A203AE}"/>
    <cellStyle name="Comma 3 5 2 2 3 3" xfId="2463" xr:uid="{1FCE367C-6C80-4FE2-84BE-1C92E778E6B8}"/>
    <cellStyle name="Comma 3 5 2 2 3 3 2" xfId="7223" xr:uid="{9F835218-9DE3-4409-9B72-66C19F9D78DA}"/>
    <cellStyle name="Comma 3 5 2 2 3 4" xfId="5916" xr:uid="{219BBE8B-73B4-4DDF-BB7D-079A3B1730D7}"/>
    <cellStyle name="Comma 3 5 2 2 4" xfId="3224" xr:uid="{9FE95AC5-68F0-4783-AD1B-E053E394B07A}"/>
    <cellStyle name="Comma 3 5 2 2 4 2" xfId="7969" xr:uid="{43661935-424A-424F-A39E-40EB06DC95F2}"/>
    <cellStyle name="Comma 3 5 2 2 5" xfId="1830" xr:uid="{4639052C-AFF5-442B-B369-B78DB28E89CB}"/>
    <cellStyle name="Comma 3 5 2 2 5 2" xfId="6590" xr:uid="{6B0C1701-0ADB-4A51-84D4-BBC03DDF4230}"/>
    <cellStyle name="Comma 3 5 2 2 6" xfId="4536" xr:uid="{84DDB9FE-2C48-42F7-9574-D8C719B41968}"/>
    <cellStyle name="Comma 3 5 2 2 6 2" xfId="9280" xr:uid="{20863531-2B70-41C6-B114-D174DF38D3EF}"/>
    <cellStyle name="Comma 3 5 2 2 7" xfId="5283" xr:uid="{42CBAE98-8CBA-45AB-9A50-E6AD5D0AF748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2 2" xfId="8715" xr:uid="{137AE134-EAE9-40E2-B3F0-5944F0E54D2B}"/>
    <cellStyle name="Comma 3 5 2 3 2 3" xfId="2576" xr:uid="{BB8EDDC6-037D-4DEA-9544-63432FFEEEBE}"/>
    <cellStyle name="Comma 3 5 2 3 2 3 2" xfId="7336" xr:uid="{593395C0-C5E7-4FDB-90AB-0046E8874368}"/>
    <cellStyle name="Comma 3 5 2 3 2 4" xfId="6029" xr:uid="{2673FEB4-6C65-4628-9136-CC8F50DEEA80}"/>
    <cellStyle name="Comma 3 5 2 3 3" xfId="3337" xr:uid="{BD17B2C4-6D58-41D6-8F6A-E92D9B27F4B6}"/>
    <cellStyle name="Comma 3 5 2 3 3 2" xfId="8082" xr:uid="{001F0E33-A955-4339-925A-68E3F79F84F4}"/>
    <cellStyle name="Comma 3 5 2 3 4" xfId="1943" xr:uid="{6FA50538-CFA2-4BF0-8CFD-2BA79AFB59B4}"/>
    <cellStyle name="Comma 3 5 2 3 4 2" xfId="6703" xr:uid="{AC349C52-3FF1-4BBB-A7D2-EAEA53C03831}"/>
    <cellStyle name="Comma 3 5 2 3 5" xfId="4649" xr:uid="{75B596DC-AB95-41B8-83F5-78AABCED3D6A}"/>
    <cellStyle name="Comma 3 5 2 3 5 2" xfId="9393" xr:uid="{F0625879-D1B7-4207-A5F2-1EFA70929D15}"/>
    <cellStyle name="Comma 3 5 2 3 6" xfId="5396" xr:uid="{57E8EFD3-2C2C-49A7-9F9A-7FF444062FBD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2 2" xfId="8907" xr:uid="{17100431-CAF3-424E-9650-7A0160692ED8}"/>
    <cellStyle name="Comma 3 5 2 4 2 3" xfId="2768" xr:uid="{9834789B-308F-49E3-93F2-408BC40C5B27}"/>
    <cellStyle name="Comma 3 5 2 4 2 3 2" xfId="7528" xr:uid="{909DFE5E-84D0-4098-9159-6B24B20D0F73}"/>
    <cellStyle name="Comma 3 5 2 4 2 4" xfId="6221" xr:uid="{C3020125-44D7-42C6-A977-CC3E845F9144}"/>
    <cellStyle name="Comma 3 5 2 4 3" xfId="3529" xr:uid="{A4E69EB4-FECC-4918-88A5-121590B249BB}"/>
    <cellStyle name="Comma 3 5 2 4 3 2" xfId="8274" xr:uid="{2117FCEC-E224-4C3D-BE22-A176111DC0F2}"/>
    <cellStyle name="Comma 3 5 2 4 4" xfId="2135" xr:uid="{FE21A523-4898-4554-AA73-173457D5F6FA}"/>
    <cellStyle name="Comma 3 5 2 4 4 2" xfId="6895" xr:uid="{57FDED00-6989-48FB-9132-566A243C2BA4}"/>
    <cellStyle name="Comma 3 5 2 4 5" xfId="4841" xr:uid="{E129B2B2-D505-47D0-B5F6-BCDC08600C0B}"/>
    <cellStyle name="Comma 3 5 2 4 5 2" xfId="9585" xr:uid="{1B9720F7-8BBF-4347-B4E7-868CA200CD88}"/>
    <cellStyle name="Comma 3 5 2 4 6" xfId="5588" xr:uid="{4EA6D4FF-2223-401D-8EB7-CA971A87A448}"/>
    <cellStyle name="Comma 3 5 2 5" xfId="952" xr:uid="{ABD36CEE-3DB4-4DB6-AAD9-A519ACF2D142}"/>
    <cellStyle name="Comma 3 5 2 5 2" xfId="3763" xr:uid="{59D87AF1-6817-42C4-847C-90798AE543B4}"/>
    <cellStyle name="Comma 3 5 2 5 2 2" xfId="8508" xr:uid="{B6BAA7E5-7C77-40BA-8463-F01DF5822192}"/>
    <cellStyle name="Comma 3 5 2 5 3" xfId="2369" xr:uid="{8DBA0CA7-3DC8-41DD-BAAC-0351C6EB606A}"/>
    <cellStyle name="Comma 3 5 2 5 3 2" xfId="7129" xr:uid="{5F5BC74A-FA19-4647-A3C2-B9DD3894DE2B}"/>
    <cellStyle name="Comma 3 5 2 5 4" xfId="5822" xr:uid="{9A01F4BA-543B-4912-ABD2-9E1E657B2CE7}"/>
    <cellStyle name="Comma 3 5 2 6" xfId="3129" xr:uid="{9FF6D150-2D09-4F48-87FB-701D7BC8073C}"/>
    <cellStyle name="Comma 3 5 2 6 2" xfId="7875" xr:uid="{C77DA884-8847-4C10-99B2-533A87B198A5}"/>
    <cellStyle name="Comma 3 5 2 7" xfId="1736" xr:uid="{F8215C68-5CC1-49E3-8BF0-28E3316198AE}"/>
    <cellStyle name="Comma 3 5 2 7 2" xfId="6496" xr:uid="{995C8C31-02C2-46DE-BB54-F5CF447EC54D}"/>
    <cellStyle name="Comma 3 5 2 8" xfId="4442" xr:uid="{57DD2D58-C4BA-40B2-9951-7C0A313C8448}"/>
    <cellStyle name="Comma 3 5 2 8 2" xfId="9186" xr:uid="{00BF1292-B31B-495C-B042-4B610627C947}"/>
    <cellStyle name="Comma 3 5 2 9" xfId="5189" xr:uid="{FD5DDB66-A101-4BC0-B3C3-BDFFBF435C3D}"/>
    <cellStyle name="Comma 3 5 3" xfId="253" xr:uid="{9E1997C3-90F0-4ABA-9EBC-E683E261C89A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2 2" xfId="8823" xr:uid="{5D252304-AF44-4E98-A7B0-904477E6AA8F}"/>
    <cellStyle name="Comma 3 5 3 2 2 2 3" xfId="2684" xr:uid="{A1DFB03A-C60B-4F0E-8068-AF19DB2D6B1D}"/>
    <cellStyle name="Comma 3 5 3 2 2 2 3 2" xfId="7444" xr:uid="{F9FDF809-D68E-4D88-B5AF-2A297B6938A7}"/>
    <cellStyle name="Comma 3 5 3 2 2 2 4" xfId="6137" xr:uid="{2BE353C2-7C26-4406-9DBE-2D79EF57E946}"/>
    <cellStyle name="Comma 3 5 3 2 2 3" xfId="3445" xr:uid="{D7802B41-EBB6-4350-B854-534BE6D7D44F}"/>
    <cellStyle name="Comma 3 5 3 2 2 3 2" xfId="8190" xr:uid="{8B21F7C5-53B2-4F78-A436-F885E7CBCC4E}"/>
    <cellStyle name="Comma 3 5 3 2 2 4" xfId="2051" xr:uid="{7861E59A-FBF8-43AC-8F87-10E64874DD1D}"/>
    <cellStyle name="Comma 3 5 3 2 2 4 2" xfId="6811" xr:uid="{44E71B8F-D3F2-4F91-8CF4-7A5FFB45A867}"/>
    <cellStyle name="Comma 3 5 3 2 2 5" xfId="4757" xr:uid="{64C9093C-85BC-4B97-B604-0EAF3D1E53F5}"/>
    <cellStyle name="Comma 3 5 3 2 2 5 2" xfId="9501" xr:uid="{8EA2EF00-BA96-4033-81B7-115BD92EBBBD}"/>
    <cellStyle name="Comma 3 5 3 2 2 6" xfId="5504" xr:uid="{4819202D-D1BF-4DB7-BAD7-7CABE4EDB034}"/>
    <cellStyle name="Comma 3 5 3 2 3" xfId="1060" xr:uid="{35AA4F05-3195-4B0A-86FC-F1C21B5EE4D3}"/>
    <cellStyle name="Comma 3 5 3 2 3 2" xfId="3871" xr:uid="{E1C7A6C7-301C-4D12-AFE8-79487789E809}"/>
    <cellStyle name="Comma 3 5 3 2 3 2 2" xfId="8616" xr:uid="{FE490342-C8F9-4341-AE18-3DE873165232}"/>
    <cellStyle name="Comma 3 5 3 2 3 3" xfId="2477" xr:uid="{0F81D63B-DC08-4119-8802-CB8A44B9D815}"/>
    <cellStyle name="Comma 3 5 3 2 3 3 2" xfId="7237" xr:uid="{36C176BA-F64E-4C48-9264-365E627C537F}"/>
    <cellStyle name="Comma 3 5 3 2 3 4" xfId="5930" xr:uid="{A50E40E4-89F3-45C5-AA5D-4DAA81879DC9}"/>
    <cellStyle name="Comma 3 5 3 2 4" xfId="3238" xr:uid="{8E8920FF-87AD-4753-993F-965BA9134A1E}"/>
    <cellStyle name="Comma 3 5 3 2 4 2" xfId="7983" xr:uid="{F624A0DC-8A6B-48CC-A2B5-3CCB220351EE}"/>
    <cellStyle name="Comma 3 5 3 2 5" xfId="1844" xr:uid="{A485345E-4F7B-4A81-A077-017B1BDA4D8D}"/>
    <cellStyle name="Comma 3 5 3 2 5 2" xfId="6604" xr:uid="{A3E20460-FE71-49F2-B0BD-AF9A3B0B16A6}"/>
    <cellStyle name="Comma 3 5 3 2 6" xfId="4550" xr:uid="{29D09D67-F724-4064-BBE1-14C85F02D8DB}"/>
    <cellStyle name="Comma 3 5 3 2 6 2" xfId="9294" xr:uid="{06F1CBB1-10B2-4D61-8928-E8BDC2749BE1}"/>
    <cellStyle name="Comma 3 5 3 2 7" xfId="5297" xr:uid="{20BBD3C2-CE49-480A-8B0D-B4459AAF67D4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2 2" xfId="8729" xr:uid="{45B8F2A9-31F4-4044-B0C9-F4C3495940D4}"/>
    <cellStyle name="Comma 3 5 3 3 2 3" xfId="2590" xr:uid="{52A9E51E-0F9D-42B8-98AB-CF3C2173D0B6}"/>
    <cellStyle name="Comma 3 5 3 3 2 3 2" xfId="7350" xr:uid="{856431A3-776E-42E3-A097-27D60CE8E73D}"/>
    <cellStyle name="Comma 3 5 3 3 2 4" xfId="6043" xr:uid="{EB520DBD-D951-4564-80A1-13DD0E862093}"/>
    <cellStyle name="Comma 3 5 3 3 3" xfId="3351" xr:uid="{7246E1FD-37BA-467D-A212-B903ED574DCA}"/>
    <cellStyle name="Comma 3 5 3 3 3 2" xfId="8096" xr:uid="{56D3AE88-5956-4123-836E-071183ACDCF2}"/>
    <cellStyle name="Comma 3 5 3 3 4" xfId="1957" xr:uid="{6AB1672E-842B-4E1B-8C3A-5337E49074C9}"/>
    <cellStyle name="Comma 3 5 3 3 4 2" xfId="6717" xr:uid="{F9AF8632-8D2E-4C32-8536-6B3ABF9C23FA}"/>
    <cellStyle name="Comma 3 5 3 3 5" xfId="4663" xr:uid="{6A88E798-B334-470C-89BE-1CCF49756E51}"/>
    <cellStyle name="Comma 3 5 3 3 5 2" xfId="9407" xr:uid="{05B9C10C-3200-4804-A2C0-ED39AD42BE74}"/>
    <cellStyle name="Comma 3 5 3 3 6" xfId="5410" xr:uid="{F13DB438-B655-421C-8B70-4C6050032320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2 2" xfId="8921" xr:uid="{D53F3ABC-8502-46D0-8E2C-5CB9A555B71A}"/>
    <cellStyle name="Comma 3 5 3 4 2 3" xfId="2782" xr:uid="{2CCC9CE6-7F80-4978-979F-1429698BEED2}"/>
    <cellStyle name="Comma 3 5 3 4 2 3 2" xfId="7542" xr:uid="{E86E094A-ECA0-47BC-B6CA-8347F5CC70A5}"/>
    <cellStyle name="Comma 3 5 3 4 2 4" xfId="6235" xr:uid="{E621FF9E-614E-4B5E-BF94-AC777AEA79D2}"/>
    <cellStyle name="Comma 3 5 3 4 3" xfId="3543" xr:uid="{BFE2CD19-B9D2-41FD-A226-047ED0D64BE2}"/>
    <cellStyle name="Comma 3 5 3 4 3 2" xfId="8288" xr:uid="{527AEF1B-5D2E-4B70-BF95-B6F6E5ABFA45}"/>
    <cellStyle name="Comma 3 5 3 4 4" xfId="2149" xr:uid="{9005EF43-2C93-49CD-8535-AC666AAD9F9D}"/>
    <cellStyle name="Comma 3 5 3 4 4 2" xfId="6909" xr:uid="{C6A12AC7-3689-4B46-8A15-31909B1DEE37}"/>
    <cellStyle name="Comma 3 5 3 4 5" xfId="4855" xr:uid="{D25E4AEA-C728-441F-A90D-DEAD9C49980D}"/>
    <cellStyle name="Comma 3 5 3 4 5 2" xfId="9599" xr:uid="{83D3C649-154E-4A23-90CF-CD3026A316E5}"/>
    <cellStyle name="Comma 3 5 3 4 6" xfId="5602" xr:uid="{E7052C95-BF6A-4980-BED3-29DE07E86F8B}"/>
    <cellStyle name="Comma 3 5 3 5" xfId="966" xr:uid="{82A1E9C4-9635-45A8-BB1D-F42E2AD38A3C}"/>
    <cellStyle name="Comma 3 5 3 5 2" xfId="3777" xr:uid="{74DE8E25-D217-43E6-9ACC-B3C07FD1CEB5}"/>
    <cellStyle name="Comma 3 5 3 5 2 2" xfId="8522" xr:uid="{668556F9-53F9-492C-99B7-F5D6841C3F4F}"/>
    <cellStyle name="Comma 3 5 3 5 3" xfId="2383" xr:uid="{443B81EF-EEAB-43F9-82DA-60163028F182}"/>
    <cellStyle name="Comma 3 5 3 5 3 2" xfId="7143" xr:uid="{BDB1CD56-AC3E-482C-9D39-51033AA08E7C}"/>
    <cellStyle name="Comma 3 5 3 5 4" xfId="5836" xr:uid="{87778F73-D487-4F2B-8E02-56E172FA54BA}"/>
    <cellStyle name="Comma 3 5 3 6" xfId="3143" xr:uid="{6F776618-93F9-4B60-B49E-05B04A01C9A7}"/>
    <cellStyle name="Comma 3 5 3 6 2" xfId="7889" xr:uid="{5ADFB5B2-D84A-41E8-9DCF-E4B50E3EACD9}"/>
    <cellStyle name="Comma 3 5 3 7" xfId="1750" xr:uid="{11420EF8-C2DC-4641-A066-C9E55EBC9798}"/>
    <cellStyle name="Comma 3 5 3 7 2" xfId="6510" xr:uid="{446A0032-5EC6-48A9-9717-9862326B589E}"/>
    <cellStyle name="Comma 3 5 3 8" xfId="4456" xr:uid="{1693FAD6-20ED-4C01-805D-DB3A29AC82D5}"/>
    <cellStyle name="Comma 3 5 3 8 2" xfId="9200" xr:uid="{6E0C13CC-062A-486C-9C71-2B114495B854}"/>
    <cellStyle name="Comma 3 5 3 9" xfId="5203" xr:uid="{4E8DF9F1-BC54-4582-9B25-17AC84C3B559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2 2" xfId="8780" xr:uid="{FEAF5973-0E0F-402F-A7CF-F97B61375354}"/>
    <cellStyle name="Comma 3 5 4 2 2 3" xfId="2641" xr:uid="{1B1592CE-315A-4DBD-8F9A-1F6D64F4598C}"/>
    <cellStyle name="Comma 3 5 4 2 2 3 2" xfId="7401" xr:uid="{3FBC250A-BEFA-44DF-9A51-D882839AC7DA}"/>
    <cellStyle name="Comma 3 5 4 2 2 4" xfId="6094" xr:uid="{1B22F5CF-5AE3-4551-BF5D-78E9CAA03AF7}"/>
    <cellStyle name="Comma 3 5 4 2 3" xfId="3402" xr:uid="{27CC9349-A3C4-480B-97A9-13131716B9F0}"/>
    <cellStyle name="Comma 3 5 4 2 3 2" xfId="8147" xr:uid="{0D54D407-665C-4818-968D-9DC47E1BCAFD}"/>
    <cellStyle name="Comma 3 5 4 2 4" xfId="2008" xr:uid="{92CB5B4D-FA09-4BCE-B4ED-F8A2DD76A664}"/>
    <cellStyle name="Comma 3 5 4 2 4 2" xfId="6768" xr:uid="{F1CC7A80-2FCD-4996-8FFF-003C264A208D}"/>
    <cellStyle name="Comma 3 5 4 2 5" xfId="4714" xr:uid="{8973B179-96B5-4FC8-8874-1EBAB8E7DDF3}"/>
    <cellStyle name="Comma 3 5 4 2 5 2" xfId="9458" xr:uid="{20B65B44-296B-4192-8EFC-002838C99AFB}"/>
    <cellStyle name="Comma 3 5 4 2 6" xfId="5461" xr:uid="{2A66F20E-9B54-481B-8C76-C2F9BEF0A109}"/>
    <cellStyle name="Comma 3 5 4 3" xfId="1017" xr:uid="{39184C9C-8E42-4098-9E72-24F0FF35DCF5}"/>
    <cellStyle name="Comma 3 5 4 3 2" xfId="3828" xr:uid="{797488B7-14A3-45F4-94BB-9E40828AE6C5}"/>
    <cellStyle name="Comma 3 5 4 3 2 2" xfId="8573" xr:uid="{B5E71D7F-1629-4449-9C77-C2FBA7F45E10}"/>
    <cellStyle name="Comma 3 5 4 3 3" xfId="2434" xr:uid="{E8709BC2-6113-4B37-914B-32927B4C8E49}"/>
    <cellStyle name="Comma 3 5 4 3 3 2" xfId="7194" xr:uid="{65B61D08-E320-4FE1-A1B9-A0EAA377D596}"/>
    <cellStyle name="Comma 3 5 4 3 4" xfId="5887" xr:uid="{8F3F542D-7AB4-47C6-822B-F4C42E2F1752}"/>
    <cellStyle name="Comma 3 5 4 4" xfId="3195" xr:uid="{A13854AE-AD06-4320-9026-14AF3BFEDF8F}"/>
    <cellStyle name="Comma 3 5 4 4 2" xfId="7940" xr:uid="{A0C05DC8-896C-4BBA-B2BF-EA26DC8731A0}"/>
    <cellStyle name="Comma 3 5 4 5" xfId="1801" xr:uid="{D50C668E-02E7-489D-B90D-DFE8C62AFD15}"/>
    <cellStyle name="Comma 3 5 4 5 2" xfId="6561" xr:uid="{013E0EBB-4214-40A5-A76D-57376B65E43E}"/>
    <cellStyle name="Comma 3 5 4 6" xfId="4507" xr:uid="{0DDDDC3B-277E-443B-A398-C00FFCF30C33}"/>
    <cellStyle name="Comma 3 5 4 6 2" xfId="9251" xr:uid="{EDAB2C37-0A5E-430F-AFD7-B2674505A9F2}"/>
    <cellStyle name="Comma 3 5 4 7" xfId="5254" xr:uid="{A9E1D062-1FF6-4C07-9431-44CB1BC0CA81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2 2" xfId="8686" xr:uid="{E121A31A-96AE-4FAF-A317-F8073D5F3E89}"/>
    <cellStyle name="Comma 3 5 5 2 3" xfId="2547" xr:uid="{EFBCCC8E-D6BB-46E9-BBB1-B107360FA123}"/>
    <cellStyle name="Comma 3 5 5 2 3 2" xfId="7307" xr:uid="{0DBEA7C7-B87B-4C80-8207-FA287EC8D77E}"/>
    <cellStyle name="Comma 3 5 5 2 4" xfId="6000" xr:uid="{D0AFA6CD-C038-47C6-AC50-E277EE5C395B}"/>
    <cellStyle name="Comma 3 5 5 3" xfId="3308" xr:uid="{C2F1DE60-7A4F-4ACA-8383-BD9C39E318CF}"/>
    <cellStyle name="Comma 3 5 5 3 2" xfId="8053" xr:uid="{DC58B7FD-FB9F-426C-95F9-209F2C680761}"/>
    <cellStyle name="Comma 3 5 5 4" xfId="1914" xr:uid="{B3DE9874-5B55-430B-BBA4-D637D1E94A84}"/>
    <cellStyle name="Comma 3 5 5 4 2" xfId="6674" xr:uid="{BE38C845-2233-4A0D-9836-5C1F57531E64}"/>
    <cellStyle name="Comma 3 5 5 5" xfId="4620" xr:uid="{D8418B48-19D3-44E7-A533-125B98419DB8}"/>
    <cellStyle name="Comma 3 5 5 5 2" xfId="9364" xr:uid="{03C186D8-38E2-4A56-ABA8-0C4FF3786898}"/>
    <cellStyle name="Comma 3 5 5 6" xfId="5367" xr:uid="{A2DC6586-08A0-4127-B95F-6930E29E72E5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2 2" xfId="8878" xr:uid="{C5F260C4-132E-488A-ACDF-87931F5D97FF}"/>
    <cellStyle name="Comma 3 5 6 2 3" xfId="2739" xr:uid="{D6BF4E22-57D5-47B3-BEFC-48D0223CE89D}"/>
    <cellStyle name="Comma 3 5 6 2 3 2" xfId="7499" xr:uid="{853E04ED-56C6-4AD8-B926-FB4956E84ECF}"/>
    <cellStyle name="Comma 3 5 6 2 4" xfId="6192" xr:uid="{5418217C-5AA2-4E60-8CCC-F301ECA640DB}"/>
    <cellStyle name="Comma 3 5 6 3" xfId="3500" xr:uid="{4EC2AB52-12C9-4987-8E38-6737BA2D0CE3}"/>
    <cellStyle name="Comma 3 5 6 3 2" xfId="8245" xr:uid="{8B3CC130-D521-4015-A587-58A4825D972D}"/>
    <cellStyle name="Comma 3 5 6 4" xfId="2106" xr:uid="{EBC93E8F-2FFF-4E15-BF54-BF3CBA351F4E}"/>
    <cellStyle name="Comma 3 5 6 4 2" xfId="6866" xr:uid="{A20C5349-AC45-4741-90E4-0EC6F3ADC636}"/>
    <cellStyle name="Comma 3 5 6 5" xfId="4812" xr:uid="{F9E76893-C432-4028-9F54-3AA1DF530C8D}"/>
    <cellStyle name="Comma 3 5 6 5 2" xfId="9556" xr:uid="{9EB792B5-480D-41AE-A313-3BF056846834}"/>
    <cellStyle name="Comma 3 5 6 6" xfId="5559" xr:uid="{F1CE8136-B549-4678-9065-9C8678CDBEE6}"/>
    <cellStyle name="Comma 3 5 7" xfId="923" xr:uid="{4946A992-2F74-42E6-AA35-B34580F1E006}"/>
    <cellStyle name="Comma 3 5 7 2" xfId="3734" xr:uid="{76FD7515-88B5-437B-B6A9-86D9A1F81A02}"/>
    <cellStyle name="Comma 3 5 7 2 2" xfId="8479" xr:uid="{A3F2A881-B0B9-4D1A-8B0F-B405E0A06A9C}"/>
    <cellStyle name="Comma 3 5 7 3" xfId="2340" xr:uid="{31DF922E-39FC-4340-82FF-900C9F8FAA50}"/>
    <cellStyle name="Comma 3 5 7 3 2" xfId="7100" xr:uid="{89EC2470-09B9-4807-BD93-BCC39BDAE777}"/>
    <cellStyle name="Comma 3 5 7 4" xfId="5793" xr:uid="{4FFB8F54-8227-4088-807B-008E96BE4B85}"/>
    <cellStyle name="Comma 3 5 8" xfId="3100" xr:uid="{23BD3797-0129-416C-B5A7-E1B71DCDEE7F}"/>
    <cellStyle name="Comma 3 5 8 2" xfId="7846" xr:uid="{C49C866B-23A1-4989-AFC8-16C228EE4A43}"/>
    <cellStyle name="Comma 3 5 9" xfId="2989" xr:uid="{EF7EB150-0C6B-42D6-91B4-5C15FFD75C20}"/>
    <cellStyle name="Comma 3 5 9 2" xfId="7747" xr:uid="{D8508827-0436-473A-ADA5-F0D4C1DD82D9}"/>
    <cellStyle name="Comma 3 6" xfId="189" xr:uid="{C1AA2BD6-E924-4C66-9EBF-6003312AD9EC}"/>
    <cellStyle name="Comma 3 6 10" xfId="5175" xr:uid="{89993E78-443E-4EF7-8727-3644893734D6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2 2" xfId="8795" xr:uid="{D1507D83-4B85-445C-84B8-E97AF4923743}"/>
    <cellStyle name="Comma 3 6 2 2 2 3" xfId="2656" xr:uid="{4C9BC77D-FD9F-4713-A1D7-26163CD939E5}"/>
    <cellStyle name="Comma 3 6 2 2 2 3 2" xfId="7416" xr:uid="{69585B15-4289-4DCC-BF75-005751DBC80E}"/>
    <cellStyle name="Comma 3 6 2 2 2 4" xfId="6109" xr:uid="{1D28B6A7-73E4-42B2-89AE-D2036A7B7AC2}"/>
    <cellStyle name="Comma 3 6 2 2 3" xfId="3417" xr:uid="{DBC9274F-61AA-4E8E-800D-DA5DB2882ADF}"/>
    <cellStyle name="Comma 3 6 2 2 3 2" xfId="8162" xr:uid="{3F5E5C43-7A41-4AA5-9439-F305D9E55D70}"/>
    <cellStyle name="Comma 3 6 2 2 4" xfId="2023" xr:uid="{CA325D0A-B964-43E2-90C1-FF726BB03B0A}"/>
    <cellStyle name="Comma 3 6 2 2 4 2" xfId="6783" xr:uid="{CAD4B5AC-8617-45D7-9BB0-64F95ACE772B}"/>
    <cellStyle name="Comma 3 6 2 2 5" xfId="4729" xr:uid="{AA52B7C9-754A-449F-8AFA-4C0561B1D2A2}"/>
    <cellStyle name="Comma 3 6 2 2 5 2" xfId="9473" xr:uid="{AFCC65F0-84BD-4995-90B4-3AF6E164273A}"/>
    <cellStyle name="Comma 3 6 2 2 6" xfId="5476" xr:uid="{29E4E7EF-5582-406E-8FC5-E0E79AD064BE}"/>
    <cellStyle name="Comma 3 6 2 3" xfId="1032" xr:uid="{56D679BD-E173-4571-9256-BCF7A9B56920}"/>
    <cellStyle name="Comma 3 6 2 3 2" xfId="3843" xr:uid="{E14C828D-10EB-49CC-AACA-D9E628F6CDDC}"/>
    <cellStyle name="Comma 3 6 2 3 2 2" xfId="8588" xr:uid="{E8D6124B-8DBF-4417-BC6D-A16441E01320}"/>
    <cellStyle name="Comma 3 6 2 3 3" xfId="2449" xr:uid="{D91B8E8A-FAFD-4C67-A849-A00E1811DC79}"/>
    <cellStyle name="Comma 3 6 2 3 3 2" xfId="7209" xr:uid="{9FC44981-F926-465B-AAFF-DF768A943E32}"/>
    <cellStyle name="Comma 3 6 2 3 4" xfId="5902" xr:uid="{316E127E-9D4A-4CDE-AD45-FD4056EC5DEA}"/>
    <cellStyle name="Comma 3 6 2 4" xfId="3210" xr:uid="{4D240787-2BC6-4E68-8115-1D1CF6579A2A}"/>
    <cellStyle name="Comma 3 6 2 4 2" xfId="7955" xr:uid="{C3968C88-1B62-4E80-8061-534D243B8779}"/>
    <cellStyle name="Comma 3 6 2 5" xfId="1816" xr:uid="{E733281F-273A-40DF-B271-D2C147A0445A}"/>
    <cellStyle name="Comma 3 6 2 5 2" xfId="6576" xr:uid="{10EDCB59-2385-49B1-B04B-F06BF0697261}"/>
    <cellStyle name="Comma 3 6 2 6" xfId="4522" xr:uid="{8791D91D-831F-4817-878D-3DDBD31F7898}"/>
    <cellStyle name="Comma 3 6 2 6 2" xfId="9266" xr:uid="{C88115DF-1561-4ACD-8720-1C712EAF6085}"/>
    <cellStyle name="Comma 3 6 2 7" xfId="5269" xr:uid="{3EB500F0-A219-46EA-9C7A-1E33B8D97407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2 2" xfId="8701" xr:uid="{B3ACA882-5170-4633-A4B3-C65B14F539E5}"/>
    <cellStyle name="Comma 3 6 3 2 3" xfId="2562" xr:uid="{77E5710C-4542-4F40-89BB-FF71A412A05E}"/>
    <cellStyle name="Comma 3 6 3 2 3 2" xfId="7322" xr:uid="{A222A01F-0E8B-4817-B672-1E37CB14F61E}"/>
    <cellStyle name="Comma 3 6 3 2 4" xfId="6015" xr:uid="{DD15A09E-A260-46CB-996D-5CDFF6A35130}"/>
    <cellStyle name="Comma 3 6 3 3" xfId="3323" xr:uid="{E24DA37C-9B36-4A75-98E3-A57386AA2601}"/>
    <cellStyle name="Comma 3 6 3 3 2" xfId="8068" xr:uid="{D089F735-BD1E-4DD1-A9C5-CC89EFDE431A}"/>
    <cellStyle name="Comma 3 6 3 4" xfId="1929" xr:uid="{6E8EC088-A5D8-42CC-99D7-0C07ACD2E6E9}"/>
    <cellStyle name="Comma 3 6 3 4 2" xfId="6689" xr:uid="{22088322-0891-4D13-9AB9-39311209A97B}"/>
    <cellStyle name="Comma 3 6 3 5" xfId="4635" xr:uid="{D9C7120B-5E9E-49E8-ABFC-94D505EFF914}"/>
    <cellStyle name="Comma 3 6 3 5 2" xfId="9379" xr:uid="{2EBD1287-EF97-4CDB-A723-F200FA203F3E}"/>
    <cellStyle name="Comma 3 6 3 6" xfId="5382" xr:uid="{7C322A42-617A-42D6-B8A7-5E220709612C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2 2" xfId="8893" xr:uid="{B2C6F60E-7712-48F0-8F68-67AB95110EDD}"/>
    <cellStyle name="Comma 3 6 4 2 3" xfId="2754" xr:uid="{29338CB9-A95C-42D3-9551-B50BC57FF71D}"/>
    <cellStyle name="Comma 3 6 4 2 3 2" xfId="7514" xr:uid="{11343882-3E65-46B2-B8C6-C9BB499E7BD3}"/>
    <cellStyle name="Comma 3 6 4 2 4" xfId="6207" xr:uid="{AE8EE906-079E-46FD-B471-6686392AE6A2}"/>
    <cellStyle name="Comma 3 6 4 3" xfId="3515" xr:uid="{2B4F1AB7-BD56-43BD-AD71-4B92BFBCB262}"/>
    <cellStyle name="Comma 3 6 4 3 2" xfId="8260" xr:uid="{28564D27-9661-45CE-B6BD-35901B749134}"/>
    <cellStyle name="Comma 3 6 4 4" xfId="2121" xr:uid="{87B74E4D-1FE0-4B94-97E4-5C11879A8C60}"/>
    <cellStyle name="Comma 3 6 4 4 2" xfId="6881" xr:uid="{805914C2-773B-40D6-8CBF-07DD6FA1715A}"/>
    <cellStyle name="Comma 3 6 4 5" xfId="4827" xr:uid="{A82C9F3F-2C85-4F24-85B0-3EACDF81B414}"/>
    <cellStyle name="Comma 3 6 4 5 2" xfId="9571" xr:uid="{47BA8179-4518-4D01-995B-075359A3C12B}"/>
    <cellStyle name="Comma 3 6 4 6" xfId="5574" xr:uid="{83890A44-D858-4A8E-9923-D8EAA648005F}"/>
    <cellStyle name="Comma 3 6 5" xfId="938" xr:uid="{041E3C63-EC20-4650-87D9-4F7C2DE5A791}"/>
    <cellStyle name="Comma 3 6 5 2" xfId="3749" xr:uid="{956BE3ED-86C1-4B50-9AD1-56583769C03C}"/>
    <cellStyle name="Comma 3 6 5 2 2" xfId="8494" xr:uid="{6375F29D-62DE-46B9-8076-DE7767571CF0}"/>
    <cellStyle name="Comma 3 6 5 3" xfId="2355" xr:uid="{D2AFF9C0-9C82-428A-9A25-377F13416EAE}"/>
    <cellStyle name="Comma 3 6 5 3 2" xfId="7115" xr:uid="{AE36F18D-3739-4670-BF04-29D7CE8D7C8B}"/>
    <cellStyle name="Comma 3 6 5 4" xfId="5808" xr:uid="{050DE26E-C3A1-4748-8600-19A12CF27831}"/>
    <cellStyle name="Comma 3 6 6" xfId="3115" xr:uid="{CD7DF56E-91D2-49D1-A9BF-553294825052}"/>
    <cellStyle name="Comma 3 6 6 2" xfId="7861" xr:uid="{6D384915-199D-4D50-94A3-686A09DCA9A3}"/>
    <cellStyle name="Comma 3 6 7" xfId="3003" xr:uid="{A9D97769-1A0F-4815-8E7E-4C731796B770}"/>
    <cellStyle name="Comma 3 6 7 2" xfId="7761" xr:uid="{F2D2C002-14E9-4932-A8A7-DFFF5985D9EB}"/>
    <cellStyle name="Comma 3 6 8" xfId="1722" xr:uid="{5CF952CD-9748-41B4-982E-900A8C56640F}"/>
    <cellStyle name="Comma 3 6 8 2" xfId="6482" xr:uid="{381DFE59-305F-4AA8-93CB-DDF2F9136483}"/>
    <cellStyle name="Comma 3 6 9" xfId="4428" xr:uid="{8C976F27-490E-429E-93C7-63196FDC2F7B}"/>
    <cellStyle name="Comma 3 6 9 2" xfId="9172" xr:uid="{0E6BA193-179C-41D1-8D74-167B3468EBF8}"/>
    <cellStyle name="Comma 3 7" xfId="206" xr:uid="{8FA3AB66-04DA-4D75-A14B-FC61BF8441B6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2 2" xfId="8800" xr:uid="{D63C31A2-A263-4B54-81C8-C3313A836893}"/>
    <cellStyle name="Comma 3 7 2 2 2 3" xfId="2661" xr:uid="{6EC90BFE-5E59-4225-924D-BB83C13363A7}"/>
    <cellStyle name="Comma 3 7 2 2 2 3 2" xfId="7421" xr:uid="{002B4FB6-85D3-45D2-8667-9A2714728CBF}"/>
    <cellStyle name="Comma 3 7 2 2 2 4" xfId="6114" xr:uid="{00A00264-AB61-4E5E-9AEE-74F2EE268D73}"/>
    <cellStyle name="Comma 3 7 2 2 3" xfId="3422" xr:uid="{747439D1-C5D7-4F61-9D39-DCD329EAAD83}"/>
    <cellStyle name="Comma 3 7 2 2 3 2" xfId="8167" xr:uid="{3DE4B303-BB57-49C1-8159-DDAB21E573DB}"/>
    <cellStyle name="Comma 3 7 2 2 4" xfId="2028" xr:uid="{92C6B1BA-636C-4619-BAFD-7FF1E0289B6F}"/>
    <cellStyle name="Comma 3 7 2 2 4 2" xfId="6788" xr:uid="{8816D71D-35B9-46BB-AEAE-9B82B5F78305}"/>
    <cellStyle name="Comma 3 7 2 2 5" xfId="4734" xr:uid="{8CA6D45A-205C-4C88-8368-8F783F2C2ADD}"/>
    <cellStyle name="Comma 3 7 2 2 5 2" xfId="9478" xr:uid="{FE8B163F-36DF-421B-886D-712D0243D2A2}"/>
    <cellStyle name="Comma 3 7 2 2 6" xfId="5481" xr:uid="{28B0C3A9-F88E-4C0D-B969-DEA874E814C7}"/>
    <cellStyle name="Comma 3 7 2 3" xfId="1037" xr:uid="{40BCA2CC-648A-421D-B95B-16CED605C8BA}"/>
    <cellStyle name="Comma 3 7 2 3 2" xfId="3848" xr:uid="{897F07AD-DB68-471D-8EE3-8368A376829D}"/>
    <cellStyle name="Comma 3 7 2 3 2 2" xfId="8593" xr:uid="{26E1AFFE-3236-46E7-B6FB-9D8B359BB03F}"/>
    <cellStyle name="Comma 3 7 2 3 3" xfId="2454" xr:uid="{0FFD9319-EFDB-4AD6-94B7-CE17FF810491}"/>
    <cellStyle name="Comma 3 7 2 3 3 2" xfId="7214" xr:uid="{4E59AD87-EFD9-4E68-A60B-8CFD3A92DA54}"/>
    <cellStyle name="Comma 3 7 2 3 4" xfId="5907" xr:uid="{F05712AC-A55E-41F1-8397-FF1EC18EE734}"/>
    <cellStyle name="Comma 3 7 2 4" xfId="3215" xr:uid="{441707AA-CCE2-4E0A-A9BB-FA6B77A1DC33}"/>
    <cellStyle name="Comma 3 7 2 4 2" xfId="7960" xr:uid="{25336457-418C-4659-B855-08327267C460}"/>
    <cellStyle name="Comma 3 7 2 5" xfId="1821" xr:uid="{AD79339C-B798-4E38-ACBE-500A31C0DD7C}"/>
    <cellStyle name="Comma 3 7 2 5 2" xfId="6581" xr:uid="{60DB88F2-39A6-49EF-8339-CC57A14863AB}"/>
    <cellStyle name="Comma 3 7 2 6" xfId="4527" xr:uid="{E1719858-DAAE-4C7B-8589-D855D2E47B2A}"/>
    <cellStyle name="Comma 3 7 2 6 2" xfId="9271" xr:uid="{36FE7029-B2A6-4948-B184-67024CF982A5}"/>
    <cellStyle name="Comma 3 7 2 7" xfId="5274" xr:uid="{173E521C-0038-45BB-A3F6-A9E2B4F67907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2 2" xfId="8706" xr:uid="{289C52E0-55C0-4416-B9F2-2E0AB4588897}"/>
    <cellStyle name="Comma 3 7 3 2 3" xfId="2567" xr:uid="{4A175AFF-AF59-4561-BED3-83BEA5A7EDD9}"/>
    <cellStyle name="Comma 3 7 3 2 3 2" xfId="7327" xr:uid="{459F7CCF-72F5-43FB-8D7E-3828EB93724C}"/>
    <cellStyle name="Comma 3 7 3 2 4" xfId="6020" xr:uid="{28208B3A-51B7-45E7-8BC5-86D501AD6165}"/>
    <cellStyle name="Comma 3 7 3 3" xfId="3328" xr:uid="{E8FEEB7E-AD4B-485E-A929-A4A8823EA030}"/>
    <cellStyle name="Comma 3 7 3 3 2" xfId="8073" xr:uid="{E186F6E2-B755-46B2-8DB9-64CD3B6E9D3B}"/>
    <cellStyle name="Comma 3 7 3 4" xfId="1934" xr:uid="{825226C8-F334-4E7A-AC2D-BD733755E214}"/>
    <cellStyle name="Comma 3 7 3 4 2" xfId="6694" xr:uid="{5B2DA80F-819C-4039-B83C-3F2234E90FCE}"/>
    <cellStyle name="Comma 3 7 3 5" xfId="4640" xr:uid="{AC5D8B94-021E-48A9-B151-5328078ECF32}"/>
    <cellStyle name="Comma 3 7 3 5 2" xfId="9384" xr:uid="{A0734C35-F67D-4911-BA45-3EC12199B47E}"/>
    <cellStyle name="Comma 3 7 3 6" xfId="5387" xr:uid="{9B80DAB2-3231-435F-BFA9-433DC27554A7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2 2" xfId="8898" xr:uid="{97388A30-146B-4AB1-9786-CE1BB3C85A1A}"/>
    <cellStyle name="Comma 3 7 4 2 3" xfId="2759" xr:uid="{AE238163-0667-45C9-BA84-0F0733F13A26}"/>
    <cellStyle name="Comma 3 7 4 2 3 2" xfId="7519" xr:uid="{D153E843-C11D-49D7-A6A3-C93E055B680B}"/>
    <cellStyle name="Comma 3 7 4 2 4" xfId="6212" xr:uid="{D34D1E07-DE4C-4CF0-91EE-D74C5837B52D}"/>
    <cellStyle name="Comma 3 7 4 3" xfId="3520" xr:uid="{D60188C9-5295-4B9A-BE10-F1334D3899B8}"/>
    <cellStyle name="Comma 3 7 4 3 2" xfId="8265" xr:uid="{C8C31493-29E2-4C49-9762-252EED15A940}"/>
    <cellStyle name="Comma 3 7 4 4" xfId="2126" xr:uid="{426957B7-C30A-47F3-8936-5C225E50D3AD}"/>
    <cellStyle name="Comma 3 7 4 4 2" xfId="6886" xr:uid="{337793DC-7AFB-4D40-9AD4-C1B0654DE9B1}"/>
    <cellStyle name="Comma 3 7 4 5" xfId="4832" xr:uid="{6057FCFD-C3FD-47C0-AE0D-8F9274E7D016}"/>
    <cellStyle name="Comma 3 7 4 5 2" xfId="9576" xr:uid="{D162EC23-9440-415C-86F3-9019A574337B}"/>
    <cellStyle name="Comma 3 7 4 6" xfId="5579" xr:uid="{E0A6D250-7CD2-42F1-88C0-0EB042BDDA70}"/>
    <cellStyle name="Comma 3 7 5" xfId="943" xr:uid="{BF5B1DFE-9F6C-4AFB-8EC5-63892C19F3EB}"/>
    <cellStyle name="Comma 3 7 5 2" xfId="3754" xr:uid="{4730A6A3-CAC5-4711-9A71-98B704889E50}"/>
    <cellStyle name="Comma 3 7 5 2 2" xfId="8499" xr:uid="{2AA5012A-F513-4552-9659-F8747A12FC99}"/>
    <cellStyle name="Comma 3 7 5 3" xfId="2360" xr:uid="{8D40AA7D-F070-4E1F-ADFB-89324AAF1EDE}"/>
    <cellStyle name="Comma 3 7 5 3 2" xfId="7120" xr:uid="{7CB04364-E172-4315-ACBB-25362AD73560}"/>
    <cellStyle name="Comma 3 7 5 4" xfId="5813" xr:uid="{3529774D-2412-4471-A0FC-6405104A5901}"/>
    <cellStyle name="Comma 3 7 6" xfId="3120" xr:uid="{62187BA5-0685-4458-8509-CDE13BB88AEE}"/>
    <cellStyle name="Comma 3 7 6 2" xfId="7866" xr:uid="{0A2E76B9-956A-4B8A-9CCB-C0C7B8CEBD6A}"/>
    <cellStyle name="Comma 3 7 7" xfId="1727" xr:uid="{BADC0BB5-E4DF-423D-A511-11E48D401A6A}"/>
    <cellStyle name="Comma 3 7 7 2" xfId="6487" xr:uid="{3FF9B41E-9144-49FF-B48E-59515FD214F1}"/>
    <cellStyle name="Comma 3 7 8" xfId="4433" xr:uid="{771F6C92-01C8-442A-9D39-D4AB6438168E}"/>
    <cellStyle name="Comma 3 7 8 2" xfId="9177" xr:uid="{64DE0BC5-8C9B-486B-80CB-2C20606E642F}"/>
    <cellStyle name="Comma 3 7 9" xfId="5180" xr:uid="{BCFCF6E9-5E8A-4F11-8549-074AD2321F3F}"/>
    <cellStyle name="Comma 3 8" xfId="244" xr:uid="{E98CA930-46F7-4FE4-8761-4456C10F7ADA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2 2" xfId="8814" xr:uid="{843421B2-28F1-4937-B501-3431AF14D909}"/>
    <cellStyle name="Comma 3 8 2 2 2 3" xfId="2675" xr:uid="{FBE81D1E-5466-419F-850A-2D6267CB8029}"/>
    <cellStyle name="Comma 3 8 2 2 2 3 2" xfId="7435" xr:uid="{0B7E5E48-6D79-4497-84C2-BC46A931E767}"/>
    <cellStyle name="Comma 3 8 2 2 2 4" xfId="6128" xr:uid="{84940687-E897-485F-AC16-EF6DC5D5B49A}"/>
    <cellStyle name="Comma 3 8 2 2 3" xfId="3436" xr:uid="{EE28E10B-AB12-4090-AF4B-58E671261FA2}"/>
    <cellStyle name="Comma 3 8 2 2 3 2" xfId="8181" xr:uid="{8FFC4219-E3F9-45FE-B62E-3D6FD066145C}"/>
    <cellStyle name="Comma 3 8 2 2 4" xfId="2042" xr:uid="{CEC7171C-A522-4771-8C6A-16F6D5156A9F}"/>
    <cellStyle name="Comma 3 8 2 2 4 2" xfId="6802" xr:uid="{0FA8147B-72D9-4B22-80FD-B7F6B66B5245}"/>
    <cellStyle name="Comma 3 8 2 2 5" xfId="4748" xr:uid="{7A990D7D-4CAE-47DB-88BC-035AAFE1381A}"/>
    <cellStyle name="Comma 3 8 2 2 5 2" xfId="9492" xr:uid="{D9084CE9-CD27-43D0-A1BB-A48A45997197}"/>
    <cellStyle name="Comma 3 8 2 2 6" xfId="5495" xr:uid="{C9C73E30-9802-4112-8936-2FBC461CFF20}"/>
    <cellStyle name="Comma 3 8 2 3" xfId="1051" xr:uid="{C7513801-55CC-4B53-A2E9-EA0103F095BE}"/>
    <cellStyle name="Comma 3 8 2 3 2" xfId="3862" xr:uid="{C271905C-39D5-4165-B94D-5147A44E5E22}"/>
    <cellStyle name="Comma 3 8 2 3 2 2" xfId="8607" xr:uid="{31DE0A74-EC9D-46EB-91E0-0264D4E71846}"/>
    <cellStyle name="Comma 3 8 2 3 3" xfId="2468" xr:uid="{0561D9C5-038A-40E2-BF62-135FE0AF183C}"/>
    <cellStyle name="Comma 3 8 2 3 3 2" xfId="7228" xr:uid="{C24A72EF-6D86-4E2B-A335-648E2D7302D7}"/>
    <cellStyle name="Comma 3 8 2 3 4" xfId="5921" xr:uid="{2D75A3C7-69C0-45F7-BBD9-59FF719BC7EF}"/>
    <cellStyle name="Comma 3 8 2 4" xfId="3229" xr:uid="{B9199515-8C69-4C4C-B500-76E25ADBE155}"/>
    <cellStyle name="Comma 3 8 2 4 2" xfId="7974" xr:uid="{ABB2FBD7-1774-480F-99EC-B934365976D6}"/>
    <cellStyle name="Comma 3 8 2 5" xfId="1835" xr:uid="{C471A38B-B44D-4D1B-838F-B89326D155B0}"/>
    <cellStyle name="Comma 3 8 2 5 2" xfId="6595" xr:uid="{622F5DC3-0665-4B2C-B5A0-458226B8B5FC}"/>
    <cellStyle name="Comma 3 8 2 6" xfId="4541" xr:uid="{4998163E-CB22-4BF2-A945-43E9B0100542}"/>
    <cellStyle name="Comma 3 8 2 6 2" xfId="9285" xr:uid="{CCC74506-50AD-42B3-87B7-8DED12D012B7}"/>
    <cellStyle name="Comma 3 8 2 7" xfId="5288" xr:uid="{E388FBB0-D28B-48F5-AAA2-8D0CC38FF758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2 2" xfId="8720" xr:uid="{A2B36C2B-2CF0-42AA-8C7D-95353E260336}"/>
    <cellStyle name="Comma 3 8 3 2 3" xfId="2581" xr:uid="{C037AECA-C38A-4BAF-BDDD-0C182572D629}"/>
    <cellStyle name="Comma 3 8 3 2 3 2" xfId="7341" xr:uid="{AFFD3373-88E7-4FD2-89E2-0590E60B40BE}"/>
    <cellStyle name="Comma 3 8 3 2 4" xfId="6034" xr:uid="{6FBB60FB-BD32-48E1-9FE3-53F363E23210}"/>
    <cellStyle name="Comma 3 8 3 3" xfId="3342" xr:uid="{B27AF0A4-ADA8-4593-AC4D-7E596E576622}"/>
    <cellStyle name="Comma 3 8 3 3 2" xfId="8087" xr:uid="{A96855A4-BE47-42DE-86C9-29D0DF8862C2}"/>
    <cellStyle name="Comma 3 8 3 4" xfId="1948" xr:uid="{3C6F9C11-1E8B-4C59-99CF-395D7568DF3A}"/>
    <cellStyle name="Comma 3 8 3 4 2" xfId="6708" xr:uid="{DD450DAB-7687-4B32-8031-09F4A3BF817D}"/>
    <cellStyle name="Comma 3 8 3 5" xfId="4654" xr:uid="{DC7E7E60-E94E-4688-94F6-102A313C653E}"/>
    <cellStyle name="Comma 3 8 3 5 2" xfId="9398" xr:uid="{642F52A5-D0A5-4548-B0EA-D28E7E70F611}"/>
    <cellStyle name="Comma 3 8 3 6" xfId="5401" xr:uid="{F3CA6866-318F-4E18-B921-E7B8F3AD91F6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2 2" xfId="8912" xr:uid="{9DD97651-3970-47F4-B41D-4EF538A7236A}"/>
    <cellStyle name="Comma 3 8 4 2 3" xfId="2773" xr:uid="{74DBAC79-BF6A-41D3-83F5-3F1DE72A5400}"/>
    <cellStyle name="Comma 3 8 4 2 3 2" xfId="7533" xr:uid="{D2346044-37D2-4234-8FB7-CF7B60CD993E}"/>
    <cellStyle name="Comma 3 8 4 2 4" xfId="6226" xr:uid="{774B632D-B21E-4912-8D64-68A495FD6DFC}"/>
    <cellStyle name="Comma 3 8 4 3" xfId="3534" xr:uid="{A064D4C8-4531-427E-AA0D-521A707C2AE6}"/>
    <cellStyle name="Comma 3 8 4 3 2" xfId="8279" xr:uid="{BD25232C-1C3C-456A-88C4-FE1970837D36}"/>
    <cellStyle name="Comma 3 8 4 4" xfId="2140" xr:uid="{788429CE-5660-4C16-B130-800847D85A0C}"/>
    <cellStyle name="Comma 3 8 4 4 2" xfId="6900" xr:uid="{2D5D4F3E-4E4A-4FFF-A667-D24FB22CD8E5}"/>
    <cellStyle name="Comma 3 8 4 5" xfId="4846" xr:uid="{8EFE8298-E5B9-4500-AC68-FDD0F37369B6}"/>
    <cellStyle name="Comma 3 8 4 5 2" xfId="9590" xr:uid="{B5ED2211-9C6E-4310-8EF9-8E91A5ABE629}"/>
    <cellStyle name="Comma 3 8 4 6" xfId="5593" xr:uid="{051BCAC2-5DD4-4321-BA70-4B8AAF36E35B}"/>
    <cellStyle name="Comma 3 8 5" xfId="957" xr:uid="{95D953FB-28A5-47E5-B8DF-F9AA769E1D17}"/>
    <cellStyle name="Comma 3 8 5 2" xfId="3768" xr:uid="{2C9B34D5-1AA5-4547-A3BA-B154138D0AA5}"/>
    <cellStyle name="Comma 3 8 5 2 2" xfId="8513" xr:uid="{D0D4276E-61AA-4B22-AE08-99FECEE04DFD}"/>
    <cellStyle name="Comma 3 8 5 3" xfId="2374" xr:uid="{31F7EC9B-2CEB-4710-A500-DE6B209DDF8B}"/>
    <cellStyle name="Comma 3 8 5 3 2" xfId="7134" xr:uid="{64C1908A-5062-47A1-8573-F563E8162CB4}"/>
    <cellStyle name="Comma 3 8 5 4" xfId="5827" xr:uid="{F4506E49-DD6A-4919-B158-DC7CC2623666}"/>
    <cellStyle name="Comma 3 8 6" xfId="3134" xr:uid="{176ACDB5-0CDF-4FE4-B33A-1AED4116EDFB}"/>
    <cellStyle name="Comma 3 8 6 2" xfId="7880" xr:uid="{C38C3E3D-025A-4F1F-964B-ABA35D7B643F}"/>
    <cellStyle name="Comma 3 8 7" xfId="1741" xr:uid="{EA5FF6A0-A344-49C1-88D8-CAE83EAC7504}"/>
    <cellStyle name="Comma 3 8 7 2" xfId="6501" xr:uid="{67DD4D15-B682-4FF1-B611-08BD94BA1505}"/>
    <cellStyle name="Comma 3 8 8" xfId="4447" xr:uid="{0A13571F-7E3E-44B0-8796-41A2A7A837D5}"/>
    <cellStyle name="Comma 3 8 8 2" xfId="9191" xr:uid="{3CA3BF0A-382A-40DC-A4C3-11284C1CABC2}"/>
    <cellStyle name="Comma 3 8 9" xfId="5194" xr:uid="{4634091F-B51A-409C-855D-7EDC8A07C9B1}"/>
    <cellStyle name="Comma 3 9" xfId="261" xr:uid="{78A02D50-4A92-45E1-A19F-3B818C8CDD96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2 2" xfId="8831" xr:uid="{5CA5C26C-F0F1-49A7-9CBE-89E5909B7699}"/>
    <cellStyle name="Comma 3 9 2 2 2 3" xfId="2692" xr:uid="{4BC40EA4-8FEC-48C6-B82C-44F2A13141CE}"/>
    <cellStyle name="Comma 3 9 2 2 2 3 2" xfId="7452" xr:uid="{DAEDD996-76CA-4D43-B779-2E5A37D29215}"/>
    <cellStyle name="Comma 3 9 2 2 2 4" xfId="6145" xr:uid="{503ABBD5-879A-4335-A8D2-0108E9BFFFD2}"/>
    <cellStyle name="Comma 3 9 2 2 3" xfId="3453" xr:uid="{A637BEFB-3623-4F2D-AC87-1CCC37B3CA34}"/>
    <cellStyle name="Comma 3 9 2 2 3 2" xfId="8198" xr:uid="{289C7BA5-63E3-4A6F-AAE3-721692D648E1}"/>
    <cellStyle name="Comma 3 9 2 2 4" xfId="2059" xr:uid="{C0903761-7BF3-4A1A-9B5C-9FDF5FD9C16D}"/>
    <cellStyle name="Comma 3 9 2 2 4 2" xfId="6819" xr:uid="{EE8E7B4A-527B-4F00-993B-A2BFF514350E}"/>
    <cellStyle name="Comma 3 9 2 2 5" xfId="4765" xr:uid="{D2568A4C-247B-485F-8913-C372DBE86211}"/>
    <cellStyle name="Comma 3 9 2 2 5 2" xfId="9509" xr:uid="{7B75F086-170E-4B97-8CF9-07057A796A2A}"/>
    <cellStyle name="Comma 3 9 2 2 6" xfId="5512" xr:uid="{5299B83E-E05C-43DD-A83C-E01380442787}"/>
    <cellStyle name="Comma 3 9 2 3" xfId="1068" xr:uid="{4B790EEF-BDB6-4870-B591-FB47765A3356}"/>
    <cellStyle name="Comma 3 9 2 3 2" xfId="3879" xr:uid="{C29F1A7E-21E8-4AB3-8B25-4B0E7295BB6E}"/>
    <cellStyle name="Comma 3 9 2 3 2 2" xfId="8624" xr:uid="{2DCE95AF-02B8-4039-9BF3-1C5DFBEC0EB6}"/>
    <cellStyle name="Comma 3 9 2 3 3" xfId="2485" xr:uid="{FE9CD8D4-EBB8-4F14-B28D-EF05A552D37F}"/>
    <cellStyle name="Comma 3 9 2 3 3 2" xfId="7245" xr:uid="{52143495-2101-4149-A2B0-303B74C5F1FC}"/>
    <cellStyle name="Comma 3 9 2 3 4" xfId="5938" xr:uid="{35395ED7-BB46-41B0-8A1D-364B8235C1DF}"/>
    <cellStyle name="Comma 3 9 2 4" xfId="3246" xr:uid="{E874E4BB-3AD7-4578-A904-9E7B146191FF}"/>
    <cellStyle name="Comma 3 9 2 4 2" xfId="7991" xr:uid="{346C3C2B-7257-4D14-9A42-626839FC2456}"/>
    <cellStyle name="Comma 3 9 2 5" xfId="1852" xr:uid="{DCF1ED8D-9440-4AF7-ADEA-E8EEC6D1C34C}"/>
    <cellStyle name="Comma 3 9 2 5 2" xfId="6612" xr:uid="{39983088-73C7-4B9F-83B0-3EAC606B798F}"/>
    <cellStyle name="Comma 3 9 2 6" xfId="4558" xr:uid="{F6FD4DA2-9A31-445C-9A2D-332C58B45AD2}"/>
    <cellStyle name="Comma 3 9 2 6 2" xfId="9302" xr:uid="{F23C1C6F-1660-465F-9631-89519477C919}"/>
    <cellStyle name="Comma 3 9 2 7" xfId="5305" xr:uid="{B39B2958-E74F-44CE-BCAA-697E55D0AA17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2 2" xfId="8737" xr:uid="{73AE8E65-1C0D-449B-997D-89CC001DCC21}"/>
    <cellStyle name="Comma 3 9 3 2 3" xfId="2598" xr:uid="{D797D0B4-BBFD-4CCF-AC7B-A3E1A380F970}"/>
    <cellStyle name="Comma 3 9 3 2 3 2" xfId="7358" xr:uid="{724070EA-5E62-4F98-A433-628B817E9F51}"/>
    <cellStyle name="Comma 3 9 3 2 4" xfId="6051" xr:uid="{D6BED88E-D2FF-4815-8883-98E2F3780042}"/>
    <cellStyle name="Comma 3 9 3 3" xfId="3359" xr:uid="{9CE70295-59D1-4FE5-B96D-77152D597F20}"/>
    <cellStyle name="Comma 3 9 3 3 2" xfId="8104" xr:uid="{5A32CA69-F448-45AA-AB27-8B8377E4C903}"/>
    <cellStyle name="Comma 3 9 3 4" xfId="1965" xr:uid="{77314A3C-9920-4675-8D25-E7FA5AF12796}"/>
    <cellStyle name="Comma 3 9 3 4 2" xfId="6725" xr:uid="{E63F8D82-0D4F-4478-86CA-8A2D32451249}"/>
    <cellStyle name="Comma 3 9 3 5" xfId="4671" xr:uid="{13FE5655-2FC6-4250-B7D5-294A1CC128E4}"/>
    <cellStyle name="Comma 3 9 3 5 2" xfId="9415" xr:uid="{68C70E3F-A5F6-4773-8922-120C46790ACC}"/>
    <cellStyle name="Comma 3 9 3 6" xfId="5418" xr:uid="{741CE1E8-036A-48AF-B2FE-67D1A7D46B31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2 2" xfId="8929" xr:uid="{6617F135-1366-4818-871B-7B718561DEEF}"/>
    <cellStyle name="Comma 3 9 4 2 3" xfId="2790" xr:uid="{CB53DE8A-2D56-479E-BDF8-61FE801B4C60}"/>
    <cellStyle name="Comma 3 9 4 2 3 2" xfId="7550" xr:uid="{8594E46E-B59C-45DE-9315-9D0B535446C3}"/>
    <cellStyle name="Comma 3 9 4 2 4" xfId="6243" xr:uid="{9CF93281-A3C8-4744-A71E-63A15AB6701A}"/>
    <cellStyle name="Comma 3 9 4 3" xfId="3551" xr:uid="{E5596C7B-7C75-4FA8-9ED6-11192B356CE3}"/>
    <cellStyle name="Comma 3 9 4 3 2" xfId="8296" xr:uid="{5E6FBA87-A60E-4C40-B038-E050D96F90D8}"/>
    <cellStyle name="Comma 3 9 4 4" xfId="2157" xr:uid="{EDAD0D14-262B-48CF-ABF0-1844EA4A929B}"/>
    <cellStyle name="Comma 3 9 4 4 2" xfId="6917" xr:uid="{85D4DD0F-6646-4A73-A257-A64F9871AFFE}"/>
    <cellStyle name="Comma 3 9 4 5" xfId="4863" xr:uid="{A1483987-A294-40B4-8D53-F308D9801BF9}"/>
    <cellStyle name="Comma 3 9 4 5 2" xfId="9607" xr:uid="{8798068D-ACC5-40F1-8C73-1DFA21D0ADE7}"/>
    <cellStyle name="Comma 3 9 4 6" xfId="5610" xr:uid="{19A012F0-91ED-4F9E-B4EA-728E2B7D8EBD}"/>
    <cellStyle name="Comma 3 9 5" xfId="974" xr:uid="{68C03528-9803-4877-BFB8-257A7757B02A}"/>
    <cellStyle name="Comma 3 9 5 2" xfId="3785" xr:uid="{C4E0965D-562E-43B0-93FE-BC9929DC75E1}"/>
    <cellStyle name="Comma 3 9 5 2 2" xfId="8530" xr:uid="{7232B5CB-DECB-40F1-999E-43507CD16E2E}"/>
    <cellStyle name="Comma 3 9 5 3" xfId="2391" xr:uid="{AC7346B9-129B-4B67-8E16-8DA3168F178E}"/>
    <cellStyle name="Comma 3 9 5 3 2" xfId="7151" xr:uid="{41C2221F-23E9-44B1-9BBF-AFF6FB0486DE}"/>
    <cellStyle name="Comma 3 9 5 4" xfId="5844" xr:uid="{3E304E3F-8BAE-4E87-8C16-14664BDAF277}"/>
    <cellStyle name="Comma 3 9 6" xfId="3151" xr:uid="{2745801F-CF6E-4DA2-B0E4-453BF02A4D94}"/>
    <cellStyle name="Comma 3 9 6 2" xfId="7897" xr:uid="{C812622A-AB25-4007-A191-46E234217EA8}"/>
    <cellStyle name="Comma 3 9 7" xfId="1758" xr:uid="{623FC00C-A628-443B-BA18-2013E0C162FF}"/>
    <cellStyle name="Comma 3 9 7 2" xfId="6518" xr:uid="{FB539052-5450-424C-97A0-47586444ACAD}"/>
    <cellStyle name="Comma 3 9 8" xfId="4464" xr:uid="{9924E96F-9472-45D6-AA0B-4830E6BD6492}"/>
    <cellStyle name="Comma 3 9 8 2" xfId="9208" xr:uid="{629AE3B7-813E-41FD-9AAB-D3A920F7ABA3}"/>
    <cellStyle name="Comma 3 9 9" xfId="5211" xr:uid="{C8477B3C-5832-473C-AB93-44B23CE9F664}"/>
    <cellStyle name="Comma 30" xfId="1637" xr:uid="{53E174CC-8E77-48F4-B590-D779D916C370}"/>
    <cellStyle name="Comma 30 2" xfId="4338" xr:uid="{88BCFC36-D91A-447A-B838-B56FFB3E7633}"/>
    <cellStyle name="Comma 30 2 2" xfId="9083" xr:uid="{EF7A645A-B2A5-4082-9709-E65FEA3F1A23}"/>
    <cellStyle name="Comma 30 3" xfId="2944" xr:uid="{15360D4A-77CB-4367-A8C6-6959D53D1586}"/>
    <cellStyle name="Comma 30 3 2" xfId="7704" xr:uid="{BF4D6D87-2E6C-4F1A-BBE2-E2C97DD0DB4D}"/>
    <cellStyle name="Comma 30 4" xfId="6397" xr:uid="{80E5FBF5-2037-4A43-BE8D-886D47D2229D}"/>
    <cellStyle name="Comma 31" xfId="3023" xr:uid="{7D9484C7-6C75-4FE6-B74D-0A4202DEEE01}"/>
    <cellStyle name="Comma 31 2" xfId="7778" xr:uid="{FDCF1897-EEC9-4861-8608-8A253149DE24}"/>
    <cellStyle name="Comma 32" xfId="1639" xr:uid="{C168E49D-1AFF-4EC7-9940-1685104DEBE9}"/>
    <cellStyle name="Comma 32 2" xfId="6399" xr:uid="{01F15E78-D977-48D1-85E2-72F6CB42AB5D}"/>
    <cellStyle name="Comma 32 5" xfId="108" xr:uid="{6E292C9A-4654-42F1-8FC2-BC49BE4D40CE}"/>
    <cellStyle name="Comma 32 5 10" xfId="5118" xr:uid="{9530A035-4B28-4DAA-B060-F42139D1FECF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2 2" xfId="8662" xr:uid="{DDECD611-3F57-4BA0-8423-96EED7745720}"/>
    <cellStyle name="Comma 32 5 2 2 2 3" xfId="2523" xr:uid="{65C48C59-469F-46E7-B7B9-EE4837F48FA2}"/>
    <cellStyle name="Comma 32 5 2 2 2 3 2" xfId="7283" xr:uid="{D8123D61-0321-47CF-B494-23D9AF15ABA3}"/>
    <cellStyle name="Comma 32 5 2 2 2 4" xfId="5976" xr:uid="{4E4986C1-27FF-4769-B09E-524D98D9C9A7}"/>
    <cellStyle name="Comma 32 5 2 2 3" xfId="3284" xr:uid="{9C86B02C-090D-478F-894B-EB5516478C92}"/>
    <cellStyle name="Comma 32 5 2 2 3 2" xfId="8029" xr:uid="{8A15D885-BF1F-4D7E-B108-545F61237B40}"/>
    <cellStyle name="Comma 32 5 2 2 4" xfId="1890" xr:uid="{F1B291A9-88C1-4797-A4A3-1DA796BE6EB7}"/>
    <cellStyle name="Comma 32 5 2 2 4 2" xfId="6650" xr:uid="{54060B72-2E2D-4962-8999-16DE702D4F68}"/>
    <cellStyle name="Comma 32 5 2 2 5" xfId="4596" xr:uid="{F21D8CC5-0968-44C6-AF86-B91F99F66625}"/>
    <cellStyle name="Comma 32 5 2 2 5 2" xfId="9340" xr:uid="{0A736F1C-DA26-4A90-A571-AD597FDA6FCB}"/>
    <cellStyle name="Comma 32 5 2 2 6" xfId="5343" xr:uid="{F093A6A6-5086-45A4-9677-01D4049D3CCF}"/>
    <cellStyle name="Comma 32 5 2 3" xfId="899" xr:uid="{989AD644-0908-4F60-9FB8-4B354D2F4C31}"/>
    <cellStyle name="Comma 32 5 2 3 2" xfId="3710" xr:uid="{2935F202-D70B-4CF7-AC9A-003E9A315028}"/>
    <cellStyle name="Comma 32 5 2 3 2 2" xfId="8455" xr:uid="{B48E131B-76D4-4DFD-B19B-7CB43172ADDC}"/>
    <cellStyle name="Comma 32 5 2 3 3" xfId="2316" xr:uid="{92358E9D-F892-4DCE-9F76-709CD7DEE1AB}"/>
    <cellStyle name="Comma 32 5 2 3 3 2" xfId="7076" xr:uid="{FC989CD6-BD38-41E6-88D2-4F265AC73E3C}"/>
    <cellStyle name="Comma 32 5 2 3 4" xfId="5769" xr:uid="{39B25920-A4EC-431B-BA4C-046AE4ED6C65}"/>
    <cellStyle name="Comma 32 5 2 4" xfId="3074" xr:uid="{5799AC53-8C37-45F0-A29B-4303E1B54F26}"/>
    <cellStyle name="Comma 32 5 2 4 2" xfId="7822" xr:uid="{105AD614-3975-4293-B39F-6FBBB5524C0C}"/>
    <cellStyle name="Comma 32 5 2 5" xfId="1683" xr:uid="{B65AB1E8-C7AD-45A3-B491-6E1EA93A937E}"/>
    <cellStyle name="Comma 32 5 2 5 2" xfId="6443" xr:uid="{12F4E5CD-2A02-4558-BE33-4153E1ABBDF6}"/>
    <cellStyle name="Comma 32 5 2 6" xfId="4389" xr:uid="{D660AE82-2086-42FE-AF1F-91C6C75D75F3}"/>
    <cellStyle name="Comma 32 5 2 6 2" xfId="9133" xr:uid="{C8BC91B5-316F-4558-857B-79F889E2910B}"/>
    <cellStyle name="Comma 32 5 2 7" xfId="5136" xr:uid="{44F91339-8AD9-494D-A400-6E9A100F7135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2 2" xfId="8755" xr:uid="{EC861586-BA32-478A-A2F1-0B03142A9D40}"/>
    <cellStyle name="Comma 32 5 3 2 2 3" xfId="2616" xr:uid="{21449E90-4013-41D0-AAA9-8E79AC8EDD40}"/>
    <cellStyle name="Comma 32 5 3 2 2 3 2" xfId="7376" xr:uid="{907DE7DE-652A-4EC4-BD21-BABC943423F0}"/>
    <cellStyle name="Comma 32 5 3 2 2 4" xfId="6069" xr:uid="{07B52185-BA6A-45C4-A8A6-AA268BDDBB8B}"/>
    <cellStyle name="Comma 32 5 3 2 3" xfId="3377" xr:uid="{7FFF622A-2C84-4CBE-A6E7-39F13AE32E7F}"/>
    <cellStyle name="Comma 32 5 3 2 3 2" xfId="8122" xr:uid="{333660B1-B49D-40D4-98D2-0A55826D37F6}"/>
    <cellStyle name="Comma 32 5 3 2 4" xfId="1983" xr:uid="{A79A49C0-0569-49AF-A786-30018D387E50}"/>
    <cellStyle name="Comma 32 5 3 2 4 2" xfId="6743" xr:uid="{79617D45-375A-4B12-A827-B4DD02C9BCB3}"/>
    <cellStyle name="Comma 32 5 3 2 5" xfId="4689" xr:uid="{04ECAE1E-D2FA-484E-8DAF-8B2E2DCBFFAB}"/>
    <cellStyle name="Comma 32 5 3 2 5 2" xfId="9433" xr:uid="{22EFAFC9-1126-480A-A022-9BAB7BA577A7}"/>
    <cellStyle name="Comma 32 5 3 2 6" xfId="5436" xr:uid="{58317426-F219-423A-B548-72F3D6A10EEE}"/>
    <cellStyle name="Comma 32 5 3 3" xfId="992" xr:uid="{C3D4B196-5299-43B8-BCC7-F7915F668883}"/>
    <cellStyle name="Comma 32 5 3 3 2" xfId="3803" xr:uid="{EF615971-2A68-4D03-A656-C7768AB52664}"/>
    <cellStyle name="Comma 32 5 3 3 2 2" xfId="8548" xr:uid="{EFD8285D-2CE7-4BBF-B836-08E518CA53B3}"/>
    <cellStyle name="Comma 32 5 3 3 3" xfId="2409" xr:uid="{96773A37-92F4-4A01-85CF-4721B9C2337B}"/>
    <cellStyle name="Comma 32 5 3 3 3 2" xfId="7169" xr:uid="{3555077F-B6A9-4957-85AE-A41D9DC9D558}"/>
    <cellStyle name="Comma 32 5 3 3 4" xfId="5862" xr:uid="{4FE0FFE6-0141-40F9-B0E7-A5A55C5E0812}"/>
    <cellStyle name="Comma 32 5 3 4" xfId="3170" xr:uid="{EA3B1121-12FF-481B-B743-0503064BC076}"/>
    <cellStyle name="Comma 32 5 3 4 2" xfId="7915" xr:uid="{12862BC1-FE12-4239-BF91-AAD3B6F2464F}"/>
    <cellStyle name="Comma 32 5 3 5" xfId="1776" xr:uid="{FF3C2878-BD13-4E5C-9D3C-11F4C5E19DDE}"/>
    <cellStyle name="Comma 32 5 3 5 2" xfId="6536" xr:uid="{333A7A78-B952-4CF5-927B-4CF6D1ED9ACE}"/>
    <cellStyle name="Comma 32 5 3 6" xfId="4482" xr:uid="{CF3523D5-9EEB-4DCB-B592-CC9B5992B179}"/>
    <cellStyle name="Comma 32 5 3 6 2" xfId="9226" xr:uid="{B5E73461-B672-404B-A66F-9591AFE47744}"/>
    <cellStyle name="Comma 32 5 3 7" xfId="5229" xr:uid="{11FE9C4F-39BA-4050-8E8C-C50305A92240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2 2" xfId="8644" xr:uid="{C0F8E02C-B10C-4E7A-9D41-F72BA78E8CE8}"/>
    <cellStyle name="Comma 32 5 4 2 3" xfId="2505" xr:uid="{B368187E-5A85-4E75-AFE5-FDFEAAA71029}"/>
    <cellStyle name="Comma 32 5 4 2 3 2" xfId="7265" xr:uid="{C95CE0C3-ABBD-4BB2-B400-8ACDA3EA6B0C}"/>
    <cellStyle name="Comma 32 5 4 2 4" xfId="5958" xr:uid="{152C1D2E-F577-45DA-9C3E-219EC11A6279}"/>
    <cellStyle name="Comma 32 5 4 3" xfId="3266" xr:uid="{6529BCA4-D810-4C5E-B9CF-D9ED2F8B249F}"/>
    <cellStyle name="Comma 32 5 4 3 2" xfId="8011" xr:uid="{B55E77B7-FD1B-43AF-ABD7-2503BE992A5F}"/>
    <cellStyle name="Comma 32 5 4 4" xfId="1872" xr:uid="{AA0038B5-D4BF-4C10-9CA0-ED81493E00D2}"/>
    <cellStyle name="Comma 32 5 4 4 2" xfId="6632" xr:uid="{C899B42D-A926-4541-8D12-617C4B3E5D69}"/>
    <cellStyle name="Comma 32 5 4 5" xfId="4578" xr:uid="{4B88EFB8-265C-488E-A13A-BEEB8F598EF0}"/>
    <cellStyle name="Comma 32 5 4 5 2" xfId="9322" xr:uid="{04A8835F-2BD1-4B42-B38E-C4380B576593}"/>
    <cellStyle name="Comma 32 5 4 6" xfId="5325" xr:uid="{F3B4B55C-5D9D-4E35-9F48-CAD9CF293443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2 2" xfId="8853" xr:uid="{D071A436-4EB7-4F0F-A222-893837E1BF7C}"/>
    <cellStyle name="Comma 32 5 5 2 3" xfId="2714" xr:uid="{3A3EA7E4-0E55-45A8-81FE-9503FBC9D6AC}"/>
    <cellStyle name="Comma 32 5 5 2 3 2" xfId="7474" xr:uid="{8B943AFA-BEB5-4AF5-B593-9BC896D02B2F}"/>
    <cellStyle name="Comma 32 5 5 2 4" xfId="6167" xr:uid="{4FEE98A7-F98E-4F67-A8AD-0CBD515B7B4A}"/>
    <cellStyle name="Comma 32 5 5 3" xfId="3475" xr:uid="{F7801853-D93E-4884-AA7A-C723E5F684AE}"/>
    <cellStyle name="Comma 32 5 5 3 2" xfId="8220" xr:uid="{79B5CD30-2735-4F91-BDA7-823536889A00}"/>
    <cellStyle name="Comma 32 5 5 4" xfId="2081" xr:uid="{D5A363DE-0E71-47F1-BA79-DBA63178586A}"/>
    <cellStyle name="Comma 32 5 5 4 2" xfId="6841" xr:uid="{182172D6-53D4-447B-A361-478A6B7BCD5E}"/>
    <cellStyle name="Comma 32 5 5 5" xfId="4787" xr:uid="{DB06374C-EB90-437D-9786-24B67C641E27}"/>
    <cellStyle name="Comma 32 5 5 5 2" xfId="9531" xr:uid="{B405429C-6533-4C27-B976-5ADF0364CBAC}"/>
    <cellStyle name="Comma 32 5 5 6" xfId="5534" xr:uid="{3E652F31-2229-4BE1-BDB1-54761AAA2DED}"/>
    <cellStyle name="Comma 32 5 6" xfId="881" xr:uid="{7995DE7A-D8B2-43D3-8FFC-BE5421FACFE2}"/>
    <cellStyle name="Comma 32 5 6 2" xfId="3692" xr:uid="{0E7DDB97-66E6-4BF7-A72C-6B44BD4F28B9}"/>
    <cellStyle name="Comma 32 5 6 2 2" xfId="8437" xr:uid="{9ECE793E-F716-4F26-B8DD-8B7969899C82}"/>
    <cellStyle name="Comma 32 5 6 3" xfId="2298" xr:uid="{8686D5E9-EBD1-4000-B96D-6950C76588A1}"/>
    <cellStyle name="Comma 32 5 6 3 2" xfId="7058" xr:uid="{236059BB-80BF-474B-A764-CE062A23B032}"/>
    <cellStyle name="Comma 32 5 6 4" xfId="5751" xr:uid="{BFC1CC7E-033B-4A05-8F23-52F02F64D959}"/>
    <cellStyle name="Comma 32 5 7" xfId="3055" xr:uid="{6CB33963-B600-4C25-B709-C248B5F2EB4B}"/>
    <cellStyle name="Comma 32 5 7 2" xfId="7804" xr:uid="{CC294F4F-9321-42B7-A143-E2BD3A33CAA0}"/>
    <cellStyle name="Comma 32 5 8" xfId="1665" xr:uid="{729ED035-2BA5-4C10-9276-701CF38EC628}"/>
    <cellStyle name="Comma 32 5 8 2" xfId="6425" xr:uid="{7189650C-C9D2-4BE9-828F-4AFAD9B90192}"/>
    <cellStyle name="Comma 32 5 9" xfId="4371" xr:uid="{4FF76467-BACE-4B37-AAE9-372EDFBE63F3}"/>
    <cellStyle name="Comma 32 5 9 2" xfId="9115" xr:uid="{298BA8C9-C212-45B0-BCCB-BF5971AF9F53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2 2" xfId="9038" xr:uid="{8E0D18DE-22FF-43D2-890E-DE49139339D7}"/>
    <cellStyle name="Comma 33 2 2 3" xfId="2899" xr:uid="{1AC8DBBC-77CE-4FB6-BEFC-F8C16EFA6C10}"/>
    <cellStyle name="Comma 33 2 2 3 2" xfId="7659" xr:uid="{42625737-1379-435D-BBF3-DF8067DB4A7D}"/>
    <cellStyle name="Comma 33 2 2 4" xfId="6352" xr:uid="{7D61BFB3-D512-49AE-A6FA-4EC7F81B2F97}"/>
    <cellStyle name="Comma 33 2 3" xfId="3660" xr:uid="{81DBC23A-169D-437C-9E5B-E502670A0416}"/>
    <cellStyle name="Comma 33 2 3 2" xfId="8405" xr:uid="{13AD12DA-F742-45B9-B23F-8AA77DDA56FD}"/>
    <cellStyle name="Comma 33 2 4" xfId="2266" xr:uid="{9D641ECF-EBF6-4E21-944A-71327D8AAAB7}"/>
    <cellStyle name="Comma 33 2 4 2" xfId="7026" xr:uid="{C461FB12-4EFF-407D-A557-E8D6BB41AAD6}"/>
    <cellStyle name="Comma 33 2 5" xfId="4972" xr:uid="{C2BAE5BA-6912-42C3-8282-1D780E012812}"/>
    <cellStyle name="Comma 33 2 5 2" xfId="9716" xr:uid="{68FD260E-FBA4-4570-96B7-C58C3E45AE3E}"/>
    <cellStyle name="Comma 33 2 6" xfId="5719" xr:uid="{6EED80F9-6430-4004-8049-A6F6AEE63E8E}"/>
    <cellStyle name="Comma 33 3" xfId="1424" xr:uid="{35BAEEDB-AF5C-4F5D-86EB-16F61064CE5F}"/>
    <cellStyle name="Comma 33 3 2" xfId="4235" xr:uid="{5BECD7F1-2509-45B6-9041-F0B7DEA382D3}"/>
    <cellStyle name="Comma 33 3 2 2" xfId="8980" xr:uid="{16C06BC2-F5AA-4165-9231-200F38A51732}"/>
    <cellStyle name="Comma 33 3 3" xfId="2841" xr:uid="{A3C01721-3A1F-4A7C-85CE-59D680B88A67}"/>
    <cellStyle name="Comma 33 3 3 2" xfId="7601" xr:uid="{58DF13AC-B99B-4517-A3DD-FB0082DB67D1}"/>
    <cellStyle name="Comma 33 3 4" xfId="6294" xr:uid="{44FC24E8-29F1-464C-A177-2624784755E1}"/>
    <cellStyle name="Comma 33 4" xfId="3602" xr:uid="{18CFC204-288A-4CCF-BCDE-2AB3F355B3CA}"/>
    <cellStyle name="Comma 33 4 2" xfId="8347" xr:uid="{2EE5B421-789B-45C7-AC2D-A5A5FC84485F}"/>
    <cellStyle name="Comma 33 5" xfId="2208" xr:uid="{7E0448A8-1B16-4E77-B186-43958F8AE869}"/>
    <cellStyle name="Comma 33 5 2" xfId="6968" xr:uid="{8FAC219F-AA16-4232-8388-AA1B1AFA4027}"/>
    <cellStyle name="Comma 33 6" xfId="4914" xr:uid="{9C275CFF-D8F7-4D9B-8BD9-603BEF9B7D45}"/>
    <cellStyle name="Comma 33 6 2" xfId="9658" xr:uid="{8514FA4C-9598-42D4-B407-94204B160DDA}"/>
    <cellStyle name="Comma 33 7" xfId="5661" xr:uid="{D63CEACD-E47C-4101-AD9C-34646037CD3E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2 2" xfId="8997" xr:uid="{49C19416-F7F4-47C9-ACEC-15706C91E5CC}"/>
    <cellStyle name="Comma 330 2 2 3" xfId="2858" xr:uid="{7A569BB0-C1E2-459F-A1CC-C0FD00320C47}"/>
    <cellStyle name="Comma 330 2 2 3 2" xfId="7618" xr:uid="{A321E56F-6D61-4787-85BE-21C317470F6B}"/>
    <cellStyle name="Comma 330 2 2 4" xfId="6311" xr:uid="{2A24D08C-1F29-43D1-8D0F-1BBE6E4A273F}"/>
    <cellStyle name="Comma 330 2 3" xfId="3619" xr:uid="{36AB004A-51D9-41CD-9583-9548DBAFB554}"/>
    <cellStyle name="Comma 330 2 3 2" xfId="8364" xr:uid="{CC50D300-C953-4060-86E4-CEF6EAF595F0}"/>
    <cellStyle name="Comma 330 2 4" xfId="2225" xr:uid="{52D8089B-A5E2-4CBC-8AE3-1AC3E139CC6C}"/>
    <cellStyle name="Comma 330 2 4 2" xfId="6985" xr:uid="{7E70D35E-A13E-4B47-AB69-4C73552C5232}"/>
    <cellStyle name="Comma 330 2 5" xfId="4931" xr:uid="{F70A5ACB-5579-4778-8934-C03F8C57F968}"/>
    <cellStyle name="Comma 330 2 5 2" xfId="9675" xr:uid="{4F46304C-ED11-4E53-951C-36CB39C94BAF}"/>
    <cellStyle name="Comma 330 2 6" xfId="5678" xr:uid="{6247745D-7C28-4CF2-AF7D-B91246E85C0C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2 2" xfId="9045" xr:uid="{2D639697-B043-43EF-B518-3D0D404CE380}"/>
    <cellStyle name="Comma 330 3 2 3" xfId="2906" xr:uid="{E73E0753-C330-4A51-893B-6408D55B8052}"/>
    <cellStyle name="Comma 330 3 2 3 2" xfId="7666" xr:uid="{5AC70904-BC07-4808-9E81-356514EAEAAB}"/>
    <cellStyle name="Comma 330 3 2 4" xfId="6359" xr:uid="{1EF9883F-9272-45D5-AD44-E71C074C5681}"/>
    <cellStyle name="Comma 330 3 3" xfId="3667" xr:uid="{014E0365-23BA-467B-B2CB-329F68F1B819}"/>
    <cellStyle name="Comma 330 3 3 2" xfId="8412" xr:uid="{66DBA048-3AF9-4E8A-A415-4AE53EC12639}"/>
    <cellStyle name="Comma 330 3 4" xfId="2273" xr:uid="{D33E905E-E25B-4CD3-909D-97012C9957BB}"/>
    <cellStyle name="Comma 330 3 4 2" xfId="7033" xr:uid="{484B0A09-814A-480E-B470-5604F458D3A3}"/>
    <cellStyle name="Comma 330 3 5" xfId="4979" xr:uid="{B0E3E17C-D285-45FA-ABB2-F9CEDDE9E308}"/>
    <cellStyle name="Comma 330 3 5 2" xfId="9723" xr:uid="{5A760514-7A52-4207-BE3F-CDDF19EE72EF}"/>
    <cellStyle name="Comma 330 3 6" xfId="5726" xr:uid="{BAE168D5-EB52-4800-B4DF-BC0573B8EF2C}"/>
    <cellStyle name="Comma 330 4" xfId="1431" xr:uid="{EED037FF-32FB-4AF6-9A33-C42F8B3BB4F6}"/>
    <cellStyle name="Comma 330 4 2" xfId="4242" xr:uid="{CA223CE2-534B-4204-B252-7C204D8EC49A}"/>
    <cellStyle name="Comma 330 4 2 2" xfId="8987" xr:uid="{AD3317D3-85FB-4369-85D4-08FE844648CB}"/>
    <cellStyle name="Comma 330 4 3" xfId="2848" xr:uid="{8760FDAE-6816-48B3-B649-B1B97609555C}"/>
    <cellStyle name="Comma 330 4 3 2" xfId="7608" xr:uid="{56F3581B-776F-4A4A-9DE1-4B238DCE52EA}"/>
    <cellStyle name="Comma 330 4 4" xfId="6301" xr:uid="{0825B6EA-CCAF-455B-A788-3954BD58729D}"/>
    <cellStyle name="Comma 330 5" xfId="3609" xr:uid="{594D33D2-C0CB-4A8F-A129-8C078950DB65}"/>
    <cellStyle name="Comma 330 5 2" xfId="8354" xr:uid="{5BA5424C-4F93-4ADB-A628-C4C5EAC0D1B5}"/>
    <cellStyle name="Comma 330 6" xfId="2215" xr:uid="{E328056B-C9DB-40AE-B4C9-7FC0385ED4EA}"/>
    <cellStyle name="Comma 330 6 2" xfId="6975" xr:uid="{D6E9CE4D-58A8-482D-B0D4-42DD993EEAC3}"/>
    <cellStyle name="Comma 330 7" xfId="4921" xr:uid="{C25A992B-CBCD-4E42-A974-02B89153AC98}"/>
    <cellStyle name="Comma 330 7 2" xfId="9665" xr:uid="{635F00CF-BAAC-4429-9AC9-4BE0B633A43A}"/>
    <cellStyle name="Comma 330 8" xfId="5668" xr:uid="{92C12637-366C-485F-B050-ED5A59F61770}"/>
    <cellStyle name="Comma 34" xfId="59" xr:uid="{3530E124-D2B5-48D3-B7CB-DF2F53F24162}"/>
    <cellStyle name="Comma 34 2" xfId="4990" xr:uid="{5FF9D47B-C583-45F8-9CC6-70706BB78975}"/>
    <cellStyle name="Comma 34 2 2" xfId="9733" xr:uid="{216D5DF6-2508-41BF-8FD2-390B5B6BD081}"/>
    <cellStyle name="Comma 34 3" xfId="5093" xr:uid="{4150D7C0-2B33-423D-969E-6677FFC1104F}"/>
    <cellStyle name="Comma 35" xfId="4341" xr:uid="{EDF271D5-E648-42F2-8214-9E9F2EC65C84}"/>
    <cellStyle name="Comma 35 2" xfId="9086" xr:uid="{B52F4E9D-23B0-4E11-A6B4-A341B3DC2486}"/>
    <cellStyle name="Comma 36" xfId="58" xr:uid="{78892C7B-C6EE-4943-B617-FC2E35FD18D8}"/>
    <cellStyle name="Comma 36 2" xfId="5092" xr:uid="{356641E2-A3AD-4A6F-BC94-4FC229ADB9FB}"/>
    <cellStyle name="Comma 37" xfId="4351" xr:uid="{D8743AAD-9843-4041-90C4-C5AA5048790D}"/>
    <cellStyle name="Comma 37 2" xfId="9095" xr:uid="{9D66927C-A0D2-40BD-B244-6412DBB14520}"/>
    <cellStyle name="Comma 38" xfId="4355" xr:uid="{BE1FE57E-8BCE-4E07-9425-F0D7D0B3DB9D}"/>
    <cellStyle name="Comma 38 2" xfId="9099" xr:uid="{7DC605D6-2C74-4847-A96B-DCE019B2EE2C}"/>
    <cellStyle name="Comma 39" xfId="1642" xr:uid="{C94D08B6-61C8-4E57-9295-E69DD5439EA7}"/>
    <cellStyle name="Comma 39 10" xfId="4348" xr:uid="{3C71E181-8537-4A1C-B3A1-43FC1B90E8BD}"/>
    <cellStyle name="Comma 39 10 2" xfId="9093" xr:uid="{2F34CE5C-77B9-4A18-A77A-58338DA355DF}"/>
    <cellStyle name="Comma 39 2" xfId="2979" xr:uid="{F7625767-8DE1-4D65-B2DC-3EF60CA30AE8}"/>
    <cellStyle name="Comma 39 2 2" xfId="7737" xr:uid="{81FFA435-A60D-4569-B722-BB595533F92B}"/>
    <cellStyle name="Comma 39 3" xfId="2993" xr:uid="{64B1A93C-9158-4C94-A95C-8DC33870C026}"/>
    <cellStyle name="Comma 39 3 2" xfId="7751" xr:uid="{A32C0FBE-F6A2-40B4-8904-1B6C48E68366}"/>
    <cellStyle name="Comma 39 4" xfId="3007" xr:uid="{260957F7-6F56-4F65-8AFB-262A1742C99F}"/>
    <cellStyle name="Comma 39 4 2" xfId="7765" xr:uid="{4DDDD1BC-91EC-429C-9EBF-318DE89B9E84}"/>
    <cellStyle name="Comma 39 5" xfId="3026" xr:uid="{A5B1FC79-FEF4-48F2-8B7F-8F868EF483B8}"/>
    <cellStyle name="Comma 39 5 2" xfId="7781" xr:uid="{3CB69EF1-E9CE-4448-A1DD-35705919C290}"/>
    <cellStyle name="Comma 39 6" xfId="6402" xr:uid="{3593982A-478F-412D-8581-D29047602DF3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2 2" xfId="9098" xr:uid="{5BD19A94-6E0E-4A43-856D-C0C56AA861FE}"/>
    <cellStyle name="Comma 39 8 2 2 3" xfId="4347" xr:uid="{794B24C1-25BA-4A6A-A599-1118AC531E72}"/>
    <cellStyle name="Comma 39 8 2 2 3 2" xfId="9092" xr:uid="{03126A49-EEB9-44BF-83F4-992F521C67DB}"/>
    <cellStyle name="Comma 39 8 2 3" xfId="7777" xr:uid="{CF73E426-2BE4-4FA2-850D-23E9756AE305}"/>
    <cellStyle name="Comma 39 8 3" xfId="10" xr:uid="{35AE10F9-6C19-4F7A-B211-2DAE04CCEA36}"/>
    <cellStyle name="Comma 39 8 3 2" xfId="4352" xr:uid="{6D611833-EDBB-4E19-BC7B-B90162140BFD}"/>
    <cellStyle name="Comma 39 8 3 2 2" xfId="9096" xr:uid="{703ED738-40DD-4F58-BCB1-63ADEAE4F190}"/>
    <cellStyle name="Comma 39 8 3 3" xfId="4344" xr:uid="{5B48838F-61B0-461F-9477-66F68E18768B}"/>
    <cellStyle name="Comma 39 8 3 3 2" xfId="9089" xr:uid="{4D66279B-2B98-469B-AB12-B9F6F91ED03C}"/>
    <cellStyle name="Comma 39 8 4" xfId="6398" xr:uid="{86F19B54-8DBC-4452-BC4E-BE75B127B2EA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2 2" xfId="8849" xr:uid="{8B26E136-9390-4E55-9825-D057593571BC}"/>
    <cellStyle name="Comma 4 10 2 3" xfId="2710" xr:uid="{BFD395D7-B71E-4DF8-895D-C3DE479051CB}"/>
    <cellStyle name="Comma 4 10 2 3 2" xfId="7470" xr:uid="{B7362D16-E087-4990-82C0-4E1CDC3FA724}"/>
    <cellStyle name="Comma 4 10 2 4" xfId="6163" xr:uid="{8ED5EE86-DEF1-4247-BB77-F47418DCCDF5}"/>
    <cellStyle name="Comma 4 10 3" xfId="3471" xr:uid="{B4297747-D6C7-4F01-ADFD-AF74DF4B7ABC}"/>
    <cellStyle name="Comma 4 10 3 2" xfId="8216" xr:uid="{D918BF43-CB0D-4080-A066-26EE66BBA16E}"/>
    <cellStyle name="Comma 4 10 4" xfId="2077" xr:uid="{9C2B52FB-520B-4281-A8FA-25C8FCE89A12}"/>
    <cellStyle name="Comma 4 10 4 2" xfId="6837" xr:uid="{8B52025E-41C2-47B6-B2E9-6E07B8A28FEE}"/>
    <cellStyle name="Comma 4 10 5" xfId="4783" xr:uid="{40D39763-7CF5-494F-8EC3-555B39696BCB}"/>
    <cellStyle name="Comma 4 10 5 2" xfId="9527" xr:uid="{F59ED14C-F386-40BE-B5DB-34939B717770}"/>
    <cellStyle name="Comma 4 10 6" xfId="5530" xr:uid="{92155F27-B288-4EEF-A48E-44CED4D2F011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2 2" xfId="8451" xr:uid="{49AD9435-18FD-437B-9972-200D32E7C90F}"/>
    <cellStyle name="Comma 4 11 2 3" xfId="2312" xr:uid="{8348FB48-0184-410D-8D93-7A54179B60C6}"/>
    <cellStyle name="Comma 4 11 2 3 2" xfId="7072" xr:uid="{2A8D6E7D-BA81-4AD3-B5C1-B1ED631DBD41}"/>
    <cellStyle name="Comma 4 11 2 4" xfId="5765" xr:uid="{A8D812AC-092C-438D-BEC4-E537F4F4188E}"/>
    <cellStyle name="Comma 4 11 3" xfId="3070" xr:uid="{F9697042-FBD8-43DE-9771-8C887D513DBB}"/>
    <cellStyle name="Comma 4 11 3 2" xfId="7818" xr:uid="{5E0CBCD5-3FDF-4FB0-9006-EE00DECC06B4}"/>
    <cellStyle name="Comma 4 11 4" xfId="1679" xr:uid="{371C178F-DDE9-4C32-B142-3F83E992F960}"/>
    <cellStyle name="Comma 4 11 4 2" xfId="6439" xr:uid="{FB8CF20E-5CA3-49C3-91FF-A763B556221C}"/>
    <cellStyle name="Comma 4 11 5" xfId="4385" xr:uid="{4E27546F-72C4-4C19-BBBD-84445CFCDFF7}"/>
    <cellStyle name="Comma 4 11 5 2" xfId="9129" xr:uid="{77FE5751-CE9A-43B9-A6CC-8E9A375EA13D}"/>
    <cellStyle name="Comma 4 11 6" xfId="5132" xr:uid="{96AF46EB-66E1-46A8-B389-4C87E181F2BD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2 2" xfId="8432" xr:uid="{D016EAD3-6560-47E4-904A-230EF589E376}"/>
    <cellStyle name="Comma 4 12 2 3" xfId="2293" xr:uid="{23076B6E-66CC-4EFD-89A4-7B1228CC142E}"/>
    <cellStyle name="Comma 4 12 2 3 2" xfId="7053" xr:uid="{42091237-E38D-41DD-9305-122B7AE9910F}"/>
    <cellStyle name="Comma 4 12 2 4" xfId="5746" xr:uid="{0969E0FF-DFA4-4EFF-8E8C-B682BDC36B2A}"/>
    <cellStyle name="Comma 4 12 3" xfId="2949" xr:uid="{A918845E-CBF6-4FE5-9233-1D2CD61047E5}"/>
    <cellStyle name="Comma 4 12 3 2" xfId="2952" xr:uid="{3B136525-EE58-4CCD-BF71-E13E86DB2876}"/>
    <cellStyle name="Comma 4 12 3 2 2" xfId="7710" xr:uid="{AF7241AA-9813-4D44-B619-CDDE79FBE7D2}"/>
    <cellStyle name="Comma 4 12 3 3" xfId="2959" xr:uid="{C9A99030-4650-4DA3-A645-B56AE9608318}"/>
    <cellStyle name="Comma 4 12 3 3 2" xfId="7717" xr:uid="{9099E800-529E-45A9-A8E2-1F2AFF0A20A7}"/>
    <cellStyle name="Comma 4 12 3 4" xfId="2967" xr:uid="{677C0293-0E15-4CF9-AD47-905356F6D09B}"/>
    <cellStyle name="Comma 4 12 3 4 2" xfId="7725" xr:uid="{420A09FC-5959-4034-87CA-90FF51DF6A43}"/>
    <cellStyle name="Comma 4 12 3 5" xfId="2973" xr:uid="{95AB2E4D-CFCB-482B-9553-EF5466A98AB6}"/>
    <cellStyle name="Comma 4 12 3 5 2" xfId="7731" xr:uid="{2F1444E0-8E04-4BDB-A2D2-5343FCC7843F}"/>
    <cellStyle name="Comma 4 12 3 6" xfId="2984" xr:uid="{BC2FD861-DF7A-4164-AF51-922B4793FF9F}"/>
    <cellStyle name="Comma 4 12 3 6 2" xfId="7742" xr:uid="{299E9B6F-3114-49A3-B356-B8BC6AC3C2D4}"/>
    <cellStyle name="Comma 4 12 3 7" xfId="2998" xr:uid="{5ABB9CC9-1DE8-4080-9027-BA48115C589C}"/>
    <cellStyle name="Comma 4 12 3 7 2" xfId="7756" xr:uid="{34FD2354-8928-47F3-91E9-1FB968C842BB}"/>
    <cellStyle name="Comma 4 12 3 8" xfId="7707" xr:uid="{E3F3A911-DE90-4D1D-9CDD-24254C6D2985}"/>
    <cellStyle name="Comma 4 12 4" xfId="3050" xr:uid="{468207D1-1230-4DD9-BD5E-287B02AF941F}"/>
    <cellStyle name="Comma 4 12 4 2" xfId="7799" xr:uid="{078825C1-8732-48AD-97AD-C760920E26D2}"/>
    <cellStyle name="Comma 4 12 5" xfId="1660" xr:uid="{21C7EF63-7C5D-44FA-9AC7-9C1997F97285}"/>
    <cellStyle name="Comma 4 12 5 2" xfId="6420" xr:uid="{65203A9B-BF86-4340-A942-6F35A3B9531C}"/>
    <cellStyle name="Comma 4 12 6" xfId="4366" xr:uid="{6D40CE10-51EF-4C8C-B90B-EB777980435F}"/>
    <cellStyle name="Comma 4 12 6 2" xfId="9110" xr:uid="{E90A560A-6949-4F42-A0B5-B5DFD565B7FE}"/>
    <cellStyle name="Comma 4 12 7" xfId="5113" xr:uid="{E782D1F9-2758-45A5-ABFE-D3CF3D1C1A57}"/>
    <cellStyle name="Comma 4 13" xfId="6" xr:uid="{9DC4AE52-556C-450B-B637-E2876F19DA06}"/>
    <cellStyle name="Comma 4 13 10" xfId="3025" xr:uid="{EEB28F94-F0DC-4AA6-9682-651C3ECDCA57}"/>
    <cellStyle name="Comma 4 13 10 2" xfId="7780" xr:uid="{AC405A70-E0D3-41F6-B214-3EEFDE029E5D}"/>
    <cellStyle name="Comma 4 13 11" xfId="1641" xr:uid="{5FA99866-E950-49E8-B833-ABF42EBA4E30}"/>
    <cellStyle name="Comma 4 13 11 2" xfId="6401" xr:uid="{2AB524ED-C0A0-4CB2-AEAB-A647C7509F63}"/>
    <cellStyle name="Comma 4 13 12" xfId="4357" xr:uid="{69ECDEC9-CA95-4144-802A-7EEDB49D20BD}"/>
    <cellStyle name="Comma 4 13 12 2" xfId="9101" xr:uid="{465552E7-C4AC-4349-B116-11EF1894B281}"/>
    <cellStyle name="Comma 4 13 13" xfId="5045" xr:uid="{FD65F1EC-B4C9-4185-BA4E-EA833432B979}"/>
    <cellStyle name="Comma 4 13 13 2" xfId="9764" xr:uid="{17CEE4F7-D718-4E89-BE18-B86F69F01402}"/>
    <cellStyle name="Comma 4 13 14" xfId="77" xr:uid="{7BD7CFE6-5041-4A9D-B10C-9E419617A78F}"/>
    <cellStyle name="Comma 4 13 14 2" xfId="5104" xr:uid="{E11E7C5D-45A7-41BB-98FA-7DBDB22A72C1}"/>
    <cellStyle name="Comma 4 13 15" xfId="5051" xr:uid="{CE7772B2-B6B0-4CAB-8B92-E7E52B0ED40C}"/>
    <cellStyle name="Comma 4 13 15 2" xfId="9770" xr:uid="{03C693DA-CA2A-4F1E-8A88-B6EDD6F88C4B}"/>
    <cellStyle name="Comma 4 13 16" xfId="5089" xr:uid="{619E7109-DECF-4F1A-BBD4-24EEA44404FF}"/>
    <cellStyle name="Comma 4 13 2" xfId="867" xr:uid="{EFAFDA28-A6AD-4A57-8452-54EC206B5041}"/>
    <cellStyle name="Comma 4 13 2 2" xfId="2978" xr:uid="{493402EF-EC1B-4E02-83F2-7E33736D2988}"/>
    <cellStyle name="Comma 4 13 2 2 2" xfId="7736" xr:uid="{3756892A-D127-4A30-B58C-EF1B594CB838}"/>
    <cellStyle name="Comma 4 13 2 3" xfId="2991" xr:uid="{2DBB308B-0ECA-4EFD-9F35-92FF66FF7A92}"/>
    <cellStyle name="Comma 4 13 2 3 2" xfId="7749" xr:uid="{19F04F2D-C73F-49AE-BD18-B5806576AC90}"/>
    <cellStyle name="Comma 4 13 2 4" xfId="3005" xr:uid="{6505A7A6-EB27-4AAE-9027-AB338FBC9AAC}"/>
    <cellStyle name="Comma 4 13 2 4 2" xfId="7763" xr:uid="{A506FAA0-D59F-409C-B293-9262BFB6C0FC}"/>
    <cellStyle name="Comma 4 13 2 5" xfId="3678" xr:uid="{7872735B-0035-4898-97EA-7B0185874368}"/>
    <cellStyle name="Comma 4 13 2 5 2" xfId="8423" xr:uid="{77ED9E46-1880-480A-B1D8-3E290DD15A56}"/>
    <cellStyle name="Comma 4 13 2 6" xfId="2284" xr:uid="{C911C5BF-3653-4611-ADD3-7BA5B9FC801C}"/>
    <cellStyle name="Comma 4 13 2 6 2" xfId="7044" xr:uid="{511025FC-9DE4-4AA5-9E5E-9353E09E969E}"/>
    <cellStyle name="Comma 4 13 2 7" xfId="5737" xr:uid="{21006C69-8646-484C-8A87-02F5DFCF17C9}"/>
    <cellStyle name="Comma 4 13 3" xfId="7" xr:uid="{A9FDEEAB-5703-4699-8CF1-B981CB812CF2}"/>
    <cellStyle name="Comma 4 13 3 2" xfId="3036" xr:uid="{329A241B-24AB-40DC-9D52-82E289FCEB0D}"/>
    <cellStyle name="Comma 4 13 3 2 2" xfId="7790" xr:uid="{16C14F76-F6AC-47BA-AAB2-28F35D0307D3}"/>
    <cellStyle name="Comma 4 13 3 3" xfId="5046" xr:uid="{A0D79E79-8F9D-42F1-AFF5-A0B02DEF3198}"/>
    <cellStyle name="Comma 4 13 3 3 2" xfId="9765" xr:uid="{0E6370CC-DA4F-49DF-B73F-BE490910636F}"/>
    <cellStyle name="Comma 4 13 3 4" xfId="1651" xr:uid="{758BC3E5-2E23-4268-AC95-18C4BD15F2EF}"/>
    <cellStyle name="Comma 4 13 3 4 2" xfId="6411" xr:uid="{30135A66-4231-40BE-B59D-39CED3685E88}"/>
    <cellStyle name="Comma 4 13 3 5" xfId="5055" xr:uid="{A9D673E6-B050-4B29-97A2-94810B14C8B8}"/>
    <cellStyle name="Comma 4 13 3 5 2" xfId="9774" xr:uid="{67ABD137-6DA4-48F6-B15A-45C1CCC9FF25}"/>
    <cellStyle name="Comma 4 13 3 6" xfId="5090" xr:uid="{C6E0CD37-8941-4A30-B878-D00436C855FD}"/>
    <cellStyle name="Comma 4 13 4" xfId="2977" xr:uid="{F7518BCF-7FFE-462D-8235-162B6547C13B}"/>
    <cellStyle name="Comma 4 13 4 2" xfId="7735" xr:uid="{852FD039-82A0-4BE3-94A4-A6F010D766F3}"/>
    <cellStyle name="Comma 4 13 5" xfId="2987" xr:uid="{1A304B7C-2272-4F4F-8DD1-2D3719962BAA}"/>
    <cellStyle name="Comma 4 13 5 2" xfId="7745" xr:uid="{9FEC92C6-DD95-4D40-A95C-6BC7B0DFB255}"/>
    <cellStyle name="Comma 4 13 6" xfId="3001" xr:uid="{29C7EF78-476C-4F73-A784-16DF70CB87A8}"/>
    <cellStyle name="Comma 4 13 6 2" xfId="7759" xr:uid="{BCDFC452-087B-4010-B39A-C9DD73836FF1}"/>
    <cellStyle name="Comma 4 13 7" xfId="3017" xr:uid="{47FBC952-78C4-4087-8A2F-23BF13F220A2}"/>
    <cellStyle name="Comma 4 13 7 2" xfId="7772" xr:uid="{C5507F86-5AB8-48D1-87A5-CB9CB61A5D2F}"/>
    <cellStyle name="Comma 4 13 8" xfId="3019" xr:uid="{52AF37CC-F4DC-429B-A965-93DC70EABB27}"/>
    <cellStyle name="Comma 4 13 8 2" xfId="7774" xr:uid="{6522112C-276B-468C-8697-9AE20382F2B2}"/>
    <cellStyle name="Comma 4 13 9" xfId="3020" xr:uid="{045CDF54-2F45-4AAD-9A52-06A78C7FB56C}"/>
    <cellStyle name="Comma 4 13 9 2" xfId="7775" xr:uid="{ED86B29E-3E45-45BE-8D89-B2D975A8192A}"/>
    <cellStyle name="Comma 4 14" xfId="82" xr:uid="{8F73E9E5-05C2-4A79-8C7F-4134160E9B68}"/>
    <cellStyle name="Comma 4 14 2" xfId="3040" xr:uid="{C67A07D9-1E2E-4A00-B411-4BC03DC23902}"/>
    <cellStyle name="Comma 4 14 2 2" xfId="7794" xr:uid="{2F59C6A7-7B1A-4277-85B7-C78C05B70A64}"/>
    <cellStyle name="Comma 4 14 3" xfId="1655" xr:uid="{DD5199E9-2D96-49FD-A504-C1F89455A98F}"/>
    <cellStyle name="Comma 4 14 3 2" xfId="6415" xr:uid="{7F4B7041-4846-4757-B59C-762F49742153}"/>
    <cellStyle name="Comma 4 14 4" xfId="5108" xr:uid="{42B059AA-F477-405F-A916-814264F60B6E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2 2" xfId="9066" xr:uid="{2A66CF56-489E-441F-95EE-846026669271}"/>
    <cellStyle name="Comma 4 15 2 3" xfId="2927" xr:uid="{53C6DE56-B5E1-451F-885E-8E06403AA6C5}"/>
    <cellStyle name="Comma 4 15 2 3 2" xfId="7687" xr:uid="{2DE36F91-91C1-4C29-A7AB-4D3F1C20EC96}"/>
    <cellStyle name="Comma 4 15 2 4" xfId="6380" xr:uid="{3F3B79CA-1FA4-4926-80C9-9C8E0E34CB82}"/>
    <cellStyle name="Comma 4 15 3" xfId="3682" xr:uid="{2854EEF7-F93E-4972-8F05-31BD00B62A3F}"/>
    <cellStyle name="Comma 4 15 3 2" xfId="8427" xr:uid="{D931B711-93D8-49B5-8C3C-8D6E50511436}"/>
    <cellStyle name="Comma 4 15 4" xfId="2288" xr:uid="{80E443AA-FF28-41FA-A48B-9A97383620FD}"/>
    <cellStyle name="Comma 4 15 4 2" xfId="7048" xr:uid="{8AD8F540-25DD-48D1-AC5B-3A65B9886AF7}"/>
    <cellStyle name="Comma 4 15 5" xfId="5741" xr:uid="{3A420121-427A-4C0A-A533-4C81D1E5AB9A}"/>
    <cellStyle name="Comma 4 16" xfId="1572" xr:uid="{5E167B8B-426E-4516-A1C3-64AA1D4F57F2}"/>
    <cellStyle name="Comma 4 16 2" xfId="4325" xr:uid="{8C3BB473-EB0A-4F9C-8B8E-08662F113E74}"/>
    <cellStyle name="Comma 4 16 2 2" xfId="9070" xr:uid="{CA0E81CD-A9F6-4F80-9105-61E22EDABA15}"/>
    <cellStyle name="Comma 4 16 3" xfId="2931" xr:uid="{9A145B24-9D72-4BFD-A6AD-7F8DB31580E2}"/>
    <cellStyle name="Comma 4 16 3 2" xfId="7691" xr:uid="{FDE48084-DA12-4035-95CD-F94031E08693}"/>
    <cellStyle name="Comma 4 16 4" xfId="6384" xr:uid="{16D410AF-DA91-4A34-AFE9-64376A56DBEB}"/>
    <cellStyle name="Comma 4 17" xfId="3032" xr:uid="{8CB488FF-330B-46F9-9169-FB519660888C}"/>
    <cellStyle name="Comma 4 17 2" xfId="7787" xr:uid="{47D113DF-570E-4324-A7CC-13736E0F9A47}"/>
    <cellStyle name="Comma 4 18" xfId="1648" xr:uid="{AC6FC619-7936-4DCD-8944-99E40148204C}"/>
    <cellStyle name="Comma 4 18 2" xfId="6408" xr:uid="{A063D2BD-0726-4757-88EE-199E3A6EE7AF}"/>
    <cellStyle name="Comma 4 19" xfId="4361" xr:uid="{B41F8241-11F1-49D9-9B89-0E2C7FA593D1}"/>
    <cellStyle name="Comma 4 19 2" xfId="9105" xr:uid="{D1A67802-014F-4FE2-86E0-0D801CB0665F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2 2" xfId="8863" xr:uid="{1555674B-99CA-47C1-8109-4B7BEABF1CD6}"/>
    <cellStyle name="Comma 4 2 10 2 3" xfId="2724" xr:uid="{D5F69936-5FB0-4E35-B4A4-D00F570A8653}"/>
    <cellStyle name="Comma 4 2 10 2 3 2" xfId="7484" xr:uid="{9A96586F-DAD1-40FB-A488-9610FEA19EFD}"/>
    <cellStyle name="Comma 4 2 10 2 4" xfId="6177" xr:uid="{FDA37B47-C76A-4171-81F3-5DF333A50B3F}"/>
    <cellStyle name="Comma 4 2 10 3" xfId="3485" xr:uid="{82DB956A-E486-4C71-B5B9-A8C0EF358E22}"/>
    <cellStyle name="Comma 4 2 10 3 2" xfId="8230" xr:uid="{48E02503-9183-4240-A7D6-031F808B0222}"/>
    <cellStyle name="Comma 4 2 10 4" xfId="2091" xr:uid="{7D24F47E-D1F0-46B6-8306-82B00CA605DD}"/>
    <cellStyle name="Comma 4 2 10 4 2" xfId="6851" xr:uid="{A62DC7FB-FE52-465F-B462-0AD176A402B4}"/>
    <cellStyle name="Comma 4 2 10 5" xfId="4797" xr:uid="{D6E588DF-2B10-431E-8D0E-91B3F393CB52}"/>
    <cellStyle name="Comma 4 2 10 5 2" xfId="9541" xr:uid="{1716688E-E5D1-4C94-B3F7-7759DEED0032}"/>
    <cellStyle name="Comma 4 2 10 6" xfId="5544" xr:uid="{D2490427-C266-49DD-A83C-B3778ACB16F3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2 2" xfId="8439" xr:uid="{2FDD5E8A-37EA-4B61-A449-2529C0658046}"/>
    <cellStyle name="Comma 4 2 11 2 3" xfId="2300" xr:uid="{EFC00B47-20C1-4758-880D-45D246457DBF}"/>
    <cellStyle name="Comma 4 2 11 2 3 2" xfId="7060" xr:uid="{570A33EA-0911-4FB2-BD23-0037A28FC1CD}"/>
    <cellStyle name="Comma 4 2 11 2 4" xfId="5753" xr:uid="{0C638E95-0788-4593-B028-9E1D74888088}"/>
    <cellStyle name="Comma 4 2 11 3" xfId="3057" xr:uid="{CFF6E3CA-B412-4DA3-9BA7-86B6A2B84D72}"/>
    <cellStyle name="Comma 4 2 11 3 2" xfId="7806" xr:uid="{5D0DCDB4-5BE8-4EF0-BCDB-5CA2499D0A80}"/>
    <cellStyle name="Comma 4 2 11 4" xfId="1667" xr:uid="{55134C7E-4C6E-472A-9C09-0B301403EAF6}"/>
    <cellStyle name="Comma 4 2 11 4 2" xfId="6427" xr:uid="{96B8CBDD-91E2-4C26-84F1-CA4F0DBC7140}"/>
    <cellStyle name="Comma 4 2 11 5" xfId="4373" xr:uid="{A789B237-4D3B-4B0A-BBCC-46C22E328E18}"/>
    <cellStyle name="Comma 4 2 11 5 2" xfId="9117" xr:uid="{F96790B8-5FFB-4451-A9FF-9D8F3E301249}"/>
    <cellStyle name="Comma 4 2 11 6" xfId="5120" xr:uid="{08C6F70E-D9F8-42E5-84CE-1562FAD0504D}"/>
    <cellStyle name="Comma 4 2 12" xfId="8" xr:uid="{606CED6A-D63D-458D-8FE4-16CE8F8F23BB}"/>
    <cellStyle name="Comma 4 2 12 10" xfId="4358" xr:uid="{3B186CEA-215C-45BC-A806-F68F6CE6F96C}"/>
    <cellStyle name="Comma 4 2 12 10 2" xfId="9102" xr:uid="{A8BB0E25-B62E-4733-BBC3-63C509194478}"/>
    <cellStyle name="Comma 4 2 12 11" xfId="5047" xr:uid="{88109454-E8ED-4D9D-BF96-FD294F39F205}"/>
    <cellStyle name="Comma 4 2 12 11 2" xfId="9766" xr:uid="{6BC3C3C3-E1CC-45AB-B8A0-CDBC56ED6EF8}"/>
    <cellStyle name="Comma 4 2 12 12" xfId="78" xr:uid="{A9BFCF35-AFC4-4F6D-8C0F-C7C5FCD7D4F8}"/>
    <cellStyle name="Comma 4 2 12 12 2" xfId="5105" xr:uid="{511BFC74-F1F7-4219-8196-9660DA9668F8}"/>
    <cellStyle name="Comma 4 2 12 13" xfId="5052" xr:uid="{AF378C9C-846E-495F-9EBE-AD31EEF1BF7D}"/>
    <cellStyle name="Comma 4 2 12 13 2" xfId="9771" xr:uid="{4A2DF946-436E-44A4-BE2C-2D0F616AF92A}"/>
    <cellStyle name="Comma 4 2 12 14" xfId="5091" xr:uid="{E03AE202-56A9-4D09-8F27-92532902CAD2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2 2" xfId="8948" xr:uid="{3C4D3464-DD36-408B-9593-70D0192B3552}"/>
    <cellStyle name="Comma 4 2 12 2 2 3" xfId="2809" xr:uid="{4DEC854F-8D93-46C1-B1AF-1F27184C70FA}"/>
    <cellStyle name="Comma 4 2 12 2 2 3 2" xfId="7569" xr:uid="{86F2D1C4-E8B9-40F7-93FB-31BFA3ACB0B7}"/>
    <cellStyle name="Comma 4 2 12 2 2 4" xfId="6262" xr:uid="{B4098908-7C00-4548-A5E9-AD28BB78776D}"/>
    <cellStyle name="Comma 4 2 12 2 3" xfId="2992" xr:uid="{241871E7-90AD-45E9-8098-1DEBBE1A2AE1}"/>
    <cellStyle name="Comma 4 2 12 2 3 2" xfId="7750" xr:uid="{221D342C-EC7F-4B75-892E-742DFEABF157}"/>
    <cellStyle name="Comma 4 2 12 2 4" xfId="3006" xr:uid="{F59A473B-4E81-49B8-AE4B-9EC195C93B94}"/>
    <cellStyle name="Comma 4 2 12 2 4 2" xfId="7764" xr:uid="{2E5FAAE4-8E24-4BD2-A58B-9A31C49F6DEF}"/>
    <cellStyle name="Comma 4 2 12 2 5" xfId="3570" xr:uid="{491D153B-80CF-4DD3-97B1-1A75386AE65C}"/>
    <cellStyle name="Comma 4 2 12 2 5 2" xfId="8315" xr:uid="{59562623-3BB4-4717-8390-DD891F06A9B2}"/>
    <cellStyle name="Comma 4 2 12 2 6" xfId="2176" xr:uid="{146AD6E0-DE34-4666-B18F-B64EB572C0DE}"/>
    <cellStyle name="Comma 4 2 12 2 6 2" xfId="6936" xr:uid="{0FFC0E91-6917-475A-9D03-B72A5981B5C8}"/>
    <cellStyle name="Comma 4 2 12 2 7" xfId="4882" xr:uid="{B4495110-31D8-4E74-8AB6-E380B0747837}"/>
    <cellStyle name="Comma 4 2 12 2 7 2" xfId="9626" xr:uid="{637B207D-D284-4271-ADFF-C708D990F468}"/>
    <cellStyle name="Comma 4 2 12 2 8" xfId="5629" xr:uid="{A28A51C8-0C02-47B9-9765-0669E7606DD1}"/>
    <cellStyle name="Comma 4 2 12 3" xfId="868" xr:uid="{18D0D312-EACC-422A-9C43-65A4E828E81A}"/>
    <cellStyle name="Comma 4 2 12 3 2" xfId="3679" xr:uid="{1E2A62A2-4DBA-4D0F-B5EC-F51732F679D8}"/>
    <cellStyle name="Comma 4 2 12 3 2 2" xfId="8424" xr:uid="{3446F4CF-4661-4630-B964-4E56871102F3}"/>
    <cellStyle name="Comma 4 2 12 3 3" xfId="2285" xr:uid="{558B9928-EDDC-4492-8C9D-C593E4601127}"/>
    <cellStyle name="Comma 4 2 12 3 3 2" xfId="7045" xr:uid="{12BC971C-9A4E-4B50-973D-D470764D0D15}"/>
    <cellStyle name="Comma 4 2 12 3 4" xfId="5738" xr:uid="{41499B73-ACCB-481F-85E9-5731A5387FDD}"/>
    <cellStyle name="Comma 4 2 12 4" xfId="1652" xr:uid="{5A65858F-DC19-4262-BC14-541312EBA9CC}"/>
    <cellStyle name="Comma 4 2 12 4 2" xfId="3037" xr:uid="{F858F7E2-6A45-42CE-979C-2BC840B9CACA}"/>
    <cellStyle name="Comma 4 2 12 4 2 2" xfId="7791" xr:uid="{22EAFB44-51A6-4AFE-844D-2821236C664E}"/>
    <cellStyle name="Comma 4 2 12 4 3" xfId="6412" xr:uid="{DFEBDD75-2D8B-4C3A-8143-CC0B6ABA490A}"/>
    <cellStyle name="Comma 4 2 12 5" xfId="2988" xr:uid="{A36930B1-D519-49D1-8E06-016AD13545D6}"/>
    <cellStyle name="Comma 4 2 12 5 2" xfId="7746" xr:uid="{E6ACE8AA-C418-4E65-ABA7-991FF03096D4}"/>
    <cellStyle name="Comma 4 2 12 6" xfId="3002" xr:uid="{A36B9D4E-9023-435B-8CD2-D1A3085F41DF}"/>
    <cellStyle name="Comma 4 2 12 6 2" xfId="7760" xr:uid="{2072869D-1ADF-4E57-82D7-1108323F83A7}"/>
    <cellStyle name="Comma 4 2 12 7" xfId="3018" xr:uid="{95A4427B-04E3-46C3-95AC-74DD4BB6CBE2}"/>
    <cellStyle name="Comma 4 2 12 7 2" xfId="7773" xr:uid="{635574B6-EC16-40EF-954E-3E45F1F2C73D}"/>
    <cellStyle name="Comma 4 2 12 8" xfId="3024" xr:uid="{A9B3ACB5-AE3A-4565-85F7-B7003D874222}"/>
    <cellStyle name="Comma 4 2 12 8 2" xfId="7779" xr:uid="{AF1FDDD8-C958-4AF1-95CE-9D73389373D4}"/>
    <cellStyle name="Comma 4 2 12 9" xfId="1640" xr:uid="{037C8C95-4751-4A6B-9DB0-CABDBAFB55F0}"/>
    <cellStyle name="Comma 4 2 12 9 2" xfId="6400" xr:uid="{C3C86024-9E24-4ACD-811C-2BE77EF4607C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2 2" xfId="9009" xr:uid="{BD24BB10-78C1-44FC-B466-F58824D4409F}"/>
    <cellStyle name="Comma 4 2 13 2 3" xfId="2870" xr:uid="{6A142832-C50B-4A90-BB50-956D0CFC2D4D}"/>
    <cellStyle name="Comma 4 2 13 2 3 2" xfId="7630" xr:uid="{7222E594-81C4-4AF4-93C7-9712F723C924}"/>
    <cellStyle name="Comma 4 2 13 2 4" xfId="6323" xr:uid="{4223C1AA-A040-4969-BFA3-6C5312A9CFBE}"/>
    <cellStyle name="Comma 4 2 13 3" xfId="3631" xr:uid="{90B13246-55DE-4326-AE93-52229A095A7F}"/>
    <cellStyle name="Comma 4 2 13 3 2" xfId="8376" xr:uid="{3F29A3D3-02BC-4A8B-918F-741B5C971118}"/>
    <cellStyle name="Comma 4 2 13 4" xfId="2237" xr:uid="{1F4B916D-031D-4835-98D8-5CA2609F1C2F}"/>
    <cellStyle name="Comma 4 2 13 4 2" xfId="6997" xr:uid="{9FC7A5AA-43A2-4D22-9898-3483E1D8F69D}"/>
    <cellStyle name="Comma 4 2 13 5" xfId="4943" xr:uid="{9A6A4705-DD1A-498A-9498-BE70506E2F83}"/>
    <cellStyle name="Comma 4 2 13 5 2" xfId="9687" xr:uid="{AEB76845-BA69-40EB-ACDE-2E8131DB1E2B}"/>
    <cellStyle name="Comma 4 2 13 6" xfId="5690" xr:uid="{93CA564D-4714-4458-A65A-C9573AC396A7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2 2" xfId="9005" xr:uid="{98A028E3-FFF8-4DA4-B21B-C04EA7C443AE}"/>
    <cellStyle name="Comma 4 2 14 2 3" xfId="2866" xr:uid="{B6A1EB5B-BB99-4AF1-BAD7-3706DF558AD1}"/>
    <cellStyle name="Comma 4 2 14 2 3 2" xfId="7626" xr:uid="{02B14ED5-537F-4675-A40F-CE44EAFEB4DA}"/>
    <cellStyle name="Comma 4 2 14 2 4" xfId="6319" xr:uid="{222E5790-EA61-4958-8750-600EAFFA2D94}"/>
    <cellStyle name="Comma 4 2 14 3" xfId="3627" xr:uid="{EBC01291-1733-43A0-947F-846CDFF26CEA}"/>
    <cellStyle name="Comma 4 2 14 3 2" xfId="8372" xr:uid="{68AF5A1E-214A-471E-AF7C-AC75B9ECFCBA}"/>
    <cellStyle name="Comma 4 2 14 4" xfId="2233" xr:uid="{B67048A1-5831-466C-BFC4-1F65AD350D22}"/>
    <cellStyle name="Comma 4 2 14 4 2" xfId="6993" xr:uid="{8922A738-5200-469A-AB2E-720E1FCD8AA7}"/>
    <cellStyle name="Comma 4 2 14 5" xfId="4939" xr:uid="{789AD582-C301-4063-A070-1EEF6123D8F8}"/>
    <cellStyle name="Comma 4 2 14 5 2" xfId="9683" xr:uid="{FAA2E5D9-7FF4-4B30-82E6-A9950BB3DFDE}"/>
    <cellStyle name="Comma 4 2 14 6" xfId="5686" xr:uid="{0DFE20C4-E8F2-4DCD-89EC-33D72F200784}"/>
    <cellStyle name="Comma 4 2 15" xfId="873" xr:uid="{6DF3A44F-B7D7-4061-94AF-B00A7D14D6CF}"/>
    <cellStyle name="Comma 4 2 15 2" xfId="3684" xr:uid="{213E7102-0344-4BFB-B52C-9E1C91A99D48}"/>
    <cellStyle name="Comma 4 2 15 2 2" xfId="8429" xr:uid="{A1BA807E-2C30-4BA6-9C94-5AD39F6A9308}"/>
    <cellStyle name="Comma 4 2 15 3" xfId="2290" xr:uid="{962D3D77-03DA-4679-980F-05B40E56EA56}"/>
    <cellStyle name="Comma 4 2 15 3 2" xfId="7050" xr:uid="{654D7CC7-18C0-4359-A7C1-D8DD03065CF7}"/>
    <cellStyle name="Comma 4 2 15 4" xfId="5743" xr:uid="{69ED67FF-F471-48A3-A81E-73D092D6327B}"/>
    <cellStyle name="Comma 4 2 16" xfId="1573" xr:uid="{5207CEC3-566C-41C4-BEB3-54335E194F4B}"/>
    <cellStyle name="Comma 4 2 16 2" xfId="4326" xr:uid="{B751A24E-964D-44C8-8DD5-68DA236A3F44}"/>
    <cellStyle name="Comma 4 2 16 2 2" xfId="9071" xr:uid="{A60FD328-8EEE-4591-AFEA-C9A7E3A5D678}"/>
    <cellStyle name="Comma 4 2 16 3" xfId="2932" xr:uid="{B24FA753-64D7-4056-9869-613DEA1F72E1}"/>
    <cellStyle name="Comma 4 2 16 3 2" xfId="7692" xr:uid="{438B1127-B931-489D-97C2-63340086BED3}"/>
    <cellStyle name="Comma 4 2 16 4" xfId="6385" xr:uid="{C7F2FB02-357C-4ECF-888E-80369AB518F2}"/>
    <cellStyle name="Comma 4 2 17" xfId="1507" xr:uid="{333B721F-FEB5-430A-84EC-BE0930686096}"/>
    <cellStyle name="Comma 4 2 17 2" xfId="4312" xr:uid="{FD202D66-F199-493C-BC7D-03078F418B3F}"/>
    <cellStyle name="Comma 4 2 17 2 2" xfId="9057" xr:uid="{7BE5CE09-AA8F-4722-9BBA-CEDBBE7AE753}"/>
    <cellStyle name="Comma 4 2 17 3" xfId="2918" xr:uid="{8FF58173-0404-4366-9393-E0416F3E5480}"/>
    <cellStyle name="Comma 4 2 17 3 2" xfId="7678" xr:uid="{2BD191AF-7CE4-413D-BC86-46AA0199E2B1}"/>
    <cellStyle name="Comma 4 2 17 4" xfId="6371" xr:uid="{5A996FA8-31A1-4171-9723-F1560426EC18}"/>
    <cellStyle name="Comma 4 2 18" xfId="3042" xr:uid="{539F9659-1489-419B-897E-036434F36213}"/>
    <cellStyle name="Comma 4 2 18 2" xfId="7796" xr:uid="{79E6F920-9FEC-4DB5-BD8D-BD525654390E}"/>
    <cellStyle name="Comma 4 2 19" xfId="1657" xr:uid="{43F12B9A-C758-411B-9686-25461CBA6A37}"/>
    <cellStyle name="Comma 4 2 19 2" xfId="6417" xr:uid="{23840F14-D330-48A2-92D1-ACBAED6E2C22}"/>
    <cellStyle name="Comma 4 2 2" xfId="182" xr:uid="{85127F21-C31C-4D89-92AB-1451DA514C4D}"/>
    <cellStyle name="Comma 4 2 2 10" xfId="5034" xr:uid="{CD9596AB-84AC-4F58-AA63-DAF44ADA8F02}"/>
    <cellStyle name="Comma 4 2 2 10 2" xfId="9757" xr:uid="{D96A1998-07E3-49A2-BDFD-8B1ED34699F8}"/>
    <cellStyle name="Comma 4 2 2 11" xfId="5168" xr:uid="{088E1A78-5A82-4373-A252-8FAF8B37A239}"/>
    <cellStyle name="Comma 4 2 2 2" xfId="274" xr:uid="{15E21E4C-8AD6-4D67-8E46-D47086BAE361}"/>
    <cellStyle name="Comma 4 2 2 2 10" xfId="4473" xr:uid="{D846B366-95AC-48D3-AC05-ABBD1ECA49E2}"/>
    <cellStyle name="Comma 4 2 2 2 10 2" xfId="9217" xr:uid="{361824AC-D2D5-4389-99B2-246647396D6A}"/>
    <cellStyle name="Comma 4 2 2 2 11" xfId="5220" xr:uid="{3B75154E-E196-4ED8-A558-81A447F78C1C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2 2" xfId="8840" xr:uid="{8A1A78AE-1215-4EF5-B7A4-08EC18992D07}"/>
    <cellStyle name="Comma 4 2 2 2 2 2 2 3" xfId="2701" xr:uid="{61883A6F-DD98-4A15-961F-A41B5C8272CC}"/>
    <cellStyle name="Comma 4 2 2 2 2 2 2 3 2" xfId="7461" xr:uid="{12E34AEE-E72F-4339-A889-BEE2F4ECD7C1}"/>
    <cellStyle name="Comma 4 2 2 2 2 2 2 4" xfId="6154" xr:uid="{B56F9CEE-03E3-45BC-99A0-3F6C2D069AF9}"/>
    <cellStyle name="Comma 4 2 2 2 2 2 3" xfId="3462" xr:uid="{C8D762E6-0586-48C9-A17B-3AEF06DBD78B}"/>
    <cellStyle name="Comma 4 2 2 2 2 2 3 2" xfId="8207" xr:uid="{6437CDD5-6B8C-4B5C-94FC-0FC0865EBDC6}"/>
    <cellStyle name="Comma 4 2 2 2 2 2 4" xfId="2068" xr:uid="{407B03D2-ADD7-4004-9B8E-71AFA62CB71D}"/>
    <cellStyle name="Comma 4 2 2 2 2 2 4 2" xfId="6828" xr:uid="{E286D155-27AF-4507-81FC-F4BF4F77F5FC}"/>
    <cellStyle name="Comma 4 2 2 2 2 2 5" xfId="4774" xr:uid="{9779ADD1-9659-428B-981A-60ECBFF25703}"/>
    <cellStyle name="Comma 4 2 2 2 2 2 5 2" xfId="9518" xr:uid="{6F9625A2-2D67-4F36-ACFB-3F0513B676DC}"/>
    <cellStyle name="Comma 4 2 2 2 2 2 6" xfId="5521" xr:uid="{01FC200D-A594-44A7-B8ED-0D8ADA01E215}"/>
    <cellStyle name="Comma 4 2 2 2 2 3" xfId="1077" xr:uid="{B6D5BF4E-842F-489F-AD45-2087C443E104}"/>
    <cellStyle name="Comma 4 2 2 2 2 3 2" xfId="3888" xr:uid="{EAE8092A-0F57-4756-8C59-E3DEF15A634C}"/>
    <cellStyle name="Comma 4 2 2 2 2 3 2 2" xfId="8633" xr:uid="{66DDA6E5-EB09-4DB9-B6BD-43853143EBE5}"/>
    <cellStyle name="Comma 4 2 2 2 2 3 3" xfId="2494" xr:uid="{926022B1-BB96-485F-A69C-0BEC784B81C3}"/>
    <cellStyle name="Comma 4 2 2 2 2 3 3 2" xfId="7254" xr:uid="{06D443DF-2628-4B05-B9DC-709B6966AD35}"/>
    <cellStyle name="Comma 4 2 2 2 2 3 4" xfId="5947" xr:uid="{1BEBDE34-E37F-4325-A706-43C2489FDE44}"/>
    <cellStyle name="Comma 4 2 2 2 2 4" xfId="3255" xr:uid="{8CF72BC3-4A48-43CA-889D-1B4E6D6DD30A}"/>
    <cellStyle name="Comma 4 2 2 2 2 4 2" xfId="8000" xr:uid="{7C15A4CF-C798-40AB-8F73-14463DA9C7A7}"/>
    <cellStyle name="Comma 4 2 2 2 2 5" xfId="1861" xr:uid="{BF8CD33F-59E0-415A-BE1E-57F1CBA787FC}"/>
    <cellStyle name="Comma 4 2 2 2 2 5 2" xfId="6621" xr:uid="{AEF9CE8C-EB15-4120-8B4E-3036BDCCEBEF}"/>
    <cellStyle name="Comma 4 2 2 2 2 6" xfId="4567" xr:uid="{49C992D0-7794-462E-A303-1B1515842080}"/>
    <cellStyle name="Comma 4 2 2 2 2 6 2" xfId="9311" xr:uid="{32C913C6-C895-42C6-A3F2-2740B0153013}"/>
    <cellStyle name="Comma 4 2 2 2 2 7" xfId="5314" xr:uid="{FC3AEB4F-7368-4CB8-902F-64B6CA22104D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2 2" xfId="8746" xr:uid="{616D0D8A-0513-4801-AF09-D7AFC3FF9CF8}"/>
    <cellStyle name="Comma 4 2 2 2 3 2 3" xfId="2607" xr:uid="{E28581B1-81B2-47F9-9C4F-9296DAA41D6F}"/>
    <cellStyle name="Comma 4 2 2 2 3 2 3 2" xfId="7367" xr:uid="{AC7C4DE0-4475-427B-AF2B-946BC474E97D}"/>
    <cellStyle name="Comma 4 2 2 2 3 2 4" xfId="6060" xr:uid="{2F804C5D-4180-457B-9B81-F03728611555}"/>
    <cellStyle name="Comma 4 2 2 2 3 3" xfId="3368" xr:uid="{6582D331-4438-4B6D-8205-39F3708B9F2D}"/>
    <cellStyle name="Comma 4 2 2 2 3 3 2" xfId="8113" xr:uid="{ABFF9312-1081-4BE0-8435-4955A9C28DF7}"/>
    <cellStyle name="Comma 4 2 2 2 3 4" xfId="1974" xr:uid="{BE458ECE-553E-4065-BD32-69BBB8578F4E}"/>
    <cellStyle name="Comma 4 2 2 2 3 4 2" xfId="6734" xr:uid="{FBBDC2D7-CEA9-40FE-BCD3-341B063CE9B0}"/>
    <cellStyle name="Comma 4 2 2 2 3 5" xfId="4680" xr:uid="{833BDEF6-9931-47CC-BC56-96AC05C792FD}"/>
    <cellStyle name="Comma 4 2 2 2 3 5 2" xfId="9424" xr:uid="{50FF0618-5B42-43FC-B913-D307A4F47649}"/>
    <cellStyle name="Comma 4 2 2 2 3 6" xfId="5427" xr:uid="{2ED938AB-F832-4098-BDA9-5924D95665D5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2 2" xfId="8938" xr:uid="{CA65B0A8-5AD1-4BD7-A51D-2ADE5BBB709E}"/>
    <cellStyle name="Comma 4 2 2 2 4 2 3" xfId="2799" xr:uid="{D6E33D73-7B3A-4CF9-8DF3-55F01BEA9923}"/>
    <cellStyle name="Comma 4 2 2 2 4 2 3 2" xfId="7559" xr:uid="{2ACDAB59-24CC-4003-9509-16CE963AE75B}"/>
    <cellStyle name="Comma 4 2 2 2 4 2 4" xfId="6252" xr:uid="{552E159F-5085-41DC-83A5-DA77167DCE9F}"/>
    <cellStyle name="Comma 4 2 2 2 4 3" xfId="3560" xr:uid="{6E40E60D-8FBF-4DED-8331-0564569A0F5C}"/>
    <cellStyle name="Comma 4 2 2 2 4 3 2" xfId="8305" xr:uid="{290AF198-43F9-4FD7-8625-8980032C5B97}"/>
    <cellStyle name="Comma 4 2 2 2 4 4" xfId="2166" xr:uid="{B5FAB562-F1CF-40CC-B9FC-3842BCE44A12}"/>
    <cellStyle name="Comma 4 2 2 2 4 4 2" xfId="6926" xr:uid="{5B420A3D-09C1-45C7-9643-D8F4F4C9639F}"/>
    <cellStyle name="Comma 4 2 2 2 4 5" xfId="4872" xr:uid="{306F46D8-B827-42DA-9082-0732FBBB57CA}"/>
    <cellStyle name="Comma 4 2 2 2 4 5 2" xfId="9616" xr:uid="{59766A99-FFA8-4FAF-A386-3A504BE46A9F}"/>
    <cellStyle name="Comma 4 2 2 2 4 6" xfId="5619" xr:uid="{7F1097DB-64D0-4F3A-9196-4CD9AFBE108A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2 2" xfId="8972" xr:uid="{7F547C25-66B4-4362-9196-54D89DED8002}"/>
    <cellStyle name="Comma 4 2 2 2 5 2 3" xfId="2833" xr:uid="{46A4B6FE-532E-497F-AA8C-37A94FF92C80}"/>
    <cellStyle name="Comma 4 2 2 2 5 2 3 2" xfId="7593" xr:uid="{B8AA3244-90C2-4CF7-B845-8EBDB5364CA4}"/>
    <cellStyle name="Comma 4 2 2 2 5 2 4" xfId="6286" xr:uid="{448028DA-FA10-4C71-A4A2-03DFE37BBE6C}"/>
    <cellStyle name="Comma 4 2 2 2 5 3" xfId="3594" xr:uid="{17B9A904-4FF3-46FA-8FB9-883F453965DA}"/>
    <cellStyle name="Comma 4 2 2 2 5 3 2" xfId="8339" xr:uid="{60FC302B-79B5-4CB5-B363-D88F735B2304}"/>
    <cellStyle name="Comma 4 2 2 2 5 4" xfId="2200" xr:uid="{1D4517BB-B179-4C25-AF6C-A87D044C3589}"/>
    <cellStyle name="Comma 4 2 2 2 5 4 2" xfId="6960" xr:uid="{0B20CC57-A01E-4710-AA1C-6B3E52A76147}"/>
    <cellStyle name="Comma 4 2 2 2 5 5" xfId="4906" xr:uid="{763407F2-BC5A-43F3-90C3-D7EA2B00542C}"/>
    <cellStyle name="Comma 4 2 2 2 5 5 2" xfId="9650" xr:uid="{4AF40CD8-05BF-42CE-8CB2-B3319446C1AE}"/>
    <cellStyle name="Comma 4 2 2 2 5 6" xfId="5653" xr:uid="{61A23AAD-ADA4-4EF0-A864-CA20C35B315B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2 2" xfId="9031" xr:uid="{4C626070-8FED-42BD-852B-8479F00FDD6A}"/>
    <cellStyle name="Comma 4 2 2 2 6 2 3" xfId="2892" xr:uid="{436D3B1E-BBDB-41E6-98A8-70CF96D6FB85}"/>
    <cellStyle name="Comma 4 2 2 2 6 2 3 2" xfId="7652" xr:uid="{3EED589C-CC02-491F-961B-1B5C3213B752}"/>
    <cellStyle name="Comma 4 2 2 2 6 2 4" xfId="6345" xr:uid="{33DF0BE3-B8E0-4A31-8C83-4C24C8E2ED5D}"/>
    <cellStyle name="Comma 4 2 2 2 6 3" xfId="3653" xr:uid="{072C6D59-0F9E-44B6-B802-A43701C71D54}"/>
    <cellStyle name="Comma 4 2 2 2 6 3 2" xfId="8398" xr:uid="{3D90D9EB-2ADE-45B6-BF07-ED4E9B6F22F0}"/>
    <cellStyle name="Comma 4 2 2 2 6 4" xfId="2259" xr:uid="{98E2DF91-EFF4-4714-9F96-6C5A719083B0}"/>
    <cellStyle name="Comma 4 2 2 2 6 4 2" xfId="7019" xr:uid="{3C3C9CBC-B91F-46C6-8205-C052B3EC3179}"/>
    <cellStyle name="Comma 4 2 2 2 6 5" xfId="4965" xr:uid="{13DD2B9E-35DA-44B3-807C-FF1D5C2EE312}"/>
    <cellStyle name="Comma 4 2 2 2 6 5 2" xfId="9709" xr:uid="{FA454BB4-3EB1-41AE-A0F3-185FD0B00ABB}"/>
    <cellStyle name="Comma 4 2 2 2 6 6" xfId="5712" xr:uid="{114B8654-DA72-47D7-AFE6-479159346C65}"/>
    <cellStyle name="Comma 4 2 2 2 7" xfId="983" xr:uid="{68C21E1D-5F25-4C49-9052-3A915E98CC38}"/>
    <cellStyle name="Comma 4 2 2 2 7 2" xfId="3794" xr:uid="{48D5EAA7-D608-4054-B05B-8180514246E6}"/>
    <cellStyle name="Comma 4 2 2 2 7 2 2" xfId="8539" xr:uid="{36A06AED-FBFA-4B2E-9455-7C1BAD986EE5}"/>
    <cellStyle name="Comma 4 2 2 2 7 3" xfId="2400" xr:uid="{0F401A2A-1936-45B6-93B6-AEA4B9C61FA5}"/>
    <cellStyle name="Comma 4 2 2 2 7 3 2" xfId="7160" xr:uid="{F397761D-26FB-40AF-BF81-D4AC61552A26}"/>
    <cellStyle name="Comma 4 2 2 2 7 4" xfId="5853" xr:uid="{D6DF608C-CE41-404B-9CA0-E44CA53A3F16}"/>
    <cellStyle name="Comma 4 2 2 2 8" xfId="3161" xr:uid="{75B4FE18-0AFF-43F7-ACFA-EE9CE9E11D0B}"/>
    <cellStyle name="Comma 4 2 2 2 8 2" xfId="7906" xr:uid="{5F310EA5-B670-4EC1-A392-50A43FA29BF0}"/>
    <cellStyle name="Comma 4 2 2 2 9" xfId="1767" xr:uid="{39BAF5D0-43AE-4462-88FB-CA8D9B795BA4}"/>
    <cellStyle name="Comma 4 2 2 2 9 2" xfId="6527" xr:uid="{DE70669B-D23C-4839-B1E6-91C19D0FA9A4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2 2" xfId="8788" xr:uid="{6D6704F1-8537-4BC0-9AF3-45FD72DA4EBF}"/>
    <cellStyle name="Comma 4 2 2 3 2 2 3" xfId="2649" xr:uid="{8D247329-7D63-47BA-856A-3FEA10F8DF1E}"/>
    <cellStyle name="Comma 4 2 2 3 2 2 3 2" xfId="7409" xr:uid="{0BD43DA1-70B9-40B3-8D8C-FB2734DA46DF}"/>
    <cellStyle name="Comma 4 2 2 3 2 2 4" xfId="6102" xr:uid="{07B0501C-6116-42E6-BE3A-BACA480091F3}"/>
    <cellStyle name="Comma 4 2 2 3 2 3" xfId="3410" xr:uid="{50D0DDC2-7794-4DCF-9F1B-36EDB3443E24}"/>
    <cellStyle name="Comma 4 2 2 3 2 3 2" xfId="8155" xr:uid="{DF9B88F8-C87C-46B1-AEF6-C58B8E280256}"/>
    <cellStyle name="Comma 4 2 2 3 2 4" xfId="2016" xr:uid="{75BE33AD-2FEA-42CB-8412-A2AE16106BEE}"/>
    <cellStyle name="Comma 4 2 2 3 2 4 2" xfId="6776" xr:uid="{A576D13E-EBD0-4FB9-A5EF-EC8B8B76AC3B}"/>
    <cellStyle name="Comma 4 2 2 3 2 5" xfId="4722" xr:uid="{4294302C-FB74-4553-8735-655EB2B9773E}"/>
    <cellStyle name="Comma 4 2 2 3 2 5 2" xfId="9466" xr:uid="{0BE906A9-3B85-4185-A862-A8B904F60A9D}"/>
    <cellStyle name="Comma 4 2 2 3 2 6" xfId="5469" xr:uid="{492409B4-2D8E-4548-A7C3-329CEBDDC527}"/>
    <cellStyle name="Comma 4 2 2 3 3" xfId="1025" xr:uid="{CE1F6A5D-F6A3-44DB-8504-4875DAEF7A6A}"/>
    <cellStyle name="Comma 4 2 2 3 3 2" xfId="3836" xr:uid="{9E7E7A26-48CC-46F0-BFEA-D13C2A4BC45F}"/>
    <cellStyle name="Comma 4 2 2 3 3 2 2" xfId="8581" xr:uid="{B501A20B-CA1C-41A8-924A-820830F65A2B}"/>
    <cellStyle name="Comma 4 2 2 3 3 3" xfId="2442" xr:uid="{0ACD032F-45C0-4E3D-900F-8A35BB532BFC}"/>
    <cellStyle name="Comma 4 2 2 3 3 3 2" xfId="7202" xr:uid="{53DBC5AD-6CFD-4900-A983-630E0F25772E}"/>
    <cellStyle name="Comma 4 2 2 3 3 4" xfId="5895" xr:uid="{9891B873-E5C2-4157-97F9-D48B39988A0A}"/>
    <cellStyle name="Comma 4 2 2 3 4" xfId="3203" xr:uid="{73ABD6B1-1EDB-4061-A4E1-D8C586062B09}"/>
    <cellStyle name="Comma 4 2 2 3 4 2" xfId="7948" xr:uid="{B162E9C5-34F1-4563-9635-D86BB64E9B41}"/>
    <cellStyle name="Comma 4 2 2 3 5" xfId="1809" xr:uid="{E006DAA5-1A41-4FCF-A3D3-AAEAB99C54C8}"/>
    <cellStyle name="Comma 4 2 2 3 5 2" xfId="6569" xr:uid="{95126B63-554D-460C-A2EB-5D089062B85A}"/>
    <cellStyle name="Comma 4 2 2 3 6" xfId="4515" xr:uid="{72D07C95-178D-4473-A465-0DCE3FF98CC1}"/>
    <cellStyle name="Comma 4 2 2 3 6 2" xfId="9259" xr:uid="{D089FCD5-4A2C-4223-AF87-D4D853C18A4E}"/>
    <cellStyle name="Comma 4 2 2 3 7" xfId="5262" xr:uid="{0A158680-CE13-4342-AEFA-85C7A2B63CCD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2 2" xfId="8694" xr:uid="{7AB87D4B-2452-4398-9F1A-442740058B58}"/>
    <cellStyle name="Comma 4 2 2 4 2 3" xfId="2555" xr:uid="{B53630CC-041F-4287-A9D0-10093699E799}"/>
    <cellStyle name="Comma 4 2 2 4 2 3 2" xfId="7315" xr:uid="{49DAF340-43AC-4BF2-8433-6763759E344E}"/>
    <cellStyle name="Comma 4 2 2 4 2 4" xfId="6008" xr:uid="{9C45B0AE-0A20-4979-B721-CF9BB20C2C45}"/>
    <cellStyle name="Comma 4 2 2 4 3" xfId="3316" xr:uid="{C95344A8-52FD-46DB-B5FA-A3BA0579B09E}"/>
    <cellStyle name="Comma 4 2 2 4 3 2" xfId="8061" xr:uid="{7CAEF281-B76D-43DE-B03F-382C99768983}"/>
    <cellStyle name="Comma 4 2 2 4 4" xfId="1922" xr:uid="{505FF476-E414-4A7C-89C3-D7959DAB7B62}"/>
    <cellStyle name="Comma 4 2 2 4 4 2" xfId="6682" xr:uid="{E26E706F-7607-4A6F-9BCC-98230F9C5155}"/>
    <cellStyle name="Comma 4 2 2 4 5" xfId="4628" xr:uid="{1070A20F-D098-4735-9CF1-425769E8254D}"/>
    <cellStyle name="Comma 4 2 2 4 5 2" xfId="9372" xr:uid="{FD50EE83-694D-4EEE-9A03-6F95E5BF1F18}"/>
    <cellStyle name="Comma 4 2 2 4 6" xfId="5375" xr:uid="{D901BC9C-6A2C-4046-8C88-43E9900069D8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2 2" xfId="8886" xr:uid="{8C2F0757-FFA7-4F6D-8F89-6B3132E3DEA7}"/>
    <cellStyle name="Comma 4 2 2 5 2 3" xfId="2747" xr:uid="{6C2D7FD2-7308-4D86-8E45-0A95A87E4AE1}"/>
    <cellStyle name="Comma 4 2 2 5 2 3 2" xfId="7507" xr:uid="{8FEB932D-E12F-4D0A-AF37-69DF94490966}"/>
    <cellStyle name="Comma 4 2 2 5 2 4" xfId="6200" xr:uid="{F847989D-83E0-487B-AB98-45F2ADF2E617}"/>
    <cellStyle name="Comma 4 2 2 5 3" xfId="3508" xr:uid="{4DFE6708-74E7-4844-898E-C656BEB67BBD}"/>
    <cellStyle name="Comma 4 2 2 5 3 2" xfId="8253" xr:uid="{96239F98-99EE-4E89-8C2B-4E6C641F27E2}"/>
    <cellStyle name="Comma 4 2 2 5 4" xfId="2114" xr:uid="{03935726-BF48-4187-B35B-51DDB9565499}"/>
    <cellStyle name="Comma 4 2 2 5 4 2" xfId="6874" xr:uid="{4C1F97F7-EE68-4CE4-A634-08171B275C83}"/>
    <cellStyle name="Comma 4 2 2 5 5" xfId="4820" xr:uid="{737746BC-A1ED-40F9-AA22-9AC3A188F57C}"/>
    <cellStyle name="Comma 4 2 2 5 5 2" xfId="9564" xr:uid="{EEC16A4E-67A8-4803-8603-1BF0096B17FC}"/>
    <cellStyle name="Comma 4 2 2 5 6" xfId="5567" xr:uid="{21B0EBDB-5614-45DC-9216-4B460103E859}"/>
    <cellStyle name="Comma 4 2 2 6" xfId="931" xr:uid="{CDB36E42-504B-4E6B-BE1C-C4472B4AE841}"/>
    <cellStyle name="Comma 4 2 2 6 2" xfId="3742" xr:uid="{1A847039-7DCD-44DB-8337-004A9863BB8C}"/>
    <cellStyle name="Comma 4 2 2 6 2 2" xfId="8487" xr:uid="{F14152ED-10D9-461B-92F5-D4AC1E48E652}"/>
    <cellStyle name="Comma 4 2 2 6 3" xfId="2348" xr:uid="{424DDB14-DDBC-42EE-9AED-770E62226F7C}"/>
    <cellStyle name="Comma 4 2 2 6 3 2" xfId="7108" xr:uid="{63A9D927-ED26-4CB7-8500-C626B2D3BDBE}"/>
    <cellStyle name="Comma 4 2 2 6 4" xfId="5801" xr:uid="{3DEF8A13-8501-49FF-BA66-B9BF9B61CE31}"/>
    <cellStyle name="Comma 4 2 2 7" xfId="3108" xr:uid="{6664F145-274C-4C92-853A-B7F72F03BAAA}"/>
    <cellStyle name="Comma 4 2 2 7 2" xfId="7854" xr:uid="{2231E15E-952E-4607-AC37-7979A893E8B0}"/>
    <cellStyle name="Comma 4 2 2 8" xfId="1715" xr:uid="{DF823612-6C76-4F62-874B-906D9E40A108}"/>
    <cellStyle name="Comma 4 2 2 8 2" xfId="6475" xr:uid="{3A8C2F33-5AF8-4546-B2CA-124F547859C3}"/>
    <cellStyle name="Comma 4 2 2 9" xfId="4421" xr:uid="{B633C8E7-4AD2-4E4B-A9F8-69D610F8137A}"/>
    <cellStyle name="Comma 4 2 2 9 2" xfId="9165" xr:uid="{9C9EF9B5-5C6A-4FFE-995C-EDDEBD018927}"/>
    <cellStyle name="Comma 4 2 20" xfId="2950" xr:uid="{B9C7B073-2122-456B-AFF1-25A7EBA30D2E}"/>
    <cellStyle name="Comma 4 2 20 2" xfId="2953" xr:uid="{DDD8618F-6342-4E50-8663-E0DF26F9E094}"/>
    <cellStyle name="Comma 4 2 20 2 2" xfId="7711" xr:uid="{37BF5E6D-11F2-425F-B889-E8FE8609CA97}"/>
    <cellStyle name="Comma 4 2 20 3" xfId="2960" xr:uid="{EFCC5969-17EC-4C1E-A9DC-84EEB6CAD91A}"/>
    <cellStyle name="Comma 4 2 20 3 2" xfId="7718" xr:uid="{B734CA0C-4B30-4196-BE42-4E0A4E37DFA3}"/>
    <cellStyle name="Comma 4 2 20 4" xfId="2968" xr:uid="{455965AC-1211-47A3-A78B-D070D84EC745}"/>
    <cellStyle name="Comma 4 2 20 4 2" xfId="7726" xr:uid="{C3FCB72E-818E-4A23-80ED-36B480C46628}"/>
    <cellStyle name="Comma 4 2 20 5" xfId="2974" xr:uid="{9332DEAC-85CC-466D-A910-A4579C35A4AE}"/>
    <cellStyle name="Comma 4 2 20 5 2" xfId="7732" xr:uid="{0D654CC5-F0E1-461E-896F-CA8E6E06420C}"/>
    <cellStyle name="Comma 4 2 20 6" xfId="2985" xr:uid="{74E32998-4897-4F3C-9126-0A333BE9B5C9}"/>
    <cellStyle name="Comma 4 2 20 6 2" xfId="7743" xr:uid="{43E41FE8-0A0E-4FC5-80BB-8D4C6ECBC8BC}"/>
    <cellStyle name="Comma 4 2 20 7" xfId="2999" xr:uid="{9A0EE593-6C5B-4EDC-AA52-F9BEC5968143}"/>
    <cellStyle name="Comma 4 2 20 7 2" xfId="7757" xr:uid="{96BB3DE0-3F1B-40A2-BB23-4FAF9263CB31}"/>
    <cellStyle name="Comma 4 2 20 8" xfId="7708" xr:uid="{217422EF-DD50-4718-82FB-89962F7101A8}"/>
    <cellStyle name="Comma 4 2 21" xfId="4363" xr:uid="{721DFE9B-2B51-4B1E-9CED-9001CB58FF12}"/>
    <cellStyle name="Comma 4 2 21 2" xfId="9107" xr:uid="{0F0B0198-C4F6-4CBD-B7D4-E7A0CA7CADAC}"/>
    <cellStyle name="Comma 4 2 22" xfId="5008" xr:uid="{05886317-051C-4A5D-A87B-79B78DBAF80A}"/>
    <cellStyle name="Comma 4 2 22 2" xfId="9741" xr:uid="{64426FAD-3DE9-407E-8472-26F2921A515E}"/>
    <cellStyle name="Comma 4 2 23" xfId="5110" xr:uid="{E4BD6CEC-DF11-488D-9024-2A5194C4DBA2}"/>
    <cellStyle name="Comma 4 2 3" xfId="202" xr:uid="{9A8EDAF0-33BA-4FE9-AB35-BB77C128D37A}"/>
    <cellStyle name="Comma 4 2 3 10" xfId="4429" xr:uid="{1F491C82-4500-4A90-83E4-24B34E235126}"/>
    <cellStyle name="Comma 4 2 3 10 2" xfId="9173" xr:uid="{8D2672DD-16EA-401D-9E4A-CB83528DC64F}"/>
    <cellStyle name="Comma 4 2 3 11" xfId="5176" xr:uid="{51DF0460-11D6-4FF2-A6B5-793B5E0C85DC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2 2" xfId="8796" xr:uid="{E68F8E91-D9C5-40A9-9C43-42329AF2F979}"/>
    <cellStyle name="Comma 4 2 3 2 2 2 3" xfId="2657" xr:uid="{1078838D-E645-4FE3-A571-3C358093D7B4}"/>
    <cellStyle name="Comma 4 2 3 2 2 2 3 2" xfId="7417" xr:uid="{6E63375E-090D-4565-A803-63BA686D7951}"/>
    <cellStyle name="Comma 4 2 3 2 2 2 4" xfId="6110" xr:uid="{AF2F2F62-28C6-4DAC-B47B-C69843A94489}"/>
    <cellStyle name="Comma 4 2 3 2 2 3" xfId="3418" xr:uid="{A53CC9F8-5AFC-4352-9189-0BE9BDC63D8E}"/>
    <cellStyle name="Comma 4 2 3 2 2 3 2" xfId="8163" xr:uid="{61961921-68BF-4AFF-A72B-A682926B1CD7}"/>
    <cellStyle name="Comma 4 2 3 2 2 4" xfId="2024" xr:uid="{B60149BD-F8A9-4D55-BB88-DDC8A4D51D42}"/>
    <cellStyle name="Comma 4 2 3 2 2 4 2" xfId="6784" xr:uid="{9B6DFB45-F69A-44E3-AB01-651F06221888}"/>
    <cellStyle name="Comma 4 2 3 2 2 5" xfId="4730" xr:uid="{CBE3FC27-909C-4C7A-BA3F-942A1BCD12D2}"/>
    <cellStyle name="Comma 4 2 3 2 2 5 2" xfId="9474" xr:uid="{56171538-8B59-4F86-BD74-52D3F4B0D11D}"/>
    <cellStyle name="Comma 4 2 3 2 2 6" xfId="5477" xr:uid="{790EDB9B-189B-4255-B1D1-A7D95C5D1D6F}"/>
    <cellStyle name="Comma 4 2 3 2 3" xfId="1033" xr:uid="{89097E0D-817D-4BC5-ABC1-2008038D90EF}"/>
    <cellStyle name="Comma 4 2 3 2 3 2" xfId="3844" xr:uid="{6C2CD54A-16F3-4A30-8F0E-2303E7709AE8}"/>
    <cellStyle name="Comma 4 2 3 2 3 2 2" xfId="8589" xr:uid="{CA0F6E6F-770E-4996-9A17-DF945D39FA3C}"/>
    <cellStyle name="Comma 4 2 3 2 3 3" xfId="2450" xr:uid="{4DD50A77-4966-4EEA-B3C7-998400B33F6C}"/>
    <cellStyle name="Comma 4 2 3 2 3 3 2" xfId="7210" xr:uid="{C37EDCF6-13D7-4BDF-8022-A872337D65D6}"/>
    <cellStyle name="Comma 4 2 3 2 3 4" xfId="5903" xr:uid="{5D66307E-4709-4BC5-BB66-9164F1490801}"/>
    <cellStyle name="Comma 4 2 3 2 4" xfId="3211" xr:uid="{40CE4D8D-4327-40D9-81A1-B64F5D894A31}"/>
    <cellStyle name="Comma 4 2 3 2 4 2" xfId="7956" xr:uid="{1A7DE941-AEE2-4C98-AED6-6DAE526BA07E}"/>
    <cellStyle name="Comma 4 2 3 2 5" xfId="1817" xr:uid="{D1D71758-A307-416F-9E6D-8B8D4A1E6AA4}"/>
    <cellStyle name="Comma 4 2 3 2 5 2" xfId="6577" xr:uid="{5D84AD67-FD39-42CA-A34B-41DD787B1EB1}"/>
    <cellStyle name="Comma 4 2 3 2 6" xfId="4523" xr:uid="{0EFB8162-D74E-464C-B2DD-866495C1262D}"/>
    <cellStyle name="Comma 4 2 3 2 6 2" xfId="9267" xr:uid="{9ACD2B84-D2AB-4AEC-91B6-5F841B0B042F}"/>
    <cellStyle name="Comma 4 2 3 2 7" xfId="5270" xr:uid="{6E72AD46-7507-4364-8D1A-509D9DC13F10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2 2" xfId="8702" xr:uid="{17636C72-F3B8-454D-B039-F8CF05C0C3B5}"/>
    <cellStyle name="Comma 4 2 3 3 2 3" xfId="2563" xr:uid="{42022AC4-1C81-4F6B-9172-BA51D411BBA4}"/>
    <cellStyle name="Comma 4 2 3 3 2 3 2" xfId="7323" xr:uid="{B35DC628-DC6C-44EF-9953-3506F72D58EF}"/>
    <cellStyle name="Comma 4 2 3 3 2 4" xfId="6016" xr:uid="{6D3A417E-8CE2-47DC-BB1E-27E26BB57B51}"/>
    <cellStyle name="Comma 4 2 3 3 3" xfId="3324" xr:uid="{8B988B9A-690C-4A5A-98BF-58867C6F94C4}"/>
    <cellStyle name="Comma 4 2 3 3 3 2" xfId="8069" xr:uid="{3F464A6E-8F84-4403-AFEE-A59D8382AB02}"/>
    <cellStyle name="Comma 4 2 3 3 4" xfId="1930" xr:uid="{D35212A7-B8B0-4F1A-8F4D-16997DF2A887}"/>
    <cellStyle name="Comma 4 2 3 3 4 2" xfId="6690" xr:uid="{821F5228-7FFF-4394-8E60-7D8EB52F19DC}"/>
    <cellStyle name="Comma 4 2 3 3 5" xfId="4636" xr:uid="{31F75EF2-DCDE-4200-928F-3A27C4F8D4E3}"/>
    <cellStyle name="Comma 4 2 3 3 5 2" xfId="9380" xr:uid="{16166A4F-0750-4530-9545-573EB4A1021E}"/>
    <cellStyle name="Comma 4 2 3 3 6" xfId="5383" xr:uid="{D60413A6-D224-4657-AFDC-D936E1E4F0FA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2 2" xfId="8894" xr:uid="{177C44B1-1237-4ADB-B824-F26D423FC4A8}"/>
    <cellStyle name="Comma 4 2 3 4 2 3" xfId="2755" xr:uid="{F3C6630F-727E-4C25-B86D-C6F4470D7CBD}"/>
    <cellStyle name="Comma 4 2 3 4 2 3 2" xfId="7515" xr:uid="{5B30CE7A-AD6F-4D1F-B8FB-41E9ACBDBC46}"/>
    <cellStyle name="Comma 4 2 3 4 2 4" xfId="6208" xr:uid="{4EE00CF8-E257-481B-A3B6-30880729AA9B}"/>
    <cellStyle name="Comma 4 2 3 4 3" xfId="3516" xr:uid="{807A2740-08C7-4155-9A88-06C16B0D4247}"/>
    <cellStyle name="Comma 4 2 3 4 3 2" xfId="8261" xr:uid="{1A0D6533-1427-44D2-830D-7AFD2C3683F6}"/>
    <cellStyle name="Comma 4 2 3 4 4" xfId="2122" xr:uid="{0BAE669D-77A7-43D6-B237-5C8997B7B0F6}"/>
    <cellStyle name="Comma 4 2 3 4 4 2" xfId="6882" xr:uid="{8414C43B-6F9D-43FD-A8F5-ED2E747CFA64}"/>
    <cellStyle name="Comma 4 2 3 4 5" xfId="4828" xr:uid="{99663EAE-4FAC-4C57-A1EA-55C710665EF8}"/>
    <cellStyle name="Comma 4 2 3 4 5 2" xfId="9572" xr:uid="{A54B37A0-E203-4D0C-A73F-DFBF97A3A569}"/>
    <cellStyle name="Comma 4 2 3 4 6" xfId="5575" xr:uid="{2524B68F-63C6-4507-A109-20220BBC46BE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2 2" xfId="8966" xr:uid="{C7604440-9247-449E-ADA3-FC93F68C31DE}"/>
    <cellStyle name="Comma 4 2 3 5 2 3" xfId="2827" xr:uid="{1D9DC74B-C874-4134-9CD1-D04C5FE8D549}"/>
    <cellStyle name="Comma 4 2 3 5 2 3 2" xfId="7587" xr:uid="{858CB69F-5930-4BA8-89E3-ABB5AD9FF764}"/>
    <cellStyle name="Comma 4 2 3 5 2 4" xfId="6280" xr:uid="{29E74B4C-7D02-41E4-9418-7A3FF872D8D4}"/>
    <cellStyle name="Comma 4 2 3 5 3" xfId="3588" xr:uid="{891B46A2-2800-4832-8D4C-710445390F1B}"/>
    <cellStyle name="Comma 4 2 3 5 3 2" xfId="8333" xr:uid="{DDF7360C-AA51-4E82-A16C-326459279430}"/>
    <cellStyle name="Comma 4 2 3 5 4" xfId="2194" xr:uid="{D25C00FB-CCF3-4F25-99C4-A83FEB629A2D}"/>
    <cellStyle name="Comma 4 2 3 5 4 2" xfId="6954" xr:uid="{82996EE6-68DB-4BF2-8ADC-850700F14A7B}"/>
    <cellStyle name="Comma 4 2 3 5 5" xfId="4900" xr:uid="{8CD8AE91-E506-492C-A3AA-8D8D8E569DB3}"/>
    <cellStyle name="Comma 4 2 3 5 5 2" xfId="9644" xr:uid="{B195EC88-DD87-4716-A4A8-4674E40B8310}"/>
    <cellStyle name="Comma 4 2 3 5 6" xfId="5647" xr:uid="{689B4750-8BD2-40AB-9481-4F8820E1EA76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2 2" xfId="9026" xr:uid="{7E7B45A3-24DD-4C71-B6AB-684F774A496C}"/>
    <cellStyle name="Comma 4 2 3 6 2 3" xfId="2887" xr:uid="{55646FF8-697A-49F6-AD02-92CE16FC9F57}"/>
    <cellStyle name="Comma 4 2 3 6 2 3 2" xfId="7647" xr:uid="{EB8A3010-A078-4E8C-93E1-76E2AFF6D6A2}"/>
    <cellStyle name="Comma 4 2 3 6 2 4" xfId="6340" xr:uid="{428A36C1-F62F-498F-AD7D-7BC6D950902E}"/>
    <cellStyle name="Comma 4 2 3 6 3" xfId="3648" xr:uid="{5E000773-C0B8-4980-998A-E4047743317A}"/>
    <cellStyle name="Comma 4 2 3 6 3 2" xfId="8393" xr:uid="{B37765D7-2F53-494A-913D-3128FD07B4A4}"/>
    <cellStyle name="Comma 4 2 3 6 4" xfId="2254" xr:uid="{BC7087FF-4DE6-4926-ACBD-CB9C9C31E2D8}"/>
    <cellStyle name="Comma 4 2 3 6 4 2" xfId="7014" xr:uid="{72B9B68C-E6F4-4474-97AC-78F333526FEB}"/>
    <cellStyle name="Comma 4 2 3 6 5" xfId="4960" xr:uid="{49BE57C9-B03B-45F3-BC07-F8A7DE4C322D}"/>
    <cellStyle name="Comma 4 2 3 6 5 2" xfId="9704" xr:uid="{02FA8D06-74FA-4E82-A116-B4C324BAA1C5}"/>
    <cellStyle name="Comma 4 2 3 6 6" xfId="5707" xr:uid="{E917CAA9-1785-4232-84FE-D4EA5F5C226B}"/>
    <cellStyle name="Comma 4 2 3 7" xfId="939" xr:uid="{FC2D34E0-5A5B-41FA-921E-8579DB4E723B}"/>
    <cellStyle name="Comma 4 2 3 7 2" xfId="3750" xr:uid="{8447A245-3D7A-4EB2-AF83-4EA9CAE685BC}"/>
    <cellStyle name="Comma 4 2 3 7 2 2" xfId="8495" xr:uid="{A8163A2B-CE47-425A-A7F4-99E7B7AEBAFC}"/>
    <cellStyle name="Comma 4 2 3 7 3" xfId="2356" xr:uid="{67E66821-255F-46E8-AC1D-87F98131D6FB}"/>
    <cellStyle name="Comma 4 2 3 7 3 2" xfId="7116" xr:uid="{822CDD72-D800-4344-A9DE-6EA92A337F35}"/>
    <cellStyle name="Comma 4 2 3 7 4" xfId="5809" xr:uid="{B0A1A9D7-7D0A-40DB-8F8C-9FA517BD7258}"/>
    <cellStyle name="Comma 4 2 3 8" xfId="3116" xr:uid="{9E9BF103-1021-43D2-B0E3-FD1E7FE391E1}"/>
    <cellStyle name="Comma 4 2 3 8 2" xfId="7862" xr:uid="{9FE1C979-B795-48C2-9361-DA3DE4B366B1}"/>
    <cellStyle name="Comma 4 2 3 9" xfId="1723" xr:uid="{78B1B8F8-ADA4-4603-B717-73DE2C2F1F28}"/>
    <cellStyle name="Comma 4 2 3 9 2" xfId="6483" xr:uid="{990D1F53-0781-4070-81A2-75352647AE95}"/>
    <cellStyle name="Comma 4 2 4" xfId="236" xr:uid="{4E55D93E-C4EA-4440-A146-1990DA1C1F96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2 2" xfId="8808" xr:uid="{A34D4EB0-1456-406F-BB9F-CA158D1C5B74}"/>
    <cellStyle name="Comma 4 2 4 2 2 2 3" xfId="2669" xr:uid="{802CBB1C-B0C0-4695-AB90-7FEE46BB832E}"/>
    <cellStyle name="Comma 4 2 4 2 2 2 3 2" xfId="7429" xr:uid="{F505358B-ECC1-4A0E-8863-2809C76E38B7}"/>
    <cellStyle name="Comma 4 2 4 2 2 2 4" xfId="6122" xr:uid="{8E8F9FBD-A0DD-4B7D-9F2D-D5137CEE864B}"/>
    <cellStyle name="Comma 4 2 4 2 2 3" xfId="3430" xr:uid="{3702EEDC-07DE-48E6-90DD-BCA4E6317307}"/>
    <cellStyle name="Comma 4 2 4 2 2 3 2" xfId="8175" xr:uid="{3FB66B45-742E-45AF-BDC2-EF11B045ED23}"/>
    <cellStyle name="Comma 4 2 4 2 2 4" xfId="2036" xr:uid="{EA8B5AE9-7C8D-43A4-819F-A7656A89A9E4}"/>
    <cellStyle name="Comma 4 2 4 2 2 4 2" xfId="6796" xr:uid="{6987C595-7D18-43EC-82D2-365C5E2EF6B2}"/>
    <cellStyle name="Comma 4 2 4 2 2 5" xfId="4742" xr:uid="{4CABE933-CDA6-4D7A-A7B6-649C8AF2B208}"/>
    <cellStyle name="Comma 4 2 4 2 2 5 2" xfId="9486" xr:uid="{755AC23C-B396-4DF4-90E7-C49337567215}"/>
    <cellStyle name="Comma 4 2 4 2 2 6" xfId="5489" xr:uid="{5FBE3692-9DBC-4529-996A-628BBA50B1E2}"/>
    <cellStyle name="Comma 4 2 4 2 3" xfId="1045" xr:uid="{D84AC9FE-1462-46E7-9276-2321A4CB1942}"/>
    <cellStyle name="Comma 4 2 4 2 3 2" xfId="3856" xr:uid="{114DE111-64DC-45D6-AC87-A036C6B0C6C9}"/>
    <cellStyle name="Comma 4 2 4 2 3 2 2" xfId="8601" xr:uid="{DA2EB415-3110-4B29-8D3B-ED1A11E7A2C7}"/>
    <cellStyle name="Comma 4 2 4 2 3 3" xfId="2462" xr:uid="{8E334DC5-ECBF-446E-BC07-EBA531DF983D}"/>
    <cellStyle name="Comma 4 2 4 2 3 3 2" xfId="7222" xr:uid="{31102336-620A-4DE1-90B7-07F1C926243D}"/>
    <cellStyle name="Comma 4 2 4 2 3 4" xfId="5915" xr:uid="{BCEC1BE4-7071-4097-B551-277EB139DD16}"/>
    <cellStyle name="Comma 4 2 4 2 4" xfId="3223" xr:uid="{470773A8-6826-42C2-A95F-6A284BD033DD}"/>
    <cellStyle name="Comma 4 2 4 2 4 2" xfId="7968" xr:uid="{91986111-B3A9-4638-AF15-72A26F5943C5}"/>
    <cellStyle name="Comma 4 2 4 2 5" xfId="1829" xr:uid="{41F3D14A-867B-4D9D-82F6-33F1F6A832DD}"/>
    <cellStyle name="Comma 4 2 4 2 5 2" xfId="6589" xr:uid="{785766C6-9A9F-4C49-AF57-1CCC1716C8DB}"/>
    <cellStyle name="Comma 4 2 4 2 6" xfId="4535" xr:uid="{0D6D928B-42A1-4462-B76F-7747BDE3FB01}"/>
    <cellStyle name="Comma 4 2 4 2 6 2" xfId="9279" xr:uid="{880BFB51-3CBE-452C-9882-83E08ACFE090}"/>
    <cellStyle name="Comma 4 2 4 2 7" xfId="5282" xr:uid="{BE472148-584E-456D-A43E-735D1EEA3EBB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2 2" xfId="8714" xr:uid="{3452E1A4-16B9-4C14-8D2D-70ADD893F0E3}"/>
    <cellStyle name="Comma 4 2 4 3 2 3" xfId="2575" xr:uid="{341ECCF4-3DE9-4B01-A2CC-04C6CE7BAB72}"/>
    <cellStyle name="Comma 4 2 4 3 2 3 2" xfId="7335" xr:uid="{A4E8A071-D60B-4714-B76B-47FF7A60B2FB}"/>
    <cellStyle name="Comma 4 2 4 3 2 4" xfId="6028" xr:uid="{AE27B6BA-95BA-4A5C-811C-74AACF459765}"/>
    <cellStyle name="Comma 4 2 4 3 3" xfId="3336" xr:uid="{B0249B58-D3E4-4944-B257-FFFF0AB1D431}"/>
    <cellStyle name="Comma 4 2 4 3 3 2" xfId="8081" xr:uid="{2F4A66D8-92AE-4736-B349-2D56FAE4E0CE}"/>
    <cellStyle name="Comma 4 2 4 3 4" xfId="1942" xr:uid="{7DEC5F02-B3F0-4CA4-A98A-03D18F921699}"/>
    <cellStyle name="Comma 4 2 4 3 4 2" xfId="6702" xr:uid="{CDBA3196-8C2C-4F21-9B87-4DD0F3324F2C}"/>
    <cellStyle name="Comma 4 2 4 3 5" xfId="4648" xr:uid="{65C4F58F-89B0-4EA1-A068-5746247D38EE}"/>
    <cellStyle name="Comma 4 2 4 3 5 2" xfId="9392" xr:uid="{BE5E3DC3-1D6E-413C-B0D6-D3F80DBF3926}"/>
    <cellStyle name="Comma 4 2 4 3 6" xfId="5395" xr:uid="{660514AC-5248-4C9D-A9F9-563AC99CDB61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2 2" xfId="8906" xr:uid="{3CCD4E04-42DF-48FB-B6F9-2FCD76C71BFA}"/>
    <cellStyle name="Comma 4 2 4 4 2 3" xfId="2767" xr:uid="{F8F5387F-6649-48D3-B56A-EBDC81C9E5A8}"/>
    <cellStyle name="Comma 4 2 4 4 2 3 2" xfId="7527" xr:uid="{C9FC2EA3-6858-4CE6-8512-4CC77ED047C5}"/>
    <cellStyle name="Comma 4 2 4 4 2 4" xfId="6220" xr:uid="{CA91843E-6D6A-470E-8E86-C02C9FF1A559}"/>
    <cellStyle name="Comma 4 2 4 4 3" xfId="3528" xr:uid="{EC7F3F46-EF04-49A8-90B1-DDF4DE205F7E}"/>
    <cellStyle name="Comma 4 2 4 4 3 2" xfId="8273" xr:uid="{FE8DC489-F905-4D57-823F-7C5431B84221}"/>
    <cellStyle name="Comma 4 2 4 4 4" xfId="2134" xr:uid="{7EA2FF66-B6F3-4B9D-B9B7-AB4EBA1FD798}"/>
    <cellStyle name="Comma 4 2 4 4 4 2" xfId="6894" xr:uid="{D6A4400A-2085-4C60-A196-BE1CACDA8A7E}"/>
    <cellStyle name="Comma 4 2 4 4 5" xfId="4840" xr:uid="{2FCA3E19-7A7A-492E-AF0F-164A70515F10}"/>
    <cellStyle name="Comma 4 2 4 4 5 2" xfId="9584" xr:uid="{AFCF9884-AFC2-4765-853B-1C5FE85DCADF}"/>
    <cellStyle name="Comma 4 2 4 4 6" xfId="5587" xr:uid="{7C43B222-5A64-4B71-B5AC-76AFF4FA139C}"/>
    <cellStyle name="Comma 4 2 4 5" xfId="951" xr:uid="{E61F8566-0BE3-4E1F-8522-62EA54AF19D5}"/>
    <cellStyle name="Comma 4 2 4 5 2" xfId="3762" xr:uid="{3743700C-4AA4-4A14-8C22-F7BE8BC15154}"/>
    <cellStyle name="Comma 4 2 4 5 2 2" xfId="8507" xr:uid="{12CE88A1-546E-4C18-8C6E-73F917FD0BD7}"/>
    <cellStyle name="Comma 4 2 4 5 3" xfId="2368" xr:uid="{88070811-7878-4A83-9CA6-D5A9011D7D2D}"/>
    <cellStyle name="Comma 4 2 4 5 3 2" xfId="7128" xr:uid="{632C6593-FF96-4C1E-B8EA-BF402F52C1D2}"/>
    <cellStyle name="Comma 4 2 4 5 4" xfId="5821" xr:uid="{7F353258-1602-435A-AF57-B8E4CF5F2E6D}"/>
    <cellStyle name="Comma 4 2 4 6" xfId="3128" xr:uid="{5A5A746B-F5E9-4940-B2FD-4335DEF371F9}"/>
    <cellStyle name="Comma 4 2 4 6 2" xfId="7874" xr:uid="{432D16E5-DD2B-47EA-B637-1D596ADFDB2F}"/>
    <cellStyle name="Comma 4 2 4 7" xfId="1735" xr:uid="{E2EEA5A7-F97E-43C7-8857-192844A7A1EA}"/>
    <cellStyle name="Comma 4 2 4 7 2" xfId="6495" xr:uid="{125AC1B7-E758-4D96-A5B7-42E4D67A79DB}"/>
    <cellStyle name="Comma 4 2 4 8" xfId="4441" xr:uid="{A0CB6C3D-30C3-4954-A0F0-8DE0101DCF86}"/>
    <cellStyle name="Comma 4 2 4 8 2" xfId="9185" xr:uid="{55BBA9BA-0AAE-433F-A22A-0963426A4921}"/>
    <cellStyle name="Comma 4 2 4 9" xfId="5188" xr:uid="{408C2BC5-BF7E-4A8B-895B-13E3E6A908DE}"/>
    <cellStyle name="Comma 4 2 5" xfId="252" xr:uid="{EFD18FE2-C082-4019-B6B7-30B4E8C90B78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2 2" xfId="8822" xr:uid="{48F73052-FF4F-4E3B-990F-9C85F00E98FA}"/>
    <cellStyle name="Comma 4 2 5 2 2 2 3" xfId="2683" xr:uid="{8DAB53C4-0517-4D8C-BE35-F74B32B22166}"/>
    <cellStyle name="Comma 4 2 5 2 2 2 3 2" xfId="7443" xr:uid="{ED60F4D1-DB48-4CD4-862A-5F4C28C462E8}"/>
    <cellStyle name="Comma 4 2 5 2 2 2 4" xfId="6136" xr:uid="{3FF16420-50E7-41B5-9894-36F34F8A407A}"/>
    <cellStyle name="Comma 4 2 5 2 2 3" xfId="3444" xr:uid="{F4545EB5-7283-41F0-AE67-E424804EF3F8}"/>
    <cellStyle name="Comma 4 2 5 2 2 3 2" xfId="8189" xr:uid="{941FBE56-5BA3-4125-A351-B1485039837E}"/>
    <cellStyle name="Comma 4 2 5 2 2 4" xfId="2050" xr:uid="{33AB8593-EF3D-4988-9770-FC0426B5AD32}"/>
    <cellStyle name="Comma 4 2 5 2 2 4 2" xfId="6810" xr:uid="{0E23570E-E64B-46ED-A54A-9AE75EA92997}"/>
    <cellStyle name="Comma 4 2 5 2 2 5" xfId="4756" xr:uid="{ABFCF26C-318C-4E05-8313-2EA7887086DA}"/>
    <cellStyle name="Comma 4 2 5 2 2 5 2" xfId="9500" xr:uid="{F315BB09-DD28-4FF0-9BBA-EF29A3889C48}"/>
    <cellStyle name="Comma 4 2 5 2 2 6" xfId="5503" xr:uid="{9230BB0C-3AB9-460E-92C5-09330799697C}"/>
    <cellStyle name="Comma 4 2 5 2 3" xfId="1059" xr:uid="{3EBBEE71-4D92-42F5-BAC3-F37D8D843130}"/>
    <cellStyle name="Comma 4 2 5 2 3 2" xfId="3870" xr:uid="{E73A120E-505D-4C54-B362-1F16AEF9F707}"/>
    <cellStyle name="Comma 4 2 5 2 3 2 2" xfId="8615" xr:uid="{FE1D9ADE-5998-48DA-B44B-28B996FAA8FC}"/>
    <cellStyle name="Comma 4 2 5 2 3 3" xfId="2476" xr:uid="{E8D8D010-2D0B-43C4-9D47-B948B09DFD58}"/>
    <cellStyle name="Comma 4 2 5 2 3 3 2" xfId="7236" xr:uid="{FDAFC478-4164-4F66-8F77-F01DC4777EFD}"/>
    <cellStyle name="Comma 4 2 5 2 3 4" xfId="5929" xr:uid="{56473848-D315-4757-BEF7-E2783298D44B}"/>
    <cellStyle name="Comma 4 2 5 2 4" xfId="3237" xr:uid="{1937B9FA-E0C5-46C6-A478-BCEA8B4737FA}"/>
    <cellStyle name="Comma 4 2 5 2 4 2" xfId="7982" xr:uid="{0D3C6A3E-FA20-41CA-8B2E-1834F7635342}"/>
    <cellStyle name="Comma 4 2 5 2 5" xfId="1843" xr:uid="{D359D281-F121-4ECF-829C-5BEBB11DDB96}"/>
    <cellStyle name="Comma 4 2 5 2 5 2" xfId="6603" xr:uid="{74124576-2C7A-4411-B198-4B61FAC349A2}"/>
    <cellStyle name="Comma 4 2 5 2 6" xfId="4549" xr:uid="{273E8569-A044-46C1-8146-701FCBD08E53}"/>
    <cellStyle name="Comma 4 2 5 2 6 2" xfId="9293" xr:uid="{39249E55-1F65-40A8-8F53-769D4E9798B9}"/>
    <cellStyle name="Comma 4 2 5 2 7" xfId="5296" xr:uid="{F24F0AC4-D820-4284-8C04-BF8DAD1EDC16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2 2" xfId="8728" xr:uid="{44853C89-3497-4923-95B0-218574EBC06B}"/>
    <cellStyle name="Comma 4 2 5 3 2 3" xfId="2589" xr:uid="{B3202C71-E85D-49BF-AAB2-B9ABE6262380}"/>
    <cellStyle name="Comma 4 2 5 3 2 3 2" xfId="7349" xr:uid="{262C94DC-55BA-4E27-BAE1-782DFFADD478}"/>
    <cellStyle name="Comma 4 2 5 3 2 4" xfId="6042" xr:uid="{D4094A4A-A990-45F7-8C6B-B54263251778}"/>
    <cellStyle name="Comma 4 2 5 3 3" xfId="3350" xr:uid="{FF5FF304-FE4D-45B6-8FC3-7897796AB860}"/>
    <cellStyle name="Comma 4 2 5 3 3 2" xfId="8095" xr:uid="{678CF52E-B004-43F9-94D8-2B132B3B9AC0}"/>
    <cellStyle name="Comma 4 2 5 3 4" xfId="1956" xr:uid="{C070311C-9E31-4640-9911-36695EFC2B8C}"/>
    <cellStyle name="Comma 4 2 5 3 4 2" xfId="6716" xr:uid="{07852EFA-3476-49D5-AE1E-935BAA1723A6}"/>
    <cellStyle name="Comma 4 2 5 3 5" xfId="4662" xr:uid="{B1FFFA5F-74D9-411E-82EB-F5EAF4817631}"/>
    <cellStyle name="Comma 4 2 5 3 5 2" xfId="9406" xr:uid="{B17A59A3-902F-4EFC-A484-54F50B231323}"/>
    <cellStyle name="Comma 4 2 5 3 6" xfId="5409" xr:uid="{0B77C9E3-629A-4F9B-8FD9-D1043AFF4316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2 2" xfId="8920" xr:uid="{5DEB8968-551E-4BC1-B7CE-67E21B9137CA}"/>
    <cellStyle name="Comma 4 2 5 4 2 3" xfId="2781" xr:uid="{A0554B9A-5664-4ED6-B280-E83B3019D4D8}"/>
    <cellStyle name="Comma 4 2 5 4 2 3 2" xfId="7541" xr:uid="{34362430-D7E0-45A7-9BB8-7C2835CAE9BC}"/>
    <cellStyle name="Comma 4 2 5 4 2 4" xfId="6234" xr:uid="{19298B0E-6AD6-436B-8276-BE0E3A5698F1}"/>
    <cellStyle name="Comma 4 2 5 4 3" xfId="3542" xr:uid="{3CFB4740-F73A-4561-A914-37D7C37BDD95}"/>
    <cellStyle name="Comma 4 2 5 4 3 2" xfId="8287" xr:uid="{8169B850-DE9A-4190-A62A-540F6D25FE92}"/>
    <cellStyle name="Comma 4 2 5 4 4" xfId="2148" xr:uid="{3E5707CC-6C98-45A6-A674-57385F754C28}"/>
    <cellStyle name="Comma 4 2 5 4 4 2" xfId="6908" xr:uid="{A81F35A6-B64C-4E23-94B7-72BC9520FE45}"/>
    <cellStyle name="Comma 4 2 5 4 5" xfId="4854" xr:uid="{94143A73-F923-43DA-8A84-1D3E758663D6}"/>
    <cellStyle name="Comma 4 2 5 4 5 2" xfId="9598" xr:uid="{3E38C2E9-4D1E-4A91-9890-39D8471B7A96}"/>
    <cellStyle name="Comma 4 2 5 4 6" xfId="5601" xr:uid="{E801C333-23D4-4645-9AEB-E27D4164EDD3}"/>
    <cellStyle name="Comma 4 2 5 5" xfId="965" xr:uid="{0A0A3955-2E3E-4E4B-BBB9-48E999053E80}"/>
    <cellStyle name="Comma 4 2 5 5 2" xfId="3776" xr:uid="{B8B034F5-E179-452D-A723-2A52EA221913}"/>
    <cellStyle name="Comma 4 2 5 5 2 2" xfId="8521" xr:uid="{ADEE60FE-B54A-4FD3-A85A-A763E59AA017}"/>
    <cellStyle name="Comma 4 2 5 5 3" xfId="2382" xr:uid="{69C5A93E-01AB-4A7A-A0DA-1E1F2A34738C}"/>
    <cellStyle name="Comma 4 2 5 5 3 2" xfId="7142" xr:uid="{CE94EA13-8175-413B-A0C5-17F4670585A8}"/>
    <cellStyle name="Comma 4 2 5 5 4" xfId="5835" xr:uid="{DBB9D231-4C40-45AB-9D10-31F63C8FEA98}"/>
    <cellStyle name="Comma 4 2 5 6" xfId="3142" xr:uid="{AAFFAF6A-2838-4C25-9E95-592E3C03EB2F}"/>
    <cellStyle name="Comma 4 2 5 6 2" xfId="7888" xr:uid="{CFDC6CE7-AEEF-4677-BCE6-CF5B655CC535}"/>
    <cellStyle name="Comma 4 2 5 7" xfId="1749" xr:uid="{2BAFD8D7-A42E-4D75-8E3A-C95E31ACF50E}"/>
    <cellStyle name="Comma 4 2 5 7 2" xfId="6509" xr:uid="{188BA6BA-E737-4810-8F27-12EF8D3E437C}"/>
    <cellStyle name="Comma 4 2 5 8" xfId="4455" xr:uid="{621C6EE1-1E3B-498F-BB7B-B40EB90F7AA1}"/>
    <cellStyle name="Comma 4 2 5 8 2" xfId="9199" xr:uid="{CBED90FE-B5B5-4986-9877-51285910478B}"/>
    <cellStyle name="Comma 4 2 5 9" xfId="5202" xr:uid="{063283F8-8487-4EC4-89F1-50DBC92D7541}"/>
    <cellStyle name="Comma 4 2 6" xfId="269" xr:uid="{FD2D0731-A1B4-4386-8A2B-75A3A47861AA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2 2" xfId="8835" xr:uid="{FD4B0205-39E3-47B0-8A38-C47B4055D00D}"/>
    <cellStyle name="Comma 4 2 6 2 2 2 3" xfId="2696" xr:uid="{563A75E5-C161-4A64-9636-F627B32E13F5}"/>
    <cellStyle name="Comma 4 2 6 2 2 2 3 2" xfId="7456" xr:uid="{61AA7CDC-AC4D-47B9-ABF4-900460A1FA65}"/>
    <cellStyle name="Comma 4 2 6 2 2 2 4" xfId="6149" xr:uid="{7AEED756-1229-49A8-B387-20CD23C4A8D2}"/>
    <cellStyle name="Comma 4 2 6 2 2 3" xfId="3457" xr:uid="{346D18C0-22A9-46BD-A728-A2DE94CF9D9C}"/>
    <cellStyle name="Comma 4 2 6 2 2 3 2" xfId="8202" xr:uid="{0CDFEE93-5576-4CB1-8494-988FE307A044}"/>
    <cellStyle name="Comma 4 2 6 2 2 4" xfId="2063" xr:uid="{B7C6F1B1-C4F1-4F6E-9BE8-D79BAEB7D6B2}"/>
    <cellStyle name="Comma 4 2 6 2 2 4 2" xfId="6823" xr:uid="{A937D35D-7F9D-4137-9D76-3C5ECF450B2B}"/>
    <cellStyle name="Comma 4 2 6 2 2 5" xfId="4769" xr:uid="{4E787D2C-3617-4FFB-B9D6-97C6892835C3}"/>
    <cellStyle name="Comma 4 2 6 2 2 5 2" xfId="9513" xr:uid="{E85C787E-E068-48CD-8DDC-8006917EF33E}"/>
    <cellStyle name="Comma 4 2 6 2 2 6" xfId="5516" xr:uid="{401DDD71-7804-4758-830D-69F8A6B978FF}"/>
    <cellStyle name="Comma 4 2 6 2 3" xfId="1072" xr:uid="{4E265DFF-CC59-4D29-B084-1A00B0A72CE2}"/>
    <cellStyle name="Comma 4 2 6 2 3 2" xfId="3883" xr:uid="{08B7F744-A018-4C9F-B9E1-0EF4EF6A1D76}"/>
    <cellStyle name="Comma 4 2 6 2 3 2 2" xfId="8628" xr:uid="{21F6039E-F021-4240-9240-E1350A398114}"/>
    <cellStyle name="Comma 4 2 6 2 3 3" xfId="2489" xr:uid="{917F1783-F5AB-4FFF-9274-F612197C8C7B}"/>
    <cellStyle name="Comma 4 2 6 2 3 3 2" xfId="7249" xr:uid="{344A786D-241D-4E15-B0A5-1202D6DF7395}"/>
    <cellStyle name="Comma 4 2 6 2 3 4" xfId="5942" xr:uid="{466B9C46-C210-495A-A363-4FE65BBE177A}"/>
    <cellStyle name="Comma 4 2 6 2 4" xfId="3250" xr:uid="{20EDFA8E-E2AD-4C1B-AD9F-CD1D66DF94F2}"/>
    <cellStyle name="Comma 4 2 6 2 4 2" xfId="7995" xr:uid="{35CC80A6-9237-40F8-BA0F-C514975A7B58}"/>
    <cellStyle name="Comma 4 2 6 2 5" xfId="1856" xr:uid="{1A317668-1042-4E98-A7DD-34324AEF9613}"/>
    <cellStyle name="Comma 4 2 6 2 5 2" xfId="6616" xr:uid="{DB29CD1A-713F-4219-8AEE-184695FF7051}"/>
    <cellStyle name="Comma 4 2 6 2 6" xfId="4562" xr:uid="{A667D4EA-5BEA-4AA2-9B6A-12CC889A6ED9}"/>
    <cellStyle name="Comma 4 2 6 2 6 2" xfId="9306" xr:uid="{D5B5C278-E57D-47EA-9456-DA42CB5C9CF4}"/>
    <cellStyle name="Comma 4 2 6 2 7" xfId="5309" xr:uid="{6C5D222E-E36C-4BD3-8939-8C034DC4177C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2 2" xfId="8741" xr:uid="{F7A24E11-0AE2-4FEA-8C86-4BE070499B8E}"/>
    <cellStyle name="Comma 4 2 6 3 2 3" xfId="2602" xr:uid="{2EDB7D79-3721-4A05-82E6-171DEE4798B6}"/>
    <cellStyle name="Comma 4 2 6 3 2 3 2" xfId="7362" xr:uid="{E84279F4-2787-4735-8CB5-36C84DD5829C}"/>
    <cellStyle name="Comma 4 2 6 3 2 4" xfId="6055" xr:uid="{26CBBBBE-1ECA-4822-8F9A-D135B03C137D}"/>
    <cellStyle name="Comma 4 2 6 3 3" xfId="3363" xr:uid="{6ACAABA0-5837-49C0-A075-26A73BFBAEE2}"/>
    <cellStyle name="Comma 4 2 6 3 3 2" xfId="8108" xr:uid="{CDF07531-8066-4E58-8B7A-72967132C8A2}"/>
    <cellStyle name="Comma 4 2 6 3 4" xfId="1969" xr:uid="{0EF6E362-45B1-4FFE-983B-3EFC44ED4522}"/>
    <cellStyle name="Comma 4 2 6 3 4 2" xfId="6729" xr:uid="{FE773C94-49B1-479B-A1F8-2DF64F3CC6F6}"/>
    <cellStyle name="Comma 4 2 6 3 5" xfId="4675" xr:uid="{5127CBE3-040C-4D00-9DF5-CD8132049AF1}"/>
    <cellStyle name="Comma 4 2 6 3 5 2" xfId="9419" xr:uid="{DF3DF24D-9A75-40A6-8337-D9D59D30080A}"/>
    <cellStyle name="Comma 4 2 6 3 6" xfId="5422" xr:uid="{60F4EF82-B3A0-4C30-B307-A5F8C450321E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2 2" xfId="8933" xr:uid="{E1CCE4A5-FF98-4D5D-838D-034BB4F2C428}"/>
    <cellStyle name="Comma 4 2 6 4 2 3" xfId="2794" xr:uid="{F57355B5-5804-4AFA-86B5-BA9CCE1B6480}"/>
    <cellStyle name="Comma 4 2 6 4 2 3 2" xfId="7554" xr:uid="{2876741D-29D4-4226-BA7A-D768B4ACB196}"/>
    <cellStyle name="Comma 4 2 6 4 2 4" xfId="6247" xr:uid="{07A6348B-CFAD-4673-B01A-477026D08750}"/>
    <cellStyle name="Comma 4 2 6 4 3" xfId="3555" xr:uid="{202A7AFA-398D-4808-82D3-22E90D20A9C4}"/>
    <cellStyle name="Comma 4 2 6 4 3 2" xfId="8300" xr:uid="{E90A0078-4E39-4A0C-A36A-41228805BBBC}"/>
    <cellStyle name="Comma 4 2 6 4 4" xfId="2161" xr:uid="{31117EF7-29CD-48F2-9A60-75948093908B}"/>
    <cellStyle name="Comma 4 2 6 4 4 2" xfId="6921" xr:uid="{75700DCE-1953-402C-BCCF-0E9458E02784}"/>
    <cellStyle name="Comma 4 2 6 4 5" xfId="4867" xr:uid="{53716CB3-006C-451E-924D-04090316D76B}"/>
    <cellStyle name="Comma 4 2 6 4 5 2" xfId="9611" xr:uid="{35E8AA71-615F-4950-AE56-C14C2608C167}"/>
    <cellStyle name="Comma 4 2 6 4 6" xfId="5614" xr:uid="{29D999B4-E79C-40F6-B2DB-AC5685B5C010}"/>
    <cellStyle name="Comma 4 2 6 5" xfId="978" xr:uid="{3849DB3B-A31D-4121-9304-9949C85E97FE}"/>
    <cellStyle name="Comma 4 2 6 5 2" xfId="3789" xr:uid="{81C49F26-6506-4078-B83F-6418B8CC625B}"/>
    <cellStyle name="Comma 4 2 6 5 2 2" xfId="8534" xr:uid="{4EDF9C7C-8278-40DC-A7F4-B94F0D81FA05}"/>
    <cellStyle name="Comma 4 2 6 5 3" xfId="2395" xr:uid="{DC98DDBA-3140-48AD-9977-8586AA779CE1}"/>
    <cellStyle name="Comma 4 2 6 5 3 2" xfId="7155" xr:uid="{6FC2FCE6-BF51-4349-B2F0-0C20D4827AB7}"/>
    <cellStyle name="Comma 4 2 6 5 4" xfId="5848" xr:uid="{BA085BEE-9816-411F-B6B3-413ED5CADF31}"/>
    <cellStyle name="Comma 4 2 6 6" xfId="3156" xr:uid="{65218884-28CD-42E5-B24C-0667237A39A1}"/>
    <cellStyle name="Comma 4 2 6 6 2" xfId="7901" xr:uid="{CB6A85C0-1A5F-490E-A7FB-804CC71938BC}"/>
    <cellStyle name="Comma 4 2 6 7" xfId="1762" xr:uid="{251B0879-C8D3-4103-9662-0DEED02A49E7}"/>
    <cellStyle name="Comma 4 2 6 7 2" xfId="6522" xr:uid="{6163A627-4A03-43D1-9A6D-C295F8326EAA}"/>
    <cellStyle name="Comma 4 2 6 8" xfId="4468" xr:uid="{F5AA9126-EEA0-4C4F-B8E9-ECB959A49EB6}"/>
    <cellStyle name="Comma 4 2 6 8 2" xfId="9212" xr:uid="{07995305-BEDA-4751-AD5B-B60841CE6576}"/>
    <cellStyle name="Comma 4 2 6 9" xfId="5215" xr:uid="{19210E0F-3880-4289-9EC6-F207348CF3A2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2 2" xfId="8671" xr:uid="{92C164F8-DF73-434D-88E3-0283EC7135A1}"/>
    <cellStyle name="Comma 4 2 7 2 2 3" xfId="2532" xr:uid="{566B5BB9-B7E7-4A53-9346-6B90A4ED818A}"/>
    <cellStyle name="Comma 4 2 7 2 2 3 2" xfId="7292" xr:uid="{0A1497ED-CB16-47FD-843D-09481706B081}"/>
    <cellStyle name="Comma 4 2 7 2 2 4" xfId="5985" xr:uid="{FAFB5BBB-0A88-44A0-AB36-41EE58F3621D}"/>
    <cellStyle name="Comma 4 2 7 2 3" xfId="3293" xr:uid="{D883E9FF-17B5-4ED3-9BB8-F8AC06BF5B11}"/>
    <cellStyle name="Comma 4 2 7 2 3 2" xfId="8038" xr:uid="{458DB2AF-02E6-4C55-9CF0-F7C2DEEE4C6D}"/>
    <cellStyle name="Comma 4 2 7 2 4" xfId="1899" xr:uid="{3254BBDA-92BF-40F9-825C-000ED9755295}"/>
    <cellStyle name="Comma 4 2 7 2 4 2" xfId="6659" xr:uid="{B9588FE0-4C65-456D-A2B4-2AC740615EB4}"/>
    <cellStyle name="Comma 4 2 7 2 5" xfId="4605" xr:uid="{C0775DC2-85A3-422E-9056-D2EAA60D7257}"/>
    <cellStyle name="Comma 4 2 7 2 5 2" xfId="9349" xr:uid="{C16750DE-8FED-4E88-AE26-95DF4187370E}"/>
    <cellStyle name="Comma 4 2 7 2 6" xfId="5352" xr:uid="{5242EF36-A3AF-478A-A010-C4C55B4A0EA3}"/>
    <cellStyle name="Comma 4 2 7 3" xfId="908" xr:uid="{0CC278D7-59E0-42EB-AE14-186363080C36}"/>
    <cellStyle name="Comma 4 2 7 3 2" xfId="3719" xr:uid="{FB92A60E-3EC7-4C5E-B16C-EEC954B16F33}"/>
    <cellStyle name="Comma 4 2 7 3 2 2" xfId="8464" xr:uid="{15AB5616-1E40-441B-A5B7-A203E26C81E2}"/>
    <cellStyle name="Comma 4 2 7 3 3" xfId="2325" xr:uid="{E7336D5F-453D-4C71-B2CD-806B8C030D9C}"/>
    <cellStyle name="Comma 4 2 7 3 3 2" xfId="7085" xr:uid="{3E35E47E-99DA-4F15-ABD6-B8C45FCD5C31}"/>
    <cellStyle name="Comma 4 2 7 3 4" xfId="5778" xr:uid="{BE883C8D-A6A5-4D01-93ED-820BCD5EB474}"/>
    <cellStyle name="Comma 4 2 7 4" xfId="3084" xr:uid="{86AFB25A-0AAA-4DE4-A397-0D32058B9748}"/>
    <cellStyle name="Comma 4 2 7 4 2" xfId="7831" xr:uid="{BDFEE2C0-9548-454C-B4CF-5F704D00311E}"/>
    <cellStyle name="Comma 4 2 7 5" xfId="1692" xr:uid="{2FDAF712-59D3-4814-BF10-844732A3ADFA}"/>
    <cellStyle name="Comma 4 2 7 5 2" xfId="6452" xr:uid="{36DA4C1C-1ADE-40B8-93E1-30AE1B0FBA22}"/>
    <cellStyle name="Comma 4 2 7 6" xfId="4398" xr:uid="{80BB3E31-88DB-48CB-937F-978AB1BDF184}"/>
    <cellStyle name="Comma 4 2 7 6 2" xfId="9142" xr:uid="{F476EDC3-EC21-48AE-B4D7-D26089784E19}"/>
    <cellStyle name="Comma 4 2 7 7" xfId="5145" xr:uid="{10202F90-3E63-41B4-B263-19AD3A97F6E9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2 2" xfId="8765" xr:uid="{395CC578-36F1-4C25-9A52-15FB8872248E}"/>
    <cellStyle name="Comma 4 2 8 2 2 3" xfId="2626" xr:uid="{25DDF354-BC36-41B4-8FB8-5F2EDED83740}"/>
    <cellStyle name="Comma 4 2 8 2 2 3 2" xfId="7386" xr:uid="{31603F1F-26D8-4927-B9CB-FB05AB2C6998}"/>
    <cellStyle name="Comma 4 2 8 2 2 4" xfId="6079" xr:uid="{80632217-3CA3-4058-B793-8AC1C7378E23}"/>
    <cellStyle name="Comma 4 2 8 2 3" xfId="3387" xr:uid="{E7A2B8ED-28DB-4191-8838-8754FB368D5A}"/>
    <cellStyle name="Comma 4 2 8 2 3 2" xfId="8132" xr:uid="{F4F5ECA4-C69A-4A9C-9856-3AEAB1558CA7}"/>
    <cellStyle name="Comma 4 2 8 2 4" xfId="1993" xr:uid="{22E95307-9065-41FE-82E8-E977E4A518AF}"/>
    <cellStyle name="Comma 4 2 8 2 4 2" xfId="6753" xr:uid="{5D6BB19B-DDD8-424C-ACB3-BE94423B7F53}"/>
    <cellStyle name="Comma 4 2 8 2 5" xfId="4699" xr:uid="{FB76B0B0-2AB6-4DA7-976D-CB054AC804B8}"/>
    <cellStyle name="Comma 4 2 8 2 5 2" xfId="9443" xr:uid="{8571D56D-28CE-4539-848F-A7347869341B}"/>
    <cellStyle name="Comma 4 2 8 2 6" xfId="5446" xr:uid="{2D797722-83EB-4993-83AA-B5BE18A4E839}"/>
    <cellStyle name="Comma 4 2 8 3" xfId="1002" xr:uid="{3D9BB22E-65F5-479B-9EDA-EA9AEA53E232}"/>
    <cellStyle name="Comma 4 2 8 3 2" xfId="3813" xr:uid="{7FB93108-D56F-49CA-B1C1-39996D9A160C}"/>
    <cellStyle name="Comma 4 2 8 3 2 2" xfId="8558" xr:uid="{2431D2EB-EDD7-4631-A6C0-76787B4F4F8E}"/>
    <cellStyle name="Comma 4 2 8 3 3" xfId="2419" xr:uid="{2DDBFEFD-4BB1-45B1-92A9-6FE95B6325D4}"/>
    <cellStyle name="Comma 4 2 8 3 3 2" xfId="7179" xr:uid="{637538C6-4799-4139-954E-A94DB3465258}"/>
    <cellStyle name="Comma 4 2 8 3 4" xfId="5872" xr:uid="{9966FCE4-D2EA-49B0-9CD2-A8BBF96E3CF8}"/>
    <cellStyle name="Comma 4 2 8 4" xfId="3180" xr:uid="{BDCB1224-088F-4D8A-B5B1-01016D5495B2}"/>
    <cellStyle name="Comma 4 2 8 4 2" xfId="7925" xr:uid="{C420AF35-8795-44AA-9210-C46799BE31D7}"/>
    <cellStyle name="Comma 4 2 8 5" xfId="1786" xr:uid="{46E004B6-1E46-4D15-B1F2-57F07B681DB9}"/>
    <cellStyle name="Comma 4 2 8 5 2" xfId="6546" xr:uid="{CC8032F3-A463-4659-80B2-0A4E8441DD21}"/>
    <cellStyle name="Comma 4 2 8 6" xfId="4492" xr:uid="{C9E99F6B-4F5A-4452-A3F6-685054F60550}"/>
    <cellStyle name="Comma 4 2 8 6 2" xfId="9236" xr:uid="{44AE1465-A4F8-4B1B-A325-D42C29DD3211}"/>
    <cellStyle name="Comma 4 2 8 7" xfId="5239" xr:uid="{0670698B-158B-4DEB-970A-E99A1000D8B8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2 2" xfId="8646" xr:uid="{71763FEE-6333-4FE6-AB68-338C05E63AAC}"/>
    <cellStyle name="Comma 4 2 9 2 3" xfId="2507" xr:uid="{C047DAC2-DB32-40FA-BD8C-88B849BA7A71}"/>
    <cellStyle name="Comma 4 2 9 2 3 2" xfId="7267" xr:uid="{71A0E871-D6EB-4D1C-942F-41ABE059FFDD}"/>
    <cellStyle name="Comma 4 2 9 2 4" xfId="5960" xr:uid="{5D251A4C-E7BC-431D-B359-83AFFF1CD1E9}"/>
    <cellStyle name="Comma 4 2 9 3" xfId="3268" xr:uid="{39DD38E8-472E-446A-9196-596D41393AC3}"/>
    <cellStyle name="Comma 4 2 9 3 2" xfId="8013" xr:uid="{BC9BE04E-FA11-41F1-9A5A-13A8F1F454F0}"/>
    <cellStyle name="Comma 4 2 9 4" xfId="1874" xr:uid="{3D25340B-A290-4937-A11F-B28F0699C6EA}"/>
    <cellStyle name="Comma 4 2 9 4 2" xfId="6634" xr:uid="{006E2FDA-4EF8-4705-839E-A8F1DC792089}"/>
    <cellStyle name="Comma 4 2 9 5" xfId="4580" xr:uid="{2320EDEF-7908-4395-A1D3-7D1F47DA8CB5}"/>
    <cellStyle name="Comma 4 2 9 5 2" xfId="9324" xr:uid="{19131B35-2BA3-4D06-8527-26824D0BA0A3}"/>
    <cellStyle name="Comma 4 2 9 6" xfId="5327" xr:uid="{64F81A10-8121-4A50-9D25-2EBDC9BBF84E}"/>
    <cellStyle name="Comma 4 20" xfId="4998" xr:uid="{F7E3D0B5-4EE9-42A6-B6C2-D88ABD815953}"/>
    <cellStyle name="Comma 4 20 2" xfId="9738" xr:uid="{1C303D25-AEF6-45EF-9DE3-5622799F4818}"/>
    <cellStyle name="Comma 4 21" xfId="5101" xr:uid="{BCA98D7E-BE33-4C0A-8EB2-7E4A919FC8C4}"/>
    <cellStyle name="Comma 4 3" xfId="148" xr:uid="{BEEC490F-D613-42E8-8953-66BCEA474E52}"/>
    <cellStyle name="Comma 4 3 10" xfId="1686" xr:uid="{680BD53A-6138-4E1F-BB6D-7F2F3F4942C3}"/>
    <cellStyle name="Comma 4 3 10 2" xfId="6446" xr:uid="{3E747F3E-B694-4DD3-8735-10474A88B9E3}"/>
    <cellStyle name="Comma 4 3 11" xfId="4392" xr:uid="{A4E1A1DF-7C3F-4237-BF2A-36C54FB18426}"/>
    <cellStyle name="Comma 4 3 11 2" xfId="9136" xr:uid="{3239E8D1-B2AA-43ED-9DD6-81E1188C92DE}"/>
    <cellStyle name="Comma 4 3 12" xfId="5033" xr:uid="{D9E0EDF6-F184-446F-90F6-7E9354EDC40E}"/>
    <cellStyle name="Comma 4 3 12 2" xfId="9756" xr:uid="{52F152F3-1E61-40AF-BF1E-FF113CB15945}"/>
    <cellStyle name="Comma 4 3 13" xfId="5139" xr:uid="{2411D631-647E-4F5D-BDD0-72C5C44F22C4}"/>
    <cellStyle name="Comma 4 3 2" xfId="271" xr:uid="{6A18577B-354D-4D77-AA83-906DB4E65BE2}"/>
    <cellStyle name="Comma 4 3 2 10" xfId="4470" xr:uid="{4440E91A-3B7F-4A0A-8223-88E8BD8094D5}"/>
    <cellStyle name="Comma 4 3 2 10 2" xfId="9214" xr:uid="{7CF4182D-5F89-4C70-A120-9651CACA0221}"/>
    <cellStyle name="Comma 4 3 2 11" xfId="5217" xr:uid="{18B426D9-347A-4CFE-9802-E0E43BF7BDA1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2 2" xfId="8837" xr:uid="{C65190B8-045D-42DB-BBE1-A2AAB055F18C}"/>
    <cellStyle name="Comma 4 3 2 2 2 2 3" xfId="2698" xr:uid="{33FFC98E-7FBF-4743-AEFC-56A2367906D1}"/>
    <cellStyle name="Comma 4 3 2 2 2 2 3 2" xfId="7458" xr:uid="{E820D9B2-C607-4DFE-9A6C-0A5CA7E1EFC2}"/>
    <cellStyle name="Comma 4 3 2 2 2 2 4" xfId="6151" xr:uid="{F63435CA-FB9B-4EB6-918D-C0BA0F99B0FC}"/>
    <cellStyle name="Comma 4 3 2 2 2 3" xfId="3459" xr:uid="{B8B80D56-5398-4DB4-A9CB-7BA1B585AA78}"/>
    <cellStyle name="Comma 4 3 2 2 2 3 2" xfId="8204" xr:uid="{8ECC5A8D-1FDD-48A3-B5EC-A9808AEBD6FF}"/>
    <cellStyle name="Comma 4 3 2 2 2 4" xfId="2065" xr:uid="{F9CA1558-E23F-4C3B-AAF8-A7BCC4404D1B}"/>
    <cellStyle name="Comma 4 3 2 2 2 4 2" xfId="6825" xr:uid="{9A2BBC7C-BA1B-495F-A306-795B09B82D57}"/>
    <cellStyle name="Comma 4 3 2 2 2 5" xfId="4771" xr:uid="{093CD7BE-373F-4342-8FA1-B7C8E50B9B1F}"/>
    <cellStyle name="Comma 4 3 2 2 2 5 2" xfId="9515" xr:uid="{5CD96BF7-9194-4E10-A9E4-3FFD37DB144B}"/>
    <cellStyle name="Comma 4 3 2 2 2 6" xfId="5518" xr:uid="{A8D4AF36-FE8A-4606-AB96-D0E6455C8165}"/>
    <cellStyle name="Comma 4 3 2 2 3" xfId="1074" xr:uid="{A86AA8C4-A61E-47FA-9BF2-0A1FFB8D6D69}"/>
    <cellStyle name="Comma 4 3 2 2 3 2" xfId="3885" xr:uid="{6F3F12B7-D9D1-4F38-8863-DDE48332D651}"/>
    <cellStyle name="Comma 4 3 2 2 3 2 2" xfId="8630" xr:uid="{1B29F7DB-7723-4F58-AEA6-777C990F783E}"/>
    <cellStyle name="Comma 4 3 2 2 3 3" xfId="2491" xr:uid="{68A4B99B-EE52-49F0-A490-B9167B443470}"/>
    <cellStyle name="Comma 4 3 2 2 3 3 2" xfId="7251" xr:uid="{5F3446CF-A6DB-4D36-9A63-D7F10160DF82}"/>
    <cellStyle name="Comma 4 3 2 2 3 4" xfId="5944" xr:uid="{7837551C-308E-41D6-B916-537FDB77E7EB}"/>
    <cellStyle name="Comma 4 3 2 2 4" xfId="3252" xr:uid="{F072BB17-C4AD-4F76-8F02-49CC96AF223D}"/>
    <cellStyle name="Comma 4 3 2 2 4 2" xfId="7997" xr:uid="{9469EC94-8CD5-4B12-BEEE-D509CA0ED9C0}"/>
    <cellStyle name="Comma 4 3 2 2 5" xfId="1858" xr:uid="{BF499707-3550-41C5-9E0E-529D19A3947B}"/>
    <cellStyle name="Comma 4 3 2 2 5 2" xfId="6618" xr:uid="{046FA029-A187-4B95-AFBE-306943CFB670}"/>
    <cellStyle name="Comma 4 3 2 2 6" xfId="4564" xr:uid="{DBDF19CF-3182-427A-8B10-4E4767F6C8E8}"/>
    <cellStyle name="Comma 4 3 2 2 6 2" xfId="9308" xr:uid="{C4E58792-43B4-40FE-AAE3-3CA63D3C83C4}"/>
    <cellStyle name="Comma 4 3 2 2 7" xfId="5311" xr:uid="{16155564-A3A2-4484-91E6-4ACD36262296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2 2" xfId="8743" xr:uid="{EE6CD2D3-EEAE-4FF1-8407-74FAB443B07F}"/>
    <cellStyle name="Comma 4 3 2 3 2 3" xfId="2604" xr:uid="{1B45B6E7-D7AA-4EEC-A933-B68AC5E07BA0}"/>
    <cellStyle name="Comma 4 3 2 3 2 3 2" xfId="7364" xr:uid="{BFE24AAA-73A0-4C5A-A13B-03ACC0B55508}"/>
    <cellStyle name="Comma 4 3 2 3 2 4" xfId="6057" xr:uid="{9F7EB8D9-86B2-4906-8116-88536A374A89}"/>
    <cellStyle name="Comma 4 3 2 3 3" xfId="3365" xr:uid="{D819C17D-0B9F-418F-9C57-AE2AC5C3FFE6}"/>
    <cellStyle name="Comma 4 3 2 3 3 2" xfId="8110" xr:uid="{7CF39852-3CC7-4764-9114-92D475D5C83E}"/>
    <cellStyle name="Comma 4 3 2 3 4" xfId="1971" xr:uid="{D146E6C3-D7EC-4076-9332-4039C3C4C3E9}"/>
    <cellStyle name="Comma 4 3 2 3 4 2" xfId="6731" xr:uid="{CD727728-7621-40FB-92C7-7F21EDE9C1CB}"/>
    <cellStyle name="Comma 4 3 2 3 5" xfId="4677" xr:uid="{A203CF30-4927-4E6D-9B82-0D0FA1C5C943}"/>
    <cellStyle name="Comma 4 3 2 3 5 2" xfId="9421" xr:uid="{3B191310-162A-4FDC-B25C-C4E781716909}"/>
    <cellStyle name="Comma 4 3 2 3 6" xfId="5424" xr:uid="{943D6FAD-98F1-4323-BB87-146A825605D7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2 2" xfId="8935" xr:uid="{2BCAC62E-0642-4108-8DD4-4884805ABF4A}"/>
    <cellStyle name="Comma 4 3 2 4 2 3" xfId="2796" xr:uid="{B6768553-7CF5-4D10-AC38-D2F4C2356D04}"/>
    <cellStyle name="Comma 4 3 2 4 2 3 2" xfId="7556" xr:uid="{9930289B-6275-45B4-87BE-904A9CB2F980}"/>
    <cellStyle name="Comma 4 3 2 4 2 4" xfId="6249" xr:uid="{A16BF4AD-55DE-4C70-AB85-0E83876183AF}"/>
    <cellStyle name="Comma 4 3 2 4 3" xfId="3557" xr:uid="{9138EBD7-7256-4549-A300-DF0CBDE4C43F}"/>
    <cellStyle name="Comma 4 3 2 4 3 2" xfId="8302" xr:uid="{8ACBBFBA-CCE6-4702-9CAA-0B7A269F4DF8}"/>
    <cellStyle name="Comma 4 3 2 4 4" xfId="2163" xr:uid="{79A43675-8BE9-423B-B4D0-1B2E6FA35DE1}"/>
    <cellStyle name="Comma 4 3 2 4 4 2" xfId="6923" xr:uid="{5EA4FA94-98F0-49BF-B2F8-0377F2633D5F}"/>
    <cellStyle name="Comma 4 3 2 4 5" xfId="4869" xr:uid="{C818EFB9-4B8B-44C7-A0FA-E4023219A469}"/>
    <cellStyle name="Comma 4 3 2 4 5 2" xfId="9613" xr:uid="{9188E392-A249-4D94-8EAD-C39276C8FA00}"/>
    <cellStyle name="Comma 4 3 2 4 6" xfId="5616" xr:uid="{4304C49C-B942-4880-9644-847E149D20DB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2 2" xfId="8971" xr:uid="{67743315-D29A-4FFD-A16F-8314D07A1275}"/>
    <cellStyle name="Comma 4 3 2 5 2 3" xfId="2832" xr:uid="{AB114B0E-9009-4671-81F1-79E46BCFF2EB}"/>
    <cellStyle name="Comma 4 3 2 5 2 3 2" xfId="7592" xr:uid="{FDDC3F39-8ECE-4575-A50A-DB51242B317F}"/>
    <cellStyle name="Comma 4 3 2 5 2 4" xfId="6285" xr:uid="{59B500CA-451B-4911-BCB9-8345B80D43E2}"/>
    <cellStyle name="Comma 4 3 2 5 3" xfId="3593" xr:uid="{7C1CDF4B-0374-4369-B8FC-C52B3D293EBB}"/>
    <cellStyle name="Comma 4 3 2 5 3 2" xfId="8338" xr:uid="{35960A16-074E-4395-8464-67BBC700F309}"/>
    <cellStyle name="Comma 4 3 2 5 4" xfId="2199" xr:uid="{02A5176A-3EF9-4131-ADEB-81D0D6F6EF18}"/>
    <cellStyle name="Comma 4 3 2 5 4 2" xfId="6959" xr:uid="{2FE0EA2B-B96B-42F3-A1E7-B7A73412BA0B}"/>
    <cellStyle name="Comma 4 3 2 5 5" xfId="4905" xr:uid="{361F4714-F7BA-495A-A653-E762F49D12A1}"/>
    <cellStyle name="Comma 4 3 2 5 5 2" xfId="9649" xr:uid="{F98D228D-118A-46B5-861E-E3E645BC3557}"/>
    <cellStyle name="Comma 4 3 2 5 6" xfId="5652" xr:uid="{D0EA142E-ED7C-48AC-AC6D-5ABC72D53225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2 2" xfId="9030" xr:uid="{ADBC6100-2B0E-4F3F-9DE1-CAA148467DF8}"/>
    <cellStyle name="Comma 4 3 2 6 2 3" xfId="2891" xr:uid="{BB3A20AB-0882-462B-B242-01ADF4F460CA}"/>
    <cellStyle name="Comma 4 3 2 6 2 3 2" xfId="7651" xr:uid="{D909730D-33CC-4C4B-8531-DB709FF23626}"/>
    <cellStyle name="Comma 4 3 2 6 2 4" xfId="6344" xr:uid="{0EF45601-DEBF-429F-A9DD-2C3017C8F785}"/>
    <cellStyle name="Comma 4 3 2 6 3" xfId="3652" xr:uid="{299E65A1-2A4A-46E1-9317-A451BA824404}"/>
    <cellStyle name="Comma 4 3 2 6 3 2" xfId="8397" xr:uid="{4A34309A-E8CA-44E1-A56B-55C9EF6FCFB9}"/>
    <cellStyle name="Comma 4 3 2 6 4" xfId="2258" xr:uid="{879281B3-10CF-4DA5-98F3-65A199C402E6}"/>
    <cellStyle name="Comma 4 3 2 6 4 2" xfId="7018" xr:uid="{6C891C8B-DFA2-4525-AB6B-3A1CDBEE39E1}"/>
    <cellStyle name="Comma 4 3 2 6 5" xfId="4964" xr:uid="{39431DBF-F7D0-499F-9853-43E974623B4B}"/>
    <cellStyle name="Comma 4 3 2 6 5 2" xfId="9708" xr:uid="{02C9F08A-276E-434D-AC28-4C6D464159F1}"/>
    <cellStyle name="Comma 4 3 2 6 6" xfId="5711" xr:uid="{93FBF920-F71E-4ECE-856E-18CD30528EB0}"/>
    <cellStyle name="Comma 4 3 2 7" xfId="980" xr:uid="{271D0FF2-3E55-48B0-B83F-171139C1BCF9}"/>
    <cellStyle name="Comma 4 3 2 7 2" xfId="3791" xr:uid="{78BDA490-D298-4EB2-9B72-6B745CA6991D}"/>
    <cellStyle name="Comma 4 3 2 7 2 2" xfId="8536" xr:uid="{7A5F9BC1-5FE4-4FC5-AE04-7DA6D9E1DAE0}"/>
    <cellStyle name="Comma 4 3 2 7 3" xfId="2397" xr:uid="{686D1469-5EB7-43AA-A1A7-503DFA05733D}"/>
    <cellStyle name="Comma 4 3 2 7 3 2" xfId="7157" xr:uid="{CABACBD6-62BA-4A53-ACCA-3CAA5160FA8B}"/>
    <cellStyle name="Comma 4 3 2 7 4" xfId="5850" xr:uid="{28CB9D37-4CCC-4B8E-8FC8-9A58133D8B1A}"/>
    <cellStyle name="Comma 4 3 2 8" xfId="3158" xr:uid="{0B1DB935-4B59-4ACA-A296-DF7998665010}"/>
    <cellStyle name="Comma 4 3 2 8 2" xfId="7903" xr:uid="{6764E8DC-C5CF-44F3-8D46-B29F60167805}"/>
    <cellStyle name="Comma 4 3 2 9" xfId="1764" xr:uid="{165A70C2-45B0-493C-8C59-17F06D2F060F}"/>
    <cellStyle name="Comma 4 3 2 9 2" xfId="6524" xr:uid="{F6288BE2-8A75-4B2A-B77F-6482350C19F6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2 2" xfId="8759" xr:uid="{9091F92B-E3B6-4651-A2FF-6D5AB9AE45E1}"/>
    <cellStyle name="Comma 4 3 3 2 2 3" xfId="2620" xr:uid="{E808EA1C-25F1-4673-904B-C55099791284}"/>
    <cellStyle name="Comma 4 3 3 2 2 3 2" xfId="7380" xr:uid="{7D54147F-30E2-456B-B812-00487CE5BA83}"/>
    <cellStyle name="Comma 4 3 3 2 2 4" xfId="6073" xr:uid="{F0A61850-4A5C-4A57-968A-8818A61D711B}"/>
    <cellStyle name="Comma 4 3 3 2 3" xfId="3381" xr:uid="{261654AF-655E-49BC-8A77-ED1A605E7E54}"/>
    <cellStyle name="Comma 4 3 3 2 3 2" xfId="8126" xr:uid="{4E227327-3717-49CF-8219-73A9D04FFF9B}"/>
    <cellStyle name="Comma 4 3 3 2 4" xfId="1987" xr:uid="{3F73EBE1-59F0-4E7D-99C3-49E824BA1635}"/>
    <cellStyle name="Comma 4 3 3 2 4 2" xfId="6747" xr:uid="{3B58E67A-87E3-4ACA-8DE9-0BB21DAC338F}"/>
    <cellStyle name="Comma 4 3 3 2 5" xfId="4693" xr:uid="{51177B80-3BF6-4DEE-B43F-E377ABF73C7E}"/>
    <cellStyle name="Comma 4 3 3 2 5 2" xfId="9437" xr:uid="{E729E6F0-EE2C-4B8E-AA41-7A45EBC567A6}"/>
    <cellStyle name="Comma 4 3 3 2 6" xfId="5440" xr:uid="{B86C74F3-9AD1-4905-9650-1686CF1E08A6}"/>
    <cellStyle name="Comma 4 3 3 3" xfId="996" xr:uid="{5CD4EFA0-1667-4860-A06A-946AD6B982E1}"/>
    <cellStyle name="Comma 4 3 3 3 2" xfId="3807" xr:uid="{F8C04FD2-503C-4CEC-837C-1F8BF8A71DF4}"/>
    <cellStyle name="Comma 4 3 3 3 2 2" xfId="8552" xr:uid="{8636355F-D3A5-4E36-84F3-700DD88FC455}"/>
    <cellStyle name="Comma 4 3 3 3 3" xfId="2413" xr:uid="{C074742E-0D42-457D-BF81-175E1D13D34D}"/>
    <cellStyle name="Comma 4 3 3 3 3 2" xfId="7173" xr:uid="{C4CC8DC5-16C9-4352-B23D-76679DDE7DF3}"/>
    <cellStyle name="Comma 4 3 3 3 4" xfId="5866" xr:uid="{C2EF181E-348A-4A5C-AFDA-04C683D483DD}"/>
    <cellStyle name="Comma 4 3 3 4" xfId="3174" xr:uid="{519A25B0-CBE2-4F35-AAD6-D455B900DE99}"/>
    <cellStyle name="Comma 4 3 3 4 2" xfId="7919" xr:uid="{10C3FF67-6AA8-4D8F-8DA2-0050819A356C}"/>
    <cellStyle name="Comma 4 3 3 5" xfId="1780" xr:uid="{20616DD3-073A-4387-858B-F30B3A686E04}"/>
    <cellStyle name="Comma 4 3 3 5 2" xfId="6540" xr:uid="{3A1D1AA4-6C1D-4FB5-87F3-11ABEF126A60}"/>
    <cellStyle name="Comma 4 3 3 6" xfId="4486" xr:uid="{1F18B91E-9A95-4EE1-8B17-9A11F2168339}"/>
    <cellStyle name="Comma 4 3 3 6 2" xfId="9230" xr:uid="{6850C99B-956E-4FF9-9946-1ADDCFB81F84}"/>
    <cellStyle name="Comma 4 3 3 7" xfId="5233" xr:uid="{B1C7F5A7-4F72-4CA3-9D43-E81D74C077C2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2 2" xfId="8665" xr:uid="{72C878AA-50B4-4FBA-8FBF-D23C4833CDCE}"/>
    <cellStyle name="Comma 4 3 4 2 3" xfId="2526" xr:uid="{38386DF7-28A1-40B9-BE98-10D3F970218E}"/>
    <cellStyle name="Comma 4 3 4 2 3 2" xfId="7286" xr:uid="{E182B75A-9C60-4BB4-BFD8-8892F006A1C2}"/>
    <cellStyle name="Comma 4 3 4 2 4" xfId="5979" xr:uid="{133B4E27-4B5C-408C-9BE4-B8082673F670}"/>
    <cellStyle name="Comma 4 3 4 3" xfId="3287" xr:uid="{E1F66EE1-F7D2-4A86-ABF0-0699A16249DF}"/>
    <cellStyle name="Comma 4 3 4 3 2" xfId="8032" xr:uid="{EA375A7A-A151-48C9-AA6F-F53CAF5C4505}"/>
    <cellStyle name="Comma 4 3 4 4" xfId="1893" xr:uid="{4FBFEB76-1D0E-4586-8D15-A6BC96062B0B}"/>
    <cellStyle name="Comma 4 3 4 4 2" xfId="6653" xr:uid="{8A5D87F1-86E5-42DC-8CD1-DCF5E4AE20BF}"/>
    <cellStyle name="Comma 4 3 4 5" xfId="4599" xr:uid="{8F881FE3-759B-42C1-A855-1C9E1D6310B2}"/>
    <cellStyle name="Comma 4 3 4 5 2" xfId="9343" xr:uid="{3299C767-5E21-4DEC-A661-D53AFF37CB9A}"/>
    <cellStyle name="Comma 4 3 4 6" xfId="5346" xr:uid="{29EBE439-EF60-49E7-B6A3-013DF95B65BE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2 2" xfId="8857" xr:uid="{8A5FF779-DDE8-47EC-BB41-898367F9E067}"/>
    <cellStyle name="Comma 4 3 5 2 3" xfId="2718" xr:uid="{DBFADD97-22D0-47B8-BD05-10614CE6AD28}"/>
    <cellStyle name="Comma 4 3 5 2 3 2" xfId="7478" xr:uid="{14E60DF3-C9C6-4276-AC1C-8ECAE3FBC32D}"/>
    <cellStyle name="Comma 4 3 5 2 4" xfId="6171" xr:uid="{185EB66A-5EAA-4EAE-B9B2-094CDA37DFD9}"/>
    <cellStyle name="Comma 4 3 5 3" xfId="3479" xr:uid="{EDABEF81-73EE-4E8A-8145-993013165CC7}"/>
    <cellStyle name="Comma 4 3 5 3 2" xfId="8224" xr:uid="{30120760-5034-451D-94BF-81A2B6D873C9}"/>
    <cellStyle name="Comma 4 3 5 4" xfId="2085" xr:uid="{831429CC-4751-4128-8545-0CF2B8611720}"/>
    <cellStyle name="Comma 4 3 5 4 2" xfId="6845" xr:uid="{5A7B7DBB-9831-4FD9-9275-85C6E3DA65F9}"/>
    <cellStyle name="Comma 4 3 5 5" xfId="4791" xr:uid="{85F2DE0C-A9C8-42FB-B265-5C76F37D86AF}"/>
    <cellStyle name="Comma 4 3 5 5 2" xfId="9535" xr:uid="{022406BC-7E1B-43F7-97E8-621652B36E87}"/>
    <cellStyle name="Comma 4 3 5 6" xfId="5538" xr:uid="{9E898328-892C-4838-A45C-E2D4C330E8EE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2 2" xfId="8949" xr:uid="{4355938D-E4FF-429A-BDA6-9330CA02E20E}"/>
    <cellStyle name="Comma 4 3 6 2 3" xfId="2810" xr:uid="{B9BE30E2-4E24-43E0-9BA3-C69FFF36E4D0}"/>
    <cellStyle name="Comma 4 3 6 2 3 2" xfId="7570" xr:uid="{BD7A4A4E-3C07-4C94-9DD6-C68B6D63D782}"/>
    <cellStyle name="Comma 4 3 6 2 4" xfId="6263" xr:uid="{67D8AD27-10DD-4081-A102-2F8295601D8D}"/>
    <cellStyle name="Comma 4 3 6 3" xfId="3571" xr:uid="{34BAD9C8-3D8D-49BD-8A07-348293631D54}"/>
    <cellStyle name="Comma 4 3 6 3 2" xfId="8316" xr:uid="{B4F8DD76-6DDC-4C71-9E9F-CA72A5A7C5CB}"/>
    <cellStyle name="Comma 4 3 6 4" xfId="2177" xr:uid="{260C3319-53E8-4243-B5D2-F50E4D3AF131}"/>
    <cellStyle name="Comma 4 3 6 4 2" xfId="6937" xr:uid="{63598BFA-F9CC-448E-AF8B-343168706AE3}"/>
    <cellStyle name="Comma 4 3 6 5" xfId="4883" xr:uid="{3139D2C0-F689-4F71-A38B-5BD7D7AF97D4}"/>
    <cellStyle name="Comma 4 3 6 5 2" xfId="9627" xr:uid="{7B708C2E-1042-4035-B838-CC40AFEA74A5}"/>
    <cellStyle name="Comma 4 3 6 6" xfId="5630" xr:uid="{81E6EA7D-1A01-4904-8C74-8545B34F47B4}"/>
    <cellStyle name="Comma 4 3 7" xfId="902" xr:uid="{283EBEE4-FEA3-4B6F-8B19-728FC4523B0B}"/>
    <cellStyle name="Comma 4 3 7 2" xfId="3713" xr:uid="{A7DFBA4C-31F8-499A-8EEF-7DABC45C2568}"/>
    <cellStyle name="Comma 4 3 7 2 2" xfId="8458" xr:uid="{2D12BCF4-F671-45CC-9F48-A3DC4B4B96C5}"/>
    <cellStyle name="Comma 4 3 7 3" xfId="2319" xr:uid="{1DE21E81-9386-432D-AFCA-9176310D2C3B}"/>
    <cellStyle name="Comma 4 3 7 3 2" xfId="7079" xr:uid="{B0D61374-42F9-4FE8-A677-0CCE9FBA9B98}"/>
    <cellStyle name="Comma 4 3 7 4" xfId="5772" xr:uid="{366283A6-B7D1-4182-9442-266A05F9A69E}"/>
    <cellStyle name="Comma 4 3 8" xfId="3077" xr:uid="{4C863AFF-DBFA-4E6E-8B74-95647407D158}"/>
    <cellStyle name="Comma 4 3 8 2" xfId="7825" xr:uid="{8DA35416-284A-4993-A65A-16402647C0CA}"/>
    <cellStyle name="Comma 4 3 9" xfId="2955" xr:uid="{28E2DC0E-640C-4B18-AAA8-3A4D1D0725FB}"/>
    <cellStyle name="Comma 4 3 9 2" xfId="7713" xr:uid="{E7A274F2-0A4B-4D07-8409-4E7D289AC451}"/>
    <cellStyle name="Comma 4 4" xfId="175" xr:uid="{D6F67077-9751-4776-BCE8-567FE8977AC9}"/>
    <cellStyle name="Comma 4 4 10" xfId="2962" xr:uid="{64AAF99F-4C6F-4707-BC9E-D50949C81C09}"/>
    <cellStyle name="Comma 4 4 10 2" xfId="7720" xr:uid="{FDC6AF46-3DB5-4E72-A813-FDEE07953E8C}"/>
    <cellStyle name="Comma 4 4 11" xfId="1708" xr:uid="{B10D4DA9-795A-4CA5-A7E7-A38A0BB30489}"/>
    <cellStyle name="Comma 4 4 11 2" xfId="6468" xr:uid="{973EBDC0-B591-4CCE-9B51-0D6CC82FF1F7}"/>
    <cellStyle name="Comma 4 4 12" xfId="4414" xr:uid="{1804CB70-C1E7-4684-8D88-3CF8D0390D12}"/>
    <cellStyle name="Comma 4 4 12 2" xfId="9158" xr:uid="{1C48E760-AE91-4E0E-B61C-80B88AFF10C4}"/>
    <cellStyle name="Comma 4 4 13" xfId="5161" xr:uid="{6706D0F1-EC66-4390-BB0D-E6E1AD0F7E5F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2 2" xfId="8781" xr:uid="{13631949-A31F-4C97-9DF3-F5F8E6578FBE}"/>
    <cellStyle name="Comma 4 4 2 2 2 3" xfId="2642" xr:uid="{AE8598FD-AD0A-4160-8117-A019A3B81777}"/>
    <cellStyle name="Comma 4 4 2 2 2 3 2" xfId="7402" xr:uid="{771BB0F4-0520-4D92-89FA-25493DD5F638}"/>
    <cellStyle name="Comma 4 4 2 2 2 4" xfId="6095" xr:uid="{1392EE61-8279-4DDF-A5C5-E6E178DFC772}"/>
    <cellStyle name="Comma 4 4 2 2 3" xfId="3403" xr:uid="{9E65C87A-AE47-4CCC-A297-57A8DE735F98}"/>
    <cellStyle name="Comma 4 4 2 2 3 2" xfId="8148" xr:uid="{32680505-28B2-48B7-8C70-1427974DD67F}"/>
    <cellStyle name="Comma 4 4 2 2 4" xfId="2009" xr:uid="{D4594C2B-3068-4386-A5D6-2D1B0B03DCDB}"/>
    <cellStyle name="Comma 4 4 2 2 4 2" xfId="6769" xr:uid="{9BC30DC5-D43C-405C-935B-74FBB2852A18}"/>
    <cellStyle name="Comma 4 4 2 2 5" xfId="4715" xr:uid="{EA1DCCD9-3A82-4DF1-AE30-2DE1059B95CC}"/>
    <cellStyle name="Comma 4 4 2 2 5 2" xfId="9459" xr:uid="{F459A0CC-9B97-41F2-BBFD-6E45F0239699}"/>
    <cellStyle name="Comma 4 4 2 2 6" xfId="5462" xr:uid="{5B427D30-CD89-46C3-8F30-B4940AB18CAC}"/>
    <cellStyle name="Comma 4 4 2 3" xfId="1018" xr:uid="{7E8A53F7-2F6B-4128-89D5-ADD2EC6CD33C}"/>
    <cellStyle name="Comma 4 4 2 3 2" xfId="3829" xr:uid="{425EED21-488C-4DD8-A7D9-0430AB496923}"/>
    <cellStyle name="Comma 4 4 2 3 2 2" xfId="8574" xr:uid="{CCF51AAD-7A1D-45C7-8ADB-FD3FBF3679E1}"/>
    <cellStyle name="Comma 4 4 2 3 3" xfId="2435" xr:uid="{0FC7A776-9B36-4DE5-8EA0-24CB5D33C980}"/>
    <cellStyle name="Comma 4 4 2 3 3 2" xfId="7195" xr:uid="{45B40590-D3EA-43EF-BAAA-4A344A8FFC2F}"/>
    <cellStyle name="Comma 4 4 2 3 4" xfId="5888" xr:uid="{D61A1713-C006-4149-A681-F574161C6A1F}"/>
    <cellStyle name="Comma 4 4 2 4" xfId="3196" xr:uid="{7A6A9187-EF99-455D-9140-6CB89F68EA4A}"/>
    <cellStyle name="Comma 4 4 2 4 2" xfId="7941" xr:uid="{5B03FDA5-C379-461F-A4E0-3B4FE692B71B}"/>
    <cellStyle name="Comma 4 4 2 5" xfId="1802" xr:uid="{0AF0A3C6-5690-4E9A-9B44-BE02C97729F0}"/>
    <cellStyle name="Comma 4 4 2 5 2" xfId="6562" xr:uid="{393B2494-A727-4587-8350-8B32BCF955B5}"/>
    <cellStyle name="Comma 4 4 2 6" xfId="4508" xr:uid="{2981CCEE-4CEE-4567-B3B2-3C2DBC345835}"/>
    <cellStyle name="Comma 4 4 2 6 2" xfId="9252" xr:uid="{CAD194CF-A686-462E-8583-09046CE8C839}"/>
    <cellStyle name="Comma 4 4 2 7" xfId="5255" xr:uid="{33256F8F-D740-4C22-A15B-3050982F49AE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2 2" xfId="8687" xr:uid="{983587B0-E69C-4144-A457-0123F76612DD}"/>
    <cellStyle name="Comma 4 4 3 2 3" xfId="2548" xr:uid="{01B949F5-DA46-4551-AA66-3683087FEEC5}"/>
    <cellStyle name="Comma 4 4 3 2 3 2" xfId="7308" xr:uid="{077AB0D0-B6FF-4498-8D32-C5949E4937CC}"/>
    <cellStyle name="Comma 4 4 3 2 4" xfId="6001" xr:uid="{3796ED18-C97C-46AA-A39D-038EB4D1AB48}"/>
    <cellStyle name="Comma 4 4 3 3" xfId="3309" xr:uid="{E026F195-B810-4E2A-8CAE-9C6D6BD1C1C5}"/>
    <cellStyle name="Comma 4 4 3 3 2" xfId="8054" xr:uid="{B6850D47-201F-44A9-B0E7-7EE90B10B834}"/>
    <cellStyle name="Comma 4 4 3 4" xfId="1915" xr:uid="{A38BB2B8-A53B-4EEE-B09A-8A847922326A}"/>
    <cellStyle name="Comma 4 4 3 4 2" xfId="6675" xr:uid="{07107B22-AB60-4E04-97BB-A0DFD899FBDF}"/>
    <cellStyle name="Comma 4 4 3 5" xfId="4621" xr:uid="{E91053DC-A9C9-4B18-B45F-AD5E16E60141}"/>
    <cellStyle name="Comma 4 4 3 5 2" xfId="9365" xr:uid="{0205BDCD-311B-4D31-8F5E-246DFD9E54A0}"/>
    <cellStyle name="Comma 4 4 3 6" xfId="5368" xr:uid="{91686AB4-DBEF-4802-A963-A1DEB33F5F3E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2 2" xfId="8879" xr:uid="{B51F2466-C10A-4112-A02C-41E8C60CDF11}"/>
    <cellStyle name="Comma 4 4 4 2 3" xfId="2740" xr:uid="{D2E82509-6853-4050-84D2-4D3980EE1FBB}"/>
    <cellStyle name="Comma 4 4 4 2 3 2" xfId="7500" xr:uid="{A9818C82-F99E-4CD1-B88A-95E0C3A8CF89}"/>
    <cellStyle name="Comma 4 4 4 2 4" xfId="6193" xr:uid="{53E95C35-44D3-4C40-9A71-81F2B5C1380A}"/>
    <cellStyle name="Comma 4 4 4 3" xfId="3501" xr:uid="{C81C662B-F5E1-4036-8C29-0B1ABC45CB63}"/>
    <cellStyle name="Comma 4 4 4 3 2" xfId="8246" xr:uid="{D5A8232B-1FD3-4DEF-B2B1-7FA6DBC77083}"/>
    <cellStyle name="Comma 4 4 4 4" xfId="2107" xr:uid="{AC1212A0-963B-45AC-9548-C5B7BAE51244}"/>
    <cellStyle name="Comma 4 4 4 4 2" xfId="6867" xr:uid="{70CBB76D-0D0F-4610-B970-A37EF8AACDCE}"/>
    <cellStyle name="Comma 4 4 4 5" xfId="4813" xr:uid="{D2C612CF-2F1D-4304-93D6-2931F3D096F6}"/>
    <cellStyle name="Comma 4 4 4 5 2" xfId="9557" xr:uid="{7E2640AA-DAC2-4B05-BFDA-273166DC83F3}"/>
    <cellStyle name="Comma 4 4 4 6" xfId="5560" xr:uid="{3CC3F654-6F37-48FE-ACFE-3BA27FDD0C73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2 2" xfId="8954" xr:uid="{159C9334-874D-40FC-BEF4-2B2D7C826B4A}"/>
    <cellStyle name="Comma 4 4 5 2 3" xfId="2815" xr:uid="{8C13873C-F2C3-4CA1-85D8-DAECFA95E312}"/>
    <cellStyle name="Comma 4 4 5 2 3 2" xfId="7575" xr:uid="{2E4EEDF2-2F75-4A49-B212-22404B2552FA}"/>
    <cellStyle name="Comma 4 4 5 2 4" xfId="6268" xr:uid="{C9D77F4A-7420-4880-84AD-2E5613FC9C10}"/>
    <cellStyle name="Comma 4 4 5 3" xfId="3576" xr:uid="{9E456DF1-705E-4A93-84B8-E46C1A1D080B}"/>
    <cellStyle name="Comma 4 4 5 3 2" xfId="8321" xr:uid="{D43BF5C9-AEB7-4DD3-B18D-F530E4EF9FBB}"/>
    <cellStyle name="Comma 4 4 5 4" xfId="2182" xr:uid="{C911DD71-DC1C-4D12-83F5-E29C0A624CAD}"/>
    <cellStyle name="Comma 4 4 5 4 2" xfId="6942" xr:uid="{EB6D3C6B-0A79-4EBA-AFC8-AFC8F402FAAF}"/>
    <cellStyle name="Comma 4 4 5 5" xfId="4888" xr:uid="{4B31AE84-F176-4CFB-B0F5-0C63C89844C8}"/>
    <cellStyle name="Comma 4 4 5 5 2" xfId="9632" xr:uid="{212A9A7D-4B56-4186-8625-038F12DCCB8F}"/>
    <cellStyle name="Comma 4 4 5 6" xfId="5635" xr:uid="{6C483C73-8F3A-4D45-8F14-BC30BBD96746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2 2" xfId="9014" xr:uid="{8699D5E5-8208-4B05-8974-B074433CBD34}"/>
    <cellStyle name="Comma 4 4 6 2 3" xfId="2875" xr:uid="{A42E1A8A-346A-4481-BE03-1FBFAE624CB0}"/>
    <cellStyle name="Comma 4 4 6 2 3 2" xfId="7635" xr:uid="{1F6C4AFE-206B-4A74-B57A-081AEF8DE0F2}"/>
    <cellStyle name="Comma 4 4 6 2 4" xfId="6328" xr:uid="{F078A020-B823-46BE-BDB5-273486C27BD5}"/>
    <cellStyle name="Comma 4 4 6 3" xfId="3636" xr:uid="{62069026-B2F1-4DC1-A05B-6D5A5DE70440}"/>
    <cellStyle name="Comma 4 4 6 3 2" xfId="8381" xr:uid="{EC671708-6258-444E-A4DF-505EB7FA4A65}"/>
    <cellStyle name="Comma 4 4 6 4" xfId="2242" xr:uid="{452C2038-296D-45AB-BE83-AD685C5B93BD}"/>
    <cellStyle name="Comma 4 4 6 4 2" xfId="7002" xr:uid="{9E459D2C-1C15-42FB-9786-306D50DC3EEB}"/>
    <cellStyle name="Comma 4 4 6 5" xfId="4948" xr:uid="{397D5810-D9D2-4DDF-AA61-E2F757A3F02F}"/>
    <cellStyle name="Comma 4 4 6 5 2" xfId="9692" xr:uid="{62D75DF7-12EF-4E16-8A27-624A6439C4A4}"/>
    <cellStyle name="Comma 4 4 6 6" xfId="5695" xr:uid="{EAD75FA6-2CFE-4694-BAEC-B709FF2F8C4D}"/>
    <cellStyle name="Comma 4 4 7" xfId="924" xr:uid="{E02B74B6-59A7-429B-99C1-10BCC833E89D}"/>
    <cellStyle name="Comma 4 4 7 2" xfId="3735" xr:uid="{2001B9B5-1188-4A25-9F98-9FCE6FE85CC0}"/>
    <cellStyle name="Comma 4 4 7 2 2" xfId="8480" xr:uid="{4F297AAE-4019-4731-8E99-9A952DE04962}"/>
    <cellStyle name="Comma 4 4 7 3" xfId="2341" xr:uid="{883FCDA9-B0AB-4546-9B75-F6B5EBAF2CD4}"/>
    <cellStyle name="Comma 4 4 7 3 2" xfId="7101" xr:uid="{54327A23-C7A8-4C16-A3E4-B25223F01AD5}"/>
    <cellStyle name="Comma 4 4 7 4" xfId="5794" xr:uid="{55F2D205-2673-41ED-BF78-59508A29633A}"/>
    <cellStyle name="Comma 4 4 8" xfId="1585" xr:uid="{6123B636-9A40-451C-A21E-CB78A2B21A12}"/>
    <cellStyle name="Comma 4 4 8 2" xfId="4335" xr:uid="{CEF72A59-A77D-4531-923C-D0CAD2F827C2}"/>
    <cellStyle name="Comma 4 4 8 2 2" xfId="9080" xr:uid="{227C25CF-3F99-4B11-BC61-CE6C4B69B9B7}"/>
    <cellStyle name="Comma 4 4 8 3" xfId="2941" xr:uid="{F3DA149A-2F75-42F7-8A13-45547B91ECA2}"/>
    <cellStyle name="Comma 4 4 8 3 2" xfId="7701" xr:uid="{C493869F-973A-4C0C-A049-B381252FEA9F}"/>
    <cellStyle name="Comma 4 4 8 4" xfId="6394" xr:uid="{29C83EA0-C4AF-41F3-ADC2-E4A1B7EF8662}"/>
    <cellStyle name="Comma 4 4 9" xfId="3101" xr:uid="{1B43658C-34D9-4543-9175-9D8A3A622A22}"/>
    <cellStyle name="Comma 4 4 9 2" xfId="7847" xr:uid="{57B4FBEB-652B-460C-A03A-7813CFEBD4F2}"/>
    <cellStyle name="Comma 4 5" xfId="228" xr:uid="{AE879E89-319A-4C18-83EE-982359F8EAE7}"/>
    <cellStyle name="Comma 4 5 10" xfId="5184" xr:uid="{4796ED45-09FE-4E18-8CD0-175DD4120DEF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2 2" xfId="8804" xr:uid="{64B9BDDC-AEEC-4378-8411-AA6873E22911}"/>
    <cellStyle name="Comma 4 5 2 2 2 3" xfId="2665" xr:uid="{C5651973-6882-4D68-A113-2CBD8639D4FD}"/>
    <cellStyle name="Comma 4 5 2 2 2 3 2" xfId="7425" xr:uid="{0C37D8D5-D13D-42EA-AB7D-C046BDCF834C}"/>
    <cellStyle name="Comma 4 5 2 2 2 4" xfId="6118" xr:uid="{F2C1F6DD-7882-4F3E-8D18-535928AAAF4B}"/>
    <cellStyle name="Comma 4 5 2 2 3" xfId="3426" xr:uid="{F1A0FD35-AB9B-497A-8950-857BDB50E43A}"/>
    <cellStyle name="Comma 4 5 2 2 3 2" xfId="8171" xr:uid="{02BDB6EA-EDD8-4B05-8DE3-0B3CC7003244}"/>
    <cellStyle name="Comma 4 5 2 2 4" xfId="2032" xr:uid="{9C15ABEE-5D89-4CF3-9408-957B7ACFE2DF}"/>
    <cellStyle name="Comma 4 5 2 2 4 2" xfId="6792" xr:uid="{6819EDE6-8D9A-4A70-92B8-84039BD71CF1}"/>
    <cellStyle name="Comma 4 5 2 2 5" xfId="4738" xr:uid="{A66CF62F-C072-4ADF-AD69-058305D19E4B}"/>
    <cellStyle name="Comma 4 5 2 2 5 2" xfId="9482" xr:uid="{A27A8423-7E1C-4CC8-BB2E-91088BA11405}"/>
    <cellStyle name="Comma 4 5 2 2 6" xfId="5485" xr:uid="{CB0DE938-ACAD-455D-8F49-EFEDFD37BC88}"/>
    <cellStyle name="Comma 4 5 2 3" xfId="1041" xr:uid="{876207DB-8412-445E-AAF0-54A2B8C777A3}"/>
    <cellStyle name="Comma 4 5 2 3 2" xfId="3852" xr:uid="{1C1C95C1-AB6D-49C1-AB75-4A5E509CC9F2}"/>
    <cellStyle name="Comma 4 5 2 3 2 2" xfId="8597" xr:uid="{1544BAAD-0D8C-487E-B49C-94106C90B915}"/>
    <cellStyle name="Comma 4 5 2 3 3" xfId="2458" xr:uid="{05AEF190-4A7C-493A-B317-6321516DF730}"/>
    <cellStyle name="Comma 4 5 2 3 3 2" xfId="7218" xr:uid="{B8EAEFE1-DC4F-4DA5-88A8-E7084974AEB7}"/>
    <cellStyle name="Comma 4 5 2 3 4" xfId="5911" xr:uid="{A72070CA-D9ED-4A48-B4B4-B9EDD68F971B}"/>
    <cellStyle name="Comma 4 5 2 4" xfId="3219" xr:uid="{75928EB8-C3ED-4C94-A01D-7E7BAD63BAE8}"/>
    <cellStyle name="Comma 4 5 2 4 2" xfId="7964" xr:uid="{3F482B04-FCC6-4916-884C-BC50407AADDD}"/>
    <cellStyle name="Comma 4 5 2 5" xfId="1825" xr:uid="{20A4F1A4-3F51-4616-B0BB-6645D012EB66}"/>
    <cellStyle name="Comma 4 5 2 5 2" xfId="6585" xr:uid="{9D0B34B3-5AE7-4808-BA83-51CFB186179A}"/>
    <cellStyle name="Comma 4 5 2 6" xfId="4531" xr:uid="{BD877330-9483-4F3B-96D8-8B8F203AF92A}"/>
    <cellStyle name="Comma 4 5 2 6 2" xfId="9275" xr:uid="{55A7E869-4DEE-453B-84FB-332DC24E62E6}"/>
    <cellStyle name="Comma 4 5 2 7" xfId="5278" xr:uid="{CA5AA459-A305-488C-AE1A-0615714EA9B4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2 2" xfId="8710" xr:uid="{77DB1C45-185F-4B30-AF80-8F6DF8F0F156}"/>
    <cellStyle name="Comma 4 5 3 2 3" xfId="2571" xr:uid="{6E31ACD4-5BBA-4CE3-836D-F912FCA3704E}"/>
    <cellStyle name="Comma 4 5 3 2 3 2" xfId="7331" xr:uid="{670075D4-012E-4FC3-88C4-A0CE194A2B75}"/>
    <cellStyle name="Comma 4 5 3 2 4" xfId="6024" xr:uid="{D15F7462-3A3B-4339-B378-736E68D5AB26}"/>
    <cellStyle name="Comma 4 5 3 3" xfId="3332" xr:uid="{5A944656-A3ED-41C3-9D99-3A2C1358BAD3}"/>
    <cellStyle name="Comma 4 5 3 3 2" xfId="8077" xr:uid="{6C80D16E-DB7D-422E-A9BF-9837CBE06800}"/>
    <cellStyle name="Comma 4 5 3 4" xfId="1938" xr:uid="{73215981-0711-4EA7-9CAB-A573AEB692EB}"/>
    <cellStyle name="Comma 4 5 3 4 2" xfId="6698" xr:uid="{7ADF4C04-BFA7-4EBC-99E6-A361E5F7D251}"/>
    <cellStyle name="Comma 4 5 3 5" xfId="4644" xr:uid="{5196834C-886A-4AF8-9DDC-AF59976E4CA3}"/>
    <cellStyle name="Comma 4 5 3 5 2" xfId="9388" xr:uid="{AB03590C-54FF-4103-A378-628793C57370}"/>
    <cellStyle name="Comma 4 5 3 6" xfId="5391" xr:uid="{C6239234-F9B6-467E-B785-2AD6CB478D4B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2 2" xfId="8902" xr:uid="{46F36359-4B4D-4EA3-9899-9D5B5708C9A7}"/>
    <cellStyle name="Comma 4 5 4 2 3" xfId="2763" xr:uid="{EC889CD1-0C77-4F30-BFE5-97F88C826D2D}"/>
    <cellStyle name="Comma 4 5 4 2 3 2" xfId="7523" xr:uid="{27DCC904-D9EB-4074-AF5C-FB99F621EEE1}"/>
    <cellStyle name="Comma 4 5 4 2 4" xfId="6216" xr:uid="{2D592180-D93F-4D0C-92CD-C643561874BB}"/>
    <cellStyle name="Comma 4 5 4 3" xfId="3524" xr:uid="{66AE1B71-08E4-4405-9A32-FBD4F1EFC0F1}"/>
    <cellStyle name="Comma 4 5 4 3 2" xfId="8269" xr:uid="{850105E7-8418-461F-8ADA-FF6D03889245}"/>
    <cellStyle name="Comma 4 5 4 4" xfId="2130" xr:uid="{C56DC43C-A6D6-47F1-9B77-2896F5315009}"/>
    <cellStyle name="Comma 4 5 4 4 2" xfId="6890" xr:uid="{A96D9B94-FB78-4580-BB65-62A2737ACA8E}"/>
    <cellStyle name="Comma 4 5 4 5" xfId="4836" xr:uid="{08D7A7DF-D7CD-4AB4-83E2-CC72C26F6713}"/>
    <cellStyle name="Comma 4 5 4 5 2" xfId="9580" xr:uid="{A1376D3E-0E55-4AFB-B45E-492383B4F849}"/>
    <cellStyle name="Comma 4 5 4 6" xfId="5583" xr:uid="{B74E85C4-CB4C-4216-9788-E3BA0233DC9E}"/>
    <cellStyle name="Comma 4 5 5" xfId="947" xr:uid="{4A58D7FB-36E7-4CDF-BD3D-B3F50378136A}"/>
    <cellStyle name="Comma 4 5 5 2" xfId="3758" xr:uid="{F044950C-3110-4783-AE7C-C45F3A159798}"/>
    <cellStyle name="Comma 4 5 5 2 2" xfId="8503" xr:uid="{DED5BB9E-472E-4B0F-86F3-CA84EBA50D73}"/>
    <cellStyle name="Comma 4 5 5 3" xfId="2364" xr:uid="{B1FC0D85-E556-4D39-ABD6-D0370EB6A3D9}"/>
    <cellStyle name="Comma 4 5 5 3 2" xfId="7124" xr:uid="{518A562F-1E11-487D-BDFC-F1CD4A5BDD4D}"/>
    <cellStyle name="Comma 4 5 5 4" xfId="5817" xr:uid="{31DFCB10-A495-4201-AA49-ED348E82DADA}"/>
    <cellStyle name="Comma 4 5 6" xfId="3124" xr:uid="{AC79EA83-6F01-4BAC-9A84-38A06E6505DC}"/>
    <cellStyle name="Comma 4 5 6 2" xfId="7870" xr:uid="{A62BA930-F5D5-444C-AE40-2893A9A3A099}"/>
    <cellStyle name="Comma 4 5 7" xfId="2970" xr:uid="{EB32B55C-EE31-48F9-96AF-4D857AC321DC}"/>
    <cellStyle name="Comma 4 5 7 2" xfId="7728" xr:uid="{C52BD063-3327-44D3-9349-80C5B7799D42}"/>
    <cellStyle name="Comma 4 5 8" xfId="1731" xr:uid="{E747FEF8-D9E8-4AB5-B977-9305FCFAA013}"/>
    <cellStyle name="Comma 4 5 8 2" xfId="6491" xr:uid="{0545985A-0F36-4666-99A0-37CE179CFBB9}"/>
    <cellStyle name="Comma 4 5 9" xfId="4437" xr:uid="{C050CFCE-7D04-48AE-9D68-F37412E557BD}"/>
    <cellStyle name="Comma 4 5 9 2" xfId="9181" xr:uid="{9E941CB5-57A1-4AB1-B2B5-433E0CA59C3D}"/>
    <cellStyle name="Comma 4 6" xfId="248" xr:uid="{57B2380A-38F2-4771-8FF4-F59DD2147495}"/>
    <cellStyle name="Comma 4 6 10" xfId="5198" xr:uid="{012F6399-0A3B-4765-91E0-8578E62AFB7D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2 2" xfId="8818" xr:uid="{B9F6287C-207F-4381-94CA-8B0BEDE2701B}"/>
    <cellStyle name="Comma 4 6 2 2 2 3" xfId="2679" xr:uid="{33953012-7E11-4EA5-AB57-57BE62F7DAAC}"/>
    <cellStyle name="Comma 4 6 2 2 2 3 2" xfId="7439" xr:uid="{25DF1F78-D8BF-4C43-9433-B6EA5B036A05}"/>
    <cellStyle name="Comma 4 6 2 2 2 4" xfId="6132" xr:uid="{165F11F1-1538-44B2-BB3D-05615296235B}"/>
    <cellStyle name="Comma 4 6 2 2 3" xfId="3440" xr:uid="{3D0B2D8E-1A8A-446F-93AF-6A6F302F2D25}"/>
    <cellStyle name="Comma 4 6 2 2 3 2" xfId="8185" xr:uid="{D99D9D1F-F3EA-42EF-B41C-A8650F3638DF}"/>
    <cellStyle name="Comma 4 6 2 2 4" xfId="2046" xr:uid="{FB88F203-93D9-45D2-920C-992D2D4BA065}"/>
    <cellStyle name="Comma 4 6 2 2 4 2" xfId="6806" xr:uid="{78C02D08-F550-42B8-8C1C-0ECC547347AC}"/>
    <cellStyle name="Comma 4 6 2 2 5" xfId="4752" xr:uid="{8965AFE7-A187-444C-9BE9-34401A423A16}"/>
    <cellStyle name="Comma 4 6 2 2 5 2" xfId="9496" xr:uid="{315F6C6C-DE0C-44C5-B57F-40F056B7F823}"/>
    <cellStyle name="Comma 4 6 2 2 6" xfId="5499" xr:uid="{9653447B-19A8-48CE-8311-D4E4A25008ED}"/>
    <cellStyle name="Comma 4 6 2 3" xfId="1055" xr:uid="{214621EE-3140-4B3B-B067-E2BD305A7C72}"/>
    <cellStyle name="Comma 4 6 2 3 2" xfId="3866" xr:uid="{72BF7596-BC0F-4020-AE3B-58938DFB7108}"/>
    <cellStyle name="Comma 4 6 2 3 2 2" xfId="8611" xr:uid="{4152E30A-240C-42F8-9A60-E390516FCFD9}"/>
    <cellStyle name="Comma 4 6 2 3 3" xfId="2472" xr:uid="{25C71E4B-93CB-4ADF-9654-AE93A783E630}"/>
    <cellStyle name="Comma 4 6 2 3 3 2" xfId="7232" xr:uid="{1E45438A-33F8-4F3D-9E7C-B8CE70106157}"/>
    <cellStyle name="Comma 4 6 2 3 4" xfId="5925" xr:uid="{09D372D3-C24C-4CEA-ACC6-EAD403F0777F}"/>
    <cellStyle name="Comma 4 6 2 4" xfId="3233" xr:uid="{36CF56A5-787D-4CBC-A2B3-CE5C54EEF4F6}"/>
    <cellStyle name="Comma 4 6 2 4 2" xfId="7978" xr:uid="{F20C1251-1BA0-4331-B71A-F20F3DBB6E98}"/>
    <cellStyle name="Comma 4 6 2 5" xfId="1839" xr:uid="{36CE7D82-07E5-4ECC-8389-281220535FB8}"/>
    <cellStyle name="Comma 4 6 2 5 2" xfId="6599" xr:uid="{F8B158AD-067D-4255-BAED-648914C6D51A}"/>
    <cellStyle name="Comma 4 6 2 6" xfId="4545" xr:uid="{C3D740DD-F7BA-49BC-BD06-F2A559AF57FB}"/>
    <cellStyle name="Comma 4 6 2 6 2" xfId="9289" xr:uid="{0B99871B-EF5C-4D71-9BED-D726372EB82F}"/>
    <cellStyle name="Comma 4 6 2 7" xfId="5292" xr:uid="{8F96D42F-D207-4C0F-B12F-4B0245B90EE3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2 2" xfId="8724" xr:uid="{6FB1A28F-6E7C-427F-8190-D4718124BF59}"/>
    <cellStyle name="Comma 4 6 3 2 3" xfId="2585" xr:uid="{A9CD1B7F-519C-4DE5-974B-F0BC212857C5}"/>
    <cellStyle name="Comma 4 6 3 2 3 2" xfId="7345" xr:uid="{04FBD34E-D05E-4BE7-B36C-C34C93B4261C}"/>
    <cellStyle name="Comma 4 6 3 2 4" xfId="6038" xr:uid="{8EC695AB-F40F-4170-871D-48A9B7C5C196}"/>
    <cellStyle name="Comma 4 6 3 3" xfId="3346" xr:uid="{1A24F4B0-78E6-419B-8646-37F5CCD75A2E}"/>
    <cellStyle name="Comma 4 6 3 3 2" xfId="8091" xr:uid="{FCCF154C-B566-42EA-A0F3-4ACA054B082F}"/>
    <cellStyle name="Comma 4 6 3 4" xfId="1952" xr:uid="{29E53B72-1B42-4411-A8FF-0645C02C9CEC}"/>
    <cellStyle name="Comma 4 6 3 4 2" xfId="6712" xr:uid="{10F0DF2F-98AB-423B-8841-D1750E31620A}"/>
    <cellStyle name="Comma 4 6 3 5" xfId="4658" xr:uid="{97D66511-06E2-46FD-A704-C14EADB5DD9C}"/>
    <cellStyle name="Comma 4 6 3 5 2" xfId="9402" xr:uid="{181F8A0B-2A31-4BAA-A444-54D6550E238F}"/>
    <cellStyle name="Comma 4 6 3 6" xfId="5405" xr:uid="{0B491C7F-E12F-4A8F-9D4F-B0BF1B413DE2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2 2" xfId="8916" xr:uid="{51B104BA-803F-4C39-B152-B0AB99FFCCFB}"/>
    <cellStyle name="Comma 4 6 4 2 3" xfId="2777" xr:uid="{68DB2624-EABB-4882-85BC-38B67092E734}"/>
    <cellStyle name="Comma 4 6 4 2 3 2" xfId="7537" xr:uid="{EF004960-53B3-4538-AFE4-6CC221F47128}"/>
    <cellStyle name="Comma 4 6 4 2 4" xfId="6230" xr:uid="{CC82A1C7-1BBA-4D7E-987D-3E36B70C9122}"/>
    <cellStyle name="Comma 4 6 4 3" xfId="3538" xr:uid="{D9901D8D-54B8-4A5F-9C35-3E5803CDD075}"/>
    <cellStyle name="Comma 4 6 4 3 2" xfId="8283" xr:uid="{2F73D9B6-488F-4131-9B26-D87AF16B8142}"/>
    <cellStyle name="Comma 4 6 4 4" xfId="2144" xr:uid="{4ADB7595-8C7B-490C-9A5B-4D0DBDE8284B}"/>
    <cellStyle name="Comma 4 6 4 4 2" xfId="6904" xr:uid="{239E1E05-49BC-47BA-9FFA-D1256AE74799}"/>
    <cellStyle name="Comma 4 6 4 5" xfId="4850" xr:uid="{29442C90-4D22-42FE-A82A-B9557E008BBB}"/>
    <cellStyle name="Comma 4 6 4 5 2" xfId="9594" xr:uid="{EFCE9ECB-EBA0-4C76-B67A-F8BA5FACBA24}"/>
    <cellStyle name="Comma 4 6 4 6" xfId="5597" xr:uid="{394EA926-48EC-48BD-B149-DD24227D4A90}"/>
    <cellStyle name="Comma 4 6 5" xfId="961" xr:uid="{DBF9B821-D576-4171-9385-595B41A23EFE}"/>
    <cellStyle name="Comma 4 6 5 2" xfId="3772" xr:uid="{F7E083F5-8387-44EA-A554-050FEF338366}"/>
    <cellStyle name="Comma 4 6 5 2 2" xfId="8517" xr:uid="{9F604C52-58E7-4244-AD2C-F65F92F9C976}"/>
    <cellStyle name="Comma 4 6 5 3" xfId="2378" xr:uid="{72045B9B-11A6-4237-9610-D60375816E89}"/>
    <cellStyle name="Comma 4 6 5 3 2" xfId="7138" xr:uid="{7AED2E73-4EFC-4094-8D17-EB6FB17759AA}"/>
    <cellStyle name="Comma 4 6 5 4" xfId="5831" xr:uid="{B1902702-A243-44A4-928E-15499C978A6A}"/>
    <cellStyle name="Comma 4 6 6" xfId="3138" xr:uid="{180AB6EE-C1FB-4D4B-A5AE-EDC5B7082410}"/>
    <cellStyle name="Comma 4 6 6 2" xfId="7884" xr:uid="{A75E4562-94C8-4D81-A169-7826032E70D4}"/>
    <cellStyle name="Comma 4 6 7" xfId="2976" xr:uid="{0793BA66-3392-4FE6-A7A2-E0E126821CA7}"/>
    <cellStyle name="Comma 4 6 7 2" xfId="7734" xr:uid="{04192B92-D2E4-4BAC-8D09-5857C191AA55}"/>
    <cellStyle name="Comma 4 6 8" xfId="1745" xr:uid="{E834F790-AEAD-481A-BD76-1183F004D95A}"/>
    <cellStyle name="Comma 4 6 8 2" xfId="6505" xr:uid="{42C1197D-C00F-46A2-A72F-ACF941873DED}"/>
    <cellStyle name="Comma 4 6 9" xfId="4451" xr:uid="{E4EBE352-8439-4497-8D7D-D4BFFB0C2B50}"/>
    <cellStyle name="Comma 4 6 9 2" xfId="9195" xr:uid="{EFFE3B42-F4A7-407C-A464-1375B82B999D}"/>
    <cellStyle name="Comma 4 7" xfId="265" xr:uid="{22001FEA-2F42-4432-80CD-F7E96B38B6BC}"/>
    <cellStyle name="Comma 4 7 10" xfId="5212" xr:uid="{7342766F-75BC-4EC3-83B0-42ACFB62174F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2 2" xfId="8832" xr:uid="{553AEC28-79BB-41AD-AACE-4EBF2F0FA019}"/>
    <cellStyle name="Comma 4 7 2 2 2 3" xfId="2693" xr:uid="{E5AF14B9-995A-4E5A-A14F-9F15E5164ABF}"/>
    <cellStyle name="Comma 4 7 2 2 2 3 2" xfId="7453" xr:uid="{071289C7-04B6-456B-8D7B-0BA7D0DC4A96}"/>
    <cellStyle name="Comma 4 7 2 2 2 4" xfId="6146" xr:uid="{94DD2717-6895-467E-905D-16997E622C3C}"/>
    <cellStyle name="Comma 4 7 2 2 3" xfId="3454" xr:uid="{763A9E05-A75F-4C76-A2C2-FBE7CF6F5EDA}"/>
    <cellStyle name="Comma 4 7 2 2 3 2" xfId="8199" xr:uid="{AE6F457B-38E0-4C47-9BC5-B5347B4CB9AA}"/>
    <cellStyle name="Comma 4 7 2 2 4" xfId="2060" xr:uid="{7C9FE4ED-6662-490A-B262-4ED92DB10E60}"/>
    <cellStyle name="Comma 4 7 2 2 4 2" xfId="6820" xr:uid="{6E8ECB32-F32E-4F7C-BDDC-CF279438157B}"/>
    <cellStyle name="Comma 4 7 2 2 5" xfId="4766" xr:uid="{2EBA8206-3769-441C-843F-5DB7FFEC6865}"/>
    <cellStyle name="Comma 4 7 2 2 5 2" xfId="9510" xr:uid="{983F15F9-ADA2-46AA-9ADC-AC01A7833A87}"/>
    <cellStyle name="Comma 4 7 2 2 6" xfId="5513" xr:uid="{AA3CFF27-B38B-4D74-9E4D-50C59E28AA80}"/>
    <cellStyle name="Comma 4 7 2 3" xfId="1069" xr:uid="{E5DE8160-9C61-4367-AFB1-8573B164B162}"/>
    <cellStyle name="Comma 4 7 2 3 2" xfId="3880" xr:uid="{AD20A473-78E8-4164-929A-7758F80FF4B3}"/>
    <cellStyle name="Comma 4 7 2 3 2 2" xfId="8625" xr:uid="{A855E8F0-0C35-4DA7-BE70-13C46625E4D4}"/>
    <cellStyle name="Comma 4 7 2 3 3" xfId="2486" xr:uid="{F8D11342-07C8-4486-9847-667C00A18984}"/>
    <cellStyle name="Comma 4 7 2 3 3 2" xfId="7246" xr:uid="{65594621-9B20-4E31-838A-40CA75C9987D}"/>
    <cellStyle name="Comma 4 7 2 3 4" xfId="5939" xr:uid="{FCAA7486-9A53-466C-85A9-E107BECB7DA0}"/>
    <cellStyle name="Comma 4 7 2 4" xfId="3247" xr:uid="{42E466A9-CFFE-4FF3-8EF6-0AFFBD2F1DCA}"/>
    <cellStyle name="Comma 4 7 2 4 2" xfId="7992" xr:uid="{37C1DE31-01D5-4F7C-B9A9-33A88153267C}"/>
    <cellStyle name="Comma 4 7 2 5" xfId="1853" xr:uid="{74B31150-0990-4850-AD52-6C4ECAEE18E2}"/>
    <cellStyle name="Comma 4 7 2 5 2" xfId="6613" xr:uid="{2E2B4860-1E07-4460-9708-3B26F25271B3}"/>
    <cellStyle name="Comma 4 7 2 6" xfId="4559" xr:uid="{9EAEBACD-C2D7-4197-8E0B-463DD2E5D04E}"/>
    <cellStyle name="Comma 4 7 2 6 2" xfId="9303" xr:uid="{C6715BC8-E144-45F1-9214-6278A880A242}"/>
    <cellStyle name="Comma 4 7 2 7" xfId="5306" xr:uid="{15BC464B-36B9-408E-A01F-E6D53D3A5D81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2 2" xfId="8738" xr:uid="{BA462772-A22F-45B2-9762-4646F3B44B6F}"/>
    <cellStyle name="Comma 4 7 3 2 3" xfId="2599" xr:uid="{6680F510-2832-476D-B85A-481A11ACB71D}"/>
    <cellStyle name="Comma 4 7 3 2 3 2" xfId="7359" xr:uid="{4F31C88F-43CD-4BA6-8D55-893997439813}"/>
    <cellStyle name="Comma 4 7 3 2 4" xfId="6052" xr:uid="{D25FAC1F-7DB2-4EA9-9928-2451FFACF930}"/>
    <cellStyle name="Comma 4 7 3 3" xfId="3360" xr:uid="{496E0AE4-C2FC-4854-B73C-7535D01E3939}"/>
    <cellStyle name="Comma 4 7 3 3 2" xfId="8105" xr:uid="{02339382-7330-4E36-B3DA-0B1D3F0523BE}"/>
    <cellStyle name="Comma 4 7 3 4" xfId="1966" xr:uid="{D4D27793-BFD8-4BEA-8ED2-834D393496A3}"/>
    <cellStyle name="Comma 4 7 3 4 2" xfId="6726" xr:uid="{BD99B2B7-E886-45BE-B65A-E18B015CAFFC}"/>
    <cellStyle name="Comma 4 7 3 5" xfId="4672" xr:uid="{866D7E92-2762-4D96-8B55-CD5B24D8FCEF}"/>
    <cellStyle name="Comma 4 7 3 5 2" xfId="9416" xr:uid="{6D8F1A30-996E-4BCC-9485-61C8F891614B}"/>
    <cellStyle name="Comma 4 7 3 6" xfId="5419" xr:uid="{750C4F88-C41E-4F0E-8E8B-F25AA9E114B5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2 2" xfId="8930" xr:uid="{41343F17-0BC2-410C-BC36-0F7F09C7FB2D}"/>
    <cellStyle name="Comma 4 7 4 2 3" xfId="2791" xr:uid="{551D81E0-E9AE-4DAC-8908-0EE6C6AD295E}"/>
    <cellStyle name="Comma 4 7 4 2 3 2" xfId="7551" xr:uid="{C97473AB-A9DE-40A5-AD33-4754B55977DB}"/>
    <cellStyle name="Comma 4 7 4 2 4" xfId="6244" xr:uid="{9046E487-82D8-4321-B7FC-26D66C4AC61F}"/>
    <cellStyle name="Comma 4 7 4 3" xfId="3552" xr:uid="{CC6D28C4-ED3E-4D78-934E-0E98726F0ABA}"/>
    <cellStyle name="Comma 4 7 4 3 2" xfId="8297" xr:uid="{C0248A07-2C0E-427E-A1AC-9855D25FB52E}"/>
    <cellStyle name="Comma 4 7 4 4" xfId="2158" xr:uid="{95E45E54-C32A-46F0-B7FB-4019BDF82B24}"/>
    <cellStyle name="Comma 4 7 4 4 2" xfId="6918" xr:uid="{3DB47B5F-67DB-4763-AF91-78107306BF77}"/>
    <cellStyle name="Comma 4 7 4 5" xfId="4864" xr:uid="{8F2EDC27-3D40-4C05-A9DB-CA7B4CEE12B3}"/>
    <cellStyle name="Comma 4 7 4 5 2" xfId="9608" xr:uid="{53730983-C07F-483A-AD99-EA057623C739}"/>
    <cellStyle name="Comma 4 7 4 6" xfId="5611" xr:uid="{904970DF-9DF6-4ADC-B1E2-73BF49BBEEFC}"/>
    <cellStyle name="Comma 4 7 5" xfId="975" xr:uid="{3636A2CF-8475-4A45-8600-186491A001EA}"/>
    <cellStyle name="Comma 4 7 5 2" xfId="3786" xr:uid="{0C35CC5C-5E9D-448D-964D-15028392B8BF}"/>
    <cellStyle name="Comma 4 7 5 2 2" xfId="8531" xr:uid="{C0A07DC8-5648-4611-B5E2-F1F620C476B6}"/>
    <cellStyle name="Comma 4 7 5 3" xfId="2392" xr:uid="{167CB004-3AA2-4007-A5D2-2B0D477AA0C6}"/>
    <cellStyle name="Comma 4 7 5 3 2" xfId="7152" xr:uid="{9CCD7A00-E4F7-4AB5-9398-F7729A847CB4}"/>
    <cellStyle name="Comma 4 7 5 4" xfId="5845" xr:uid="{4AFB3F0E-DDAA-4338-8BD7-5AE0A06439E7}"/>
    <cellStyle name="Comma 4 7 6" xfId="3153" xr:uid="{BFDC2C72-20F9-4746-907A-127BCF550320}"/>
    <cellStyle name="Comma 4 7 6 2" xfId="7898" xr:uid="{0359D732-2D7D-4EC8-9424-78C2E4E9F205}"/>
    <cellStyle name="Comma 4 7 7" xfId="2986" xr:uid="{5120E755-4F7E-4A65-8629-00F57F61E46B}"/>
    <cellStyle name="Comma 4 7 7 2" xfId="7744" xr:uid="{C337F05A-B723-4A84-B8C5-9B13CB258172}"/>
    <cellStyle name="Comma 4 7 8" xfId="1759" xr:uid="{0533420F-91AD-432C-BDF4-70218A34CC56}"/>
    <cellStyle name="Comma 4 7 8 2" xfId="6519" xr:uid="{21848783-2332-4AC4-84C0-D590CB8252B2}"/>
    <cellStyle name="Comma 4 7 9" xfId="4465" xr:uid="{770992D4-E420-42AC-A4B8-5DEA0D303B36}"/>
    <cellStyle name="Comma 4 7 9 2" xfId="9209" xr:uid="{5BEC8C57-1A8E-4832-BABB-A7C0DBBBE9DA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2 2" xfId="8751" xr:uid="{A29E63A2-4DA8-4B6F-93DD-45E26C2B7301}"/>
    <cellStyle name="Comma 4 8 2 2 3" xfId="2612" xr:uid="{D9318FE0-6223-48C9-9C04-F882D8150497}"/>
    <cellStyle name="Comma 4 8 2 2 3 2" xfId="7372" xr:uid="{12A55229-E97C-42F0-BD72-D63EEF97CA84}"/>
    <cellStyle name="Comma 4 8 2 2 4" xfId="6065" xr:uid="{F3802C6D-CF53-4B6F-87B0-E44312BE43CD}"/>
    <cellStyle name="Comma 4 8 2 3" xfId="3373" xr:uid="{083006AE-4641-470F-821F-9F5F459D9CF3}"/>
    <cellStyle name="Comma 4 8 2 3 2" xfId="8118" xr:uid="{D54C7862-C89D-42CF-805D-B17B48BA821A}"/>
    <cellStyle name="Comma 4 8 2 4" xfId="1979" xr:uid="{D7CE1981-632D-4107-A546-8C74409CA19F}"/>
    <cellStyle name="Comma 4 8 2 4 2" xfId="6739" xr:uid="{C2CB7B06-51E5-4ADE-B74E-EBDF067C27F3}"/>
    <cellStyle name="Comma 4 8 2 5" xfId="4685" xr:uid="{93CC5236-B45A-49D4-B286-830631AFC21D}"/>
    <cellStyle name="Comma 4 8 2 5 2" xfId="9429" xr:uid="{3D68B38F-20EA-4CEE-BF0C-91FFCF03CE82}"/>
    <cellStyle name="Comma 4 8 2 6" xfId="5432" xr:uid="{6100CC34-FBFD-4163-9D1E-2314AA099AF6}"/>
    <cellStyle name="Comma 4 8 3" xfId="988" xr:uid="{8C591004-172C-4543-BE5B-38BC19A23B15}"/>
    <cellStyle name="Comma 4 8 3 2" xfId="3799" xr:uid="{2B1316BC-9207-44A7-A93D-C530BD619D50}"/>
    <cellStyle name="Comma 4 8 3 2 2" xfId="8544" xr:uid="{D693D6D3-C1EC-4E42-83C7-E85A578AE533}"/>
    <cellStyle name="Comma 4 8 3 3" xfId="2405" xr:uid="{32C1B45B-C4EF-4CAA-8094-206D222A8D6F}"/>
    <cellStyle name="Comma 4 8 3 3 2" xfId="7165" xr:uid="{EC04DB50-A250-40D2-BF11-25094A6B1897}"/>
    <cellStyle name="Comma 4 8 3 4" xfId="5858" xr:uid="{5D6339D3-878F-4899-864F-1484F67B6274}"/>
    <cellStyle name="Comma 4 8 4" xfId="3166" xr:uid="{B7C4ED3D-8A49-430A-A23B-C16A77F1E7EE}"/>
    <cellStyle name="Comma 4 8 4 2" xfId="7911" xr:uid="{A9A5D816-3DEB-4D1B-9EB8-95492CECC8A9}"/>
    <cellStyle name="Comma 4 8 5" xfId="3000" xr:uid="{A1FB6B73-4250-40D9-9743-DDBCBD99BEE9}"/>
    <cellStyle name="Comma 4 8 5 2" xfId="7758" xr:uid="{48C107C7-996F-4360-BA13-53A4105D0079}"/>
    <cellStyle name="Comma 4 8 6" xfId="1772" xr:uid="{F079B26A-7FA3-4BAE-AE3D-87C8825E51D8}"/>
    <cellStyle name="Comma 4 8 6 2" xfId="6532" xr:uid="{BEBFCE92-2BC0-483D-B8E7-340D77FD25E2}"/>
    <cellStyle name="Comma 4 8 7" xfId="4478" xr:uid="{B1048530-7EEC-442B-B3A2-17380EB8A10A}"/>
    <cellStyle name="Comma 4 8 7 2" xfId="9222" xr:uid="{81EF0099-6CEF-4208-8CC2-1FFAF91F670C}"/>
    <cellStyle name="Comma 4 8 8" xfId="5225" xr:uid="{A1200F7E-82BB-4D49-8B4A-9BFE70BA2EAB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2 2" xfId="8658" xr:uid="{048AB12A-2062-42B4-A13A-7D1305D49A0E}"/>
    <cellStyle name="Comma 4 9 2 3" xfId="2519" xr:uid="{0FFBD7CB-0F10-499D-875F-9801C677B036}"/>
    <cellStyle name="Comma 4 9 2 3 2" xfId="7279" xr:uid="{2E5D96DA-A2A4-4958-A2E2-770489F22757}"/>
    <cellStyle name="Comma 4 9 2 4" xfId="5972" xr:uid="{3E01A915-1493-498C-9E09-44D777EF9A3A}"/>
    <cellStyle name="Comma 4 9 3" xfId="3280" xr:uid="{A08CAF50-8B7C-4169-9E36-3AE79248CAEE}"/>
    <cellStyle name="Comma 4 9 3 2" xfId="8025" xr:uid="{FC0C41F3-325D-4AEE-8623-5014C8D612F3}"/>
    <cellStyle name="Comma 4 9 4" xfId="1886" xr:uid="{219CF539-0A88-45A4-8339-85AD6AF68612}"/>
    <cellStyle name="Comma 4 9 4 2" xfId="6646" xr:uid="{A8A2F320-6B0C-4D04-B3F3-87887660A5D4}"/>
    <cellStyle name="Comma 4 9 5" xfId="4592" xr:uid="{02784EBC-0873-43C0-B502-4B0B32732FB6}"/>
    <cellStyle name="Comma 4 9 5 2" xfId="9336" xr:uid="{9429A6E8-D3D7-4C1A-9FE1-3C6105AE7725}"/>
    <cellStyle name="Comma 4 9 6" xfId="5038" xr:uid="{91F9A6AD-F2B3-44B6-8986-C3117EB8DB10}"/>
    <cellStyle name="Comma 4 9 6 2" xfId="9759" xr:uid="{7E6904DA-BE41-4D0F-9A15-3BE4845776B5}"/>
    <cellStyle name="Comma 4 9 7" xfId="5339" xr:uid="{22119DD4-B62E-4EF2-BDE9-F5986C7ED22C}"/>
    <cellStyle name="Comma 40" xfId="4997" xr:uid="{AEC1FEE7-6A53-4AFB-9C40-6E0B69D6DBB6}"/>
    <cellStyle name="Comma 40 2" xfId="9737" xr:uid="{6E21709C-61AB-4BA9-B6EF-DE0C79DF3D7F}"/>
    <cellStyle name="Comma 41" xfId="5044" xr:uid="{A8BF56DA-E914-4C99-B152-230CEDEAD65E}"/>
    <cellStyle name="Comma 41 2" xfId="9763" xr:uid="{57B74858-5FF6-4E50-A2E2-5BEE1861FCA7}"/>
    <cellStyle name="Comma 42" xfId="4350" xr:uid="{5E1F577C-44A6-4A7A-A3F9-65EC95FA0CC4}"/>
    <cellStyle name="Comma 42 2" xfId="9094" xr:uid="{1BA487B9-F1E2-4D2C-9A68-86CBF1604E6C}"/>
    <cellStyle name="Comma 43" xfId="5048" xr:uid="{9A05246F-2DA2-44E1-AE2A-6EA63042D9F1}"/>
    <cellStyle name="Comma 43 2" xfId="9767" xr:uid="{DA9E2D82-8BA3-4F03-BE38-3F8EF6F05DD4}"/>
    <cellStyle name="Comma 44" xfId="5049" xr:uid="{BE5C9031-3332-40CB-A12C-C36D48C34331}"/>
    <cellStyle name="Comma 44 2" xfId="9768" xr:uid="{84FE4302-6E75-4704-B4EA-1A3265653F41}"/>
    <cellStyle name="Comma 45" xfId="5054" xr:uid="{16E57C18-E361-4C9F-BBEF-AAECF105806D}"/>
    <cellStyle name="Comma 45 2" xfId="9773" xr:uid="{3E5B44BC-B8DC-428D-A095-BC0D05B3E8AD}"/>
    <cellStyle name="Comma 46" xfId="5050" xr:uid="{CB27D7FD-9EF5-4F64-B3D5-08C91621509D}"/>
    <cellStyle name="Comma 46 2" xfId="9769" xr:uid="{79195398-15B4-4699-A892-E9E057BA6482}"/>
    <cellStyle name="Comma 47" xfId="5056" xr:uid="{7819876E-1627-40CB-B52B-9488F64DD117}"/>
    <cellStyle name="Comma 47 2" xfId="9775" xr:uid="{E7EA31C3-5204-44A2-9E4D-11C56F2A66CC}"/>
    <cellStyle name="Comma 48" xfId="5059" xr:uid="{BA9A3DAB-588D-4F30-A3A0-DA3C6FC78AC4}"/>
    <cellStyle name="Comma 48 2" xfId="9778" xr:uid="{1FBA2169-EA17-41FA-80E7-4C3F7D278B04}"/>
    <cellStyle name="Comma 49" xfId="5063" xr:uid="{5AE7DD15-88CE-4491-8C09-36DD323E9311}"/>
    <cellStyle name="Comma 49 2" xfId="9782" xr:uid="{A50EF7D8-9470-4A3C-A5AB-376946FD7CA0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2 2" xfId="8460" xr:uid="{AE70729B-08F2-4DC3-ACEB-598908D31DF8}"/>
    <cellStyle name="Comma 5 10 2 3" xfId="2321" xr:uid="{49268EBB-BAA0-4FF5-BE8D-61B79E05C270}"/>
    <cellStyle name="Comma 5 10 2 3 2" xfId="7081" xr:uid="{7652E95C-ABDF-4924-964E-52F04648186B}"/>
    <cellStyle name="Comma 5 10 2 4" xfId="5774" xr:uid="{35ED1ED3-869F-48EB-88E4-348A54C924DC}"/>
    <cellStyle name="Comma 5 10 3" xfId="3079" xr:uid="{F7F7F310-7839-4949-9532-4148B20EB262}"/>
    <cellStyle name="Comma 5 10 3 2" xfId="7827" xr:uid="{4D65A580-4AF5-47AB-8143-F9257C2E5DA3}"/>
    <cellStyle name="Comma 5 10 4" xfId="1688" xr:uid="{CF36F7EF-496D-4AD8-90C7-F2EF24F25252}"/>
    <cellStyle name="Comma 5 10 4 2" xfId="6448" xr:uid="{39D7F3DB-8101-465F-BB39-4361DF4EABD6}"/>
    <cellStyle name="Comma 5 10 5" xfId="4394" xr:uid="{FA502094-300C-4791-8101-08B5243E127A}"/>
    <cellStyle name="Comma 5 10 5 2" xfId="9138" xr:uid="{1862C8A3-D566-48FC-A7A6-50844AF50167}"/>
    <cellStyle name="Comma 5 10 6" xfId="5141" xr:uid="{02A3B033-C5B8-4875-B61F-E3ECD8112699}"/>
    <cellStyle name="Comma 5 11" xfId="874" xr:uid="{604F4417-7A5E-425D-9167-DEFC933C6303}"/>
    <cellStyle name="Comma 5 11 2" xfId="3685" xr:uid="{A9D5FD3E-07F8-4E7B-9EBE-943A80DBC35D}"/>
    <cellStyle name="Comma 5 11 2 2" xfId="8430" xr:uid="{BADA2343-30F1-4092-86FD-366B8F09F063}"/>
    <cellStyle name="Comma 5 11 3" xfId="2291" xr:uid="{C2EF71EE-8CEE-42BE-869D-65BBC3A91B2E}"/>
    <cellStyle name="Comma 5 11 3 2" xfId="7051" xr:uid="{1F68184B-AD0B-4383-AA11-833453D12564}"/>
    <cellStyle name="Comma 5 11 4" xfId="5744" xr:uid="{0164A854-8D72-4994-BA35-FD0E446F1807}"/>
    <cellStyle name="Comma 5 12" xfId="1574" xr:uid="{7D152B0F-5568-4830-8BCA-6A08E5023C20}"/>
    <cellStyle name="Comma 5 12 2" xfId="4327" xr:uid="{1A21B082-06C8-40C2-8E3A-F31696778E33}"/>
    <cellStyle name="Comma 5 12 2 2" xfId="9072" xr:uid="{E2FDCD73-9889-4838-AEEB-928CE5636FAB}"/>
    <cellStyle name="Comma 5 12 3" xfId="2933" xr:uid="{A66CAD0B-E54D-47BA-9777-E02A062D10CB}"/>
    <cellStyle name="Comma 5 12 3 2" xfId="7693" xr:uid="{80B4EEE5-18F1-4BD0-9878-0E305A642ECD}"/>
    <cellStyle name="Comma 5 12 4" xfId="6386" xr:uid="{710CA69E-1280-415E-AB94-F52B112BD367}"/>
    <cellStyle name="Comma 5 13" xfId="3043" xr:uid="{DF908B85-BE54-4F76-8226-DC592A35F2D2}"/>
    <cellStyle name="Comma 5 13 2" xfId="7797" xr:uid="{A5BE033A-FE11-4637-A64D-721D423736A4}"/>
    <cellStyle name="Comma 5 14" xfId="1658" xr:uid="{1FE93CFC-25E8-48EC-AFFD-02B765CCAD1B}"/>
    <cellStyle name="Comma 5 14 2" xfId="6418" xr:uid="{AC1BFEF2-013E-42BC-80D6-A21A5AA6F4E1}"/>
    <cellStyle name="Comma 5 15" xfId="4364" xr:uid="{A890A85A-7120-4720-81CA-FD5535D7240F}"/>
    <cellStyle name="Comma 5 15 2" xfId="9108" xr:uid="{42F670A0-5457-4309-BFAB-075D4140CDAC}"/>
    <cellStyle name="Comma 5 16" xfId="5019" xr:uid="{B769D5F0-310B-4F0E-9893-5940DF931AF5}"/>
    <cellStyle name="Comma 5 16 2" xfId="9747" xr:uid="{8FA0C2F7-2817-4522-9E4E-8C13AB34163A}"/>
    <cellStyle name="Comma 5 17" xfId="5111" xr:uid="{CE6A1E1E-24F2-45B4-8063-5D5ECD73AA64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2 2" xfId="9077" xr:uid="{CF15BFD2-7FC3-4A68-AD23-8A358DF95A50}"/>
    <cellStyle name="Comma 5 2 10 3" xfId="2938" xr:uid="{B5DFE6D6-0683-4D33-B530-5E6C17A24AB4}"/>
    <cellStyle name="Comma 5 2 10 3 2" xfId="7698" xr:uid="{A1B7E93F-AC3D-4177-92A8-0090C4E40A72}"/>
    <cellStyle name="Comma 5 2 10 4" xfId="6391" xr:uid="{E4D4A2AD-11CB-499D-9349-EB13EDDFF9B3}"/>
    <cellStyle name="Comma 5 2 11" xfId="1510" xr:uid="{899A49B0-4B31-4128-BEED-F89E36F9AC19}"/>
    <cellStyle name="Comma 5 2 11 2" xfId="4314" xr:uid="{CD6D88D5-472F-4C01-83E5-805798BF6814}"/>
    <cellStyle name="Comma 5 2 11 2 2" xfId="9059" xr:uid="{05477040-2D87-4F25-91B6-1275F55456C4}"/>
    <cellStyle name="Comma 5 2 11 3" xfId="2920" xr:uid="{C728A024-A358-4339-A812-A643715586C0}"/>
    <cellStyle name="Comma 5 2 11 3 2" xfId="7680" xr:uid="{12A5FD85-D51F-41AF-B3C5-3BAB47FF7BBE}"/>
    <cellStyle name="Comma 5 2 11 4" xfId="6373" xr:uid="{B0BD21D7-B8F7-457D-8A18-FE1549ADBBCA}"/>
    <cellStyle name="Comma 5 2 12" xfId="3086" xr:uid="{501FAA16-42FF-4327-9FFF-2B2297949A8F}"/>
    <cellStyle name="Comma 5 2 12 2" xfId="7833" xr:uid="{DFABCE07-0271-4165-86DC-0D40FC011FA3}"/>
    <cellStyle name="Comma 5 2 13" xfId="1694" xr:uid="{C0C44017-30C3-4C19-A370-4C55AD45BF43}"/>
    <cellStyle name="Comma 5 2 13 2" xfId="6454" xr:uid="{EA5BE85C-EE14-4835-9C06-5D77AC42A804}"/>
    <cellStyle name="Comma 5 2 14" xfId="4400" xr:uid="{4BDAF9E8-2B27-4827-8C5D-A10D345C4AD8}"/>
    <cellStyle name="Comma 5 2 14 2" xfId="4994" xr:uid="{A3FC4A8F-DCE5-480A-AC18-30684AD686FA}"/>
    <cellStyle name="Comma 5 2 14 2 2" xfId="9735" xr:uid="{0D9CC3B4-8CC0-4058-8577-E3463704FBF2}"/>
    <cellStyle name="Comma 5 2 14 3" xfId="9144" xr:uid="{3D17A755-F243-4FF7-B093-BE125A2DFAF9}"/>
    <cellStyle name="Comma 5 2 15" xfId="5032" xr:uid="{1EED8417-BF71-448E-9136-21C10A96CEDB}"/>
    <cellStyle name="Comma 5 2 15 2" xfId="9755" xr:uid="{7D38B825-6824-4198-9AD5-97B4F7312B90}"/>
    <cellStyle name="Comma 5 2 16" xfId="5147" xr:uid="{3D6C4E31-D629-44F3-8E8F-41ABE4E19DDB}"/>
    <cellStyle name="Comma 5 2 2" xfId="184" xr:uid="{9153506C-15B9-4598-BBC4-26A57737724C}"/>
    <cellStyle name="Comma 5 2 2 10" xfId="4423" xr:uid="{45371422-08C1-4590-884B-674E314DFE3C}"/>
    <cellStyle name="Comma 5 2 2 10 2" xfId="9167" xr:uid="{6C4CCC9E-E3B7-4AAC-8B2D-B6886EE70073}"/>
    <cellStyle name="Comma 5 2 2 11" xfId="5170" xr:uid="{1E8DF0E1-FF80-4EBF-A9B9-5AC7AA55A31B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2 2" xfId="8790" xr:uid="{A1DE35F6-A323-4F1C-8499-77777344E9D8}"/>
    <cellStyle name="Comma 5 2 2 2 2 2 3" xfId="2651" xr:uid="{63062C3C-1110-4D43-B9DD-B8693A89F8FB}"/>
    <cellStyle name="Comma 5 2 2 2 2 2 3 2" xfId="7411" xr:uid="{7B3C859E-F873-4F86-8252-CE97E2BA219C}"/>
    <cellStyle name="Comma 5 2 2 2 2 2 4" xfId="6104" xr:uid="{5231C6C8-8DEA-4C18-9425-5588979E791F}"/>
    <cellStyle name="Comma 5 2 2 2 2 3" xfId="3412" xr:uid="{581BB652-6E5C-480C-BABF-C593797D1FAF}"/>
    <cellStyle name="Comma 5 2 2 2 2 3 2" xfId="8157" xr:uid="{94D2F0C7-E1BC-435F-93AB-E090256A4B83}"/>
    <cellStyle name="Comma 5 2 2 2 2 4" xfId="2018" xr:uid="{F35C61FC-24FB-48D7-8C30-055147304132}"/>
    <cellStyle name="Comma 5 2 2 2 2 4 2" xfId="6778" xr:uid="{ABDC901B-790E-44F9-A536-DB4DA90E4938}"/>
    <cellStyle name="Comma 5 2 2 2 2 5" xfId="4724" xr:uid="{695E6610-BB3E-4AB5-B014-8EC028FA3DC6}"/>
    <cellStyle name="Comma 5 2 2 2 2 5 2" xfId="9468" xr:uid="{8541F222-6BCF-4A62-8EF1-DE2C0404B816}"/>
    <cellStyle name="Comma 5 2 2 2 2 6" xfId="5471" xr:uid="{6E8548D3-AB81-4630-9F92-82A8D77B35F3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2 2" xfId="9002" xr:uid="{3A3F647F-1DD6-4EAA-9EA7-D87B0D964538}"/>
    <cellStyle name="Comma 5 2 2 2 3 2 3" xfId="2863" xr:uid="{2A362611-6001-48C9-A29B-EF714625E266}"/>
    <cellStyle name="Comma 5 2 2 2 3 2 3 2" xfId="7623" xr:uid="{B5813B61-1E58-41D6-8C90-0F95AE841458}"/>
    <cellStyle name="Comma 5 2 2 2 3 2 4" xfId="6316" xr:uid="{DC6B2A7C-D1C7-4840-A6B9-3879D5B44614}"/>
    <cellStyle name="Comma 5 2 2 2 3 3" xfId="3624" xr:uid="{DE57B0E9-3358-40DD-876A-2396C2861D9C}"/>
    <cellStyle name="Comma 5 2 2 2 3 3 2" xfId="8369" xr:uid="{8A3DF6D4-82E4-445C-8F9E-95F50C0698ED}"/>
    <cellStyle name="Comma 5 2 2 2 3 4" xfId="2230" xr:uid="{FAC2ECBC-B03B-4CF7-AD37-26E3CBB2BDC2}"/>
    <cellStyle name="Comma 5 2 2 2 3 4 2" xfId="6990" xr:uid="{7F7DC1ED-5128-41F8-9CEF-10B902401FCB}"/>
    <cellStyle name="Comma 5 2 2 2 3 5" xfId="4936" xr:uid="{BAD13F5F-527F-4664-8602-9E47FE29E20B}"/>
    <cellStyle name="Comma 5 2 2 2 3 5 2" xfId="9680" xr:uid="{B562B861-BB3E-403E-8520-517EF98DA456}"/>
    <cellStyle name="Comma 5 2 2 2 3 6" xfId="5683" xr:uid="{5098FB86-E72D-48FA-988D-3C65C518FA74}"/>
    <cellStyle name="Comma 5 2 2 2 4" xfId="1027" xr:uid="{E44F3CE6-7DE6-4B66-892A-39C35CA18927}"/>
    <cellStyle name="Comma 5 2 2 2 4 2" xfId="3838" xr:uid="{24CEE960-ACD4-41FA-964C-ACF06E86C016}"/>
    <cellStyle name="Comma 5 2 2 2 4 2 2" xfId="8583" xr:uid="{11D5C4C3-1CFB-4442-BF16-B6F9709BD3CD}"/>
    <cellStyle name="Comma 5 2 2 2 4 3" xfId="2444" xr:uid="{DAB235F1-66F5-4D9E-AB92-345E5602FEEB}"/>
    <cellStyle name="Comma 5 2 2 2 4 3 2" xfId="7204" xr:uid="{9777FE34-E82E-4559-8BB0-E52A78A5B8EF}"/>
    <cellStyle name="Comma 5 2 2 2 4 4" xfId="5897" xr:uid="{E9BF66BD-E966-4C86-91CF-37144FB4FB2A}"/>
    <cellStyle name="Comma 5 2 2 2 5" xfId="3205" xr:uid="{FDB931DA-146D-4422-B24E-7368E4EF7F4F}"/>
    <cellStyle name="Comma 5 2 2 2 5 2" xfId="7950" xr:uid="{B7D187E6-C7B1-4EA0-8E34-74DCB0F33FC7}"/>
    <cellStyle name="Comma 5 2 2 2 6" xfId="1811" xr:uid="{CE2961F5-0024-4FB8-BB61-DB18CA69FB5C}"/>
    <cellStyle name="Comma 5 2 2 2 6 2" xfId="6571" xr:uid="{A32F007D-B2B3-40D0-AE38-29E7FA210129}"/>
    <cellStyle name="Comma 5 2 2 2 7" xfId="4517" xr:uid="{51411D39-DAD4-45CB-8962-38C67F13D8E6}"/>
    <cellStyle name="Comma 5 2 2 2 7 2" xfId="9261" xr:uid="{7FD958C2-BCCC-4CFE-A602-5A1D2D397F15}"/>
    <cellStyle name="Comma 5 2 2 2 8" xfId="5264" xr:uid="{A0DBD074-22D1-4202-B767-4DA54C192A05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2 2" xfId="8696" xr:uid="{7C566C83-21E8-4C4D-85EE-80AD89D4C83C}"/>
    <cellStyle name="Comma 5 2 2 3 2 3" xfId="2557" xr:uid="{CB208B40-ECB0-4162-93CE-1BB7471418CF}"/>
    <cellStyle name="Comma 5 2 2 3 2 3 2" xfId="7317" xr:uid="{DADF8D8E-66D1-4370-858B-512BF5E9CE53}"/>
    <cellStyle name="Comma 5 2 2 3 2 4" xfId="6010" xr:uid="{A92272B3-1751-4B19-BC1B-1BD777203539}"/>
    <cellStyle name="Comma 5 2 2 3 3" xfId="3318" xr:uid="{9C641F07-EC21-4315-ACDD-D2170CD6F8FB}"/>
    <cellStyle name="Comma 5 2 2 3 3 2" xfId="8063" xr:uid="{A687311C-C037-4599-B9E8-08C182C63F2A}"/>
    <cellStyle name="Comma 5 2 2 3 4" xfId="1924" xr:uid="{4C62FF9E-9322-4628-8163-5D3311E8BEE6}"/>
    <cellStyle name="Comma 5 2 2 3 4 2" xfId="6684" xr:uid="{7B0275DE-5764-489F-B282-E2A67BAA5281}"/>
    <cellStyle name="Comma 5 2 2 3 5" xfId="4630" xr:uid="{59343222-293C-470D-BDBC-A6EF39C42502}"/>
    <cellStyle name="Comma 5 2 2 3 5 2" xfId="9374" xr:uid="{18B3892F-1327-43ED-9991-0E62808A7869}"/>
    <cellStyle name="Comma 5 2 2 3 6" xfId="5377" xr:uid="{B9DC786F-E2C3-44E4-A81A-7AE2C0AC36F9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2 2" xfId="8888" xr:uid="{FE9C3315-12EE-4DF2-A922-7E64E49D1F30}"/>
    <cellStyle name="Comma 5 2 2 4 2 3" xfId="2749" xr:uid="{D0F3FC3D-6CDF-4320-9C9A-E7474FF4A36E}"/>
    <cellStyle name="Comma 5 2 2 4 2 3 2" xfId="7509" xr:uid="{C91F7481-3AEB-47FD-BF9B-6AAE893E2016}"/>
    <cellStyle name="Comma 5 2 2 4 2 4" xfId="6202" xr:uid="{84FD7894-4DA8-451C-B760-08A3CA9F08EC}"/>
    <cellStyle name="Comma 5 2 2 4 3" xfId="3510" xr:uid="{3390D127-3D7D-4D61-AEDC-AF803F02D5A8}"/>
    <cellStyle name="Comma 5 2 2 4 3 2" xfId="8255" xr:uid="{910D4658-0111-4369-8AF6-C506BDF7B6F0}"/>
    <cellStyle name="Comma 5 2 2 4 4" xfId="2116" xr:uid="{1A433B8B-C1D0-4FDF-B9DC-9C58E10D98AB}"/>
    <cellStyle name="Comma 5 2 2 4 4 2" xfId="6876" xr:uid="{73B46D74-3267-4FBF-94C7-57AAA2A05ADE}"/>
    <cellStyle name="Comma 5 2 2 4 5" xfId="4822" xr:uid="{16FF88B2-45E6-4281-AD47-2B93BD3B6596}"/>
    <cellStyle name="Comma 5 2 2 4 5 2" xfId="9566" xr:uid="{9AF8E020-8E64-41D0-BB5F-602D001F9AD5}"/>
    <cellStyle name="Comma 5 2 2 4 6" xfId="5569" xr:uid="{5D563CC1-89F7-47F3-BC05-09A08DCB3117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2 2" xfId="8969" xr:uid="{AB9A10E1-00AA-428D-B1EC-A53D7340C464}"/>
    <cellStyle name="Comma 5 2 2 5 2 3" xfId="2830" xr:uid="{433E205C-47B2-496F-8C1C-D5D1DDA3C467}"/>
    <cellStyle name="Comma 5 2 2 5 2 3 2" xfId="7590" xr:uid="{4636ECFD-0BF0-44F4-885E-6D0DEBEA5237}"/>
    <cellStyle name="Comma 5 2 2 5 2 4" xfId="6283" xr:uid="{3637F962-8AA7-467C-86BE-ADCA8E00DF20}"/>
    <cellStyle name="Comma 5 2 2 5 3" xfId="3591" xr:uid="{8F34B13D-65A8-45DD-88CC-9947A7AA121B}"/>
    <cellStyle name="Comma 5 2 2 5 3 2" xfId="8336" xr:uid="{7FCB8EAB-7F6F-4E5F-8912-BD5F9C6E3682}"/>
    <cellStyle name="Comma 5 2 2 5 4" xfId="2197" xr:uid="{28917420-FD40-440E-8E47-3694CB33E8CB}"/>
    <cellStyle name="Comma 5 2 2 5 4 2" xfId="6957" xr:uid="{15D23023-1FD2-42E5-9C24-F315518A5FDB}"/>
    <cellStyle name="Comma 5 2 2 5 5" xfId="4903" xr:uid="{24087DF6-A7F2-445A-AAB1-9FE35E64DEBD}"/>
    <cellStyle name="Comma 5 2 2 5 5 2" xfId="9647" xr:uid="{83C4C6FE-FC0B-49D8-B23F-6EAD9074782F}"/>
    <cellStyle name="Comma 5 2 2 5 6" xfId="5650" xr:uid="{A419E828-E093-4C5A-8E60-7824677B019F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2 2" xfId="9028" xr:uid="{1B965A04-FB5C-4157-A67E-7B054F004A92}"/>
    <cellStyle name="Comma 5 2 2 6 2 3" xfId="2889" xr:uid="{0F4D81C8-ED5C-47F3-8AE8-D99AC3649607}"/>
    <cellStyle name="Comma 5 2 2 6 2 3 2" xfId="7649" xr:uid="{7224671E-CAD7-4858-98C2-444600E55B0D}"/>
    <cellStyle name="Comma 5 2 2 6 2 4" xfId="6342" xr:uid="{FAD576D3-778F-4D4A-BB4D-3791797B4F82}"/>
    <cellStyle name="Comma 5 2 2 6 3" xfId="3650" xr:uid="{98652D99-BB1A-4FDF-851B-8FC9AEC9502F}"/>
    <cellStyle name="Comma 5 2 2 6 3 2" xfId="8395" xr:uid="{1B69622A-16EF-49B8-A5FA-50F41F35F74B}"/>
    <cellStyle name="Comma 5 2 2 6 4" xfId="2256" xr:uid="{6A0A3142-1F74-44B2-8FAD-A6214DDB28B3}"/>
    <cellStyle name="Comma 5 2 2 6 4 2" xfId="7016" xr:uid="{95ED1B6E-750D-41E1-B166-8F59301DC4C5}"/>
    <cellStyle name="Comma 5 2 2 6 5" xfId="4962" xr:uid="{0AF05721-F28C-4149-B512-73B10625086C}"/>
    <cellStyle name="Comma 5 2 2 6 5 2" xfId="9706" xr:uid="{2CF9BFE6-7D6C-4447-A9B0-D484D8103923}"/>
    <cellStyle name="Comma 5 2 2 6 6" xfId="5709" xr:uid="{AA008F36-98CF-4722-B4F6-D5F054659BAD}"/>
    <cellStyle name="Comma 5 2 2 7" xfId="933" xr:uid="{4FF53AF5-FFBF-448B-A899-48C8306C4E5F}"/>
    <cellStyle name="Comma 5 2 2 7 2" xfId="3744" xr:uid="{30C81892-341C-4974-A928-A4720E03895A}"/>
    <cellStyle name="Comma 5 2 2 7 2 2" xfId="8489" xr:uid="{D6B974D0-4122-4A4F-B1E3-5366FEE7C9B6}"/>
    <cellStyle name="Comma 5 2 2 7 3" xfId="2350" xr:uid="{68660903-5728-404F-B16A-79FF51FE6973}"/>
    <cellStyle name="Comma 5 2 2 7 3 2" xfId="7110" xr:uid="{9D137918-9D6E-43FB-A60B-2D3E7E652759}"/>
    <cellStyle name="Comma 5 2 2 7 4" xfId="5803" xr:uid="{41637FA0-9532-4E1C-8091-4AB04FB1EE69}"/>
    <cellStyle name="Comma 5 2 2 8" xfId="3110" xr:uid="{03377696-D18D-4AA7-9F44-5B844C24D298}"/>
    <cellStyle name="Comma 5 2 2 8 2" xfId="7856" xr:uid="{8C366586-669D-4612-BFF4-6C2AE9EE6229}"/>
    <cellStyle name="Comma 5 2 2 9" xfId="1717" xr:uid="{BB8B03F0-0406-48C6-9AA9-1B5A3B624266}"/>
    <cellStyle name="Comma 5 2 2 9 2" xfId="6477" xr:uid="{E2F8BE6D-5CA8-40C4-A051-C3C37B385471}"/>
    <cellStyle name="Comma 5 2 3" xfId="234" xr:uid="{AFEC992C-54FD-4B06-B571-A628989B46C2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2 2" xfId="8807" xr:uid="{82D6D849-5C39-48BF-982F-CA98338CB79F}"/>
    <cellStyle name="Comma 5 2 3 2 2 2 3" xfId="2668" xr:uid="{8309B130-970F-4872-B0EA-2511FCD31D0C}"/>
    <cellStyle name="Comma 5 2 3 2 2 2 3 2" xfId="7428" xr:uid="{56DA35AC-4F9B-4FEA-BD5C-4B3FF3D477AB}"/>
    <cellStyle name="Comma 5 2 3 2 2 2 4" xfId="6121" xr:uid="{ACE09FAB-67AF-4885-A4F6-D1420A457054}"/>
    <cellStyle name="Comma 5 2 3 2 2 3" xfId="3429" xr:uid="{F92AFE25-5F8F-45FC-89C4-0342AB7F80F9}"/>
    <cellStyle name="Comma 5 2 3 2 2 3 2" xfId="8174" xr:uid="{2A21DB3B-5E41-45D0-874E-954064F0DFFC}"/>
    <cellStyle name="Comma 5 2 3 2 2 4" xfId="2035" xr:uid="{BD49DD61-6805-49A8-A84F-FEC518FAD576}"/>
    <cellStyle name="Comma 5 2 3 2 2 4 2" xfId="6795" xr:uid="{B085BC63-81A6-4A38-9375-29DC12EF139F}"/>
    <cellStyle name="Comma 5 2 3 2 2 5" xfId="4741" xr:uid="{FD3A8718-016E-437E-8EA3-E78D84B6DC69}"/>
    <cellStyle name="Comma 5 2 3 2 2 5 2" xfId="9485" xr:uid="{8A52DCE7-4659-48C3-A0CF-9CD09B90D30B}"/>
    <cellStyle name="Comma 5 2 3 2 2 6" xfId="5488" xr:uid="{15A8C660-06D0-4235-8520-1410AFCBF493}"/>
    <cellStyle name="Comma 5 2 3 2 3" xfId="1044" xr:uid="{7326EA35-4407-4EA6-9CD0-56D62AFD46FC}"/>
    <cellStyle name="Comma 5 2 3 2 3 2" xfId="3855" xr:uid="{88B20B1E-3401-43DF-AAC3-203E41E4FB0B}"/>
    <cellStyle name="Comma 5 2 3 2 3 2 2" xfId="8600" xr:uid="{B1B17321-607C-415D-AF16-7FFC74F3E0F2}"/>
    <cellStyle name="Comma 5 2 3 2 3 3" xfId="2461" xr:uid="{94E36AE1-16CD-433D-9FF2-8FB4D279E097}"/>
    <cellStyle name="Comma 5 2 3 2 3 3 2" xfId="7221" xr:uid="{4D2D887C-A497-43B7-AE1D-1279DF5EEBFD}"/>
    <cellStyle name="Comma 5 2 3 2 3 4" xfId="5914" xr:uid="{040975EB-91E3-4ACF-B10A-845AB9B2BD24}"/>
    <cellStyle name="Comma 5 2 3 2 4" xfId="3222" xr:uid="{F5CF9FD9-907E-42DD-AB34-4A6C0860A4BF}"/>
    <cellStyle name="Comma 5 2 3 2 4 2" xfId="7967" xr:uid="{22901779-ACF9-4573-A29C-04F2EF184965}"/>
    <cellStyle name="Comma 5 2 3 2 5" xfId="1828" xr:uid="{F4D60ECC-243A-4276-A1E1-CA69ED813DBC}"/>
    <cellStyle name="Comma 5 2 3 2 5 2" xfId="6588" xr:uid="{673B3EF3-809E-4357-8561-AF624B989709}"/>
    <cellStyle name="Comma 5 2 3 2 6" xfId="4534" xr:uid="{38B33F39-EB91-4A6D-875D-EA520EB01EBA}"/>
    <cellStyle name="Comma 5 2 3 2 6 2" xfId="9278" xr:uid="{4BD9F29D-C704-4FDF-80EF-0ADC9AACAA9D}"/>
    <cellStyle name="Comma 5 2 3 2 7" xfId="5281" xr:uid="{D79B918B-1233-430A-A405-4E868A517088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2 2" xfId="8713" xr:uid="{21C45A6D-6D70-458A-840B-B66A3E52A36B}"/>
    <cellStyle name="Comma 5 2 3 3 2 3" xfId="2574" xr:uid="{00484670-E1CE-4560-B649-1595A154E119}"/>
    <cellStyle name="Comma 5 2 3 3 2 3 2" xfId="7334" xr:uid="{7A06AC7B-C1C9-411A-8CCD-244B69BB47A6}"/>
    <cellStyle name="Comma 5 2 3 3 2 4" xfId="6027" xr:uid="{F70E5A01-36ED-4DD8-95DB-CD59659A1130}"/>
    <cellStyle name="Comma 5 2 3 3 3" xfId="3335" xr:uid="{416EE440-A7FB-47A6-A6A7-EC1FBCAD9A08}"/>
    <cellStyle name="Comma 5 2 3 3 3 2" xfId="8080" xr:uid="{35CB73F0-4780-4B07-B0C0-59E022586EE5}"/>
    <cellStyle name="Comma 5 2 3 3 4" xfId="1941" xr:uid="{31E57A35-3752-4F4B-9D98-1F5AF35C5884}"/>
    <cellStyle name="Comma 5 2 3 3 4 2" xfId="6701" xr:uid="{F677767E-70D2-44DB-B7EE-9E518E6CB8CD}"/>
    <cellStyle name="Comma 5 2 3 3 5" xfId="4647" xr:uid="{8A2E1BE6-75BF-47E9-AFED-D1EC895A74D6}"/>
    <cellStyle name="Comma 5 2 3 3 5 2" xfId="9391" xr:uid="{75567EE3-D30A-4F83-932C-C3E390A8CF18}"/>
    <cellStyle name="Comma 5 2 3 3 6" xfId="5394" xr:uid="{58DD3BCC-475E-48A4-BAFD-AF9103E87CF6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2 2" xfId="8905" xr:uid="{756A92CE-B495-4F7D-8B63-5FD5430E43C1}"/>
    <cellStyle name="Comma 5 2 3 4 2 3" xfId="2766" xr:uid="{5FABF1A3-46D4-4B62-8568-078149A910E5}"/>
    <cellStyle name="Comma 5 2 3 4 2 3 2" xfId="7526" xr:uid="{DB3987A9-6C46-49D9-81C0-509604EBDC23}"/>
    <cellStyle name="Comma 5 2 3 4 2 4" xfId="6219" xr:uid="{27DC6E4A-8F61-4C02-9DC5-E4A00E0085C5}"/>
    <cellStyle name="Comma 5 2 3 4 3" xfId="3527" xr:uid="{40AEDF19-AF03-42DF-913F-9DDEC2737E00}"/>
    <cellStyle name="Comma 5 2 3 4 3 2" xfId="8272" xr:uid="{8D5641F9-9FB9-4AF0-A926-55859D73CF74}"/>
    <cellStyle name="Comma 5 2 3 4 4" xfId="2133" xr:uid="{54046A6C-723E-4BA1-8648-C5D5F36C2E24}"/>
    <cellStyle name="Comma 5 2 3 4 4 2" xfId="6893" xr:uid="{1885679A-1CF0-4832-833D-E50EA7CFF735}"/>
    <cellStyle name="Comma 5 2 3 4 5" xfId="4839" xr:uid="{E11A12DA-D576-40CA-A5EB-506D41BAA128}"/>
    <cellStyle name="Comma 5 2 3 4 5 2" xfId="9583" xr:uid="{10534293-8391-4BA2-B3EB-A57E0F105127}"/>
    <cellStyle name="Comma 5 2 3 4 6" xfId="5586" xr:uid="{4143C194-5EB6-4219-A417-B626B37DC244}"/>
    <cellStyle name="Comma 5 2 3 5" xfId="950" xr:uid="{DF7F0BF3-E523-46FE-B90F-345FE00B88C2}"/>
    <cellStyle name="Comma 5 2 3 5 2" xfId="3761" xr:uid="{67AE772E-84AD-4D08-9CB7-7CD975A9FA55}"/>
    <cellStyle name="Comma 5 2 3 5 2 2" xfId="8506" xr:uid="{0F78F397-D9CD-4352-B9D3-8935C553CBA0}"/>
    <cellStyle name="Comma 5 2 3 5 3" xfId="2367" xr:uid="{8559223D-7E56-4A55-A68E-700B60F4EA21}"/>
    <cellStyle name="Comma 5 2 3 5 3 2" xfId="7127" xr:uid="{EA449BB4-A597-47F0-A34B-CE74772D7721}"/>
    <cellStyle name="Comma 5 2 3 5 4" xfId="5820" xr:uid="{0D4DE61F-1E00-4058-9113-D35A6082E301}"/>
    <cellStyle name="Comma 5 2 3 6" xfId="3127" xr:uid="{445991F8-4918-49DC-8F0A-2DFED632E193}"/>
    <cellStyle name="Comma 5 2 3 6 2" xfId="7873" xr:uid="{64334F11-EA62-4BA7-B6F0-CC4275FF69E6}"/>
    <cellStyle name="Comma 5 2 3 7" xfId="1734" xr:uid="{9205F816-A063-4C42-BFDB-29DD37CE13A6}"/>
    <cellStyle name="Comma 5 2 3 7 2" xfId="6494" xr:uid="{8C85E0F5-2901-4F6F-90AA-9F494B513455}"/>
    <cellStyle name="Comma 5 2 3 8" xfId="4440" xr:uid="{043F8B50-9140-43FE-A612-AE82F5D13F3B}"/>
    <cellStyle name="Comma 5 2 3 8 2" xfId="9184" xr:uid="{1F9F1006-1D28-4A2D-AF7D-3C3E2A7BF683}"/>
    <cellStyle name="Comma 5 2 3 9" xfId="5187" xr:uid="{C5F99E19-941F-430C-AB76-98D922287855}"/>
    <cellStyle name="Comma 5 2 4" xfId="251" xr:uid="{0919A8B6-F78A-4857-8138-024F9820D98F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2 2" xfId="8821" xr:uid="{F4A01B72-F740-4814-89EC-FF0756A5C621}"/>
    <cellStyle name="Comma 5 2 4 2 2 2 3" xfId="2682" xr:uid="{A060AFC8-A69F-436B-8685-7C51B134D922}"/>
    <cellStyle name="Comma 5 2 4 2 2 2 3 2" xfId="7442" xr:uid="{5F76D1E6-4AA1-4DAD-912A-B11519469996}"/>
    <cellStyle name="Comma 5 2 4 2 2 2 4" xfId="6135" xr:uid="{358A3C2F-2AFB-435D-8E46-97EC92A1F3AC}"/>
    <cellStyle name="Comma 5 2 4 2 2 3" xfId="3443" xr:uid="{29582232-7935-4983-9FBC-FDD66D5A5707}"/>
    <cellStyle name="Comma 5 2 4 2 2 3 2" xfId="8188" xr:uid="{408E5746-8BEB-4846-8888-AB0E7898B5A9}"/>
    <cellStyle name="Comma 5 2 4 2 2 4" xfId="2049" xr:uid="{C7505AB4-8BDB-49FE-9726-2AC0F5EBE63E}"/>
    <cellStyle name="Comma 5 2 4 2 2 4 2" xfId="6809" xr:uid="{F05344E0-D9F6-4F7C-BC00-CC2677ED0A1F}"/>
    <cellStyle name="Comma 5 2 4 2 2 5" xfId="4755" xr:uid="{3465667B-74BB-4BFC-AABA-99C72CCD804D}"/>
    <cellStyle name="Comma 5 2 4 2 2 5 2" xfId="9499" xr:uid="{50891DE2-09EE-45C3-A150-70F8D30D043C}"/>
    <cellStyle name="Comma 5 2 4 2 2 6" xfId="5502" xr:uid="{82D9194E-89E6-4E95-A9EC-607279D0BE3E}"/>
    <cellStyle name="Comma 5 2 4 2 3" xfId="1058" xr:uid="{F512777C-1DA5-4CB1-ADCF-4852BEF55482}"/>
    <cellStyle name="Comma 5 2 4 2 3 2" xfId="3869" xr:uid="{EFA319F1-F040-47AF-95DB-9DB03B2B6050}"/>
    <cellStyle name="Comma 5 2 4 2 3 2 2" xfId="8614" xr:uid="{CC04CC19-029E-4C24-852D-FD66BAFD36E0}"/>
    <cellStyle name="Comma 5 2 4 2 3 3" xfId="2475" xr:uid="{EEB76554-99A4-48A3-8843-FE5222E606D6}"/>
    <cellStyle name="Comma 5 2 4 2 3 3 2" xfId="7235" xr:uid="{E78D8EB1-3EEE-49F8-9689-E67ED8C733A5}"/>
    <cellStyle name="Comma 5 2 4 2 3 4" xfId="5928" xr:uid="{1AB54073-966E-41AE-B960-415B11375698}"/>
    <cellStyle name="Comma 5 2 4 2 4" xfId="3236" xr:uid="{4449B171-A98F-403B-9CCB-CB125175069B}"/>
    <cellStyle name="Comma 5 2 4 2 4 2" xfId="7981" xr:uid="{87948CD5-36AA-499F-AEB9-90E19E038F0B}"/>
    <cellStyle name="Comma 5 2 4 2 5" xfId="1842" xr:uid="{0DE2C3EA-1F34-4C74-B0F6-E863EB209622}"/>
    <cellStyle name="Comma 5 2 4 2 5 2" xfId="6602" xr:uid="{37EC34B9-DE47-4A12-A212-2C126D0FC72B}"/>
    <cellStyle name="Comma 5 2 4 2 6" xfId="4548" xr:uid="{D94533B4-6DF2-4316-855E-0854DA1BC762}"/>
    <cellStyle name="Comma 5 2 4 2 6 2" xfId="9292" xr:uid="{219D1C41-D4B3-4D5B-B8DA-97FDCCDD15DA}"/>
    <cellStyle name="Comma 5 2 4 2 7" xfId="5295" xr:uid="{A62C7B37-9DB1-44E7-815C-FD8E59C196BC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2 2" xfId="8727" xr:uid="{D4AF45F6-E0D7-4F59-BB1C-C6B9712E251B}"/>
    <cellStyle name="Comma 5 2 4 3 2 3" xfId="2588" xr:uid="{52BAEE76-AB6D-4BFE-9EF0-01D5FE6A137E}"/>
    <cellStyle name="Comma 5 2 4 3 2 3 2" xfId="7348" xr:uid="{220A5234-F51F-423D-8B65-71A001D760A9}"/>
    <cellStyle name="Comma 5 2 4 3 2 4" xfId="6041" xr:uid="{954A8292-F834-4EC4-BCB6-94C190CBF52F}"/>
    <cellStyle name="Comma 5 2 4 3 3" xfId="3349" xr:uid="{CC00A182-A44B-4585-B859-5D2E217D80F5}"/>
    <cellStyle name="Comma 5 2 4 3 3 2" xfId="8094" xr:uid="{F8223215-7CF7-4F4C-852C-A0E4841F9AD9}"/>
    <cellStyle name="Comma 5 2 4 3 4" xfId="1955" xr:uid="{61193A62-FF2F-4DCD-B6B2-663797561E3E}"/>
    <cellStyle name="Comma 5 2 4 3 4 2" xfId="6715" xr:uid="{7375BF9E-8F40-4226-99ED-7210820B6DE4}"/>
    <cellStyle name="Comma 5 2 4 3 5" xfId="4661" xr:uid="{FEAA2BF2-5FD3-4820-821D-A1D98985407E}"/>
    <cellStyle name="Comma 5 2 4 3 5 2" xfId="9405" xr:uid="{E2265446-1940-451D-BD99-BAF642313FCE}"/>
    <cellStyle name="Comma 5 2 4 3 6" xfId="5408" xr:uid="{5F92AB03-7B62-4EFB-AFD0-7447CE793A08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2 2" xfId="8919" xr:uid="{9CF39949-84BB-4543-8C40-31CA801A9C4A}"/>
    <cellStyle name="Comma 5 2 4 4 2 3" xfId="2780" xr:uid="{7224D569-EECF-41B9-A53F-052E0A8BBBF0}"/>
    <cellStyle name="Comma 5 2 4 4 2 3 2" xfId="7540" xr:uid="{AAD04C88-B39D-483D-A129-41272241ADEB}"/>
    <cellStyle name="Comma 5 2 4 4 2 4" xfId="6233" xr:uid="{3E193A6B-0AFD-4604-9052-16C2502272D6}"/>
    <cellStyle name="Comma 5 2 4 4 3" xfId="3541" xr:uid="{B37EB272-EBBA-45F1-AA59-556CA1015924}"/>
    <cellStyle name="Comma 5 2 4 4 3 2" xfId="8286" xr:uid="{D4D7BE94-3633-4B97-A201-B4A3F2FE5A05}"/>
    <cellStyle name="Comma 5 2 4 4 4" xfId="2147" xr:uid="{B283A3E5-34DC-4D72-9896-6C04207A8C16}"/>
    <cellStyle name="Comma 5 2 4 4 4 2" xfId="6907" xr:uid="{220D24EC-514D-486E-9F29-991322DAE604}"/>
    <cellStyle name="Comma 5 2 4 4 5" xfId="4853" xr:uid="{E36BD171-A96D-41F6-99B5-F67E023B1B64}"/>
    <cellStyle name="Comma 5 2 4 4 5 2" xfId="9597" xr:uid="{75476A09-4D49-4890-860C-4ED07C019E44}"/>
    <cellStyle name="Comma 5 2 4 4 6" xfId="5600" xr:uid="{D589C00A-040D-40C5-A370-888908402A0B}"/>
    <cellStyle name="Comma 5 2 4 5" xfId="964" xr:uid="{18F73FCE-FEFB-47E3-8277-CFB36F0FB9FB}"/>
    <cellStyle name="Comma 5 2 4 5 2" xfId="3775" xr:uid="{CD4F9B87-0F82-4AB5-A8BE-63DD17589C04}"/>
    <cellStyle name="Comma 5 2 4 5 2 2" xfId="8520" xr:uid="{AC774DF0-8F96-4258-9BC0-78942E065297}"/>
    <cellStyle name="Comma 5 2 4 5 3" xfId="2381" xr:uid="{20DBADE7-B224-48BE-8589-359728F84622}"/>
    <cellStyle name="Comma 5 2 4 5 3 2" xfId="7141" xr:uid="{DB2DCF09-719D-457D-BF31-890574C0347B}"/>
    <cellStyle name="Comma 5 2 4 5 4" xfId="5834" xr:uid="{E4F7D26F-5445-464E-9A66-4A5E64A72435}"/>
    <cellStyle name="Comma 5 2 4 6" xfId="3141" xr:uid="{557BF1B6-2743-4A88-A758-D283BCFB15F9}"/>
    <cellStyle name="Comma 5 2 4 6 2" xfId="7887" xr:uid="{6A761F75-EF3B-4E54-91A6-210B6A166FEE}"/>
    <cellStyle name="Comma 5 2 4 7" xfId="1748" xr:uid="{744191B9-97A4-41AA-8A87-470054DCB4E3}"/>
    <cellStyle name="Comma 5 2 4 7 2" xfId="6508" xr:uid="{DC6C1E96-32EA-43CE-BCFC-58765AA310CA}"/>
    <cellStyle name="Comma 5 2 4 8" xfId="4454" xr:uid="{8C3FC934-EFBA-426F-ABCB-2FB4CBAF77E4}"/>
    <cellStyle name="Comma 5 2 4 8 2" xfId="9198" xr:uid="{522F9630-D233-4954-A47D-F0A9652D2B73}"/>
    <cellStyle name="Comma 5 2 4 9" xfId="5201" xr:uid="{0CD05CBD-C67A-4ACB-A84C-26558931A337}"/>
    <cellStyle name="Comma 5 2 5" xfId="272" xr:uid="{D644C755-4A05-43C4-B0C8-B845B73F46D4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2 2" xfId="8838" xr:uid="{DED35892-9B2C-4B9A-8B72-C7BF334C050D}"/>
    <cellStyle name="Comma 5 2 5 2 2 2 3" xfId="2699" xr:uid="{2A52C3FC-4642-41D0-966E-4FB7A80B6BD4}"/>
    <cellStyle name="Comma 5 2 5 2 2 2 3 2" xfId="7459" xr:uid="{85FE0E8D-CF18-4FCD-A6AD-2C8C24058FC2}"/>
    <cellStyle name="Comma 5 2 5 2 2 2 4" xfId="6152" xr:uid="{FBA1C5FC-A815-41C4-901F-21CB99EF0348}"/>
    <cellStyle name="Comma 5 2 5 2 2 3" xfId="3460" xr:uid="{9BA64EBC-71FB-4482-B820-1B28CDCB442D}"/>
    <cellStyle name="Comma 5 2 5 2 2 3 2" xfId="8205" xr:uid="{8A76934D-D05C-4769-BF0A-E0352B4B619F}"/>
    <cellStyle name="Comma 5 2 5 2 2 4" xfId="2066" xr:uid="{4711FD0D-ACCE-4FB3-86BD-527937DBB4A3}"/>
    <cellStyle name="Comma 5 2 5 2 2 4 2" xfId="6826" xr:uid="{5FB22059-BB2F-4F83-B78A-0119CF97F598}"/>
    <cellStyle name="Comma 5 2 5 2 2 5" xfId="4772" xr:uid="{13F22798-0547-43D3-BCA2-A49DFFAA3BA4}"/>
    <cellStyle name="Comma 5 2 5 2 2 5 2" xfId="9516" xr:uid="{C8CE0C0C-1C11-4011-9AD0-34166D8F4BBF}"/>
    <cellStyle name="Comma 5 2 5 2 2 6" xfId="5519" xr:uid="{46FE9142-E490-47D4-A238-5FED2E57B0E2}"/>
    <cellStyle name="Comma 5 2 5 2 3" xfId="1075" xr:uid="{562EF959-409D-42C4-8AD1-81D3CEEF6E8F}"/>
    <cellStyle name="Comma 5 2 5 2 3 2" xfId="3886" xr:uid="{AB0825BA-B62A-4047-B0AA-567A30B14AA6}"/>
    <cellStyle name="Comma 5 2 5 2 3 2 2" xfId="8631" xr:uid="{0A07063E-CBCA-48FF-B9F0-2FA794849638}"/>
    <cellStyle name="Comma 5 2 5 2 3 3" xfId="2492" xr:uid="{0A2AF246-81A7-44B5-8F93-AC8E353FCDA0}"/>
    <cellStyle name="Comma 5 2 5 2 3 3 2" xfId="7252" xr:uid="{46A244CF-D216-4807-8020-D93A6C6CE2F0}"/>
    <cellStyle name="Comma 5 2 5 2 3 4" xfId="5945" xr:uid="{F2EA05DC-DE10-4FCA-B89F-ABF6A8D4E031}"/>
    <cellStyle name="Comma 5 2 5 2 4" xfId="3253" xr:uid="{9ECB65A4-A464-4826-87BC-B67BE58C488A}"/>
    <cellStyle name="Comma 5 2 5 2 4 2" xfId="7998" xr:uid="{94BC71F1-8775-4908-BDE2-3F092E8830F7}"/>
    <cellStyle name="Comma 5 2 5 2 5" xfId="1859" xr:uid="{2C2A88D0-A3E6-4523-84BD-05308F632DD5}"/>
    <cellStyle name="Comma 5 2 5 2 5 2" xfId="6619" xr:uid="{E314789D-A6AA-4DF5-AE23-6375C31CADF6}"/>
    <cellStyle name="Comma 5 2 5 2 6" xfId="4565" xr:uid="{7C0E4EE3-A831-4D66-9D4C-05AE4F5FA4E1}"/>
    <cellStyle name="Comma 5 2 5 2 6 2" xfId="9309" xr:uid="{F27AA1B2-AE47-4648-A409-15EC93B7A9AD}"/>
    <cellStyle name="Comma 5 2 5 2 7" xfId="5312" xr:uid="{05DFE982-E8B1-45E9-B555-6BBD7DF94272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2 2" xfId="8744" xr:uid="{D9E736B6-1172-4E6B-A577-0BD5D8F3FC4B}"/>
    <cellStyle name="Comma 5 2 5 3 2 3" xfId="2605" xr:uid="{93BE04F9-668D-4447-AC35-0075A187EB8A}"/>
    <cellStyle name="Comma 5 2 5 3 2 3 2" xfId="7365" xr:uid="{37483CDF-9F4A-451E-9E04-8BE3AB005747}"/>
    <cellStyle name="Comma 5 2 5 3 2 4" xfId="6058" xr:uid="{13BEEEB4-FC43-4FB9-A23D-2602A02DC625}"/>
    <cellStyle name="Comma 5 2 5 3 3" xfId="3366" xr:uid="{C99460D3-B067-4B80-B101-21A1A3E5D0B7}"/>
    <cellStyle name="Comma 5 2 5 3 3 2" xfId="8111" xr:uid="{481DF0E4-D705-4A11-8536-2E1399505E62}"/>
    <cellStyle name="Comma 5 2 5 3 4" xfId="1972" xr:uid="{3E963219-5E2D-444D-8B07-35AC7B4C4E97}"/>
    <cellStyle name="Comma 5 2 5 3 4 2" xfId="6732" xr:uid="{3A5E2EA5-7014-4FD3-A151-6E30D108F697}"/>
    <cellStyle name="Comma 5 2 5 3 5" xfId="4678" xr:uid="{0804FD7A-2D25-41D5-9A91-88D8289D23DC}"/>
    <cellStyle name="Comma 5 2 5 3 5 2" xfId="9422" xr:uid="{5638C182-416D-4B68-B7F9-75F6C87DEDF4}"/>
    <cellStyle name="Comma 5 2 5 3 6" xfId="5425" xr:uid="{50538597-A7EC-434F-8B42-A25165AF1E63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2 2" xfId="8936" xr:uid="{DC4A43CB-3772-412A-8CF8-6E5F3A78465B}"/>
    <cellStyle name="Comma 5 2 5 4 2 3" xfId="2797" xr:uid="{49CDA035-83F6-40CB-8D0E-AB943E6A1569}"/>
    <cellStyle name="Comma 5 2 5 4 2 3 2" xfId="7557" xr:uid="{81187F12-D9D2-4A5E-8EB4-2F3EA0E85F82}"/>
    <cellStyle name="Comma 5 2 5 4 2 4" xfId="6250" xr:uid="{DBAE66D4-48BD-4513-8AA2-8B292EAF6D22}"/>
    <cellStyle name="Comma 5 2 5 4 3" xfId="3558" xr:uid="{D757766E-0D57-4175-90D8-E6D776E49631}"/>
    <cellStyle name="Comma 5 2 5 4 3 2" xfId="8303" xr:uid="{187DEBA5-98AD-4C8A-88AD-53626FA6D220}"/>
    <cellStyle name="Comma 5 2 5 4 4" xfId="2164" xr:uid="{F2D9E00C-C063-4FCA-A3CC-A5B1B98E96EB}"/>
    <cellStyle name="Comma 5 2 5 4 4 2" xfId="6924" xr:uid="{EB0BEFC6-5AC5-455A-9A36-BF4A84F45B61}"/>
    <cellStyle name="Comma 5 2 5 4 5" xfId="4870" xr:uid="{80C3C89E-3294-41C0-8869-CECF66F440E1}"/>
    <cellStyle name="Comma 5 2 5 4 5 2" xfId="9614" xr:uid="{2761D1A3-20F1-4C97-9188-A8914AC9F5A6}"/>
    <cellStyle name="Comma 5 2 5 4 6" xfId="5617" xr:uid="{16D4C1F3-5AC6-421D-9E7D-9EA1A569DFE2}"/>
    <cellStyle name="Comma 5 2 5 5" xfId="981" xr:uid="{56F435DA-0C74-4BC9-B777-62CBACE484ED}"/>
    <cellStyle name="Comma 5 2 5 5 2" xfId="3792" xr:uid="{C9713085-0212-47A7-9763-56D9BBDE31BC}"/>
    <cellStyle name="Comma 5 2 5 5 2 2" xfId="8537" xr:uid="{102E738B-4254-409B-B0B0-DC202BB40D0A}"/>
    <cellStyle name="Comma 5 2 5 5 3" xfId="2398" xr:uid="{5279CF61-A591-40CA-BDA5-B54A0E611EF1}"/>
    <cellStyle name="Comma 5 2 5 5 3 2" xfId="7158" xr:uid="{B69B58FD-2E46-4DEB-96E8-BCE5C0CAA91B}"/>
    <cellStyle name="Comma 5 2 5 5 4" xfId="5851" xr:uid="{66427CFB-FE3F-4BB2-9553-342FDF6AF363}"/>
    <cellStyle name="Comma 5 2 5 6" xfId="3159" xr:uid="{1EC79797-7EBB-44C8-B90A-9D4C2147411C}"/>
    <cellStyle name="Comma 5 2 5 6 2" xfId="7904" xr:uid="{2A4E469D-9360-4B24-BB8E-823EE2C170F7}"/>
    <cellStyle name="Comma 5 2 5 7" xfId="1765" xr:uid="{1B0CEDFD-BEA4-4166-AF87-AC2168ECC0FE}"/>
    <cellStyle name="Comma 5 2 5 7 2" xfId="6525" xr:uid="{6789A59C-028D-440F-8CE3-8E4C95E2F7BC}"/>
    <cellStyle name="Comma 5 2 5 8" xfId="4471" xr:uid="{F4DBEA55-38A0-48BF-9301-767B09DFC845}"/>
    <cellStyle name="Comma 5 2 5 8 2" xfId="9215" xr:uid="{C889CA1E-2DBE-4A76-B496-17E05073F84F}"/>
    <cellStyle name="Comma 5 2 5 9" xfId="5218" xr:uid="{99E4B3B4-E9A7-466F-84CC-D33D93BB617F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2 2" xfId="8767" xr:uid="{49FE12D3-AC32-4406-B97C-3345F24FA590}"/>
    <cellStyle name="Comma 5 2 6 2 2 3" xfId="2628" xr:uid="{C3A1EA12-9560-4C59-9A56-ACB7B3CDFCA8}"/>
    <cellStyle name="Comma 5 2 6 2 2 3 2" xfId="7388" xr:uid="{AABF96FC-EDF3-4713-B8A7-68F1D2B188C8}"/>
    <cellStyle name="Comma 5 2 6 2 2 4" xfId="6081" xr:uid="{E6975E49-1129-4BB8-9758-8672D16F2312}"/>
    <cellStyle name="Comma 5 2 6 2 3" xfId="3389" xr:uid="{ADE92A86-3E03-4AC3-8EC6-AB07C423B2ED}"/>
    <cellStyle name="Comma 5 2 6 2 3 2" xfId="8134" xr:uid="{9FDA102E-F75E-48DA-88E3-4B2574343CA2}"/>
    <cellStyle name="Comma 5 2 6 2 4" xfId="1995" xr:uid="{5841534E-5D9B-426C-9044-1417F2E7DEED}"/>
    <cellStyle name="Comma 5 2 6 2 4 2" xfId="6755" xr:uid="{CF85F319-F3DC-4657-83F0-B94F9BF089C2}"/>
    <cellStyle name="Comma 5 2 6 2 5" xfId="4701" xr:uid="{7D56743D-5C38-408C-9770-67B6BE247D93}"/>
    <cellStyle name="Comma 5 2 6 2 5 2" xfId="9445" xr:uid="{45E3AB46-3AC0-4398-8F00-35A9A5C84695}"/>
    <cellStyle name="Comma 5 2 6 2 6" xfId="5448" xr:uid="{3D38F8CD-61EA-4CE2-9FB6-8CCC89ECF865}"/>
    <cellStyle name="Comma 5 2 6 3" xfId="1004" xr:uid="{6B1AD209-63A6-409B-AE32-612F826EAA3F}"/>
    <cellStyle name="Comma 5 2 6 3 2" xfId="3815" xr:uid="{7CBB2668-CA77-4420-A507-A0F7009644EE}"/>
    <cellStyle name="Comma 5 2 6 3 2 2" xfId="8560" xr:uid="{7F9861C3-FD35-4E7A-8E1C-0CFC4EDBD0C0}"/>
    <cellStyle name="Comma 5 2 6 3 3" xfId="2421" xr:uid="{D808E681-D07C-4F64-B26C-7B05E7FA8014}"/>
    <cellStyle name="Comma 5 2 6 3 3 2" xfId="7181" xr:uid="{B1020680-263A-4885-A2ED-4662FAA0958D}"/>
    <cellStyle name="Comma 5 2 6 3 4" xfId="5874" xr:uid="{0D31CB1F-B0B1-4442-B54F-5E9E98D9FD4C}"/>
    <cellStyle name="Comma 5 2 6 4" xfId="3182" xr:uid="{90647D91-94A3-46C5-A9AC-0746A941AA8D}"/>
    <cellStyle name="Comma 5 2 6 4 2" xfId="7927" xr:uid="{85204E9D-FD28-4E86-B670-E2B6926B7D90}"/>
    <cellStyle name="Comma 5 2 6 5" xfId="1788" xr:uid="{C2D8F91F-2AFC-41A2-8A96-7B7A5FB560FC}"/>
    <cellStyle name="Comma 5 2 6 5 2" xfId="6548" xr:uid="{52C76BD2-C2E9-4822-825F-6EBAFB29D812}"/>
    <cellStyle name="Comma 5 2 6 6" xfId="4494" xr:uid="{122C0B9F-7531-4377-AE09-D617104A8A19}"/>
    <cellStyle name="Comma 5 2 6 6 2" xfId="9238" xr:uid="{43A64E97-9A70-46C3-AF09-2182C0C8B3A8}"/>
    <cellStyle name="Comma 5 2 6 7" xfId="5241" xr:uid="{5F63CADC-6B03-47DD-B29F-6C3EAA961943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2 2" xfId="8673" xr:uid="{CA880330-2D72-4930-8A80-59C2CF529D7B}"/>
    <cellStyle name="Comma 5 2 7 2 3" xfId="2534" xr:uid="{0DF7FB19-A9F3-4701-ABED-A26B7B60137D}"/>
    <cellStyle name="Comma 5 2 7 2 3 2" xfId="7294" xr:uid="{D283798F-AD5E-4BB7-9279-7382BDA6BCE1}"/>
    <cellStyle name="Comma 5 2 7 2 4" xfId="5987" xr:uid="{94C9D9DD-40CA-4CD5-BBD2-C2059CBA1F64}"/>
    <cellStyle name="Comma 5 2 7 3" xfId="3295" xr:uid="{F3756CA9-072B-4F71-A3CD-EC4207A6F132}"/>
    <cellStyle name="Comma 5 2 7 3 2" xfId="8040" xr:uid="{B6849C57-F82F-4A19-8926-CB401B4D8B35}"/>
    <cellStyle name="Comma 5 2 7 4" xfId="1901" xr:uid="{643E5B3E-7B52-40A3-8BA6-442C124EB489}"/>
    <cellStyle name="Comma 5 2 7 4 2" xfId="6661" xr:uid="{2DA66B1D-63F6-49FA-9198-CC543E29C540}"/>
    <cellStyle name="Comma 5 2 7 5" xfId="4607" xr:uid="{FE26D36C-E758-4D89-9BF9-AB4226A962C4}"/>
    <cellStyle name="Comma 5 2 7 5 2" xfId="9351" xr:uid="{7783464B-4F3F-480C-9D02-201B6BBFB49E}"/>
    <cellStyle name="Comma 5 2 7 6" xfId="5354" xr:uid="{C2F9C245-385D-438C-A701-615355AE5563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2 2" xfId="8865" xr:uid="{3949DB4F-E88F-4955-AE93-B9E11F1E7E97}"/>
    <cellStyle name="Comma 5 2 8 2 3" xfId="2726" xr:uid="{C2291E63-32C3-4D35-AE64-050B8FA60BF5}"/>
    <cellStyle name="Comma 5 2 8 2 3 2" xfId="7486" xr:uid="{DD28312E-5016-4035-B495-14F119DC83CF}"/>
    <cellStyle name="Comma 5 2 8 2 4" xfId="6179" xr:uid="{626F6064-1C94-4093-9207-DE1DF02C553F}"/>
    <cellStyle name="Comma 5 2 8 3" xfId="3487" xr:uid="{6BCFD1F5-017B-4D4B-9913-12E512A77D96}"/>
    <cellStyle name="Comma 5 2 8 3 2" xfId="8232" xr:uid="{1EC58F9E-A5BB-4F6C-8B17-2F53FB048FC5}"/>
    <cellStyle name="Comma 5 2 8 4" xfId="2093" xr:uid="{52D1F25B-C414-44D5-89B8-186206BC1ECE}"/>
    <cellStyle name="Comma 5 2 8 4 2" xfId="6853" xr:uid="{C3A84399-52D5-48B8-A165-319B513DABB8}"/>
    <cellStyle name="Comma 5 2 8 5" xfId="4799" xr:uid="{14664030-1A4A-480C-AF81-82B69A457FA6}"/>
    <cellStyle name="Comma 5 2 8 5 2" xfId="9543" xr:uid="{51B915BB-2B7D-4353-922E-EF0435B53CF1}"/>
    <cellStyle name="Comma 5 2 8 6" xfId="5546" xr:uid="{6F778E96-FC9E-4629-ABAA-B82FC3969EE2}"/>
    <cellStyle name="Comma 5 2 9" xfId="910" xr:uid="{F17372F7-DD1D-499D-93C6-0E6BC2CDFD56}"/>
    <cellStyle name="Comma 5 2 9 2" xfId="3721" xr:uid="{10EAE67F-EE9C-404C-BDB2-D9168915A2F9}"/>
    <cellStyle name="Comma 5 2 9 2 2" xfId="8466" xr:uid="{47BFB257-CC9D-44F6-B91B-587176075059}"/>
    <cellStyle name="Comma 5 2 9 3" xfId="2327" xr:uid="{DB184853-BB09-4FFB-BAC5-68EE4D9D7106}"/>
    <cellStyle name="Comma 5 2 9 3 2" xfId="7087" xr:uid="{D3E85B32-0C5C-4514-8A09-AF6E97DB0375}"/>
    <cellStyle name="Comma 5 2 9 4" xfId="5780" xr:uid="{E884B6AA-A1DB-4BF5-A2DD-17E387E0DCD7}"/>
    <cellStyle name="Comma 5 3" xfId="178" xr:uid="{B7C06E81-0F8F-4607-8194-1C4136C710F6}"/>
    <cellStyle name="Comma 5 3 10" xfId="1711" xr:uid="{D20C9E52-1C84-47D1-9A44-F9AA84DB2791}"/>
    <cellStyle name="Comma 5 3 10 2" xfId="6471" xr:uid="{1FBE17EA-27F0-49FA-B672-D6BCE6C0781E}"/>
    <cellStyle name="Comma 5 3 11" xfId="4417" xr:uid="{D80CF73F-85F1-4914-8053-A1EF5AD06E03}"/>
    <cellStyle name="Comma 5 3 11 2" xfId="9161" xr:uid="{23E1008F-3383-47D0-AC3C-1007E9C98999}"/>
    <cellStyle name="Comma 5 3 12" xfId="5164" xr:uid="{4581A351-15F9-4936-881B-444405EB0A9D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2 2" xfId="8784" xr:uid="{935D7103-128A-4968-B403-A3DCF842209F}"/>
    <cellStyle name="Comma 5 3 2 2 2 3" xfId="2645" xr:uid="{CF164B5C-2F07-4418-AC38-424CEEC10761}"/>
    <cellStyle name="Comma 5 3 2 2 2 3 2" xfId="7405" xr:uid="{0A98F7AF-D82B-4C95-92F5-29A4200E5B65}"/>
    <cellStyle name="Comma 5 3 2 2 2 4" xfId="6098" xr:uid="{E40E0D87-281B-44AE-AD0A-DC6EE73B036D}"/>
    <cellStyle name="Comma 5 3 2 2 3" xfId="3406" xr:uid="{0AE2694F-692E-4755-8A04-EF8F1D1B350A}"/>
    <cellStyle name="Comma 5 3 2 2 3 2" xfId="8151" xr:uid="{42071F6B-B7BE-4B34-B705-571048956F91}"/>
    <cellStyle name="Comma 5 3 2 2 4" xfId="2012" xr:uid="{417F88D0-1DCB-45E0-83B1-E6E4C95D16B9}"/>
    <cellStyle name="Comma 5 3 2 2 4 2" xfId="6772" xr:uid="{923B042D-2528-45E7-B353-C42FDE6A7F09}"/>
    <cellStyle name="Comma 5 3 2 2 5" xfId="4718" xr:uid="{238E70C4-8156-40AA-87FC-D228EC5FD4FD}"/>
    <cellStyle name="Comma 5 3 2 2 5 2" xfId="9462" xr:uid="{976B2C43-A2B6-46F9-992F-2FDAA0AF05D6}"/>
    <cellStyle name="Comma 5 3 2 2 6" xfId="5465" xr:uid="{0615681A-79BE-4D09-B444-64E05D590839}"/>
    <cellStyle name="Comma 5 3 2 3" xfId="1021" xr:uid="{8627E328-7A19-4746-B0AC-CFFF45588636}"/>
    <cellStyle name="Comma 5 3 2 3 2" xfId="3832" xr:uid="{42DBC5FA-B32C-4648-B042-D5073F3387A9}"/>
    <cellStyle name="Comma 5 3 2 3 2 2" xfId="8577" xr:uid="{81913513-8E6A-4475-9066-616F89D10D6C}"/>
    <cellStyle name="Comma 5 3 2 3 3" xfId="2438" xr:uid="{4700EC20-EF9D-430F-9D94-49285DF6569B}"/>
    <cellStyle name="Comma 5 3 2 3 3 2" xfId="7198" xr:uid="{1C3B314F-AD46-4845-824A-CAF2D2DA711E}"/>
    <cellStyle name="Comma 5 3 2 3 4" xfId="5891" xr:uid="{B768CEF1-D218-4A11-8E71-9BF436CA2703}"/>
    <cellStyle name="Comma 5 3 2 4" xfId="3199" xr:uid="{84700843-8B28-4542-B15E-061644BDB990}"/>
    <cellStyle name="Comma 5 3 2 4 2" xfId="7944" xr:uid="{DE7CCFDA-F833-4FBC-80EA-03B273EAB64F}"/>
    <cellStyle name="Comma 5 3 2 5" xfId="1805" xr:uid="{9BCF2D90-25A0-4CC8-9E10-08C62BC36881}"/>
    <cellStyle name="Comma 5 3 2 5 2" xfId="6565" xr:uid="{A1A701E1-8921-4C4A-A0FC-BFB0A1981604}"/>
    <cellStyle name="Comma 5 3 2 6" xfId="4511" xr:uid="{C9D835B2-4352-4B99-B5B8-9DB05B91C387}"/>
    <cellStyle name="Comma 5 3 2 6 2" xfId="9255" xr:uid="{133EB18B-209F-41EE-A599-73F68DC76D62}"/>
    <cellStyle name="Comma 5 3 2 7" xfId="5258" xr:uid="{CCF309DB-C7C9-44A0-91DC-5A03A5A2CCD8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2 2" xfId="8690" xr:uid="{0DBCC1D3-2049-47C0-9BA5-27B559EFBD10}"/>
    <cellStyle name="Comma 5 3 3 2 3" xfId="2551" xr:uid="{05FAC91B-CAC8-4F07-A276-7F1C2B006EA5}"/>
    <cellStyle name="Comma 5 3 3 2 3 2" xfId="7311" xr:uid="{ADA671DF-C6BF-44FE-AA08-190EB595EC34}"/>
    <cellStyle name="Comma 5 3 3 2 4" xfId="6004" xr:uid="{50EAC58C-0EB4-4FDE-AF02-8993E3E65601}"/>
    <cellStyle name="Comma 5 3 3 3" xfId="3312" xr:uid="{9854BD39-CB6E-4F97-9B35-3CE03B4901D1}"/>
    <cellStyle name="Comma 5 3 3 3 2" xfId="8057" xr:uid="{CADD5C61-7FF4-44B5-ABF1-46D5EED92D4F}"/>
    <cellStyle name="Comma 5 3 3 4" xfId="1918" xr:uid="{F96A5AC0-C1AD-43AA-8040-68CAC8F99864}"/>
    <cellStyle name="Comma 5 3 3 4 2" xfId="6678" xr:uid="{EC5DA946-6334-4408-9382-71D829C9F28B}"/>
    <cellStyle name="Comma 5 3 3 5" xfId="4624" xr:uid="{3D3457DA-3841-4E9C-986B-F58F2DC7F21F}"/>
    <cellStyle name="Comma 5 3 3 5 2" xfId="9368" xr:uid="{F7BFFCCD-254E-40C6-9D4F-2F5C60364092}"/>
    <cellStyle name="Comma 5 3 3 6" xfId="5371" xr:uid="{ABA1435A-F9A1-48B6-AB09-3E6BE2DB1358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2 2" xfId="8882" xr:uid="{43A1AAAB-1512-41A6-80D3-71F349686301}"/>
    <cellStyle name="Comma 5 3 4 2 3" xfId="2743" xr:uid="{3792A55F-D66F-4BC5-9A06-B298BA3DC52F}"/>
    <cellStyle name="Comma 5 3 4 2 3 2" xfId="7503" xr:uid="{C5A54864-B38D-4909-89EA-78F53CFBDBCF}"/>
    <cellStyle name="Comma 5 3 4 2 4" xfId="6196" xr:uid="{791B460C-A071-4FAA-B9FA-2B031D6B8E9D}"/>
    <cellStyle name="Comma 5 3 4 3" xfId="3504" xr:uid="{7988F3C9-9045-424C-A9CD-C5AF2C5B0FCD}"/>
    <cellStyle name="Comma 5 3 4 3 2" xfId="8249" xr:uid="{44021F7A-B4F9-4F8E-ABEE-20DACF6D120F}"/>
    <cellStyle name="Comma 5 3 4 4" xfId="2110" xr:uid="{7391A9F4-1D9B-4941-A246-D76CC15E02F8}"/>
    <cellStyle name="Comma 5 3 4 4 2" xfId="6870" xr:uid="{76337398-BDB1-4631-97DB-E8F736D44E97}"/>
    <cellStyle name="Comma 5 3 4 5" xfId="4816" xr:uid="{02911D6B-2B2C-4208-9D00-C179716077D0}"/>
    <cellStyle name="Comma 5 3 4 5 2" xfId="9560" xr:uid="{F28F2006-CD60-4B24-98A0-6AE405DF22C9}"/>
    <cellStyle name="Comma 5 3 4 6" xfId="5563" xr:uid="{6356340E-E202-421D-98A0-E481EFF9CF06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2 2" xfId="8979" xr:uid="{455CFB1D-E008-494B-B46E-70065E85FC7A}"/>
    <cellStyle name="Comma 5 3 5 2 3" xfId="2840" xr:uid="{04520061-F81A-46E4-93C8-60E1CDFD8A7A}"/>
    <cellStyle name="Comma 5 3 5 2 3 2" xfId="7600" xr:uid="{0D17E371-6668-4188-9974-F1B5ADFD8F32}"/>
    <cellStyle name="Comma 5 3 5 2 4" xfId="6293" xr:uid="{FA340AB5-E17E-48E0-8A18-D79E8276EEE1}"/>
    <cellStyle name="Comma 5 3 5 3" xfId="3601" xr:uid="{24AA83E3-64E9-4E8F-9B58-43F67258BC5A}"/>
    <cellStyle name="Comma 5 3 5 3 2" xfId="8346" xr:uid="{0717B8E3-EABB-4BC0-8452-09A2AEA1AE2E}"/>
    <cellStyle name="Comma 5 3 5 4" xfId="2207" xr:uid="{9C27D8A2-BC32-4DEF-9BEF-B300CDDED91C}"/>
    <cellStyle name="Comma 5 3 5 4 2" xfId="6967" xr:uid="{A4399CC5-5833-4BD3-921A-7EE0EA3E491C}"/>
    <cellStyle name="Comma 5 3 5 5" xfId="4913" xr:uid="{44C80F7B-D231-47DA-8236-2D70ACE888A0}"/>
    <cellStyle name="Comma 5 3 5 5 2" xfId="9657" xr:uid="{99E8AD88-A69A-4DA5-A2BA-0BC052A79361}"/>
    <cellStyle name="Comma 5 3 5 6" xfId="5660" xr:uid="{586BAB4E-66C4-41AB-9B90-D3D6365279FD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2 2" xfId="9037" xr:uid="{F2D62FEB-5ACD-4D7C-B786-39E922E94069}"/>
    <cellStyle name="Comma 5 3 6 2 3" xfId="2898" xr:uid="{CE7A0EA9-8DA2-4883-BC4E-C63C47E10629}"/>
    <cellStyle name="Comma 5 3 6 2 3 2" xfId="7658" xr:uid="{C1C96CAD-3E90-4365-B3A7-FFF12FE13EA6}"/>
    <cellStyle name="Comma 5 3 6 2 4" xfId="6351" xr:uid="{604E7434-C338-4E1D-8362-0F14A06FA6FF}"/>
    <cellStyle name="Comma 5 3 6 3" xfId="3659" xr:uid="{4449FF36-C7D6-4A1D-AFD5-3673F465D159}"/>
    <cellStyle name="Comma 5 3 6 3 2" xfId="8404" xr:uid="{B3A47DA8-517B-47C5-9887-8B9BB56064B5}"/>
    <cellStyle name="Comma 5 3 6 4" xfId="2265" xr:uid="{F350A2B1-CCFC-4F9C-B1A1-44F57BB5E9E6}"/>
    <cellStyle name="Comma 5 3 6 4 2" xfId="7025" xr:uid="{52597D71-8AD3-458A-B0FB-BB6DFBB2AA06}"/>
    <cellStyle name="Comma 5 3 6 5" xfId="4971" xr:uid="{60005534-306F-4518-B72E-A8E68EC9C110}"/>
    <cellStyle name="Comma 5 3 6 5 2" xfId="9715" xr:uid="{74C5DD53-9B6D-4E64-9444-4D6D0936A0B3}"/>
    <cellStyle name="Comma 5 3 6 6" xfId="5718" xr:uid="{52F7D0F4-3527-4A06-A637-377D4FCAA114}"/>
    <cellStyle name="Comma 5 3 7" xfId="927" xr:uid="{F3E7A936-28CB-4F75-9FC6-C8F0E75BBD63}"/>
    <cellStyle name="Comma 5 3 7 2" xfId="3738" xr:uid="{63D6B5A4-2F05-4F3C-9A87-DDCF76D8A494}"/>
    <cellStyle name="Comma 5 3 7 2 2" xfId="8483" xr:uid="{B0858CA5-4EA5-457C-83D5-F331A8FB4197}"/>
    <cellStyle name="Comma 5 3 7 3" xfId="2344" xr:uid="{B45F8DC9-BAB6-4A15-A875-7C8937203E6D}"/>
    <cellStyle name="Comma 5 3 7 3 2" xfId="7104" xr:uid="{96218557-B5C7-47D9-9DE5-7EBEFF48D7B0}"/>
    <cellStyle name="Comma 5 3 7 4" xfId="5797" xr:uid="{A13EE486-2C21-415C-8972-342134005D2F}"/>
    <cellStyle name="Comma 5 3 8" xfId="1587" xr:uid="{6637CC47-2B4D-4F58-9BD6-02B78C054B48}"/>
    <cellStyle name="Comma 5 3 8 2" xfId="4337" xr:uid="{9FC1C672-CB52-490E-B186-7D7DF93DE758}"/>
    <cellStyle name="Comma 5 3 8 2 2" xfId="9082" xr:uid="{B817E6CD-D73D-4B66-AD1B-5FE6C3372504}"/>
    <cellStyle name="Comma 5 3 8 3" xfId="2943" xr:uid="{AA96F4D2-8F5E-4248-B23A-542C4AC18AA5}"/>
    <cellStyle name="Comma 5 3 8 3 2" xfId="7703" xr:uid="{AD91D5C4-E68B-44A8-923F-CA540C8A2EE1}"/>
    <cellStyle name="Comma 5 3 8 4" xfId="6396" xr:uid="{0323B7E4-F631-4F5B-A661-953C0BE55EFC}"/>
    <cellStyle name="Comma 5 3 9" xfId="3104" xr:uid="{DBDF4EA9-D128-4E11-A1EB-407EE3A0BEED}"/>
    <cellStyle name="Comma 5 3 9 2" xfId="7850" xr:uid="{EF59D19E-EFD4-4256-81CB-3F0D03341C4A}"/>
    <cellStyle name="Comma 5 4" xfId="225" xr:uid="{956AAF1B-2A99-4212-8BD1-93169AF4303A}"/>
    <cellStyle name="Comma 5 4 10" xfId="4436" xr:uid="{929431D5-DA73-413D-AD81-8BDF66FF6D82}"/>
    <cellStyle name="Comma 5 4 10 2" xfId="9180" xr:uid="{4A827F0F-3FD7-431A-B0A7-DB276A0F56F3}"/>
    <cellStyle name="Comma 5 4 11" xfId="5183" xr:uid="{597363FC-9E60-4FB0-8D48-B4B382FA5453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2 2" xfId="8803" xr:uid="{D32BDEDF-EB99-4793-99FF-A5E09B27D950}"/>
    <cellStyle name="Comma 5 4 2 2 2 3" xfId="2664" xr:uid="{646D8C9F-3E75-4400-A9CD-E5F3A1BAAAC1}"/>
    <cellStyle name="Comma 5 4 2 2 2 3 2" xfId="7424" xr:uid="{D01AA1BA-699F-4380-970A-17172764979B}"/>
    <cellStyle name="Comma 5 4 2 2 2 4" xfId="6117" xr:uid="{D343D63E-74CF-4AC1-8B1C-511E3633A9B0}"/>
    <cellStyle name="Comma 5 4 2 2 3" xfId="3425" xr:uid="{3E75BAE8-3606-44A8-823C-9B936C8E392C}"/>
    <cellStyle name="Comma 5 4 2 2 3 2" xfId="8170" xr:uid="{DA87DCD4-5725-4F24-9774-5EC38D74C443}"/>
    <cellStyle name="Comma 5 4 2 2 4" xfId="2031" xr:uid="{7B1037CA-94D8-4F71-81B7-B0DD5731777D}"/>
    <cellStyle name="Comma 5 4 2 2 4 2" xfId="6791" xr:uid="{F9A53ADF-E6FA-4AA4-BF96-86CC3E607153}"/>
    <cellStyle name="Comma 5 4 2 2 5" xfId="4737" xr:uid="{7E6D1A38-FBF6-4832-9780-33D38F57B34B}"/>
    <cellStyle name="Comma 5 4 2 2 5 2" xfId="9481" xr:uid="{BAFFC062-C913-4186-98D9-A762A43CA447}"/>
    <cellStyle name="Comma 5 4 2 2 6" xfId="5484" xr:uid="{4606D07B-207F-4545-A6B3-4F48EDA120DB}"/>
    <cellStyle name="Comma 5 4 2 3" xfId="1040" xr:uid="{9AFE869B-7058-4EFC-9D6B-519D53CB3C86}"/>
    <cellStyle name="Comma 5 4 2 3 2" xfId="3851" xr:uid="{75F87CAF-037B-475C-83C1-8E240CFBBD41}"/>
    <cellStyle name="Comma 5 4 2 3 2 2" xfId="8596" xr:uid="{5EF6584B-C4EC-458E-A36F-9D03D8453032}"/>
    <cellStyle name="Comma 5 4 2 3 3" xfId="2457" xr:uid="{1FD4DD89-9677-4818-801C-0ED84E714A3B}"/>
    <cellStyle name="Comma 5 4 2 3 3 2" xfId="7217" xr:uid="{2AD33E5D-A2E2-4A70-87FC-6E2F884E3F65}"/>
    <cellStyle name="Comma 5 4 2 3 4" xfId="5910" xr:uid="{9FA23022-EDD5-49FA-B271-7079B5DAA907}"/>
    <cellStyle name="Comma 5 4 2 4" xfId="3218" xr:uid="{885B249E-9F11-48CB-83AE-58BD020215BE}"/>
    <cellStyle name="Comma 5 4 2 4 2" xfId="7963" xr:uid="{53CD31F8-2F10-431C-9526-A1942D10E743}"/>
    <cellStyle name="Comma 5 4 2 5" xfId="1824" xr:uid="{7A0431E3-111D-471C-A545-619ED5F0B42E}"/>
    <cellStyle name="Comma 5 4 2 5 2" xfId="6584" xr:uid="{66B57B27-9E5C-49DF-B67A-9E8D565F9ABA}"/>
    <cellStyle name="Comma 5 4 2 6" xfId="4530" xr:uid="{8F45C421-362D-48CD-9EC3-677499A4B2AF}"/>
    <cellStyle name="Comma 5 4 2 6 2" xfId="9274" xr:uid="{D3AD58C9-0CD3-4813-A629-8A7AC40C6EB7}"/>
    <cellStyle name="Comma 5 4 2 7" xfId="5277" xr:uid="{FF65A0CB-3A35-4977-B097-B3CFEEC0D31B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2 2" xfId="8709" xr:uid="{332251C6-7451-4926-9EB5-C9A3EFB926CB}"/>
    <cellStyle name="Comma 5 4 3 2 3" xfId="2570" xr:uid="{526DECF6-6103-428E-9BB4-B3951C699A4E}"/>
    <cellStyle name="Comma 5 4 3 2 3 2" xfId="7330" xr:uid="{33AE50CE-BDCF-4FC3-AF5A-6762F43B18D7}"/>
    <cellStyle name="Comma 5 4 3 2 4" xfId="6023" xr:uid="{3E1C6328-B5CC-4374-8D40-AC37C4796F0C}"/>
    <cellStyle name="Comma 5 4 3 3" xfId="3331" xr:uid="{2E157FAA-A61B-4870-95E5-2E4F2D8A93AB}"/>
    <cellStyle name="Comma 5 4 3 3 2" xfId="8076" xr:uid="{3F87A092-3E9A-4958-9C2C-9CDD9AB83D05}"/>
    <cellStyle name="Comma 5 4 3 4" xfId="1937" xr:uid="{5C0D9E8F-89E3-4AD9-A955-5FEE2A24E950}"/>
    <cellStyle name="Comma 5 4 3 4 2" xfId="6697" xr:uid="{CCA92C99-4FC6-4035-A342-84250A411B01}"/>
    <cellStyle name="Comma 5 4 3 5" xfId="4643" xr:uid="{0BA3E703-3C8F-4ED5-8639-4B67FD8FCCD8}"/>
    <cellStyle name="Comma 5 4 3 5 2" xfId="9387" xr:uid="{67A7961D-2976-473E-94F2-19572C99A9EF}"/>
    <cellStyle name="Comma 5 4 3 6" xfId="5390" xr:uid="{0F27BE7F-984C-4F7C-A77F-7625CE0EE0B2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2 2" xfId="8901" xr:uid="{DF6DC7C4-2FFD-46BA-9B72-4F308173048F}"/>
    <cellStyle name="Comma 5 4 4 2 3" xfId="2762" xr:uid="{3FE0CDCB-227F-4E95-A866-D9244458A306}"/>
    <cellStyle name="Comma 5 4 4 2 3 2" xfId="7522" xr:uid="{D354CA36-F291-4BC0-8AC2-640D2089DE74}"/>
    <cellStyle name="Comma 5 4 4 2 4" xfId="6215" xr:uid="{09D60CB4-C665-4A20-B70C-369BA36CC583}"/>
    <cellStyle name="Comma 5 4 4 3" xfId="3523" xr:uid="{13115D05-5C90-4D7B-8CE8-0D28B01591F9}"/>
    <cellStyle name="Comma 5 4 4 3 2" xfId="8268" xr:uid="{FE8AEF8D-C38C-43AC-B68C-A29346890F04}"/>
    <cellStyle name="Comma 5 4 4 4" xfId="2129" xr:uid="{4B51AA42-2484-417F-B46E-323B5CA0ABA9}"/>
    <cellStyle name="Comma 5 4 4 4 2" xfId="6889" xr:uid="{CD1476B2-8B36-4AE5-AF30-9C911D2FBCC6}"/>
    <cellStyle name="Comma 5 4 4 5" xfId="4835" xr:uid="{27EFADCA-A318-4054-AECC-F7373F11BDE5}"/>
    <cellStyle name="Comma 5 4 4 5 2" xfId="9579" xr:uid="{6A77271C-B89C-4E7B-987A-B1E9667B047F}"/>
    <cellStyle name="Comma 5 4 4 6" xfId="5582" xr:uid="{31F9C22F-C0D5-4600-9952-97D2AD1CCC30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2 2" xfId="8965" xr:uid="{47277F9F-EFC1-405E-B1C3-811ED7A21D1A}"/>
    <cellStyle name="Comma 5 4 5 2 3" xfId="2826" xr:uid="{CC6BC2C8-583A-4A82-AC86-099B9C8A722E}"/>
    <cellStyle name="Comma 5 4 5 2 3 2" xfId="7586" xr:uid="{4B70DC48-3646-4C9E-AD31-1DB563646583}"/>
    <cellStyle name="Comma 5 4 5 2 4" xfId="6279" xr:uid="{B40E638A-5463-453E-898E-8DCFE465F11E}"/>
    <cellStyle name="Comma 5 4 5 3" xfId="3587" xr:uid="{7EE2A942-874A-4533-9D12-1346A204BCC2}"/>
    <cellStyle name="Comma 5 4 5 3 2" xfId="8332" xr:uid="{CA0E2041-8400-463C-AEE9-FEF705345446}"/>
    <cellStyle name="Comma 5 4 5 4" xfId="2193" xr:uid="{D49584D5-D550-4969-9A1A-A262852F4E05}"/>
    <cellStyle name="Comma 5 4 5 4 2" xfId="6953" xr:uid="{BBC01E97-3F38-4637-A22F-A8A0BCE359B4}"/>
    <cellStyle name="Comma 5 4 5 5" xfId="4899" xr:uid="{FBF180BE-D144-408E-A767-2BD4135A47F4}"/>
    <cellStyle name="Comma 5 4 5 5 2" xfId="9643" xr:uid="{F333401D-1F2C-4050-BA88-C1DFEBBBE272}"/>
    <cellStyle name="Comma 5 4 5 6" xfId="5646" xr:uid="{9D01CA92-8225-419A-A929-A3C7A44031C6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2 2" xfId="9025" xr:uid="{3CB62A03-D86C-47ED-AAE9-8DEB3A8222D0}"/>
    <cellStyle name="Comma 5 4 6 2 3" xfId="2886" xr:uid="{EC76FDF6-24DD-4A90-8155-17E370A73D13}"/>
    <cellStyle name="Comma 5 4 6 2 3 2" xfId="7646" xr:uid="{242CF538-5669-470C-812B-FE68753BFC78}"/>
    <cellStyle name="Comma 5 4 6 2 4" xfId="6339" xr:uid="{4A2E0AED-BD00-4680-B2B2-6AFA4D804D98}"/>
    <cellStyle name="Comma 5 4 6 3" xfId="3647" xr:uid="{7997CE9C-A531-4DD6-B585-0229AAB3F34F}"/>
    <cellStyle name="Comma 5 4 6 3 2" xfId="8392" xr:uid="{B41F2863-1715-4FF0-A034-1231803E2198}"/>
    <cellStyle name="Comma 5 4 6 4" xfId="2253" xr:uid="{6CAB8256-C63D-4B6F-BAAC-D54E6A7D8986}"/>
    <cellStyle name="Comma 5 4 6 4 2" xfId="7013" xr:uid="{6D94CA73-977B-4311-AD26-B71EF198BDBC}"/>
    <cellStyle name="Comma 5 4 6 5" xfId="4959" xr:uid="{1B6999C4-A8AD-410B-AF71-3802896322B9}"/>
    <cellStyle name="Comma 5 4 6 5 2" xfId="9703" xr:uid="{7E1AFB25-9FEC-4E57-A0B6-216B02EFD3CE}"/>
    <cellStyle name="Comma 5 4 6 6" xfId="5706" xr:uid="{AFCD7F34-7A08-453F-8245-5824357FC79E}"/>
    <cellStyle name="Comma 5 4 7" xfId="946" xr:uid="{58F73EFB-4620-4B88-A25D-43F65AEF9559}"/>
    <cellStyle name="Comma 5 4 7 2" xfId="3757" xr:uid="{D5F06B6E-406D-462F-A569-0C9323CEA353}"/>
    <cellStyle name="Comma 5 4 7 2 2" xfId="8502" xr:uid="{D6016CDF-1E6D-4449-BF86-D171CB72F410}"/>
    <cellStyle name="Comma 5 4 7 3" xfId="2363" xr:uid="{78944AC2-70BE-4771-AEE0-6C0E963E7177}"/>
    <cellStyle name="Comma 5 4 7 3 2" xfId="7123" xr:uid="{F2BD9955-768C-467C-906C-4C4AACB9776E}"/>
    <cellStyle name="Comma 5 4 7 4" xfId="5816" xr:uid="{C02628C5-9487-4E2B-93ED-941B87300745}"/>
    <cellStyle name="Comma 5 4 8" xfId="3123" xr:uid="{E0CA512F-EDCF-47FE-B808-DE639BF7DF74}"/>
    <cellStyle name="Comma 5 4 8 2" xfId="7869" xr:uid="{E7872DC4-1813-4239-B375-659B763CCCDE}"/>
    <cellStyle name="Comma 5 4 9" xfId="1730" xr:uid="{F75B58C2-B17B-43FD-B463-84D6A5DBCEA7}"/>
    <cellStyle name="Comma 5 4 9 2" xfId="6490" xr:uid="{B48F1C7B-20C9-426D-BE2F-D3C120E52BF4}"/>
    <cellStyle name="Comma 5 5" xfId="247" xr:uid="{620AEE6E-060C-47B6-B0C4-00C96A60DE90}"/>
    <cellStyle name="Comma 5 5 10" xfId="4450" xr:uid="{9A776D95-BFC7-4BC6-A86F-DEFC46D5671B}"/>
    <cellStyle name="Comma 5 5 10 2" xfId="9194" xr:uid="{DBC12394-71A5-4B31-B4CA-BC03EC608AED}"/>
    <cellStyle name="Comma 5 5 11" xfId="5197" xr:uid="{C19901AB-CDC4-4ABC-8B62-ADCF7DDD19B2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2 2" xfId="8817" xr:uid="{E8C9939F-7045-438F-A720-B5771C028F55}"/>
    <cellStyle name="Comma 5 5 2 2 2 3" xfId="2678" xr:uid="{260605ED-07BC-4E0D-8C64-3D352EB893A4}"/>
    <cellStyle name="Comma 5 5 2 2 2 3 2" xfId="7438" xr:uid="{D2852D52-1826-43EA-85C1-530DFEBFC249}"/>
    <cellStyle name="Comma 5 5 2 2 2 4" xfId="6131" xr:uid="{FFED3671-6985-48F0-A986-76DC11B551D1}"/>
    <cellStyle name="Comma 5 5 2 2 3" xfId="3439" xr:uid="{89F6CE25-DCE6-43CE-A8C2-FF1261D7E4FA}"/>
    <cellStyle name="Comma 5 5 2 2 3 2" xfId="8184" xr:uid="{6DA65427-84D7-47E6-9ECD-70AB0F4F2D99}"/>
    <cellStyle name="Comma 5 5 2 2 4" xfId="2045" xr:uid="{6160C3E0-FBED-49D2-8000-E15EBFFB7D84}"/>
    <cellStyle name="Comma 5 5 2 2 4 2" xfId="6805" xr:uid="{298C6D06-3F0C-4210-AD05-0EBDB71F1B6A}"/>
    <cellStyle name="Comma 5 5 2 2 5" xfId="4751" xr:uid="{3E8A5CAC-DF24-4717-95DD-7EB233A06BF3}"/>
    <cellStyle name="Comma 5 5 2 2 5 2" xfId="9495" xr:uid="{833DF4A1-A5D1-4D01-B43C-157E260D9772}"/>
    <cellStyle name="Comma 5 5 2 2 6" xfId="5498" xr:uid="{FD605E68-C041-4CE9-8B71-131E96D2EB54}"/>
    <cellStyle name="Comma 5 5 2 3" xfId="1054" xr:uid="{1E4AD5F0-A230-4339-9E26-8EDAEC202E5A}"/>
    <cellStyle name="Comma 5 5 2 3 2" xfId="3865" xr:uid="{13CFF83E-7E7D-4A45-AAF5-8A08301A36B8}"/>
    <cellStyle name="Comma 5 5 2 3 2 2" xfId="8610" xr:uid="{77E48EC2-75DF-4676-B2F0-B677668FFDEF}"/>
    <cellStyle name="Comma 5 5 2 3 3" xfId="2471" xr:uid="{CB0ABAEC-E380-4842-B707-E84379326DFF}"/>
    <cellStyle name="Comma 5 5 2 3 3 2" xfId="7231" xr:uid="{58E94B9F-5F5F-4C30-9DF4-7638D1A521FE}"/>
    <cellStyle name="Comma 5 5 2 3 4" xfId="5924" xr:uid="{B79736D0-7FBB-40ED-BB1D-5E05B611856D}"/>
    <cellStyle name="Comma 5 5 2 4" xfId="3232" xr:uid="{B21D17ED-175B-4E28-9FE9-28752D91F30C}"/>
    <cellStyle name="Comma 5 5 2 4 2" xfId="7977" xr:uid="{A5DE5DBD-21F8-4C9A-AF1F-98D8D18C4DE8}"/>
    <cellStyle name="Comma 5 5 2 5" xfId="1838" xr:uid="{9515C500-2459-47B7-8F51-D5740F6681BC}"/>
    <cellStyle name="Comma 5 5 2 5 2" xfId="6598" xr:uid="{3B96B8D5-FE02-471C-BF7B-C3F647857BE2}"/>
    <cellStyle name="Comma 5 5 2 6" xfId="4544" xr:uid="{4BA0E486-5937-457E-8A58-BEF5C07676A6}"/>
    <cellStyle name="Comma 5 5 2 6 2" xfId="9288" xr:uid="{399357A8-81BB-459E-8F4C-8F671458C218}"/>
    <cellStyle name="Comma 5 5 2 7" xfId="5291" xr:uid="{AF62E14D-BD20-4400-9F77-19B5A2FCB635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2 2" xfId="8723" xr:uid="{FF208220-19D9-4982-9AA2-064CE1F99975}"/>
    <cellStyle name="Comma 5 5 3 2 3" xfId="2584" xr:uid="{70345715-6920-4202-BE67-481308E98E2D}"/>
    <cellStyle name="Comma 5 5 3 2 3 2" xfId="7344" xr:uid="{FE62DD2E-F1D4-40E0-BA2C-89A825BD667C}"/>
    <cellStyle name="Comma 5 5 3 2 4" xfId="6037" xr:uid="{F0D398C4-354D-48A1-8170-E2871F45CD70}"/>
    <cellStyle name="Comma 5 5 3 3" xfId="3345" xr:uid="{53F1A851-26AF-4661-87AC-0DF8F999285D}"/>
    <cellStyle name="Comma 5 5 3 3 2" xfId="8090" xr:uid="{ED48F261-10DE-449C-937E-BF3427B35A60}"/>
    <cellStyle name="Comma 5 5 3 4" xfId="1951" xr:uid="{E169EE02-1983-4737-9D33-7CFB8A3C21FA}"/>
    <cellStyle name="Comma 5 5 3 4 2" xfId="6711" xr:uid="{D0C4C8B2-1F87-4909-8AFA-2E84E16B1B76}"/>
    <cellStyle name="Comma 5 5 3 5" xfId="4657" xr:uid="{DAEAD66A-02EA-41CC-9B63-F83A6D5BCDCC}"/>
    <cellStyle name="Comma 5 5 3 5 2" xfId="9401" xr:uid="{2FAA0A8F-360D-4CE1-8A80-106EB77D6E34}"/>
    <cellStyle name="Comma 5 5 3 6" xfId="5404" xr:uid="{D1756E10-AF36-48A9-B430-A655626CD274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2 2" xfId="8915" xr:uid="{665B76B6-27BF-44EC-9C1D-FAB1B91A59FC}"/>
    <cellStyle name="Comma 5 5 4 2 3" xfId="2776" xr:uid="{52D3DFA9-5F95-4FB2-A8C8-4252A4F5E288}"/>
    <cellStyle name="Comma 5 5 4 2 3 2" xfId="7536" xr:uid="{CCC0D457-E204-4396-B400-8595DFA79C8B}"/>
    <cellStyle name="Comma 5 5 4 2 4" xfId="6229" xr:uid="{315A0BE6-FA9D-40A3-B863-3351C3637C80}"/>
    <cellStyle name="Comma 5 5 4 3" xfId="3537" xr:uid="{986FEDC3-2952-4339-BE2A-0DC963F8D356}"/>
    <cellStyle name="Comma 5 5 4 3 2" xfId="8282" xr:uid="{CD4361AD-AFF5-42D9-A995-773F35127B57}"/>
    <cellStyle name="Comma 5 5 4 4" xfId="2143" xr:uid="{9FB985DF-DE5E-407C-81F2-14F7D9FA00F5}"/>
    <cellStyle name="Comma 5 5 4 4 2" xfId="6903" xr:uid="{E091F567-DB31-4F6D-AE6C-B0359DF4625A}"/>
    <cellStyle name="Comma 5 5 4 5" xfId="4849" xr:uid="{B18D7B1F-229C-4B1A-AECC-704F92FE0DAE}"/>
    <cellStyle name="Comma 5 5 4 5 2" xfId="9593" xr:uid="{BBBA5121-99A8-427B-920F-C448958D489C}"/>
    <cellStyle name="Comma 5 5 4 6" xfId="5596" xr:uid="{B635FC91-7E4A-4AE7-92ED-0A7A93778F32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2 2" xfId="8986" xr:uid="{7A76A791-4B65-4A22-826F-7273B0767DE5}"/>
    <cellStyle name="Comma 5 5 5 2 3" xfId="2847" xr:uid="{059D5E0B-DD70-46ED-9532-A7CA1B0C75C1}"/>
    <cellStyle name="Comma 5 5 5 2 3 2" xfId="7607" xr:uid="{5740D42B-4EA6-4BE6-9B0A-5389EB5848BA}"/>
    <cellStyle name="Comma 5 5 5 2 4" xfId="6300" xr:uid="{7025BF55-ABE1-40EF-82A0-3D114BEE0409}"/>
    <cellStyle name="Comma 5 5 5 3" xfId="3608" xr:uid="{8E37FD4F-7FC8-4B69-A4EE-C3D9EC35F47A}"/>
    <cellStyle name="Comma 5 5 5 3 2" xfId="8353" xr:uid="{F04BB506-9F63-43BB-AEFF-7E0347F05A5F}"/>
    <cellStyle name="Comma 5 5 5 4" xfId="2214" xr:uid="{AB704517-65ED-46B8-8A8A-78D4CADE358A}"/>
    <cellStyle name="Comma 5 5 5 4 2" xfId="6974" xr:uid="{E9522653-B1CF-4C5C-8906-BA76A6B1796A}"/>
    <cellStyle name="Comma 5 5 5 5" xfId="4920" xr:uid="{858CAC13-5CD8-4214-8BB0-2D55CDA2793F}"/>
    <cellStyle name="Comma 5 5 5 5 2" xfId="9664" xr:uid="{30CD6E9C-A9BD-4C34-806D-738A31FE5607}"/>
    <cellStyle name="Comma 5 5 5 6" xfId="5667" xr:uid="{6429E74C-E960-4ACE-B93D-2997BA3B96BC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2 2" xfId="9044" xr:uid="{C09D9181-2DDF-44F4-9B81-4B47D8BFAF75}"/>
    <cellStyle name="Comma 5 5 6 2 3" xfId="2905" xr:uid="{16BAEAE8-1C10-4326-BFEA-A8BE243AA97A}"/>
    <cellStyle name="Comma 5 5 6 2 3 2" xfId="7665" xr:uid="{364A1A30-200D-4CB1-95A0-F673B6EFE1F1}"/>
    <cellStyle name="Comma 5 5 6 2 4" xfId="6358" xr:uid="{DB0F1998-C9D8-4EE7-8895-98171729E666}"/>
    <cellStyle name="Comma 5 5 6 3" xfId="3666" xr:uid="{6916CC0B-CC35-4DA7-884E-E90F3E25A6F3}"/>
    <cellStyle name="Comma 5 5 6 3 2" xfId="8411" xr:uid="{5203F133-6064-4064-8C1C-FBB215EF059C}"/>
    <cellStyle name="Comma 5 5 6 4" xfId="2272" xr:uid="{18EE51C4-25A6-49FE-B701-658132BC9CFC}"/>
    <cellStyle name="Comma 5 5 6 4 2" xfId="7032" xr:uid="{527B3B20-485D-457F-96C0-F101F6C0359C}"/>
    <cellStyle name="Comma 5 5 6 5" xfId="4978" xr:uid="{687BCE53-A20E-4EE3-9C53-44A2237525A8}"/>
    <cellStyle name="Comma 5 5 6 5 2" xfId="9722" xr:uid="{5F7D9AC2-EDB9-40EC-8164-1F0DE867C41D}"/>
    <cellStyle name="Comma 5 5 6 6" xfId="5725" xr:uid="{5415B426-A1E0-4141-B869-8F6A3CC29CD2}"/>
    <cellStyle name="Comma 5 5 7" xfId="960" xr:uid="{950BF8BF-F5F4-434C-A0C8-F39A8457DC3E}"/>
    <cellStyle name="Comma 5 5 7 2" xfId="3771" xr:uid="{408159BC-302F-4681-877C-16DD3B93E576}"/>
    <cellStyle name="Comma 5 5 7 2 2" xfId="8516" xr:uid="{4EBCEE64-905D-497B-B2A7-5F80E54FE9CA}"/>
    <cellStyle name="Comma 5 5 7 3" xfId="2377" xr:uid="{07FA11B5-2A0B-4F48-B271-A9DC4A47C815}"/>
    <cellStyle name="Comma 5 5 7 3 2" xfId="7137" xr:uid="{72F39C91-C8A3-4C40-ABB5-8A11630E57B8}"/>
    <cellStyle name="Comma 5 5 7 4" xfId="5830" xr:uid="{256BF57C-2651-4006-92E0-8A20EFCA63ED}"/>
    <cellStyle name="Comma 5 5 8" xfId="3137" xr:uid="{9DD8BB02-29ED-4261-8887-C13A9975B56D}"/>
    <cellStyle name="Comma 5 5 8 2" xfId="7883" xr:uid="{6CB37E3F-5AE3-4E88-AB3B-9E5705C955CD}"/>
    <cellStyle name="Comma 5 5 9" xfId="1744" xr:uid="{C6AC54A2-9220-4081-A911-EFA72C7BD30F}"/>
    <cellStyle name="Comma 5 5 9 2" xfId="6504" xr:uid="{1FE0776B-073A-47FB-90EE-1DB405C93FFA}"/>
    <cellStyle name="Comma 5 6" xfId="267" xr:uid="{4E85C92B-BB69-4E22-997D-8ACDF2ECA8D3}"/>
    <cellStyle name="Comma 5 6 10" xfId="5213" xr:uid="{F99545E5-CFFF-4C6F-8EEE-0F5294DA57AD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2 2" xfId="8833" xr:uid="{BE93CB8C-452B-4ED7-9C61-F3B85268DA1D}"/>
    <cellStyle name="Comma 5 6 2 2 2 3" xfId="2694" xr:uid="{A8FB86B3-731B-4249-A321-A0F13CC46D74}"/>
    <cellStyle name="Comma 5 6 2 2 2 3 2" xfId="7454" xr:uid="{DC3835C9-FF75-4BAE-A8B3-07A4D40886B4}"/>
    <cellStyle name="Comma 5 6 2 2 2 4" xfId="6147" xr:uid="{BE2EF4DE-846F-4319-A775-C2F3E01BE8C2}"/>
    <cellStyle name="Comma 5 6 2 2 3" xfId="3455" xr:uid="{46D781D0-9D3C-4DA9-A55C-CFDB09FF5308}"/>
    <cellStyle name="Comma 5 6 2 2 3 2" xfId="8200" xr:uid="{F0C6BBBE-42C3-4282-BA8C-6FDB19EE3F9D}"/>
    <cellStyle name="Comma 5 6 2 2 4" xfId="2061" xr:uid="{E1086732-D7B4-4A5B-96A6-FCCF02EBDDA9}"/>
    <cellStyle name="Comma 5 6 2 2 4 2" xfId="6821" xr:uid="{31BD2C77-D0D9-4E11-B8D2-D4A0B697B14B}"/>
    <cellStyle name="Comma 5 6 2 2 5" xfId="4767" xr:uid="{3B6C321A-7C5E-4997-83F9-792D89086EFD}"/>
    <cellStyle name="Comma 5 6 2 2 5 2" xfId="9511" xr:uid="{5AFB2A8F-43DC-4488-90A2-31C9CB82D7AE}"/>
    <cellStyle name="Comma 5 6 2 2 6" xfId="5514" xr:uid="{48156B5D-0BF2-49FA-A4B5-5FDD5BC49298}"/>
    <cellStyle name="Comma 5 6 2 3" xfId="1070" xr:uid="{13B821F6-61B7-4A49-B9B5-7895E727CF1E}"/>
    <cellStyle name="Comma 5 6 2 3 2" xfId="3881" xr:uid="{557CE656-B04C-48C7-86FE-5458646026D4}"/>
    <cellStyle name="Comma 5 6 2 3 2 2" xfId="8626" xr:uid="{1EC64D8E-D6C8-43A4-8739-4BBB81058F3C}"/>
    <cellStyle name="Comma 5 6 2 3 3" xfId="2487" xr:uid="{5CB16AE7-813C-4819-90E7-485666F60C17}"/>
    <cellStyle name="Comma 5 6 2 3 3 2" xfId="7247" xr:uid="{6C165F81-FA5A-4619-9F26-4D6135484671}"/>
    <cellStyle name="Comma 5 6 2 3 4" xfId="5940" xr:uid="{F630416D-3175-47B2-9CC1-9C07FDE47D5F}"/>
    <cellStyle name="Comma 5 6 2 4" xfId="3248" xr:uid="{FAF92243-7D4D-4BB9-8926-DB3C6A3A833E}"/>
    <cellStyle name="Comma 5 6 2 4 2" xfId="7993" xr:uid="{EE063103-7765-4A50-BB56-3B819FBABE3D}"/>
    <cellStyle name="Comma 5 6 2 5" xfId="1854" xr:uid="{49F76072-387F-49F6-A26E-5B42DF5AA42D}"/>
    <cellStyle name="Comma 5 6 2 5 2" xfId="6614" xr:uid="{12EECD53-C32F-4BD1-9418-CDAE67351644}"/>
    <cellStyle name="Comma 5 6 2 6" xfId="4560" xr:uid="{6C18B6D7-B88B-401F-8AE6-D6BC7F7278AD}"/>
    <cellStyle name="Comma 5 6 2 6 2" xfId="9304" xr:uid="{9EA130BD-51DE-48E5-946E-B945CC068599}"/>
    <cellStyle name="Comma 5 6 2 7" xfId="5307" xr:uid="{35BBB472-44B3-4293-869F-5AADEE18C311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2 2" xfId="8739" xr:uid="{A109A1E7-427B-4E48-BB03-42ECF1AF17E7}"/>
    <cellStyle name="Comma 5 6 3 2 3" xfId="2600" xr:uid="{8DCE69F2-FDDE-42ED-BD7B-48923CB47AA8}"/>
    <cellStyle name="Comma 5 6 3 2 3 2" xfId="7360" xr:uid="{A068EBB4-6D32-44E5-A1A6-CB96EFA65822}"/>
    <cellStyle name="Comma 5 6 3 2 4" xfId="6053" xr:uid="{6D35C38F-6378-46E5-8E45-8802F2F1A436}"/>
    <cellStyle name="Comma 5 6 3 3" xfId="3361" xr:uid="{52BC2958-0C86-4625-819E-DD2E41F95282}"/>
    <cellStyle name="Comma 5 6 3 3 2" xfId="8106" xr:uid="{100214DB-096C-4D51-A37F-52434BA9B4BD}"/>
    <cellStyle name="Comma 5 6 3 4" xfId="1967" xr:uid="{58E67F35-74F6-429A-8EBF-69B7F63E8819}"/>
    <cellStyle name="Comma 5 6 3 4 2" xfId="6727" xr:uid="{4FC0A811-FFD1-4619-95B1-001D15F1FCB2}"/>
    <cellStyle name="Comma 5 6 3 5" xfId="4673" xr:uid="{FFA75845-B21E-437A-BC23-D431B5DD5D38}"/>
    <cellStyle name="Comma 5 6 3 5 2" xfId="9417" xr:uid="{EE86C628-C8D6-4131-A4AE-185C5EAA93B5}"/>
    <cellStyle name="Comma 5 6 3 6" xfId="5420" xr:uid="{A634E65B-91C8-4FE1-96D2-93182F3058AD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2 2" xfId="8931" xr:uid="{83B8BAB0-2258-4830-8A8A-6A85CEC6E3C7}"/>
    <cellStyle name="Comma 5 6 4 2 3" xfId="2792" xr:uid="{CC1C4363-E84D-4E66-8C57-A45024FF5757}"/>
    <cellStyle name="Comma 5 6 4 2 3 2" xfId="7552" xr:uid="{2ED4765F-2F55-4B56-A410-5233CCBBAD6F}"/>
    <cellStyle name="Comma 5 6 4 2 4" xfId="6245" xr:uid="{8FACDB56-D75A-4962-9AC3-55C24C9BE64E}"/>
    <cellStyle name="Comma 5 6 4 3" xfId="3553" xr:uid="{20BB3D29-2E8F-4EB3-858A-40DE52112041}"/>
    <cellStyle name="Comma 5 6 4 3 2" xfId="8298" xr:uid="{7F474036-1542-49D7-81DD-1C135F822690}"/>
    <cellStyle name="Comma 5 6 4 4" xfId="2159" xr:uid="{08FEC998-9937-46E2-B1D1-F31333C8A57C}"/>
    <cellStyle name="Comma 5 6 4 4 2" xfId="6919" xr:uid="{0278CDE1-4AE7-4972-B83B-954882BD1494}"/>
    <cellStyle name="Comma 5 6 4 5" xfId="4865" xr:uid="{3BB99CD3-C28C-4913-BBE2-0E2E0EAC4AA6}"/>
    <cellStyle name="Comma 5 6 4 5 2" xfId="9609" xr:uid="{F884989C-8481-4D44-84BE-7305AA04A47E}"/>
    <cellStyle name="Comma 5 6 4 6" xfId="5612" xr:uid="{B55EE4A4-FBF2-4876-841E-F8863BB3D1D7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2 2" xfId="8996" xr:uid="{0167BC0D-8450-4C18-906B-3915FB851AF7}"/>
    <cellStyle name="Comma 5 6 5 2 3" xfId="2857" xr:uid="{C6090087-A000-46A5-B477-C84969CCEDFD}"/>
    <cellStyle name="Comma 5 6 5 2 3 2" xfId="7617" xr:uid="{D68D89E5-5728-4BD9-AAFA-F41442C0E94F}"/>
    <cellStyle name="Comma 5 6 5 2 4" xfId="6310" xr:uid="{1763E82C-26E5-49E6-9085-5809E495519F}"/>
    <cellStyle name="Comma 5 6 5 3" xfId="3618" xr:uid="{481B610C-CB1B-46D3-8960-27CB44D254D6}"/>
    <cellStyle name="Comma 5 6 5 3 2" xfId="8363" xr:uid="{16D632C4-1F54-44A9-BD1E-B5ED7BAFE435}"/>
    <cellStyle name="Comma 5 6 5 4" xfId="2224" xr:uid="{A1C92100-926E-4BEA-8349-5A583E90A515}"/>
    <cellStyle name="Comma 5 6 5 4 2" xfId="6984" xr:uid="{DC4B5D90-2861-4882-B78E-EB862F2F3CEC}"/>
    <cellStyle name="Comma 5 6 5 5" xfId="4930" xr:uid="{18360B67-0DC3-4174-BE07-915442950B23}"/>
    <cellStyle name="Comma 5 6 5 5 2" xfId="9674" xr:uid="{8B127211-20C5-4AC6-8C16-77DC18119193}"/>
    <cellStyle name="Comma 5 6 5 6" xfId="5677" xr:uid="{05F883DF-0CDB-4B77-8B25-774CE1EFE173}"/>
    <cellStyle name="Comma 5 6 6" xfId="976" xr:uid="{C8B58A8E-F9B7-4D7A-8D29-0CA2FE3D082B}"/>
    <cellStyle name="Comma 5 6 6 2" xfId="3787" xr:uid="{600FA14F-2B81-4E86-8AA1-457659BE62B5}"/>
    <cellStyle name="Comma 5 6 6 2 2" xfId="8532" xr:uid="{85C2B7FB-855E-4B8E-9478-B59DAE01B9E9}"/>
    <cellStyle name="Comma 5 6 6 3" xfId="2393" xr:uid="{C3D656E0-B119-4746-8144-FFB0F7CCB99F}"/>
    <cellStyle name="Comma 5 6 6 3 2" xfId="7153" xr:uid="{4B9365D1-DA9E-41CD-BB81-E41909C4C557}"/>
    <cellStyle name="Comma 5 6 6 4" xfId="5846" xr:uid="{A9426DD7-75D2-4649-8122-23BEF0B855C0}"/>
    <cellStyle name="Comma 5 6 7" xfId="3154" xr:uid="{FC6F2F2F-8C8F-41BC-9055-E8D235FEA870}"/>
    <cellStyle name="Comma 5 6 7 2" xfId="7899" xr:uid="{65EBF8A5-B51E-46B5-AB95-C1BAC1416199}"/>
    <cellStyle name="Comma 5 6 8" xfId="1760" xr:uid="{3393B240-647E-46B1-87AC-4E4328F651F0}"/>
    <cellStyle name="Comma 5 6 8 2" xfId="6520" xr:uid="{287DE933-7043-41A2-8FAE-01612E52416B}"/>
    <cellStyle name="Comma 5 6 9" xfId="4466" xr:uid="{587E3116-7B5B-4F42-89BA-630891EEB4BA}"/>
    <cellStyle name="Comma 5 6 9 2" xfId="9210" xr:uid="{DD7F8AF8-8F18-43A3-9F3B-DCE4C5920C1A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2 2" xfId="8761" xr:uid="{13C3479E-5795-4A04-81A1-A62CF4BBD463}"/>
    <cellStyle name="Comma 5 7 2 2 3" xfId="2622" xr:uid="{78F1B042-2668-4041-BE27-2A0AED616F5D}"/>
    <cellStyle name="Comma 5 7 2 2 3 2" xfId="7382" xr:uid="{3A1DD857-9ABD-472E-84CC-74D773422645}"/>
    <cellStyle name="Comma 5 7 2 2 4" xfId="6075" xr:uid="{F80B270A-5F96-4B90-ADDB-D67E782FDDB9}"/>
    <cellStyle name="Comma 5 7 2 3" xfId="3383" xr:uid="{E4C20A54-F148-40ED-9578-EFD34ACEFD17}"/>
    <cellStyle name="Comma 5 7 2 3 2" xfId="8128" xr:uid="{3BF7509A-4669-4ECE-B092-E9CF733B7119}"/>
    <cellStyle name="Comma 5 7 2 4" xfId="1989" xr:uid="{961603C0-BF8F-45F1-87E0-C0E902E68059}"/>
    <cellStyle name="Comma 5 7 2 4 2" xfId="6749" xr:uid="{6216EBF0-47CF-405D-BA8F-87333086E8CA}"/>
    <cellStyle name="Comma 5 7 2 5" xfId="4695" xr:uid="{DA1B6A09-EF23-40C5-8CB0-50CA243F3E88}"/>
    <cellStyle name="Comma 5 7 2 5 2" xfId="9439" xr:uid="{5602C7FB-8126-4984-B238-879F625D09C9}"/>
    <cellStyle name="Comma 5 7 2 6" xfId="5442" xr:uid="{A509E7B2-2CD0-4FC0-9724-3B83F3A7A988}"/>
    <cellStyle name="Comma 5 7 3" xfId="998" xr:uid="{A41A09B4-0ACC-4FCD-80F0-72E64EBFA70D}"/>
    <cellStyle name="Comma 5 7 3 2" xfId="3809" xr:uid="{04663DD0-5289-45CB-82C2-5B1B45AB5BA1}"/>
    <cellStyle name="Comma 5 7 3 2 2" xfId="8554" xr:uid="{E7DC234F-B470-42B7-AF05-234D057D01AE}"/>
    <cellStyle name="Comma 5 7 3 3" xfId="2415" xr:uid="{D9D23640-D333-4B3D-A384-332B088CA056}"/>
    <cellStyle name="Comma 5 7 3 3 2" xfId="7175" xr:uid="{6F5E3664-6B1B-4279-A841-19BD9CD8FBB0}"/>
    <cellStyle name="Comma 5 7 3 4" xfId="5868" xr:uid="{64B57423-1CD7-4E79-BAAA-715023D7517A}"/>
    <cellStyle name="Comma 5 7 4" xfId="3176" xr:uid="{7E83FEEB-8F4F-47F6-A3C2-4EF11809ADB0}"/>
    <cellStyle name="Comma 5 7 4 2" xfId="7921" xr:uid="{F0F33AEB-0EC6-4A64-9283-8991562C87FB}"/>
    <cellStyle name="Comma 5 7 5" xfId="1782" xr:uid="{43FB3A6C-E9FA-43E3-8B95-1BD8D6B96CC2}"/>
    <cellStyle name="Comma 5 7 5 2" xfId="6542" xr:uid="{AE6EF813-AB6E-411E-9B44-FC6AE63BAD1A}"/>
    <cellStyle name="Comma 5 7 6" xfId="4488" xr:uid="{7A20C4FC-DE29-4A26-9126-E8D53183F78F}"/>
    <cellStyle name="Comma 5 7 6 2" xfId="9232" xr:uid="{83FCD6F9-0861-474E-A49F-0774FEA56795}"/>
    <cellStyle name="Comma 5 7 7" xfId="5235" xr:uid="{29FFC753-9B4B-452D-833B-B9C0C1D649A9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2 2" xfId="8667" xr:uid="{139B1A8C-FF6E-4CFF-9621-90C369B56A84}"/>
    <cellStyle name="Comma 5 8 2 3" xfId="2528" xr:uid="{94F83541-24DE-4797-AC4D-51AE8EAC30BF}"/>
    <cellStyle name="Comma 5 8 2 3 2" xfId="7288" xr:uid="{9ADE8EA2-1608-45E2-91CF-CEFF1434D44E}"/>
    <cellStyle name="Comma 5 8 2 4" xfId="5981" xr:uid="{2E3F9304-F934-4BDD-9A8E-62C65B082C9B}"/>
    <cellStyle name="Comma 5 8 3" xfId="3289" xr:uid="{1AAA11A6-CCCA-485F-B8B2-333733BE6D43}"/>
    <cellStyle name="Comma 5 8 3 2" xfId="8034" xr:uid="{CBFF1C42-2DA9-4B62-9426-4A60857CC19C}"/>
    <cellStyle name="Comma 5 8 4" xfId="1895" xr:uid="{68A2B356-CE51-49CA-9DB7-53C695D566AA}"/>
    <cellStyle name="Comma 5 8 4 2" xfId="6655" xr:uid="{2914AE29-C182-44BC-A4CC-8009975D861C}"/>
    <cellStyle name="Comma 5 8 5" xfId="4601" xr:uid="{5FD22B2B-B677-4C0D-A0F0-F89A542F6276}"/>
    <cellStyle name="Comma 5 8 5 2" xfId="9345" xr:uid="{1A43DF8C-8FDA-4F95-B4DE-694844A003A6}"/>
    <cellStyle name="Comma 5 8 6" xfId="5348" xr:uid="{B4A4FB75-3238-4937-8ECF-2D8871EB1E41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2 2" xfId="8859" xr:uid="{49D2BA1D-0CBB-4B06-8511-40C64DF4078A}"/>
    <cellStyle name="Comma 5 9 2 3" xfId="2720" xr:uid="{5284A438-5CCB-4AA2-A973-14FED5EB02F7}"/>
    <cellStyle name="Comma 5 9 2 3 2" xfId="7480" xr:uid="{4B1F70D3-9685-491F-A42F-362ACF7B11F2}"/>
    <cellStyle name="Comma 5 9 2 4" xfId="6173" xr:uid="{E78D0B6D-C6EB-4AC5-A73D-0BD894923368}"/>
    <cellStyle name="Comma 5 9 3" xfId="3481" xr:uid="{3FCDFCA3-05BA-4CB3-B64D-F0FCC7B7D8FB}"/>
    <cellStyle name="Comma 5 9 3 2" xfId="8226" xr:uid="{46DF2D68-C182-4EE3-B193-6A7E86030018}"/>
    <cellStyle name="Comma 5 9 4" xfId="2087" xr:uid="{D12EDEED-5D9D-49CD-BD52-4E07273613ED}"/>
    <cellStyle name="Comma 5 9 4 2" xfId="6847" xr:uid="{63BAA7BA-31E0-4788-BE40-79D0BF43AF13}"/>
    <cellStyle name="Comma 5 9 5" xfId="4793" xr:uid="{026CB2B4-DD2B-4479-BA63-24929986E044}"/>
    <cellStyle name="Comma 5 9 5 2" xfId="9537" xr:uid="{8E629CBF-FAE7-48BB-ACB4-288E2EEE20AC}"/>
    <cellStyle name="Comma 5 9 6" xfId="5540" xr:uid="{ABB8F37F-31C9-4BB0-B61F-4F222E15D816}"/>
    <cellStyle name="Comma 50" xfId="5058" xr:uid="{35520BBC-89A1-4A6D-AAFD-C4AE9FC536F1}"/>
    <cellStyle name="Comma 50 2" xfId="9777" xr:uid="{B960F16F-14D6-4C00-8EF8-6C3A3C569D3D}"/>
    <cellStyle name="Comma 51" xfId="5057" xr:uid="{F9160F65-8DC8-4B4C-B7BC-C172E54F80AC}"/>
    <cellStyle name="Comma 51 2" xfId="9776" xr:uid="{CD6BDE81-76F5-4EF9-BBC1-BF9359E7785B}"/>
    <cellStyle name="Comma 52" xfId="5062" xr:uid="{442704D9-7427-4554-912B-59002AC254C6}"/>
    <cellStyle name="Comma 52 2" xfId="9781" xr:uid="{DA6B369C-1458-4338-9012-751B78CCAE61}"/>
    <cellStyle name="Comma 53" xfId="5061" xr:uid="{642D75D1-625E-43C5-8DB7-43F972948EAE}"/>
    <cellStyle name="Comma 53 2" xfId="9780" xr:uid="{A348AF5D-6FD9-487A-B085-955F1F4D3B62}"/>
    <cellStyle name="Comma 54" xfId="5064" xr:uid="{900C8C44-E0FB-4282-B725-BC118656E59D}"/>
    <cellStyle name="Comma 54 2" xfId="9783" xr:uid="{2412FA96-8690-485A-9F78-0E1290AB37A9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2 2" xfId="9042" xr:uid="{71EF07C4-9EB0-4179-886F-48CAC02160B7}"/>
    <cellStyle name="Comma 55 2 2 3" xfId="2903" xr:uid="{D34E8DC0-2624-4888-B82E-DD8630015021}"/>
    <cellStyle name="Comma 55 2 2 3 2" xfId="7663" xr:uid="{0AD8BA79-9298-4816-91D3-B86DBE761984}"/>
    <cellStyle name="Comma 55 2 2 4" xfId="6356" xr:uid="{041B9572-1288-4C2C-8F39-702FD52D360F}"/>
    <cellStyle name="Comma 55 2 3" xfId="3664" xr:uid="{CC900733-CD04-4FE1-B4FF-2ACEF875BA31}"/>
    <cellStyle name="Comma 55 2 3 2" xfId="8409" xr:uid="{C9C4CBF5-2FB5-4FC0-A428-77C26219689E}"/>
    <cellStyle name="Comma 55 2 4" xfId="2270" xr:uid="{5F82ADA2-DF8B-48A8-A0F3-71AB0F10D964}"/>
    <cellStyle name="Comma 55 2 4 2" xfId="7030" xr:uid="{CD6A8B48-D659-466A-8794-691CBD722DE7}"/>
    <cellStyle name="Comma 55 2 5" xfId="4976" xr:uid="{16585AEE-D57E-439B-8D9A-D52C32287B8E}"/>
    <cellStyle name="Comma 55 2 5 2" xfId="9720" xr:uid="{F838A979-48E4-4070-9604-35F07CBD4010}"/>
    <cellStyle name="Comma 55 2 6" xfId="5723" xr:uid="{A8ADE961-FB44-4611-977F-CBEFE9935349}"/>
    <cellStyle name="Comma 55 3" xfId="1428" xr:uid="{6E462737-B996-40B8-B93D-D30BA8F6DB82}"/>
    <cellStyle name="Comma 55 3 2" xfId="4239" xr:uid="{C90CCAA7-1AFE-4432-B050-C446D77BDA5D}"/>
    <cellStyle name="Comma 55 3 2 2" xfId="8984" xr:uid="{37FAA89A-FA8C-45D2-BDA7-1766A9AE2D92}"/>
    <cellStyle name="Comma 55 3 3" xfId="2845" xr:uid="{F14C0821-9A4F-4AE6-9A2B-7691AEA9D818}"/>
    <cellStyle name="Comma 55 3 3 2" xfId="7605" xr:uid="{652955E4-7D11-45B6-A1B1-F1D9B03B3051}"/>
    <cellStyle name="Comma 55 3 4" xfId="6298" xr:uid="{C48464C6-CA3F-4244-B1BF-ADA0F79CDAE8}"/>
    <cellStyle name="Comma 55 4" xfId="3606" xr:uid="{FD2EDB0E-4210-4708-9B13-7BA4559DE8D0}"/>
    <cellStyle name="Comma 55 4 2" xfId="8351" xr:uid="{AED75A06-994E-435B-B44D-4243368C62FF}"/>
    <cellStyle name="Comma 55 5" xfId="2212" xr:uid="{4C8815E3-087D-44C3-9C3B-F04B0F33C688}"/>
    <cellStyle name="Comma 55 5 2" xfId="6972" xr:uid="{17176890-A7C3-4C35-A7F5-52DB0A766B60}"/>
    <cellStyle name="Comma 55 6" xfId="4918" xr:uid="{E1EAA532-529F-41BC-AA7E-B5B2FB76BFD4}"/>
    <cellStyle name="Comma 55 6 2" xfId="9662" xr:uid="{FFF40832-E68F-4992-BCA9-8EE0DB06674C}"/>
    <cellStyle name="Comma 55 7" xfId="5665" xr:uid="{519D2A7B-BD08-4503-AABF-F94C793DE2EB}"/>
    <cellStyle name="Comma 56" xfId="5065" xr:uid="{60919AE5-995A-4564-9976-FBB64933C81A}"/>
    <cellStyle name="Comma 56 2" xfId="9784" xr:uid="{AD380A5C-E20E-4A71-A988-C1EA4E5F0481}"/>
    <cellStyle name="Comma 57" xfId="5066" xr:uid="{8FC3B062-24E8-4DBF-BB3A-0C391DF7F6CB}"/>
    <cellStyle name="Comma 57 2" xfId="9785" xr:uid="{89124D66-3CBE-4A06-A431-E82687806933}"/>
    <cellStyle name="Comma 58" xfId="5067" xr:uid="{BF484FF9-0D5F-42C7-A1FD-4CB74596C6D8}"/>
    <cellStyle name="Comma 58 2" xfId="9786" xr:uid="{2F7F0D72-D5AF-4027-B0D3-C816794499EA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2 2" xfId="9034" xr:uid="{AA94D0F4-F653-46D4-A4D7-7EB6FA226C71}"/>
    <cellStyle name="Comma 59 2 2 3" xfId="2895" xr:uid="{90D847DA-6E2D-4339-82ED-40F0290DADA9}"/>
    <cellStyle name="Comma 59 2 2 3 2" xfId="7655" xr:uid="{75FF9DF6-0181-497D-9784-E12A0B1DCE96}"/>
    <cellStyle name="Comma 59 2 2 4" xfId="6348" xr:uid="{E83999F3-632A-49BB-8E88-BC35E66B62EA}"/>
    <cellStyle name="Comma 59 2 3" xfId="3656" xr:uid="{F0D0F009-6499-4361-A193-D83617916906}"/>
    <cellStyle name="Comma 59 2 3 2" xfId="8401" xr:uid="{A0EECE1C-175F-44AE-8029-835B9FA9B3A2}"/>
    <cellStyle name="Comma 59 2 4" xfId="2262" xr:uid="{EE2B083A-6093-40C2-B706-320C93341387}"/>
    <cellStyle name="Comma 59 2 4 2" xfId="7022" xr:uid="{896BA2AF-720F-4A27-AE66-FF1ACE05FA90}"/>
    <cellStyle name="Comma 59 2 5" xfId="4968" xr:uid="{96060BE1-940E-480A-B529-EF3FDECFA950}"/>
    <cellStyle name="Comma 59 2 5 2" xfId="9712" xr:uid="{83EA6AF2-1059-4372-9719-0C5C6817CC55}"/>
    <cellStyle name="Comma 59 2 6" xfId="5715" xr:uid="{95BF3A0C-6A11-43E6-963B-B3AA7BCA53DF}"/>
    <cellStyle name="Comma 59 3" xfId="1420" xr:uid="{02198556-4A97-474F-A371-5CBAD22EF0EF}"/>
    <cellStyle name="Comma 59 3 2" xfId="4231" xr:uid="{6B372F9B-D11A-4A85-B844-B3265640E955}"/>
    <cellStyle name="Comma 59 3 2 2" xfId="8976" xr:uid="{06C058DE-368D-45BA-A1AD-11E0E93F1C0A}"/>
    <cellStyle name="Comma 59 3 3" xfId="2837" xr:uid="{3D18E56B-9EE7-4B44-821C-FC3E62A3E272}"/>
    <cellStyle name="Comma 59 3 3 2" xfId="7597" xr:uid="{622845FE-A088-4181-9B42-BE9783D519FA}"/>
    <cellStyle name="Comma 59 3 4" xfId="6290" xr:uid="{2DA4797E-2630-4AA2-8B00-9DDDE6FE0104}"/>
    <cellStyle name="Comma 59 4" xfId="3598" xr:uid="{62AC17B8-3EB5-4623-8F02-077FF76B8831}"/>
    <cellStyle name="Comma 59 4 2" xfId="8343" xr:uid="{AE9F7736-1144-450F-8CC0-0CCEC68859D8}"/>
    <cellStyle name="Comma 59 5" xfId="2204" xr:uid="{72625B3D-99F1-453D-9EFE-3453E7324337}"/>
    <cellStyle name="Comma 59 5 2" xfId="6964" xr:uid="{2A69746D-8836-4D4E-943D-D3D45812F299}"/>
    <cellStyle name="Comma 59 6" xfId="4910" xr:uid="{FE04CC62-330F-466B-A7AF-204F77F714EA}"/>
    <cellStyle name="Comma 59 6 2" xfId="9654" xr:uid="{42C91C7E-87F6-44D7-BDD6-18DB7E3E3D63}"/>
    <cellStyle name="Comma 59 7" xfId="5657" xr:uid="{E065A766-66E0-4A30-BCBE-36030F647A70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2 2" xfId="9011" xr:uid="{EF179676-4196-418F-8B84-5CB396E7B1A3}"/>
    <cellStyle name="Comma 6 10 2 3" xfId="2872" xr:uid="{5F0DBF84-7D72-4C20-A4FC-7C2C02FEE992}"/>
    <cellStyle name="Comma 6 10 2 3 2" xfId="7632" xr:uid="{D7FF032F-7655-4C18-A505-D70B6127C549}"/>
    <cellStyle name="Comma 6 10 2 4" xfId="6325" xr:uid="{BF78CAD4-09C9-4F76-A662-8A49F595C3AF}"/>
    <cellStyle name="Comma 6 10 3" xfId="3633" xr:uid="{A65E3413-986D-4E56-80BD-E8FB450B0EF3}"/>
    <cellStyle name="Comma 6 10 3 2" xfId="8378" xr:uid="{14FF410A-564E-47FF-8E5B-D05F7FF61941}"/>
    <cellStyle name="Comma 6 10 4" xfId="2239" xr:uid="{B9D7D03A-28C2-4F61-9BBA-AA9BDA54D52C}"/>
    <cellStyle name="Comma 6 10 4 2" xfId="6999" xr:uid="{5A08C9D9-EF95-435E-B1D4-628A06734E07}"/>
    <cellStyle name="Comma 6 10 5" xfId="4945" xr:uid="{2C316746-2E50-46A6-9616-994DD0F3E8DD}"/>
    <cellStyle name="Comma 6 10 5 2" xfId="9689" xr:uid="{BDDF6B55-3FA6-4F41-B765-62EAA60C2B5A}"/>
    <cellStyle name="Comma 6 10 6" xfId="5692" xr:uid="{9C8FFD59-FC0A-47F9-A500-1DF2B8CE365F}"/>
    <cellStyle name="Comma 6 11" xfId="903" xr:uid="{1E831BAC-B6C2-476C-9A60-4CBB435560AC}"/>
    <cellStyle name="Comma 6 11 2" xfId="3714" xr:uid="{3A3983B6-54A2-4E34-B947-74311DB8E65D}"/>
    <cellStyle name="Comma 6 11 2 2" xfId="8459" xr:uid="{6217256A-8E77-4392-9E46-AF402300DCE8}"/>
    <cellStyle name="Comma 6 11 3" xfId="2320" xr:uid="{38526358-A30E-4DBE-AD28-9F53FF76D314}"/>
    <cellStyle name="Comma 6 11 3 2" xfId="7080" xr:uid="{05CF3DF5-6345-463D-B174-EADE58A8739A}"/>
    <cellStyle name="Comma 6 11 4" xfId="5773" xr:uid="{0CD9A9DB-DAC3-4A9A-966A-A9CF66B9161E}"/>
    <cellStyle name="Comma 6 12" xfId="1578" xr:uid="{4C4B1EBE-3873-47C7-B4C6-0F9A893A4B4F}"/>
    <cellStyle name="Comma 6 12 2" xfId="4329" xr:uid="{C14C45B1-2EEF-42D6-BE90-56F649EED930}"/>
    <cellStyle name="Comma 6 12 2 2" xfId="9074" xr:uid="{913C5C6B-78C0-4509-93A1-A16745F44E16}"/>
    <cellStyle name="Comma 6 12 3" xfId="2935" xr:uid="{1C89BC3E-3244-4C2B-B42E-8697D27B5F08}"/>
    <cellStyle name="Comma 6 12 3 2" xfId="7695" xr:uid="{070EF954-26E5-44DA-80B1-5620A406979D}"/>
    <cellStyle name="Comma 6 12 4" xfId="6388" xr:uid="{499B1380-90CF-4A33-A243-723CE0916D35}"/>
    <cellStyle name="Comma 6 13" xfId="1508" xr:uid="{A2E28410-0B32-49A4-A8D7-CBB33D26DA3C}"/>
    <cellStyle name="Comma 6 13 2" xfId="4313" xr:uid="{20FFC161-E4F5-4491-8910-1174C28B3D3B}"/>
    <cellStyle name="Comma 6 13 2 2" xfId="9058" xr:uid="{B5E22CC4-FA23-4C62-A388-1E70BB32BC16}"/>
    <cellStyle name="Comma 6 13 3" xfId="2919" xr:uid="{63D6DCF2-E182-456D-AD21-D7B0C6DBC579}"/>
    <cellStyle name="Comma 6 13 3 2" xfId="7679" xr:uid="{72D2714B-B63C-40EB-859E-FAE331F3A6FC}"/>
    <cellStyle name="Comma 6 13 4" xfId="6372" xr:uid="{47CE32C9-993D-4A2C-BB2F-A813221002B4}"/>
    <cellStyle name="Comma 6 14" xfId="3078" xr:uid="{00DEAADE-F7AF-468A-9CF4-107C9407CB55}"/>
    <cellStyle name="Comma 6 14 2" xfId="7826" xr:uid="{132F2B73-A915-462C-88F5-52298ED69525}"/>
    <cellStyle name="Comma 6 15" xfId="1687" xr:uid="{8BF10258-100F-42AC-BB46-63D804CFFEE8}"/>
    <cellStyle name="Comma 6 15 2" xfId="6447" xr:uid="{0FACA2CE-A43B-4199-8223-F3900E8B9B6A}"/>
    <cellStyle name="Comma 6 16" xfId="4393" xr:uid="{447F5767-8CF0-4BF8-AC2A-DB4F8326C133}"/>
    <cellStyle name="Comma 6 16 2" xfId="9137" xr:uid="{5984E526-74C8-4782-8788-A9ACB22FC4FD}"/>
    <cellStyle name="Comma 6 17" xfId="5018" xr:uid="{A4207F44-BAAC-4082-8333-29DA32C518F5}"/>
    <cellStyle name="Comma 6 17 2" xfId="9746" xr:uid="{6E5C78CA-A9C8-4284-8BDA-8EA6F844297A}"/>
    <cellStyle name="Comma 6 18" xfId="5140" xr:uid="{A98D6CE2-0380-4443-9B78-0CC5133F6718}"/>
    <cellStyle name="Comma 6 2" xfId="157" xr:uid="{26685B3F-5A49-421E-B399-308B9077D5F7}"/>
    <cellStyle name="Comma 6 2 10" xfId="3085" xr:uid="{243692B2-1C20-46EF-B50C-2849E000AD69}"/>
    <cellStyle name="Comma 6 2 10 2" xfId="7832" xr:uid="{F17D63FF-1D25-45C8-86E5-7BC5AF62B7EC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2 2" xfId="9041" xr:uid="{11293572-DD78-4D10-AB1A-5E022AD09154}"/>
    <cellStyle name="Comma 6 2 10 2 2 2 2 3" xfId="2902" xr:uid="{BDEBA347-B198-4E8A-AF5B-5738D465C5D2}"/>
    <cellStyle name="Comma 6 2 10 2 2 2 2 3 2" xfId="7662" xr:uid="{86694D7F-6CC3-4826-98C8-6AD69E979DE0}"/>
    <cellStyle name="Comma 6 2 10 2 2 2 2 4" xfId="6355" xr:uid="{EC6B2879-5DEB-42C4-ADF7-01731F8DBD2A}"/>
    <cellStyle name="Comma 6 2 10 2 2 2 3" xfId="3663" xr:uid="{EC26CB18-C841-4EC8-B8BE-AD7610967EC7}"/>
    <cellStyle name="Comma 6 2 10 2 2 2 3 2" xfId="8408" xr:uid="{D81C2BAB-F67C-474A-B95F-049DF39356DB}"/>
    <cellStyle name="Comma 6 2 10 2 2 2 4" xfId="2269" xr:uid="{2AE65C95-8E58-4619-9B53-8A8717923A1B}"/>
    <cellStyle name="Comma 6 2 10 2 2 2 4 2" xfId="7029" xr:uid="{AF1FBA79-D712-416F-A000-04BA4DBDCC71}"/>
    <cellStyle name="Comma 6 2 10 2 2 2 5" xfId="4975" xr:uid="{2485964F-2ED7-4086-A167-5BA81A87D573}"/>
    <cellStyle name="Comma 6 2 10 2 2 2 5 2" xfId="9719" xr:uid="{50E3A728-F274-4668-97CC-59BA92606D27}"/>
    <cellStyle name="Comma 6 2 10 2 2 2 6" xfId="5722" xr:uid="{4E8AC8AB-AA23-4CA0-AADE-34578F05BEF7}"/>
    <cellStyle name="Comma 6 2 10 2 2 3" xfId="1427" xr:uid="{9C1E215C-32F7-48CC-8A37-3CECF61FBFEA}"/>
    <cellStyle name="Comma 6 2 10 2 2 3 2" xfId="4238" xr:uid="{E43971D0-B6D4-4A97-8902-5001A622E6EC}"/>
    <cellStyle name="Comma 6 2 10 2 2 3 2 2" xfId="8983" xr:uid="{FE9B17E5-0EC4-4BE8-9242-58263519A2EE}"/>
    <cellStyle name="Comma 6 2 10 2 2 3 3" xfId="2844" xr:uid="{54DA2A96-8C66-4CB2-9D25-7FEC3B019503}"/>
    <cellStyle name="Comma 6 2 10 2 2 3 3 2" xfId="7604" xr:uid="{649E15CB-4129-4F52-B8CC-C85AA5E401AD}"/>
    <cellStyle name="Comma 6 2 10 2 2 3 4" xfId="6297" xr:uid="{6AF8E674-4DAB-4F9F-BE65-B75333F2694B}"/>
    <cellStyle name="Comma 6 2 10 2 2 4" xfId="3605" xr:uid="{AADFC56A-E5A7-4927-A5F5-ED27F5866D14}"/>
    <cellStyle name="Comma 6 2 10 2 2 4 2" xfId="8350" xr:uid="{E8AF80F7-81A6-4684-BE8C-86B8D26DA2D7}"/>
    <cellStyle name="Comma 6 2 10 2 2 5" xfId="2211" xr:uid="{297A6158-F4EC-47C5-8687-E940944596FB}"/>
    <cellStyle name="Comma 6 2 10 2 2 5 2" xfId="6971" xr:uid="{747708F6-D9F7-44C8-BE99-A4E863ACB1B5}"/>
    <cellStyle name="Comma 6 2 10 2 2 6" xfId="4917" xr:uid="{B334705F-7CB1-4849-9FDF-61ACA0304FA2}"/>
    <cellStyle name="Comma 6 2 10 2 2 6 2" xfId="9661" xr:uid="{4A66C52B-3359-403C-AA21-6B732AB77618}"/>
    <cellStyle name="Comma 6 2 10 2 2 7" xfId="5664" xr:uid="{D93CA7AF-7649-48C4-B3FA-5A5C7A6F7D0A}"/>
    <cellStyle name="Comma 6 2 11" xfId="1693" xr:uid="{16C62BA4-49AC-4A85-B458-6FBE02A5C780}"/>
    <cellStyle name="Comma 6 2 11 2" xfId="6453" xr:uid="{AEB5859E-1FED-447A-8484-357AE1010030}"/>
    <cellStyle name="Comma 6 2 12" xfId="4399" xr:uid="{9AB676F0-153C-4FB1-A99A-559E47D43F8A}"/>
    <cellStyle name="Comma 6 2 12 2" xfId="9143" xr:uid="{A9D49FFC-D996-4688-9C8B-629FE3C3F22C}"/>
    <cellStyle name="Comma 6 2 13" xfId="5031" xr:uid="{58711409-EC1C-4BB4-8946-9B7D0356B7B5}"/>
    <cellStyle name="Comma 6 2 13 2" xfId="9754" xr:uid="{73DD3610-1FE9-4760-83B9-45D346020B25}"/>
    <cellStyle name="Comma 6 2 14" xfId="5146" xr:uid="{5CC3BBE0-49EB-43D7-B0EB-B36933697F3B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2 2" xfId="9023" xr:uid="{2DDE5539-3C3E-411A-A67C-BF7A27C85207}"/>
    <cellStyle name="Comma 6 2 19 2 2 3" xfId="2884" xr:uid="{91F25C3D-D710-4148-BFD5-6C9E6EE9748C}"/>
    <cellStyle name="Comma 6 2 19 2 2 3 2" xfId="7644" xr:uid="{740026DE-EBD0-498F-A266-84CC8BC68572}"/>
    <cellStyle name="Comma 6 2 19 2 2 4" xfId="6337" xr:uid="{E59651BE-1498-4064-9A12-8A2D7BDD11E8}"/>
    <cellStyle name="Comma 6 2 19 2 3" xfId="3645" xr:uid="{05E719E2-802F-4F84-85D7-244D4F31D196}"/>
    <cellStyle name="Comma 6 2 19 2 3 2" xfId="8390" xr:uid="{A263ABF2-E47F-498A-8CF4-9182E8E5414C}"/>
    <cellStyle name="Comma 6 2 19 2 4" xfId="2251" xr:uid="{C1F349A7-2C14-4837-8CF0-C8EBFB42A2D9}"/>
    <cellStyle name="Comma 6 2 19 2 4 2" xfId="7011" xr:uid="{1D5BA7A9-7F99-40E9-9CFA-7684EA868804}"/>
    <cellStyle name="Comma 6 2 19 2 5" xfId="4957" xr:uid="{7CE8E2CB-DA84-487F-997D-80596537E5A8}"/>
    <cellStyle name="Comma 6 2 19 2 5 2" xfId="9701" xr:uid="{D66A8C6F-C6F4-4B95-9732-33AF34531256}"/>
    <cellStyle name="Comma 6 2 19 2 6" xfId="5704" xr:uid="{6A8AED95-15D2-469D-A682-4AE61BD44EE5}"/>
    <cellStyle name="Comma 6 2 19 3" xfId="1407" xr:uid="{BB38337C-4F46-4A5D-90F1-9694DDA5350D}"/>
    <cellStyle name="Comma 6 2 19 3 2" xfId="4218" xr:uid="{0B683D38-5B5C-440A-81C5-5DA4A1B13ACE}"/>
    <cellStyle name="Comma 6 2 19 3 2 2" xfId="8963" xr:uid="{16BA6451-A4FE-4893-8D15-BBF200562849}"/>
    <cellStyle name="Comma 6 2 19 3 3" xfId="2824" xr:uid="{E1D29A6A-A2AE-45EB-994F-9EAC5A1C1CB7}"/>
    <cellStyle name="Comma 6 2 19 3 3 2" xfId="7584" xr:uid="{A8D1AB8E-B453-415B-9533-3A38164BF1EF}"/>
    <cellStyle name="Comma 6 2 19 3 4" xfId="6277" xr:uid="{116E065E-2203-495D-8CF1-1A48749F6F8D}"/>
    <cellStyle name="Comma 6 2 19 4" xfId="3585" xr:uid="{00DD554F-7444-4D93-8817-1FA56EA4342C}"/>
    <cellStyle name="Comma 6 2 19 4 2" xfId="8330" xr:uid="{6836DA7D-6023-4030-84D0-D77322710A2A}"/>
    <cellStyle name="Comma 6 2 19 5" xfId="2191" xr:uid="{AB8ADCFF-8C97-433E-A979-75D36F260E91}"/>
    <cellStyle name="Comma 6 2 19 5 2" xfId="6951" xr:uid="{5E6AAF31-4A77-465C-B49C-5B1AAD0E4940}"/>
    <cellStyle name="Comma 6 2 19 6" xfId="4897" xr:uid="{0D813976-E10D-4C8E-8473-C58EEB9946B6}"/>
    <cellStyle name="Comma 6 2 19 6 2" xfId="9641" xr:uid="{9AA616AF-0EB9-40C4-A8D3-044E0C835E7F}"/>
    <cellStyle name="Comma 6 2 19 7" xfId="5644" xr:uid="{8C3B3694-EC5F-4786-9E4C-EF752E458A16}"/>
    <cellStyle name="Comma 6 2 2" xfId="183" xr:uid="{075551DE-D227-4F11-9F85-1A30CAC7ED58}"/>
    <cellStyle name="Comma 6 2 2 10" xfId="4422" xr:uid="{A75DEA22-A256-4390-8439-933752474540}"/>
    <cellStyle name="Comma 6 2 2 10 2" xfId="9166" xr:uid="{D5B14082-C1CA-4225-9D77-299281AFFFA5}"/>
    <cellStyle name="Comma 6 2 2 11" xfId="5169" xr:uid="{CFB51089-37B6-47F4-86C0-5BE8D29515D9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2 2" xfId="8789" xr:uid="{2DFC70A9-8540-4507-A14D-9AA113ADE073}"/>
    <cellStyle name="Comma 6 2 2 2 2 2 3" xfId="2650" xr:uid="{C1473483-B6C0-4A6B-87C5-BE9F74599418}"/>
    <cellStyle name="Comma 6 2 2 2 2 2 3 2" xfId="7410" xr:uid="{E3251CAB-4344-4218-AB7F-16A185E1B86C}"/>
    <cellStyle name="Comma 6 2 2 2 2 2 4" xfId="6103" xr:uid="{7108071F-CB3B-4392-8C7B-BD6E6B40C2ED}"/>
    <cellStyle name="Comma 6 2 2 2 2 3" xfId="3411" xr:uid="{99A05295-9774-4447-8EB5-0CAFC3D5A6FF}"/>
    <cellStyle name="Comma 6 2 2 2 2 3 2" xfId="8156" xr:uid="{F1C512F0-7548-461A-A0E5-3A9F8CBD37EC}"/>
    <cellStyle name="Comma 6 2 2 2 2 4" xfId="2017" xr:uid="{F195C9E2-4E91-4044-A408-F1BE4576EF23}"/>
    <cellStyle name="Comma 6 2 2 2 2 4 2" xfId="6777" xr:uid="{69A5C2AF-047A-43D4-A54B-6F395364D221}"/>
    <cellStyle name="Comma 6 2 2 2 2 5" xfId="4723" xr:uid="{22F36D43-0BC1-4F13-AF34-B93F6762C274}"/>
    <cellStyle name="Comma 6 2 2 2 2 5 2" xfId="9467" xr:uid="{229BB4B8-9522-4917-847F-8C96EA35F7BC}"/>
    <cellStyle name="Comma 6 2 2 2 2 6" xfId="5470" xr:uid="{1CF8CC39-1B3B-49BA-9FD1-FC040690F8FE}"/>
    <cellStyle name="Comma 6 2 2 2 3" xfId="1026" xr:uid="{ECA84F58-D2DF-4E2F-9917-5CB8C70F6592}"/>
    <cellStyle name="Comma 6 2 2 2 3 2" xfId="3837" xr:uid="{59CDAB83-900D-407B-B746-DDAE8C61379C}"/>
    <cellStyle name="Comma 6 2 2 2 3 2 2" xfId="8582" xr:uid="{8B88E85C-AA7A-4052-8BDA-65484A30C47B}"/>
    <cellStyle name="Comma 6 2 2 2 3 3" xfId="2443" xr:uid="{ECC1AC39-E9A2-45DC-AACA-63F54D39B1C5}"/>
    <cellStyle name="Comma 6 2 2 2 3 3 2" xfId="7203" xr:uid="{9CCA112F-B06E-435F-AED8-8A3D08B61DFF}"/>
    <cellStyle name="Comma 6 2 2 2 3 4" xfId="5896" xr:uid="{AAFDB6FC-AE69-4D73-8B39-BEB40F6A778A}"/>
    <cellStyle name="Comma 6 2 2 2 4" xfId="3204" xr:uid="{8F22B4BA-2862-48AA-AF21-4335D6836B0A}"/>
    <cellStyle name="Comma 6 2 2 2 4 2" xfId="7949" xr:uid="{45B3ED1F-9F6C-4230-9943-7E6DDF682D9C}"/>
    <cellStyle name="Comma 6 2 2 2 5" xfId="1810" xr:uid="{AADE4044-1CD1-4916-9E22-B81ACAACD00C}"/>
    <cellStyle name="Comma 6 2 2 2 5 2" xfId="6570" xr:uid="{A351B6FB-BBB5-4119-9E10-86BD975BE794}"/>
    <cellStyle name="Comma 6 2 2 2 6" xfId="4516" xr:uid="{3D2038CF-E1CA-4B2E-84E8-C42140C40A2B}"/>
    <cellStyle name="Comma 6 2 2 2 6 2" xfId="9260" xr:uid="{6B288714-DD4C-4CBB-A404-27E15FB5B93B}"/>
    <cellStyle name="Comma 6 2 2 2 7" xfId="5263" xr:uid="{FA11D9A4-0CBA-48FE-BA39-FFAB0575EC7B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2 2" xfId="8695" xr:uid="{A02F75FD-BF9D-4FF9-89B2-DFEF6264E587}"/>
    <cellStyle name="Comma 6 2 2 3 2 3" xfId="2556" xr:uid="{C6A9217C-0F1D-4DCD-80D8-4A643D28FCC3}"/>
    <cellStyle name="Comma 6 2 2 3 2 3 2" xfId="7316" xr:uid="{4B86EF2B-2816-4730-9E10-3862F09EB506}"/>
    <cellStyle name="Comma 6 2 2 3 2 4" xfId="6009" xr:uid="{42B8B0EB-5294-4814-9B4B-7723EA05C4F5}"/>
    <cellStyle name="Comma 6 2 2 3 3" xfId="3317" xr:uid="{70CCE34E-4454-45E5-B9D6-F390692F1041}"/>
    <cellStyle name="Comma 6 2 2 3 3 2" xfId="8062" xr:uid="{88EA9C49-6693-40F0-A524-5BF02BA85981}"/>
    <cellStyle name="Comma 6 2 2 3 4" xfId="1923" xr:uid="{91967993-F727-406B-B0DC-32F5FB214528}"/>
    <cellStyle name="Comma 6 2 2 3 4 2" xfId="6683" xr:uid="{FD673F61-1991-435A-9D67-6C0CAF4638B9}"/>
    <cellStyle name="Comma 6 2 2 3 5" xfId="4629" xr:uid="{77710BF2-57E0-449C-B91E-AC48B19F0954}"/>
    <cellStyle name="Comma 6 2 2 3 5 2" xfId="9373" xr:uid="{54E33AB0-1550-4840-BD1A-F4F55A7C9D31}"/>
    <cellStyle name="Comma 6 2 2 3 6" xfId="5376" xr:uid="{3F4B52A5-3A95-4B0B-A909-D6795DC33746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2 2" xfId="8887" xr:uid="{1D349755-847F-46D4-92AF-D58C8875E966}"/>
    <cellStyle name="Comma 6 2 2 4 2 3" xfId="2748" xr:uid="{398E5F61-867D-433A-AC44-0EF2B44193C3}"/>
    <cellStyle name="Comma 6 2 2 4 2 3 2" xfId="7508" xr:uid="{7CCFFFAF-B734-4358-8A9D-598CDF22C423}"/>
    <cellStyle name="Comma 6 2 2 4 2 4" xfId="6201" xr:uid="{DAEA0DF7-DE0E-4F48-86F7-4B6CA34BB6C2}"/>
    <cellStyle name="Comma 6 2 2 4 3" xfId="3509" xr:uid="{78080F2F-9D67-497B-AA6B-BF82F2C6F38F}"/>
    <cellStyle name="Comma 6 2 2 4 3 2" xfId="8254" xr:uid="{6748D491-8B86-402A-965E-A03143888CD9}"/>
    <cellStyle name="Comma 6 2 2 4 4" xfId="2115" xr:uid="{F0087AD2-9463-4859-882D-3FACF1EA980F}"/>
    <cellStyle name="Comma 6 2 2 4 4 2" xfId="6875" xr:uid="{6BDB1235-268C-44E6-B39A-CBC1784DB8B1}"/>
    <cellStyle name="Comma 6 2 2 4 5" xfId="4821" xr:uid="{2E324A5E-71B8-4D3E-B9D3-595AD03BB5A8}"/>
    <cellStyle name="Comma 6 2 2 4 5 2" xfId="9565" xr:uid="{0F713105-3AD0-4862-B20C-662B063B9EC7}"/>
    <cellStyle name="Comma 6 2 2 4 6" xfId="5568" xr:uid="{34BBE3AA-203F-4D72-8BC0-B313D6D723FE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2 2" xfId="8982" xr:uid="{4D55FB14-55D7-448B-9D4C-0BD5D09EDA14}"/>
    <cellStyle name="Comma 6 2 2 5 2 3" xfId="2843" xr:uid="{FA0A4FAC-6B32-4886-B084-975BCD804EC8}"/>
    <cellStyle name="Comma 6 2 2 5 2 3 2" xfId="7603" xr:uid="{5B0FD8CD-0562-4986-8981-50237DB33BB0}"/>
    <cellStyle name="Comma 6 2 2 5 2 4" xfId="6296" xr:uid="{7E0CE293-6D25-4985-B84F-201CE622D169}"/>
    <cellStyle name="Comma 6 2 2 5 3" xfId="3604" xr:uid="{7BE6ED32-6EC1-485A-B4D6-F9E739E1BD3B}"/>
    <cellStyle name="Comma 6 2 2 5 3 2" xfId="8349" xr:uid="{B5BE008B-594E-434F-9E0D-F633BB8243A3}"/>
    <cellStyle name="Comma 6 2 2 5 4" xfId="2210" xr:uid="{E41A5401-9D37-4637-B62B-9CBFFB54A0C1}"/>
    <cellStyle name="Comma 6 2 2 5 4 2" xfId="6970" xr:uid="{35070013-74B9-4C86-BB50-71EF43205EC3}"/>
    <cellStyle name="Comma 6 2 2 5 5" xfId="4916" xr:uid="{952C27FD-8337-4B7E-BB1D-D040A68DFEDE}"/>
    <cellStyle name="Comma 6 2 2 5 5 2" xfId="9660" xr:uid="{41A7F534-0214-4E6D-8990-97459CD613A9}"/>
    <cellStyle name="Comma 6 2 2 5 6" xfId="5663" xr:uid="{8A7530DE-6E7F-4544-B78B-1FD5CDA1064D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2 2" xfId="9040" xr:uid="{5FDCF429-A017-4CA2-9D32-16EBB360D84E}"/>
    <cellStyle name="Comma 6 2 2 6 2 3" xfId="2901" xr:uid="{1F6FFEA4-4E6A-40CF-8881-B85E60AE2134}"/>
    <cellStyle name="Comma 6 2 2 6 2 3 2" xfId="7661" xr:uid="{D4538DA0-5396-46D3-AF2F-157BF598624E}"/>
    <cellStyle name="Comma 6 2 2 6 2 4" xfId="6354" xr:uid="{D6A8AF5A-1021-4B66-8750-51A18E5EDB80}"/>
    <cellStyle name="Comma 6 2 2 6 3" xfId="3662" xr:uid="{7A051473-869B-4E9E-A5D3-2E9204AC2D93}"/>
    <cellStyle name="Comma 6 2 2 6 3 2" xfId="8407" xr:uid="{1686A323-E79A-4855-AF1D-CC240A47EA2F}"/>
    <cellStyle name="Comma 6 2 2 6 4" xfId="2268" xr:uid="{0F08D5A0-54C7-4336-B29D-803E862AC733}"/>
    <cellStyle name="Comma 6 2 2 6 4 2" xfId="7028" xr:uid="{76983E41-D6F9-4560-9E20-849B8CBC201C}"/>
    <cellStyle name="Comma 6 2 2 6 5" xfId="4974" xr:uid="{33DA4644-DE6F-4AE0-8C65-73BD5F4C1C44}"/>
    <cellStyle name="Comma 6 2 2 6 5 2" xfId="9718" xr:uid="{B09E1367-9E79-4D99-8047-EA9DE22EC978}"/>
    <cellStyle name="Comma 6 2 2 6 6" xfId="5721" xr:uid="{868F9ED6-9089-42E0-BCB0-B41AA1433E1D}"/>
    <cellStyle name="Comma 6 2 2 7" xfId="932" xr:uid="{C91FDCBF-99CE-4FBC-80BC-142BB3D3F0E5}"/>
    <cellStyle name="Comma 6 2 2 7 2" xfId="3743" xr:uid="{BEB8506E-E585-4146-BF0D-8983A5A16C37}"/>
    <cellStyle name="Comma 6 2 2 7 2 2" xfId="8488" xr:uid="{8E2F9D5B-3F69-4B23-8F84-45FBFA4213A7}"/>
    <cellStyle name="Comma 6 2 2 7 3" xfId="2349" xr:uid="{054F6D5F-33D3-4E99-BA64-4CB8AD65F298}"/>
    <cellStyle name="Comma 6 2 2 7 3 2" xfId="7109" xr:uid="{474DA8A3-23D7-4DA8-BA85-72CAE7B59AA0}"/>
    <cellStyle name="Comma 6 2 2 7 4" xfId="5802" xr:uid="{491D7AD5-41C6-4DED-BB66-940B38059A02}"/>
    <cellStyle name="Comma 6 2 2 8" xfId="3109" xr:uid="{95BC288B-195D-4D2E-A103-9DB98C8DB4B3}"/>
    <cellStyle name="Comma 6 2 2 8 2" xfId="7855" xr:uid="{C0C6A0D9-4712-46DF-B83B-E78EB32E0D32}"/>
    <cellStyle name="Comma 6 2 2 9" xfId="1716" xr:uid="{DA89B9B4-0D5C-4F03-B3E0-8276390C26D4}"/>
    <cellStyle name="Comma 6 2 2 9 2" xfId="6476" xr:uid="{5532718F-1E73-4FFB-9CC7-D4C0EA791FB9}"/>
    <cellStyle name="Comma 6 2 3" xfId="299" xr:uid="{9F4D96BC-E53E-430A-9068-08B1A633A047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2 2" xfId="8766" xr:uid="{8579DA1B-98BC-46A8-821E-1BC780EDC6AD}"/>
    <cellStyle name="Comma 6 2 3 2 2 3" xfId="2627" xr:uid="{7C9371AE-59CD-4A07-A9AB-F9356DD412B6}"/>
    <cellStyle name="Comma 6 2 3 2 2 3 2" xfId="7387" xr:uid="{68B3B666-3EBC-446A-B3ED-A3ED2C9554BE}"/>
    <cellStyle name="Comma 6 2 3 2 2 4" xfId="6080" xr:uid="{7D1862C3-5CEE-4C0E-9AA7-19CB06C7DD20}"/>
    <cellStyle name="Comma 6 2 3 2 3" xfId="3388" xr:uid="{5A32E78E-DB66-4E5D-937E-76EBF716EE33}"/>
    <cellStyle name="Comma 6 2 3 2 3 2" xfId="8133" xr:uid="{E00C8CF1-EADA-430C-A5A6-CC3B31DCF2F2}"/>
    <cellStyle name="Comma 6 2 3 2 4" xfId="1994" xr:uid="{B1D36E02-21AF-4AA7-B890-CC9AC6051B55}"/>
    <cellStyle name="Comma 6 2 3 2 4 2" xfId="6754" xr:uid="{70D76D77-7283-47D7-BA34-8BE86BE92F5D}"/>
    <cellStyle name="Comma 6 2 3 2 5" xfId="4700" xr:uid="{6A2F8560-D304-46BA-89EB-23C107F7AB65}"/>
    <cellStyle name="Comma 6 2 3 2 5 2" xfId="9444" xr:uid="{9E177AFE-37D1-4610-9DDE-C8255C45F736}"/>
    <cellStyle name="Comma 6 2 3 2 6" xfId="5447" xr:uid="{02208130-34CD-409D-BAC9-A4888284DB6D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2 2" xfId="8993" xr:uid="{AB387204-40C8-4F62-8F97-A9536F73F0CB}"/>
    <cellStyle name="Comma 6 2 3 3 2 3" xfId="2854" xr:uid="{25A3FB90-C356-4712-A7CC-272169B40BA5}"/>
    <cellStyle name="Comma 6 2 3 3 2 3 2" xfId="7614" xr:uid="{6B3FDABF-97A9-4C39-8B08-B2CE8F89BAF4}"/>
    <cellStyle name="Comma 6 2 3 3 2 4" xfId="6307" xr:uid="{F38DE0F6-3E27-4171-8695-D016904EF659}"/>
    <cellStyle name="Comma 6 2 3 3 3" xfId="3615" xr:uid="{4A05B1FF-7A16-491C-90E8-73FF7BCDBC61}"/>
    <cellStyle name="Comma 6 2 3 3 3 2" xfId="8360" xr:uid="{1ACCAEE3-7674-4932-88EE-40EED8BDA405}"/>
    <cellStyle name="Comma 6 2 3 3 4" xfId="2221" xr:uid="{039EC98B-FD7B-4507-8D75-7FA78ECE8AEA}"/>
    <cellStyle name="Comma 6 2 3 3 4 2" xfId="6981" xr:uid="{80830432-8482-4FD1-B3AF-EC4E9BA714BD}"/>
    <cellStyle name="Comma 6 2 3 3 5" xfId="4927" xr:uid="{84D8C797-3686-4F24-9EA1-8993D3211560}"/>
    <cellStyle name="Comma 6 2 3 3 5 2" xfId="9671" xr:uid="{271518A0-49EE-4788-9F8E-AEEC7412E118}"/>
    <cellStyle name="Comma 6 2 3 3 6" xfId="5674" xr:uid="{1CABD9E1-32D6-454E-BAE7-083BE23EC399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2 2" xfId="9051" xr:uid="{B46803C7-E889-43A0-A5FA-8193408810DC}"/>
    <cellStyle name="Comma 6 2 3 4 2 3" xfId="2912" xr:uid="{CD2DE847-E618-4FE2-9F81-1DDB52924B9A}"/>
    <cellStyle name="Comma 6 2 3 4 2 3 2" xfId="7672" xr:uid="{6EE4F727-5021-4CDC-AF31-406B46F6F5FA}"/>
    <cellStyle name="Comma 6 2 3 4 2 4" xfId="6365" xr:uid="{3B42F983-2E0A-4250-9A4E-194650A09DAB}"/>
    <cellStyle name="Comma 6 2 3 4 3" xfId="3673" xr:uid="{F584815B-6667-4305-B066-650115B7184D}"/>
    <cellStyle name="Comma 6 2 3 4 3 2" xfId="8418" xr:uid="{14FA914D-2FBA-4E8D-B9A0-AC858EDCEFF6}"/>
    <cellStyle name="Comma 6 2 3 4 4" xfId="2279" xr:uid="{31C402F6-58DC-4361-8AB9-6E919AF2E81F}"/>
    <cellStyle name="Comma 6 2 3 4 4 2" xfId="7039" xr:uid="{161BC188-4933-4F8A-950F-9352AB53485E}"/>
    <cellStyle name="Comma 6 2 3 4 5" xfId="4985" xr:uid="{C4922438-A49A-4922-B453-C7F4921C9B24}"/>
    <cellStyle name="Comma 6 2 3 4 5 2" xfId="9729" xr:uid="{0C6B112D-7D76-4C6C-962E-EFFCBED6EFB2}"/>
    <cellStyle name="Comma 6 2 3 4 6" xfId="5732" xr:uid="{3FA6E0E0-B4D6-497D-85BE-7C2F2C87F26E}"/>
    <cellStyle name="Comma 6 2 3 5" xfId="1003" xr:uid="{A3CE35F1-43BD-49E6-B61A-D428311BF3C5}"/>
    <cellStyle name="Comma 6 2 3 5 2" xfId="3814" xr:uid="{41474BA5-7679-4E12-AA4B-6A1D293FC354}"/>
    <cellStyle name="Comma 6 2 3 5 2 2" xfId="8559" xr:uid="{C8BB83DE-2E7E-42E1-8429-42867BC9CC9F}"/>
    <cellStyle name="Comma 6 2 3 5 3" xfId="2420" xr:uid="{8C829F80-F28A-4B52-AB95-64F3AD6EE66A}"/>
    <cellStyle name="Comma 6 2 3 5 3 2" xfId="7180" xr:uid="{3BF25DC3-0300-430C-BD40-5B64907245C1}"/>
    <cellStyle name="Comma 6 2 3 5 4" xfId="5873" xr:uid="{7A0E6804-54FF-4665-BDD8-73DE056B5808}"/>
    <cellStyle name="Comma 6 2 3 6" xfId="3181" xr:uid="{CC8E1B6B-82D1-4F3C-913A-ADAEDB3D03A3}"/>
    <cellStyle name="Comma 6 2 3 6 2" xfId="7926" xr:uid="{BB1D1662-D4E6-4280-AF3F-12F658A2F98E}"/>
    <cellStyle name="Comma 6 2 3 7" xfId="1787" xr:uid="{EF047470-CE55-4920-92E4-813C056677D1}"/>
    <cellStyle name="Comma 6 2 3 7 2" xfId="6547" xr:uid="{78E5C3FA-1F02-4B31-8593-F5FF39561CE4}"/>
    <cellStyle name="Comma 6 2 3 8" xfId="4493" xr:uid="{5600901D-E69D-475C-BBF9-492BDFD5E080}"/>
    <cellStyle name="Comma 6 2 3 8 2" xfId="9237" xr:uid="{1E6EE279-12BC-4F89-A9A5-3372C6E8DB91}"/>
    <cellStyle name="Comma 6 2 3 9" xfId="5240" xr:uid="{3FD6AB0B-B195-435F-8873-705D5F878BBD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2 2" xfId="8672" xr:uid="{98BD0467-BE6F-43F8-8BEF-038FBFF63C6F}"/>
    <cellStyle name="Comma 6 2 4 2 3" xfId="2533" xr:uid="{0DEACAEE-B31D-4635-B942-B5DC4EFBA7A4}"/>
    <cellStyle name="Comma 6 2 4 2 3 2" xfId="7293" xr:uid="{CED40C9B-DA75-4EA6-B1BC-D3A600C21E55}"/>
    <cellStyle name="Comma 6 2 4 2 4" xfId="5986" xr:uid="{887BB22D-A3A1-42D9-B366-B286579F3CC0}"/>
    <cellStyle name="Comma 6 2 4 3" xfId="3294" xr:uid="{61FC2F27-C0C1-4DB9-8F6A-4D359A1A1336}"/>
    <cellStyle name="Comma 6 2 4 3 2" xfId="8039" xr:uid="{6C5713F2-31B6-43F0-AE3F-6E830D3718BB}"/>
    <cellStyle name="Comma 6 2 4 4" xfId="1900" xr:uid="{17E518D5-0EA0-4458-84D9-1BDA86D5CDF6}"/>
    <cellStyle name="Comma 6 2 4 4 2" xfId="6660" xr:uid="{1DBC52F6-7D81-40BB-9525-E1409665DB1D}"/>
    <cellStyle name="Comma 6 2 4 5" xfId="4606" xr:uid="{14038792-F7D9-404F-8144-44046B32F5BB}"/>
    <cellStyle name="Comma 6 2 4 5 2" xfId="9350" xr:uid="{869265F2-E7DB-4207-87DE-0720B1242775}"/>
    <cellStyle name="Comma 6 2 4 6" xfId="5353" xr:uid="{C2B9466E-46F3-46E0-BA45-416F4FE45F9B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2 2" xfId="8864" xr:uid="{988A77DF-F884-4D75-BE43-6CBEB2AC9094}"/>
    <cellStyle name="Comma 6 2 5 2 3" xfId="2725" xr:uid="{27BD2E95-51BA-4EA1-9D49-5154CBB04EBB}"/>
    <cellStyle name="Comma 6 2 5 2 3 2" xfId="7485" xr:uid="{E4C21469-39F7-4C84-A4EE-2CC481ABE64A}"/>
    <cellStyle name="Comma 6 2 5 2 4" xfId="6178" xr:uid="{7FD59DA7-9B6B-439B-8EAC-58301640AB41}"/>
    <cellStyle name="Comma 6 2 5 3" xfId="3486" xr:uid="{E3A48411-7DC8-4841-B6E0-EB858867640D}"/>
    <cellStyle name="Comma 6 2 5 3 2" xfId="8231" xr:uid="{F6D92378-6789-4599-A089-7BF643BB71DF}"/>
    <cellStyle name="Comma 6 2 5 4" xfId="2092" xr:uid="{36FCE4B5-6EED-4C3B-848F-9EF317EBCBB5}"/>
    <cellStyle name="Comma 6 2 5 4 2" xfId="6852" xr:uid="{052C854C-6613-4926-9CE1-4D2DE9E5881C}"/>
    <cellStyle name="Comma 6 2 5 5" xfId="4798" xr:uid="{B2E90DEB-7CE4-4CDD-BDEE-0691014D0266}"/>
    <cellStyle name="Comma 6 2 5 5 2" xfId="9542" xr:uid="{18738A68-6202-42BB-926D-132FEBF3032B}"/>
    <cellStyle name="Comma 6 2 5 6" xfId="5545" xr:uid="{FE751A98-CCA4-4C54-9E0C-847018A744C8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2 2" xfId="8970" xr:uid="{4F8BAF77-E4A5-455D-9FF6-8F74DF065AA4}"/>
    <cellStyle name="Comma 6 2 6 2 3" xfId="2831" xr:uid="{B6CAB929-1FDD-41B9-8710-244845595C80}"/>
    <cellStyle name="Comma 6 2 6 2 3 2" xfId="7591" xr:uid="{19BBECE7-2EEF-49A3-A3E7-6CE041FD0CBC}"/>
    <cellStyle name="Comma 6 2 6 2 4" xfId="6284" xr:uid="{3261E31A-014F-4898-BCAE-3CE17F6FE552}"/>
    <cellStyle name="Comma 6 2 6 3" xfId="3592" xr:uid="{3D518FC8-4C1F-4E2F-8C33-F19E1C7EA349}"/>
    <cellStyle name="Comma 6 2 6 3 2" xfId="8337" xr:uid="{525796C8-A8C5-4B72-8E85-C750AD393F3F}"/>
    <cellStyle name="Comma 6 2 6 4" xfId="2198" xr:uid="{A8762A04-4B4F-4DF7-B1EE-6C02C97C9842}"/>
    <cellStyle name="Comma 6 2 6 4 2" xfId="6958" xr:uid="{55F80817-33E3-48B5-A816-C507FA2D790C}"/>
    <cellStyle name="Comma 6 2 6 5" xfId="4904" xr:uid="{DB71E2A5-BD5C-44CA-B2C1-04D5B51C8FB4}"/>
    <cellStyle name="Comma 6 2 6 5 2" xfId="9648" xr:uid="{E78C632D-367A-42BB-AD92-36F3BD499B70}"/>
    <cellStyle name="Comma 6 2 6 6" xfId="5651" xr:uid="{F71DDC21-AAB8-4A81-BF7D-10C406D19C84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2 2" xfId="9029" xr:uid="{18C6DE40-62E8-4510-9142-548999DCC766}"/>
    <cellStyle name="Comma 6 2 7 2 3" xfId="2890" xr:uid="{DA9F038E-A78F-4761-983E-3A49952A740C}"/>
    <cellStyle name="Comma 6 2 7 2 3 2" xfId="7650" xr:uid="{FD9FBABB-27D8-4463-8C14-F75500378384}"/>
    <cellStyle name="Comma 6 2 7 2 4" xfId="6343" xr:uid="{F99E487E-B7EB-42F7-9EEA-98A4BD6FD71F}"/>
    <cellStyle name="Comma 6 2 7 3" xfId="3651" xr:uid="{30F84BC6-3B2A-4490-9175-468E31E1E2F3}"/>
    <cellStyle name="Comma 6 2 7 3 2" xfId="8396" xr:uid="{B6A6A0BE-A0FB-4251-9CDC-0970BB7CC26B}"/>
    <cellStyle name="Comma 6 2 7 4" xfId="2257" xr:uid="{39C6EB04-DAFC-4F44-969A-EAB698438383}"/>
    <cellStyle name="Comma 6 2 7 4 2" xfId="7017" xr:uid="{C50D4F66-85F0-408D-B531-F65ED22F4599}"/>
    <cellStyle name="Comma 6 2 7 5" xfId="4963" xr:uid="{6CAF75D2-3BD0-4C80-92CB-5AAADA4D1348}"/>
    <cellStyle name="Comma 6 2 7 5 2" xfId="9707" xr:uid="{7B2F26D5-5387-4AD5-9566-58CE38B467FB}"/>
    <cellStyle name="Comma 6 2 7 6" xfId="5710" xr:uid="{292F1153-5C5D-46A1-A422-701542F9072E}"/>
    <cellStyle name="Comma 6 2 8" xfId="909" xr:uid="{1232ADBE-7D22-4DC0-916B-B4C3420456A1}"/>
    <cellStyle name="Comma 6 2 8 2" xfId="3720" xr:uid="{B8EED1A2-3A91-4C0A-A473-EC3887216782}"/>
    <cellStyle name="Comma 6 2 8 2 2" xfId="8465" xr:uid="{5EE496C7-8449-4BAF-BC6E-FB48C9CAB18A}"/>
    <cellStyle name="Comma 6 2 8 3" xfId="2326" xr:uid="{43FBEABB-083C-4973-BC8B-ACD382F643C1}"/>
    <cellStyle name="Comma 6 2 8 3 2" xfId="7086" xr:uid="{9E5154BB-C5D8-4788-BA0D-9AF083189283}"/>
    <cellStyle name="Comma 6 2 8 4" xfId="5779" xr:uid="{BFB49AE4-7B59-468B-9E65-75FA182320F2}"/>
    <cellStyle name="Comma 6 2 9" xfId="1580" xr:uid="{CA588AA9-BD6D-4EAE-B500-2079E68D7DB5}"/>
    <cellStyle name="Comma 6 2 9 2" xfId="4331" xr:uid="{90199C49-4ADF-4672-8279-D84114247836}"/>
    <cellStyle name="Comma 6 2 9 2 2" xfId="9076" xr:uid="{6981B205-57B5-495C-B6CD-EA6D9A717F2A}"/>
    <cellStyle name="Comma 6 2 9 3" xfId="2937" xr:uid="{95BCD8F6-5D27-444F-AB75-C76036EC7C1C}"/>
    <cellStyle name="Comma 6 2 9 3 2" xfId="7697" xr:uid="{849E2652-8329-4C12-885B-0E09F03F4908}"/>
    <cellStyle name="Comma 6 2 9 4" xfId="6390" xr:uid="{1F63A172-B135-46FF-A1C0-9EF54A946260}"/>
    <cellStyle name="Comma 6 3" xfId="113" xr:uid="{92FC820F-7A6E-4493-9CD7-B7F8CE5637A9}"/>
    <cellStyle name="Comma 6 3 10" xfId="1669" xr:uid="{EFAF4D4B-A33A-4EE0-9503-39B27FACC361}"/>
    <cellStyle name="Comma 6 3 10 2" xfId="6429" xr:uid="{34CE759E-2ACF-429B-BC50-2C1D27A314F9}"/>
    <cellStyle name="Comma 6 3 11" xfId="4375" xr:uid="{50A6B0D4-2D18-4397-A80A-D0DB802A3C4D}"/>
    <cellStyle name="Comma 6 3 11 2" xfId="4995" xr:uid="{ADA80A93-A22D-4158-9034-CA2F9BD2EF93}"/>
    <cellStyle name="Comma 6 3 11 2 2" xfId="9736" xr:uid="{0A0CA9FF-92EB-4DC3-B72E-2E6FB9AE9754}"/>
    <cellStyle name="Comma 6 3 11 3" xfId="9119" xr:uid="{EC9356F7-9C43-4134-A332-2749960F521B}"/>
    <cellStyle name="Comma 6 3 12" xfId="5122" xr:uid="{558B2BF6-79C7-4218-8786-94758047EBE9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2 2" xfId="8688" xr:uid="{0F8FB5E5-0655-4AB2-AB71-B07056E7A6B8}"/>
    <cellStyle name="Comma 6 3 2 2 2 3" xfId="2549" xr:uid="{E5786D14-444D-44FB-A4E8-C82FDD6DC432}"/>
    <cellStyle name="Comma 6 3 2 2 2 3 2" xfId="7309" xr:uid="{01EDE2D8-71C5-412C-8BD8-F01004FF8572}"/>
    <cellStyle name="Comma 6 3 2 2 2 4" xfId="6002" xr:uid="{66798BA5-FAD0-4513-9BDB-300E68F87D04}"/>
    <cellStyle name="Comma 6 3 2 2 3" xfId="3310" xr:uid="{6EBEA897-60BF-496A-9206-E00E8EF5B9CD}"/>
    <cellStyle name="Comma 6 3 2 2 3 2" xfId="8055" xr:uid="{5EDF5C64-3E2F-4CD2-BC13-571E4448B461}"/>
    <cellStyle name="Comma 6 3 2 2 4" xfId="1916" xr:uid="{5FEF1096-B622-4546-999A-A2F708D620D4}"/>
    <cellStyle name="Comma 6 3 2 2 4 2" xfId="6676" xr:uid="{33CBC324-55C2-4BA6-A830-43CB1594D812}"/>
    <cellStyle name="Comma 6 3 2 2 5" xfId="4622" xr:uid="{FCBB22F0-67F6-49B3-9E15-B3147E55F4BC}"/>
    <cellStyle name="Comma 6 3 2 2 5 2" xfId="9366" xr:uid="{26D24D01-E4C3-49F5-9259-34E3EAE8AC4F}"/>
    <cellStyle name="Comma 6 3 2 2 6" xfId="5369" xr:uid="{D2579F80-4BF4-4136-9135-B717DFDE6061}"/>
    <cellStyle name="Comma 6 3 2 3" xfId="925" xr:uid="{AE0BEBC7-1099-4EE3-BE8F-B070F88C838E}"/>
    <cellStyle name="Comma 6 3 2 3 2" xfId="3736" xr:uid="{EFBE53F7-0C8B-4E1F-ABE6-B0642F2C5D37}"/>
    <cellStyle name="Comma 6 3 2 3 2 2" xfId="8481" xr:uid="{114C3FC7-1987-40EE-8DAE-7801D6906134}"/>
    <cellStyle name="Comma 6 3 2 3 3" xfId="2342" xr:uid="{2FC9A1EB-C325-445B-A663-BD6C9195D3F8}"/>
    <cellStyle name="Comma 6 3 2 3 3 2" xfId="7102" xr:uid="{A32B4295-77B8-4755-AE61-6CC78E6CD45A}"/>
    <cellStyle name="Comma 6 3 2 3 4" xfId="5795" xr:uid="{4E8C40BB-76CE-4F91-957D-7F0FF4C1A8BE}"/>
    <cellStyle name="Comma 6 3 2 4" xfId="3102" xr:uid="{C34DF609-DF98-4670-A5E7-9C4C3AE119A1}"/>
    <cellStyle name="Comma 6 3 2 4 2" xfId="7848" xr:uid="{6B459BAD-2DFB-4D00-9AB3-3DCCF339354D}"/>
    <cellStyle name="Comma 6 3 2 5" xfId="1709" xr:uid="{66C71953-4989-48F8-B5C1-7054178AF401}"/>
    <cellStyle name="Comma 6 3 2 5 2" xfId="6469" xr:uid="{508037EF-73EF-45BD-8EA2-861166C2A6F3}"/>
    <cellStyle name="Comma 6 3 2 6" xfId="4415" xr:uid="{2767BFA0-BD32-4D33-8E18-0B51ACF787E8}"/>
    <cellStyle name="Comma 6 3 2 6 2" xfId="9159" xr:uid="{77446F5F-5BB3-4908-AE5A-D34BA6030864}"/>
    <cellStyle name="Comma 6 3 2 7" xfId="5162" xr:uid="{0E72631B-8F3A-4BA8-B531-6044C93F3C11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2 2" xfId="8782" xr:uid="{5B8846E2-1A2E-468D-B7AD-631E67BEDE0C}"/>
    <cellStyle name="Comma 6 3 3 2 2 3" xfId="2643" xr:uid="{D3DC913D-5E33-440F-98F5-8485B6518329}"/>
    <cellStyle name="Comma 6 3 3 2 2 3 2" xfId="7403" xr:uid="{BCBB0BF1-B38C-43F7-8D40-25DD5B836159}"/>
    <cellStyle name="Comma 6 3 3 2 2 4" xfId="6096" xr:uid="{189E66B6-23E7-4179-8E4C-525FD2633C72}"/>
    <cellStyle name="Comma 6 3 3 2 3" xfId="3404" xr:uid="{C3EB160D-B4C6-4A06-A8A8-F181AA10E46E}"/>
    <cellStyle name="Comma 6 3 3 2 3 2" xfId="8149" xr:uid="{D9D1F6FB-4A17-4432-8823-F983BC997483}"/>
    <cellStyle name="Comma 6 3 3 2 4" xfId="2010" xr:uid="{A98A012E-DC48-4F79-98FD-600DAE1C40D2}"/>
    <cellStyle name="Comma 6 3 3 2 4 2" xfId="6770" xr:uid="{30B36902-8637-4FAC-9E7F-0DEEF973510C}"/>
    <cellStyle name="Comma 6 3 3 2 5" xfId="4716" xr:uid="{1C58F761-C99A-4669-916F-659509CFE918}"/>
    <cellStyle name="Comma 6 3 3 2 5 2" xfId="9460" xr:uid="{DE73FC65-33DC-4E64-B651-64DB81AC5D63}"/>
    <cellStyle name="Comma 6 3 3 2 6" xfId="5463" xr:uid="{EDD0566F-53AD-4E5F-A78B-56122A7A43DA}"/>
    <cellStyle name="Comma 6 3 3 3" xfId="1019" xr:uid="{B7EEB066-24EE-4BAF-BE1A-C46744D720DF}"/>
    <cellStyle name="Comma 6 3 3 3 2" xfId="3830" xr:uid="{94B6680C-87AE-4658-8CAB-BE89C3C39B30}"/>
    <cellStyle name="Comma 6 3 3 3 2 2" xfId="8575" xr:uid="{7DE8CBE0-84FB-4696-90AC-C9A97A1AC646}"/>
    <cellStyle name="Comma 6 3 3 3 3" xfId="2436" xr:uid="{2169DADB-403E-440F-A9BF-EC43C2CE0B73}"/>
    <cellStyle name="Comma 6 3 3 3 3 2" xfId="7196" xr:uid="{C21E5E81-6FFB-426F-8328-5CCCFF2FA6E7}"/>
    <cellStyle name="Comma 6 3 3 3 4" xfId="5889" xr:uid="{A49A3C43-D6A1-4002-9753-88B717F16697}"/>
    <cellStyle name="Comma 6 3 3 4" xfId="3197" xr:uid="{4400BC2D-8694-441E-8A4D-ECB53682EF31}"/>
    <cellStyle name="Comma 6 3 3 4 2" xfId="7942" xr:uid="{E4C39DF4-D6E3-494E-BC23-13AD0561D351}"/>
    <cellStyle name="Comma 6 3 3 5" xfId="1803" xr:uid="{792881BD-F12F-4542-B840-B4F0C89E4970}"/>
    <cellStyle name="Comma 6 3 3 5 2" xfId="6563" xr:uid="{DAB92C9D-D2D0-4327-84E9-EE8DEFD4EA62}"/>
    <cellStyle name="Comma 6 3 3 6" xfId="4509" xr:uid="{B342A5DF-A879-46C8-8776-1F05567D3E64}"/>
    <cellStyle name="Comma 6 3 3 6 2" xfId="9253" xr:uid="{9FBCC61D-8285-4050-B1F9-5F6C311F2458}"/>
    <cellStyle name="Comma 6 3 3 7" xfId="5256" xr:uid="{751D057C-60EB-43CC-9CF0-0520D94E13AA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2 2" xfId="8648" xr:uid="{08F9544E-C503-47E6-9E22-2744C21434CB}"/>
    <cellStyle name="Comma 6 3 4 2 3" xfId="2509" xr:uid="{A94116C8-F2BA-4543-8691-1BF80EF098D5}"/>
    <cellStyle name="Comma 6 3 4 2 3 2" xfId="7269" xr:uid="{1CB9771F-7865-45EE-8502-DAB7402BE74B}"/>
    <cellStyle name="Comma 6 3 4 2 4" xfId="5962" xr:uid="{87E8707F-0011-4A31-A265-CDB33A2BADCB}"/>
    <cellStyle name="Comma 6 3 4 3" xfId="3270" xr:uid="{9AA8EDC6-A05B-44CA-B636-8D9455EC2C29}"/>
    <cellStyle name="Comma 6 3 4 3 2" xfId="8015" xr:uid="{C175A211-DFD2-4F7B-98B1-86466151FCD6}"/>
    <cellStyle name="Comma 6 3 4 4" xfId="1876" xr:uid="{C2BCB322-891D-4F12-8884-04C00FC8D383}"/>
    <cellStyle name="Comma 6 3 4 4 2" xfId="6636" xr:uid="{5F8A62AE-129D-4CC7-95F5-C0D26D8B0F95}"/>
    <cellStyle name="Comma 6 3 4 5" xfId="4582" xr:uid="{5EA08F6E-034E-4CEE-A86E-101397204796}"/>
    <cellStyle name="Comma 6 3 4 5 2" xfId="9326" xr:uid="{3D5F31D7-9E12-4B9A-B13B-08007897E3F8}"/>
    <cellStyle name="Comma 6 3 4 6" xfId="5329" xr:uid="{090515FE-73D9-47A9-940D-1BB96F92FE15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2 2" xfId="8880" xr:uid="{3CEBB3F2-7AF5-44A8-A050-8004BCB4F770}"/>
    <cellStyle name="Comma 6 3 5 2 3" xfId="2741" xr:uid="{2ABF54A4-DB7C-4D02-B261-90E61F467021}"/>
    <cellStyle name="Comma 6 3 5 2 3 2" xfId="7501" xr:uid="{90C9769D-6367-4E1D-B738-066F2205DE67}"/>
    <cellStyle name="Comma 6 3 5 2 4" xfId="6194" xr:uid="{8AC38E1F-8CB7-4295-9C96-B8FDFB1BC09A}"/>
    <cellStyle name="Comma 6 3 5 3" xfId="3502" xr:uid="{26AA561A-2E2C-4A3E-A6FF-2502C9F20BBC}"/>
    <cellStyle name="Comma 6 3 5 3 2" xfId="8247" xr:uid="{26E260BA-4C03-47BC-ABF9-FF0EEA23E103}"/>
    <cellStyle name="Comma 6 3 5 4" xfId="2108" xr:uid="{19D49CB7-2233-42D0-A96C-926BB9FA68CD}"/>
    <cellStyle name="Comma 6 3 5 4 2" xfId="6868" xr:uid="{A2764C88-3FD9-420F-BC8B-7BEC7078311C}"/>
    <cellStyle name="Comma 6 3 5 5" xfId="4814" xr:uid="{11775504-F8E4-459A-945B-AFE8365CABAC}"/>
    <cellStyle name="Comma 6 3 5 5 2" xfId="9558" xr:uid="{A4B31CD3-9EFB-4265-B39C-A0141F063664}"/>
    <cellStyle name="Comma 6 3 5 6" xfId="5561" xr:uid="{BE005990-92CE-4567-948E-40E03B638620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2 2" xfId="8992" xr:uid="{5596093B-9713-4FAE-92CC-B85C4898B71F}"/>
    <cellStyle name="Comma 6 3 6 2 3" xfId="2853" xr:uid="{C24D4B0C-1B6E-4A6A-9C41-5464D4FB0852}"/>
    <cellStyle name="Comma 6 3 6 2 3 2" xfId="7613" xr:uid="{85AF36F0-1FA5-48E7-832B-4BCD7B59C3E9}"/>
    <cellStyle name="Comma 6 3 6 2 4" xfId="6306" xr:uid="{8347CB14-9FD2-43D9-BB1C-47DC33CA13C7}"/>
    <cellStyle name="Comma 6 3 6 3" xfId="3614" xr:uid="{7BA26AD1-4338-4B42-AD69-E819C5C03027}"/>
    <cellStyle name="Comma 6 3 6 3 2" xfId="8359" xr:uid="{9B38F524-4D8D-41A8-BF30-CA32DB42B3FD}"/>
    <cellStyle name="Comma 6 3 6 4" xfId="2220" xr:uid="{8E5B18F1-B159-4D62-9EE5-7BC98882B53D}"/>
    <cellStyle name="Comma 6 3 6 4 2" xfId="6980" xr:uid="{BDA6AE7C-D8A0-4338-95EF-46E07FD3752B}"/>
    <cellStyle name="Comma 6 3 6 5" xfId="4926" xr:uid="{06EBBEDE-6D6D-4F85-8411-4599E96956E3}"/>
    <cellStyle name="Comma 6 3 6 5 2" xfId="9670" xr:uid="{82F093AF-A212-4B0A-A89F-59DA40490F74}"/>
    <cellStyle name="Comma 6 3 6 6" xfId="5673" xr:uid="{CF613D78-A4D6-418C-8E97-1115B274A808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2 2" xfId="9050" xr:uid="{1EB7E060-BD17-4ECB-A4FB-341B5904E604}"/>
    <cellStyle name="Comma 6 3 7 2 3" xfId="2911" xr:uid="{997815AB-CB31-41AF-BC92-F85859952A26}"/>
    <cellStyle name="Comma 6 3 7 2 3 2" xfId="7671" xr:uid="{2B78ABFD-864B-4A11-90D7-F7CD5314196A}"/>
    <cellStyle name="Comma 6 3 7 2 4" xfId="6364" xr:uid="{FEF2608E-9CDB-4FA5-8A73-FE3A73C825A5}"/>
    <cellStyle name="Comma 6 3 7 3" xfId="3672" xr:uid="{2CF00D06-5540-4E9F-9942-E688AEF936A5}"/>
    <cellStyle name="Comma 6 3 7 3 2" xfId="8417" xr:uid="{4B20B76B-F12A-4002-89AD-8531DC2769EC}"/>
    <cellStyle name="Comma 6 3 7 4" xfId="2278" xr:uid="{73FE4CAA-00AD-43A4-A492-2C73468E51CF}"/>
    <cellStyle name="Comma 6 3 7 4 2" xfId="7038" xr:uid="{6C3A3DE5-B715-4CF8-B776-DCD6173C12AA}"/>
    <cellStyle name="Comma 6 3 7 5" xfId="4984" xr:uid="{F10E281B-3A19-412A-B7E2-B190768D1A9D}"/>
    <cellStyle name="Comma 6 3 7 5 2" xfId="9728" xr:uid="{A5B315BA-600E-4C27-B431-812164191132}"/>
    <cellStyle name="Comma 6 3 7 6" xfId="5731" xr:uid="{F3644185-8FBD-4F55-B111-53B44EEE4677}"/>
    <cellStyle name="Comma 6 3 8" xfId="885" xr:uid="{347E3FB2-2E94-4617-B21D-1479AA2FEBB1}"/>
    <cellStyle name="Comma 6 3 8 2" xfId="3696" xr:uid="{2598FD0F-ACC9-405C-9C66-8A992B4A42DF}"/>
    <cellStyle name="Comma 6 3 8 2 2" xfId="8441" xr:uid="{8A6B44F0-AEB2-4D73-9DC4-7CC0A9C2B24F}"/>
    <cellStyle name="Comma 6 3 8 3" xfId="2302" xr:uid="{6901B48D-8ADD-43D4-BF6A-1BB766918E99}"/>
    <cellStyle name="Comma 6 3 8 3 2" xfId="7062" xr:uid="{F9CC55B3-1134-48B9-A53F-ABB4AEF8895A}"/>
    <cellStyle name="Comma 6 3 8 4" xfId="5755" xr:uid="{791F1E9E-4A00-4F6E-8A47-A10E5AE3AFB1}"/>
    <cellStyle name="Comma 6 3 9" xfId="3059" xr:uid="{E42B1FA2-69DA-4848-A38D-E034F46E249D}"/>
    <cellStyle name="Comma 6 3 9 2" xfId="7808" xr:uid="{453A0CBE-FD25-4066-98CD-347E508AC0A7}"/>
    <cellStyle name="Comma 6 4" xfId="238" xr:uid="{57777D34-83E0-43BC-BC47-35C6C4274C43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2 2" xfId="8810" xr:uid="{36F8E559-8998-4825-806B-0F61549FC7CE}"/>
    <cellStyle name="Comma 6 4 2 2 2 3" xfId="2671" xr:uid="{80E6E344-839D-4A49-837A-B17982D91B55}"/>
    <cellStyle name="Comma 6 4 2 2 2 3 2" xfId="7431" xr:uid="{481A1E59-CDD3-4FAA-A6B1-284ADC621381}"/>
    <cellStyle name="Comma 6 4 2 2 2 4" xfId="6124" xr:uid="{425BC887-00DC-4FCC-9355-7AF3F9A4007A}"/>
    <cellStyle name="Comma 6 4 2 2 3" xfId="3432" xr:uid="{27D59128-3AEF-4167-9B39-28C434BFA95B}"/>
    <cellStyle name="Comma 6 4 2 2 3 2" xfId="8177" xr:uid="{ED6F3482-47BB-4D24-85E7-E4DD6773322D}"/>
    <cellStyle name="Comma 6 4 2 2 4" xfId="2038" xr:uid="{3E648270-7FDA-4CE8-A604-F2192473609E}"/>
    <cellStyle name="Comma 6 4 2 2 4 2" xfId="6798" xr:uid="{4AAC71D5-ACEB-407D-B80B-5056E05D6881}"/>
    <cellStyle name="Comma 6 4 2 2 5" xfId="4744" xr:uid="{9E87FFC9-FC7F-43FC-8CC2-C424E9A1A85A}"/>
    <cellStyle name="Comma 6 4 2 2 5 2" xfId="9488" xr:uid="{A11540D0-9FF5-4487-BAF1-32DEDFC4DF93}"/>
    <cellStyle name="Comma 6 4 2 2 6" xfId="5491" xr:uid="{AD95E4D0-8F43-4BC1-8264-93BDC7EDB596}"/>
    <cellStyle name="Comma 6 4 2 3" xfId="1047" xr:uid="{1A24E3E3-A4D7-4180-AA1C-3C8210CE68C9}"/>
    <cellStyle name="Comma 6 4 2 3 2" xfId="3858" xr:uid="{9C209F82-C119-4E89-80B7-F92451A90C3B}"/>
    <cellStyle name="Comma 6 4 2 3 2 2" xfId="8603" xr:uid="{AD54175A-0A5E-41A6-993A-EC1769E50184}"/>
    <cellStyle name="Comma 6 4 2 3 3" xfId="2464" xr:uid="{31DC43FA-C54C-4863-97B1-5ECD04744A02}"/>
    <cellStyle name="Comma 6 4 2 3 3 2" xfId="7224" xr:uid="{0E934790-97B1-4973-A594-C8B431B1443F}"/>
    <cellStyle name="Comma 6 4 2 3 4" xfId="5917" xr:uid="{29763C57-8A33-4A2E-A575-39DD6CF252B5}"/>
    <cellStyle name="Comma 6 4 2 4" xfId="3225" xr:uid="{0DAB023E-3EFB-445E-ACB6-E18BFC5B1D3C}"/>
    <cellStyle name="Comma 6 4 2 4 2" xfId="7970" xr:uid="{F90022AE-D19F-4C10-8585-47C3761A050F}"/>
    <cellStyle name="Comma 6 4 2 5" xfId="1831" xr:uid="{E73D1D15-73FE-4E62-9FB5-EA9EBDA2BDDE}"/>
    <cellStyle name="Comma 6 4 2 5 2" xfId="6591" xr:uid="{39D60DF4-D6D9-4B45-919D-601A87454067}"/>
    <cellStyle name="Comma 6 4 2 6" xfId="4537" xr:uid="{D3F43561-4B25-4AF9-91B2-44E8E3FE4420}"/>
    <cellStyle name="Comma 6 4 2 6 2" xfId="9281" xr:uid="{FB40FC2A-6365-4A29-A3EE-5972899FF6E9}"/>
    <cellStyle name="Comma 6 4 2 7" xfId="5284" xr:uid="{AF287935-30FA-4347-B427-7979A484F3E3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2 2" xfId="8716" xr:uid="{F4A496CB-662E-4BB1-8A4E-01265890675C}"/>
    <cellStyle name="Comma 6 4 3 2 3" xfId="2577" xr:uid="{CF649153-FBBA-49E1-B577-FF1D3E53AE1E}"/>
    <cellStyle name="Comma 6 4 3 2 3 2" xfId="7337" xr:uid="{89DB9683-CA06-4059-AD17-4E6DF56DC258}"/>
    <cellStyle name="Comma 6 4 3 2 4" xfId="6030" xr:uid="{49C0FDF4-57DE-4703-B191-F735003BC406}"/>
    <cellStyle name="Comma 6 4 3 3" xfId="3338" xr:uid="{B84E7530-A15B-4717-8D47-A117DCF749F6}"/>
    <cellStyle name="Comma 6 4 3 3 2" xfId="8083" xr:uid="{1D8C06B5-5ACC-4389-AB57-C3F3AFA36535}"/>
    <cellStyle name="Comma 6 4 3 4" xfId="1944" xr:uid="{F45241A6-55E7-438F-9B6E-3D266218C77D}"/>
    <cellStyle name="Comma 6 4 3 4 2" xfId="6704" xr:uid="{2F888613-0A41-49AA-9499-BC22ADB49392}"/>
    <cellStyle name="Comma 6 4 3 5" xfId="4650" xr:uid="{C92FE2C6-DCC6-432E-807E-01721979B4D7}"/>
    <cellStyle name="Comma 6 4 3 5 2" xfId="9394" xr:uid="{6EFC435B-2DF9-4EC3-9866-13763A297D00}"/>
    <cellStyle name="Comma 6 4 3 6" xfId="5397" xr:uid="{7E1EC5D8-FA1C-40A7-A20D-3A342595B5D8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2 2" xfId="8908" xr:uid="{3A6CCE23-6BC6-43C3-93A3-55F48F2340B2}"/>
    <cellStyle name="Comma 6 4 4 2 3" xfId="2769" xr:uid="{8FE2F35C-1B19-4B55-8AD2-F078A5BFBDB4}"/>
    <cellStyle name="Comma 6 4 4 2 3 2" xfId="7529" xr:uid="{35F934E4-FA02-405E-AB4F-BB1310CDDD4B}"/>
    <cellStyle name="Comma 6 4 4 2 4" xfId="6222" xr:uid="{AA3E678A-22B1-4DB9-B907-40FAD911ABC3}"/>
    <cellStyle name="Comma 6 4 4 3" xfId="3530" xr:uid="{695EDC85-FAAA-4A12-B32A-B2771D8C6450}"/>
    <cellStyle name="Comma 6 4 4 3 2" xfId="8275" xr:uid="{99072B76-CA63-4ABA-A41B-AA0ED26824E0}"/>
    <cellStyle name="Comma 6 4 4 4" xfId="2136" xr:uid="{9DD79CAB-839C-4289-908E-7A9985B96650}"/>
    <cellStyle name="Comma 6 4 4 4 2" xfId="6896" xr:uid="{7AD04ECF-3461-485A-95BA-22EC3945E318}"/>
    <cellStyle name="Comma 6 4 4 5" xfId="4842" xr:uid="{4DD9F822-6426-4738-92DE-54571C48C070}"/>
    <cellStyle name="Comma 6 4 4 5 2" xfId="9586" xr:uid="{4562629F-76AC-4A18-A174-DD84A693164A}"/>
    <cellStyle name="Comma 6 4 4 6" xfId="5589" xr:uid="{DF313E2C-7B73-4B18-A516-AACEEC2C3D94}"/>
    <cellStyle name="Comma 6 4 5" xfId="953" xr:uid="{42AA5D4E-5C25-45D5-853C-7F2ADEA9F746}"/>
    <cellStyle name="Comma 6 4 5 2" xfId="3764" xr:uid="{A4483F0B-47F6-4EC1-80CB-F5473D8A7F93}"/>
    <cellStyle name="Comma 6 4 5 2 2" xfId="8509" xr:uid="{E52B7284-834B-4BB7-8141-2DE3F5BF5AFA}"/>
    <cellStyle name="Comma 6 4 5 3" xfId="2370" xr:uid="{E0214428-02EB-426D-83EB-45784DC9FFBA}"/>
    <cellStyle name="Comma 6 4 5 3 2" xfId="7130" xr:uid="{4E7E3416-B319-41EA-AA27-5A4C4860C030}"/>
    <cellStyle name="Comma 6 4 5 4" xfId="5823" xr:uid="{FFDF4C68-150F-413C-955F-5FBF186D1CB6}"/>
    <cellStyle name="Comma 6 4 6" xfId="3130" xr:uid="{24E77D72-1328-4473-98C1-61C744F6F1B3}"/>
    <cellStyle name="Comma 6 4 6 2" xfId="7876" xr:uid="{9F9771D7-C171-4FF3-826D-CE7A898A4EEC}"/>
    <cellStyle name="Comma 6 4 7" xfId="1737" xr:uid="{E1216EF9-41A9-473F-937E-9B43ED164919}"/>
    <cellStyle name="Comma 6 4 7 2" xfId="6497" xr:uid="{EB6B0FE8-8ABA-4B65-A2FA-12374BA6779A}"/>
    <cellStyle name="Comma 6 4 8" xfId="4443" xr:uid="{39BFB64B-13D1-4FD0-82CC-04005A01180F}"/>
    <cellStyle name="Comma 6 4 8 2" xfId="9187" xr:uid="{06DC1C7B-7520-469F-8FF1-5FD91F912CB2}"/>
    <cellStyle name="Comma 6 4 9" xfId="5190" xr:uid="{5C9D74EB-9D44-4952-AFDF-2E3C841905F3}"/>
    <cellStyle name="Comma 6 5" xfId="254" xr:uid="{AE759A3D-F6E9-416D-B5B9-967D7994EA8D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2 2" xfId="8824" xr:uid="{E00362E6-4288-4CC7-80BB-522848642D79}"/>
    <cellStyle name="Comma 6 5 2 2 2 3" xfId="2685" xr:uid="{A1A8D3B4-DC7F-4A99-B16B-2DDCF9EEE2AE}"/>
    <cellStyle name="Comma 6 5 2 2 2 3 2" xfId="7445" xr:uid="{38DA1317-078F-4710-94AA-8D020489F365}"/>
    <cellStyle name="Comma 6 5 2 2 2 4" xfId="6138" xr:uid="{4F6F980C-8852-4A02-B776-5E2333C75954}"/>
    <cellStyle name="Comma 6 5 2 2 3" xfId="3446" xr:uid="{3537C5F1-D987-481C-9B44-EADCA041627E}"/>
    <cellStyle name="Comma 6 5 2 2 3 2" xfId="8191" xr:uid="{E4CA93CF-1690-494E-A359-68EDA721D3AE}"/>
    <cellStyle name="Comma 6 5 2 2 4" xfId="2052" xr:uid="{C54E1E98-3195-4152-8DFA-FAC2071AB567}"/>
    <cellStyle name="Comma 6 5 2 2 4 2" xfId="6812" xr:uid="{04C0DA57-D079-4DC0-A88F-0B2175C27C82}"/>
    <cellStyle name="Comma 6 5 2 2 5" xfId="4758" xr:uid="{3400F748-0C09-49B1-8A49-B2D55391BD99}"/>
    <cellStyle name="Comma 6 5 2 2 5 2" xfId="9502" xr:uid="{45200DDE-15BF-42DF-AE1F-684DBE8095A8}"/>
    <cellStyle name="Comma 6 5 2 2 6" xfId="5505" xr:uid="{E9A5A343-C6E3-45DF-A977-66B316A00E22}"/>
    <cellStyle name="Comma 6 5 2 3" xfId="1061" xr:uid="{12BA2D9D-237B-43FA-985C-F133A7E8993D}"/>
    <cellStyle name="Comma 6 5 2 3 2" xfId="3872" xr:uid="{9CA7372B-C6C8-40A1-A799-FDCDC094AB6E}"/>
    <cellStyle name="Comma 6 5 2 3 2 2" xfId="8617" xr:uid="{814805B4-D90E-4661-866C-3835D46815AB}"/>
    <cellStyle name="Comma 6 5 2 3 3" xfId="2478" xr:uid="{74E48651-F922-4384-958E-1135ADE76CF9}"/>
    <cellStyle name="Comma 6 5 2 3 3 2" xfId="7238" xr:uid="{E9ACA299-43D1-43D9-819A-CAE2914E9F03}"/>
    <cellStyle name="Comma 6 5 2 3 4" xfId="5931" xr:uid="{F2AA1755-C645-4A48-B06F-996E048B8A12}"/>
    <cellStyle name="Comma 6 5 2 4" xfId="3239" xr:uid="{187983A6-0E59-475D-9A1C-91C30FFEF3E3}"/>
    <cellStyle name="Comma 6 5 2 4 2" xfId="7984" xr:uid="{AC60B737-8051-4C06-BE8C-BB34A944EBF8}"/>
    <cellStyle name="Comma 6 5 2 5" xfId="1845" xr:uid="{51A6517A-A137-4440-B5DD-18A3DF024837}"/>
    <cellStyle name="Comma 6 5 2 5 2" xfId="6605" xr:uid="{8CD43F72-7913-4908-979C-C764061E9C08}"/>
    <cellStyle name="Comma 6 5 2 6" xfId="4551" xr:uid="{90A22EE0-5860-4253-B012-D4EEBB559A4E}"/>
    <cellStyle name="Comma 6 5 2 6 2" xfId="9295" xr:uid="{A4A70533-85CD-4AD9-B518-6FB755A88C1A}"/>
    <cellStyle name="Comma 6 5 2 7" xfId="5298" xr:uid="{FDFAC862-579D-4D22-970B-6B8EA5BEF558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2 2" xfId="8730" xr:uid="{08F1F9D2-FF45-4903-B832-5F444951C2DC}"/>
    <cellStyle name="Comma 6 5 3 2 3" xfId="2591" xr:uid="{5A7F9C9F-989E-462E-9210-7297E46B5A35}"/>
    <cellStyle name="Comma 6 5 3 2 3 2" xfId="7351" xr:uid="{6ED29A89-205A-455A-A56E-3B6F0DD2C1BC}"/>
    <cellStyle name="Comma 6 5 3 2 4" xfId="6044" xr:uid="{6A77688D-CD94-4AC5-833F-94D4689B792E}"/>
    <cellStyle name="Comma 6 5 3 3" xfId="3352" xr:uid="{85D40FF4-369E-4A6E-AD37-A67FDEDF5638}"/>
    <cellStyle name="Comma 6 5 3 3 2" xfId="8097" xr:uid="{95A237D7-C0DA-4C45-99BE-792D76680C40}"/>
    <cellStyle name="Comma 6 5 3 4" xfId="1958" xr:uid="{3D5F337D-CD59-4F3E-ABEC-E683547C7DF8}"/>
    <cellStyle name="Comma 6 5 3 4 2" xfId="6718" xr:uid="{252F6DD9-BA8C-4C27-857E-32D16705A7FA}"/>
    <cellStyle name="Comma 6 5 3 5" xfId="4664" xr:uid="{53623A0C-3CB7-450D-AB62-686023074BBF}"/>
    <cellStyle name="Comma 6 5 3 5 2" xfId="9408" xr:uid="{B0775473-8EDD-4CAD-9CC7-D8595D248F6E}"/>
    <cellStyle name="Comma 6 5 3 6" xfId="5411" xr:uid="{F0243F1B-1094-49DB-9AFC-659872469908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2 2" xfId="8922" xr:uid="{E1A3AF3C-ADEA-4D8A-9708-81A52B33845A}"/>
    <cellStyle name="Comma 6 5 4 2 3" xfId="2783" xr:uid="{0B7951B1-7AE5-46E0-B779-B6FF6A2498BF}"/>
    <cellStyle name="Comma 6 5 4 2 3 2" xfId="7543" xr:uid="{75EAF777-B0A0-40BD-A75D-C27BC0D86FB4}"/>
    <cellStyle name="Comma 6 5 4 2 4" xfId="6236" xr:uid="{BC22A92B-0D4F-4590-9BD5-2643CA8E4458}"/>
    <cellStyle name="Comma 6 5 4 3" xfId="3544" xr:uid="{11E1463E-2D30-467D-B0EE-C92AD521A29A}"/>
    <cellStyle name="Comma 6 5 4 3 2" xfId="8289" xr:uid="{68524884-588A-4BE8-8627-4E3A47D5201A}"/>
    <cellStyle name="Comma 6 5 4 4" xfId="2150" xr:uid="{9B3C99C2-1275-4C4D-B2DF-78BEDCB0B79B}"/>
    <cellStyle name="Comma 6 5 4 4 2" xfId="6910" xr:uid="{1EF29312-A066-4AAE-9DDD-D845ACCA6658}"/>
    <cellStyle name="Comma 6 5 4 5" xfId="4856" xr:uid="{3358EECE-7711-49E8-8E13-54BEBEC8F44F}"/>
    <cellStyle name="Comma 6 5 4 5 2" xfId="9600" xr:uid="{DAF533A1-9402-425D-BB72-C16565468C64}"/>
    <cellStyle name="Comma 6 5 4 6" xfId="5603" xr:uid="{6E35F9EA-BF2A-445B-93DD-898FEE535EC8}"/>
    <cellStyle name="Comma 6 5 5" xfId="967" xr:uid="{85D1CFC7-3C48-4DA1-84F5-4053EA367084}"/>
    <cellStyle name="Comma 6 5 5 2" xfId="3778" xr:uid="{EAA73F26-F8B1-429D-8F26-AB55E6A5B6D1}"/>
    <cellStyle name="Comma 6 5 5 2 2" xfId="8523" xr:uid="{01FB86C0-51E4-4E52-AC9E-EA38D9DE8B50}"/>
    <cellStyle name="Comma 6 5 5 3" xfId="2384" xr:uid="{43DC92E7-9262-4985-ACB7-BA4CBCC9CFCD}"/>
    <cellStyle name="Comma 6 5 5 3 2" xfId="7144" xr:uid="{BC370CFD-474A-4582-9EF0-AF70CB604E4E}"/>
    <cellStyle name="Comma 6 5 5 4" xfId="5837" xr:uid="{D596D2EF-B065-41D4-83B4-06ADC296C010}"/>
    <cellStyle name="Comma 6 5 6" xfId="3144" xr:uid="{1F4143A3-68CC-46AD-8673-0E0E388FF379}"/>
    <cellStyle name="Comma 6 5 6 2" xfId="7890" xr:uid="{777DA4CE-185E-44A0-8712-F6F70AE49737}"/>
    <cellStyle name="Comma 6 5 7" xfId="1751" xr:uid="{6FB88FA1-8041-4E1C-81FA-A25A34533DBB}"/>
    <cellStyle name="Comma 6 5 7 2" xfId="6511" xr:uid="{36DD85EC-C86E-41F8-9A27-A7924AA0A0A8}"/>
    <cellStyle name="Comma 6 5 8" xfId="4457" xr:uid="{FDD1F2BB-01F1-491B-BA6A-04C1AACFB1F3}"/>
    <cellStyle name="Comma 6 5 8 2" xfId="9201" xr:uid="{49B5ECEA-D2CF-4CC1-9170-09FE00346555}"/>
    <cellStyle name="Comma 6 5 9" xfId="5204" xr:uid="{E953FB31-29C3-4425-BE8B-72B21C0DDCBF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2 2" xfId="8760" xr:uid="{88851663-13B8-404B-AE78-FE4FDBEA4891}"/>
    <cellStyle name="Comma 6 6 2 2 3" xfId="2621" xr:uid="{E97F5B81-B154-4143-8556-B40E8211F326}"/>
    <cellStyle name="Comma 6 6 2 2 3 2" xfId="7381" xr:uid="{F0A788CB-C6B6-4F7B-9786-34C11AF9151D}"/>
    <cellStyle name="Comma 6 6 2 2 4" xfId="6074" xr:uid="{9A954FF3-FF36-49D8-ABDF-BA6007D1935C}"/>
    <cellStyle name="Comma 6 6 2 3" xfId="3382" xr:uid="{A15AAED8-0747-4284-98C8-DC2E5840B1B8}"/>
    <cellStyle name="Comma 6 6 2 3 2" xfId="8127" xr:uid="{C65A5A13-43BA-4127-80DC-3BB8AAB1EBB3}"/>
    <cellStyle name="Comma 6 6 2 4" xfId="1988" xr:uid="{D5B46DA1-23C3-4C28-A7BC-004FC98AA868}"/>
    <cellStyle name="Comma 6 6 2 4 2" xfId="6748" xr:uid="{7CC45D37-01A8-4383-A595-180A827F9EFD}"/>
    <cellStyle name="Comma 6 6 2 5" xfId="4694" xr:uid="{CB154F42-A57B-4A68-964C-A4932D52813F}"/>
    <cellStyle name="Comma 6 6 2 5 2" xfId="9438" xr:uid="{DF27B815-B4C9-4FAC-9F54-D3E3372CF8F4}"/>
    <cellStyle name="Comma 6 6 2 6" xfId="5441" xr:uid="{52367813-3778-4E15-9821-81FD1A4DDB36}"/>
    <cellStyle name="Comma 6 6 3" xfId="997" xr:uid="{4A252319-F16E-47C5-BF37-32002EA5EDFC}"/>
    <cellStyle name="Comma 6 6 3 2" xfId="3808" xr:uid="{25D758E1-27DC-460B-A872-EB0408AFCB38}"/>
    <cellStyle name="Comma 6 6 3 2 2" xfId="8553" xr:uid="{100338D9-BC5C-43FF-A71A-4421F484D073}"/>
    <cellStyle name="Comma 6 6 3 3" xfId="2414" xr:uid="{CB8BD706-0477-460E-B8EB-D78680CC1517}"/>
    <cellStyle name="Comma 6 6 3 3 2" xfId="7174" xr:uid="{35CFFBB4-19D8-4595-B4D0-BEF6E1E29316}"/>
    <cellStyle name="Comma 6 6 3 4" xfId="5867" xr:uid="{C14BD8FF-04E7-43C5-B855-71F6FF27525B}"/>
    <cellStyle name="Comma 6 6 4" xfId="3175" xr:uid="{C488644A-4F0E-4B0F-9802-9C14208CC5E2}"/>
    <cellStyle name="Comma 6 6 4 2" xfId="7920" xr:uid="{CA3F2FA1-4956-4A6F-884E-3FCCDFBE5072}"/>
    <cellStyle name="Comma 6 6 5" xfId="1781" xr:uid="{3693CC4E-3C51-4E33-9E1D-1FE7F483991C}"/>
    <cellStyle name="Comma 6 6 5 2" xfId="6541" xr:uid="{3179B778-162E-4BB0-888E-E7587413DC17}"/>
    <cellStyle name="Comma 6 6 6" xfId="4487" xr:uid="{EA27B2F8-EA4F-4F2E-9876-F58AAB17F09D}"/>
    <cellStyle name="Comma 6 6 6 2" xfId="9231" xr:uid="{3B9ACD40-0CF5-43C7-9A01-5797D820FBDE}"/>
    <cellStyle name="Comma 6 6 7" xfId="5234" xr:uid="{490F8AC7-55A3-421F-A1A9-385460804ADA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2 2" xfId="8666" xr:uid="{D701F3DE-5213-4A5A-9A7D-2FD36520A2E9}"/>
    <cellStyle name="Comma 6 7 2 3" xfId="2527" xr:uid="{921A6314-22F4-4277-9134-D4C50BE2C4C4}"/>
    <cellStyle name="Comma 6 7 2 3 2" xfId="7287" xr:uid="{1ECDDCCC-B88D-49AC-B53B-8FDC24A1450D}"/>
    <cellStyle name="Comma 6 7 2 4" xfId="5980" xr:uid="{5EB8EA4A-8CBF-4397-8F82-A31D370C0B75}"/>
    <cellStyle name="Comma 6 7 3" xfId="3288" xr:uid="{DF9C8874-BB1C-4093-9A00-DBC0DB085FC2}"/>
    <cellStyle name="Comma 6 7 3 2" xfId="8033" xr:uid="{0E8314DE-59DB-4D86-ADFB-D77BB0C65449}"/>
    <cellStyle name="Comma 6 7 4" xfId="1894" xr:uid="{80F4CC2E-928B-4DF6-8C1E-8A20DF093BD9}"/>
    <cellStyle name="Comma 6 7 4 2" xfId="6654" xr:uid="{0B2CC5E7-1E95-4006-A1B7-D7BAA820E497}"/>
    <cellStyle name="Comma 6 7 5" xfId="4600" xr:uid="{1856290E-A87B-40C2-9CEE-E507468B2237}"/>
    <cellStyle name="Comma 6 7 5 2" xfId="9344" xr:uid="{3EC5BA7A-BDCF-4C8B-9717-E9702CAEFA2A}"/>
    <cellStyle name="Comma 6 7 6" xfId="5347" xr:uid="{06E4F6C1-32CF-4664-8533-D7E909E2EA8C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2 2" xfId="8858" xr:uid="{3DD0B79A-967B-4183-9115-75123C2D9305}"/>
    <cellStyle name="Comma 6 8 2 3" xfId="2719" xr:uid="{74BD5572-E78A-4C74-9AFC-2183FC90DBF5}"/>
    <cellStyle name="Comma 6 8 2 3 2" xfId="7479" xr:uid="{CD364FDA-490D-4739-B388-F7822AC9E7EB}"/>
    <cellStyle name="Comma 6 8 2 4" xfId="6172" xr:uid="{40C7A7E7-CEE4-48CA-8C0D-164FFFCB10CA}"/>
    <cellStyle name="Comma 6 8 3" xfId="3480" xr:uid="{B72D3946-CDDD-4573-AF2C-68D6E09E7335}"/>
    <cellStyle name="Comma 6 8 3 2" xfId="8225" xr:uid="{B21291D6-F4A3-4D39-8D57-A1EB05B80AAE}"/>
    <cellStyle name="Comma 6 8 4" xfId="2086" xr:uid="{0D5DCB52-1696-4CDE-ABAF-BE745C129604}"/>
    <cellStyle name="Comma 6 8 4 2" xfId="6846" xr:uid="{1FA48BEE-9431-4B0F-BF9B-F4D5013C5F7F}"/>
    <cellStyle name="Comma 6 8 5" xfId="4792" xr:uid="{74D4FFEE-0F8E-4940-8DCE-3408D06E3D69}"/>
    <cellStyle name="Comma 6 8 5 2" xfId="9536" xr:uid="{238688D8-906B-41A8-9CC8-27771B95D0AB}"/>
    <cellStyle name="Comma 6 8 6" xfId="5539" xr:uid="{2250BD3B-A314-4B35-8DD8-14982A95D9CF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2 2" xfId="8973" xr:uid="{40A1F993-20D4-416F-B03F-37CC051EB7F3}"/>
    <cellStyle name="Comma 6 9 2 3" xfId="2834" xr:uid="{AD477014-8752-4D91-8BD2-34FAB97CDE27}"/>
    <cellStyle name="Comma 6 9 2 3 2" xfId="7594" xr:uid="{53DA820E-F961-4BBC-B18E-E27DC7DB3508}"/>
    <cellStyle name="Comma 6 9 2 4" xfId="6287" xr:uid="{D0B4FC68-68C7-4BC5-B706-2306F0C174FC}"/>
    <cellStyle name="Comma 6 9 3" xfId="3595" xr:uid="{11B6E8DE-2D0F-4FA0-872D-5C391FAD0ABB}"/>
    <cellStyle name="Comma 6 9 3 2" xfId="8340" xr:uid="{AD6C1EC8-0D74-4519-BDA9-50F7E0F42A65}"/>
    <cellStyle name="Comma 6 9 4" xfId="2201" xr:uid="{28E0473E-F93E-48E7-B65A-75CCCEC01EF8}"/>
    <cellStyle name="Comma 6 9 4 2" xfId="6961" xr:uid="{CC5F0F71-DC69-4676-AAB7-83CC5D45E998}"/>
    <cellStyle name="Comma 6 9 5" xfId="4907" xr:uid="{026EE65F-D31D-4396-8F0B-9D09E9FDD888}"/>
    <cellStyle name="Comma 6 9 5 2" xfId="9651" xr:uid="{7A76AB48-E954-44F3-B244-1CD4F1F01610}"/>
    <cellStyle name="Comma 6 9 6" xfId="5654" xr:uid="{D2E7773C-FD0E-4FCB-83D9-610761A45914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2 2" xfId="9035" xr:uid="{8EB017B5-C521-46C9-944A-F959B946DDFB}"/>
    <cellStyle name="Comma 60 2 2 3" xfId="2896" xr:uid="{56C5C803-65F6-42EF-BA10-9DE7BB83175C}"/>
    <cellStyle name="Comma 60 2 2 3 2" xfId="7656" xr:uid="{BD61BAAE-700B-41C7-AACF-FBFB48C12911}"/>
    <cellStyle name="Comma 60 2 2 4" xfId="6349" xr:uid="{1838FF90-EF18-4F09-8CD5-8B21C63398E8}"/>
    <cellStyle name="Comma 60 2 3" xfId="3657" xr:uid="{15A0F4A3-4D74-4553-9490-B4E78C7CC47D}"/>
    <cellStyle name="Comma 60 2 3 2" xfId="8402" xr:uid="{6E2E020F-37BB-491D-A9AD-5F97D469A765}"/>
    <cellStyle name="Comma 60 2 4" xfId="2263" xr:uid="{05DBA2AE-E044-4F7A-BF9C-A3C337FD6512}"/>
    <cellStyle name="Comma 60 2 4 2" xfId="7023" xr:uid="{0CE83AD8-C5FA-4FFF-9A5A-81AF5E583991}"/>
    <cellStyle name="Comma 60 2 5" xfId="4969" xr:uid="{B3A3F88A-8AE6-46EE-A23B-A1FD93B22A0E}"/>
    <cellStyle name="Comma 60 2 5 2" xfId="9713" xr:uid="{47A6D44E-4F82-453E-B00E-3BC868639872}"/>
    <cellStyle name="Comma 60 2 6" xfId="5716" xr:uid="{F1B1AA2C-9E37-4981-A1CA-5E92002ACAE2}"/>
    <cellStyle name="Comma 60 3" xfId="1421" xr:uid="{D6494E2F-0485-467F-A4AD-7C325849558E}"/>
    <cellStyle name="Comma 60 3 2" xfId="4232" xr:uid="{0C989E9D-B836-4EC5-A624-4F468A2E123F}"/>
    <cellStyle name="Comma 60 3 2 2" xfId="8977" xr:uid="{D41BB4C1-1317-4F31-9FE6-EF022CF06495}"/>
    <cellStyle name="Comma 60 3 3" xfId="2838" xr:uid="{1FFA3D68-A493-45D4-A0B8-988033BEA0E2}"/>
    <cellStyle name="Comma 60 3 3 2" xfId="7598" xr:uid="{9F5A0A58-98EC-4F1A-A380-67EBD3E25513}"/>
    <cellStyle name="Comma 60 3 4" xfId="6291" xr:uid="{CC77ABC4-7922-4FF8-BBAF-BE4EDA54967D}"/>
    <cellStyle name="Comma 60 4" xfId="3599" xr:uid="{0448587D-982C-448A-9043-CFF0D5AF8B2F}"/>
    <cellStyle name="Comma 60 4 2" xfId="8344" xr:uid="{31E73192-B5BE-43CF-8B63-A1669816CD2E}"/>
    <cellStyle name="Comma 60 5" xfId="2205" xr:uid="{06BA8BE9-75EA-4C7C-B720-77BDCE46662D}"/>
    <cellStyle name="Comma 60 5 2" xfId="6965" xr:uid="{401D60A8-45F7-4E0E-868E-CC0C047620D6}"/>
    <cellStyle name="Comma 60 6" xfId="4911" xr:uid="{49791208-7CC6-48A5-BBA0-1B05B47C78EA}"/>
    <cellStyle name="Comma 60 6 2" xfId="9655" xr:uid="{BDB46988-0DC9-43B2-B557-AC597F5DDBB9}"/>
    <cellStyle name="Comma 60 7" xfId="5658" xr:uid="{5A157DFF-AAB9-463E-BFB6-A593723C3382}"/>
    <cellStyle name="Comma 61" xfId="5068" xr:uid="{90DF7806-D03F-4A1B-B0BC-B6BFFF0BF40A}"/>
    <cellStyle name="Comma 61 2" xfId="9787" xr:uid="{E2DCB588-4290-4EFA-A332-BFA2CC623E44}"/>
    <cellStyle name="Comma 62" xfId="240" xr:uid="{B4EA1813-D2A2-42BB-9681-2F3D900EBFBF}"/>
    <cellStyle name="Comma 62 10" xfId="5191" xr:uid="{DBCC6AD6-1772-45E0-93D2-8B73C59C7598}"/>
    <cellStyle name="Comma 62 2" xfId="255" xr:uid="{E85CD3F7-8192-4376-89CE-2D3F3A6C25E4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2 2" xfId="8825" xr:uid="{FB5DB3A7-6869-4FE3-BEA4-8A00A9560CF2}"/>
    <cellStyle name="Comma 62 2 2 2 2 3" xfId="2686" xr:uid="{CE4ADD62-21D6-4BFE-9E68-61BC3A4E9042}"/>
    <cellStyle name="Comma 62 2 2 2 2 3 2" xfId="7446" xr:uid="{E37642AD-FB82-4C06-80B4-DA8C4E79A0F4}"/>
    <cellStyle name="Comma 62 2 2 2 2 4" xfId="6139" xr:uid="{108A10DD-3125-46C0-97AE-5DF83DBD0D42}"/>
    <cellStyle name="Comma 62 2 2 2 3" xfId="3447" xr:uid="{36A15497-5B61-4D13-A26F-FD2BAD9DF307}"/>
    <cellStyle name="Comma 62 2 2 2 3 2" xfId="8192" xr:uid="{6D498143-A171-42BA-8AF6-A0AD588FAAD3}"/>
    <cellStyle name="Comma 62 2 2 2 4" xfId="2053" xr:uid="{AFAAB732-E273-4562-B9F1-633E91793FC2}"/>
    <cellStyle name="Comma 62 2 2 2 4 2" xfId="6813" xr:uid="{C3EAB6C3-682F-4D3C-81AE-D0B3A37D5636}"/>
    <cellStyle name="Comma 62 2 2 2 5" xfId="4759" xr:uid="{3CEC8516-88E1-4B5E-9622-DB2046F39C13}"/>
    <cellStyle name="Comma 62 2 2 2 5 2" xfId="9503" xr:uid="{9F20E704-6178-4FB6-9216-1B4A05D63AE6}"/>
    <cellStyle name="Comma 62 2 2 2 6" xfId="5506" xr:uid="{48DA0393-1490-45D3-9693-13E17992E8BD}"/>
    <cellStyle name="Comma 62 2 2 3" xfId="1062" xr:uid="{A6603DDF-1AD2-45EC-9E07-75CD832E9E45}"/>
    <cellStyle name="Comma 62 2 2 3 2" xfId="3873" xr:uid="{FBDE2A77-A30D-4233-BD22-090FC34CDD9C}"/>
    <cellStyle name="Comma 62 2 2 3 2 2" xfId="8618" xr:uid="{BB45FF07-553E-4D3E-B313-C070A7647E3B}"/>
    <cellStyle name="Comma 62 2 2 3 3" xfId="2479" xr:uid="{27F8895F-2909-4304-8854-38CCAB4BFFEC}"/>
    <cellStyle name="Comma 62 2 2 3 3 2" xfId="7239" xr:uid="{4C7BA8A8-E60E-43DA-9034-A43E458617DA}"/>
    <cellStyle name="Comma 62 2 2 3 4" xfId="5932" xr:uid="{CE734739-993F-42F8-8873-7982D62DA6A9}"/>
    <cellStyle name="Comma 62 2 2 4" xfId="3240" xr:uid="{10E5E053-CEAA-4EF6-948D-F1099CD91268}"/>
    <cellStyle name="Comma 62 2 2 4 2" xfId="7985" xr:uid="{E9F4C89A-B507-4909-9739-D881524F56CA}"/>
    <cellStyle name="Comma 62 2 2 5" xfId="1846" xr:uid="{BC8D0D92-0933-401A-BCFB-6E334E5FA366}"/>
    <cellStyle name="Comma 62 2 2 5 2" xfId="6606" xr:uid="{2FA96ECF-8174-426B-8E30-B61B4B8612EA}"/>
    <cellStyle name="Comma 62 2 2 6" xfId="4552" xr:uid="{8C1517C7-DE4F-4365-8506-CC5F5D31E9A6}"/>
    <cellStyle name="Comma 62 2 2 6 2" xfId="9296" xr:uid="{A0F023D5-E61B-4F47-81E3-0C73CA64EE5E}"/>
    <cellStyle name="Comma 62 2 2 7" xfId="5299" xr:uid="{860E498B-2D00-4773-B2E6-9DBDE723A6E6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2 2" xfId="8731" xr:uid="{0D1128A8-FD9F-4B3B-ACEF-C205FDB66BA7}"/>
    <cellStyle name="Comma 62 2 3 2 3" xfId="2592" xr:uid="{7EAC4D40-A882-47AB-A4F5-F328BEBEC6F7}"/>
    <cellStyle name="Comma 62 2 3 2 3 2" xfId="7352" xr:uid="{CCFE3ED3-12CF-40D6-8C0C-12A34E6D3CF6}"/>
    <cellStyle name="Comma 62 2 3 2 4" xfId="6045" xr:uid="{B9A2E646-4252-4D53-80C7-F585D0DAFEE1}"/>
    <cellStyle name="Comma 62 2 3 3" xfId="3353" xr:uid="{DD7ADBBF-36AA-4004-9099-361366307B35}"/>
    <cellStyle name="Comma 62 2 3 3 2" xfId="8098" xr:uid="{D8F49B0E-A75B-4344-8CC5-B3D764C6B329}"/>
    <cellStyle name="Comma 62 2 3 4" xfId="1959" xr:uid="{144396ED-8779-40D1-AB78-80C3DDDCF31F}"/>
    <cellStyle name="Comma 62 2 3 4 2" xfId="6719" xr:uid="{F18A3FAD-C121-4417-B9D3-FCC80EE947C4}"/>
    <cellStyle name="Comma 62 2 3 5" xfId="4665" xr:uid="{7248143D-1B55-4C00-B6A7-02E16287D95A}"/>
    <cellStyle name="Comma 62 2 3 5 2" xfId="9409" xr:uid="{220A6562-03F9-4B8E-841F-96A7085C3F2D}"/>
    <cellStyle name="Comma 62 2 3 6" xfId="5412" xr:uid="{C2FFA730-44E8-4ADE-A5F6-4A7DD7158AAE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2 2" xfId="8923" xr:uid="{C9396071-1692-43A4-875D-ED7EF8507560}"/>
    <cellStyle name="Comma 62 2 4 2 3" xfId="2784" xr:uid="{831F51C5-BF94-4F75-AAD0-9EE933842965}"/>
    <cellStyle name="Comma 62 2 4 2 3 2" xfId="7544" xr:uid="{E81AB2F2-04FA-4D7C-8F7B-78DF552E4389}"/>
    <cellStyle name="Comma 62 2 4 2 4" xfId="6237" xr:uid="{CF1AD389-698D-4226-B53D-2F5FC2491F0E}"/>
    <cellStyle name="Comma 62 2 4 3" xfId="3545" xr:uid="{3F1522CC-D158-4B69-A846-1F701D5F6C48}"/>
    <cellStyle name="Comma 62 2 4 3 2" xfId="8290" xr:uid="{05009DC8-D22E-4A7C-9C1A-3C7B291F8041}"/>
    <cellStyle name="Comma 62 2 4 4" xfId="2151" xr:uid="{713C7AD4-E6DD-462E-8117-49353517ED4C}"/>
    <cellStyle name="Comma 62 2 4 4 2" xfId="6911" xr:uid="{3B4088F6-2DF6-473C-844F-8BED1DF7E49D}"/>
    <cellStyle name="Comma 62 2 4 5" xfId="4857" xr:uid="{9F79772A-FEB5-48EB-920E-46AEBECDB21A}"/>
    <cellStyle name="Comma 62 2 4 5 2" xfId="9601" xr:uid="{4F2CCAD0-11FC-45A8-82CB-492CD3636C5A}"/>
    <cellStyle name="Comma 62 2 4 6" xfId="5604" xr:uid="{83E1FF45-9240-4EFC-A39F-5FAB7CA0BB71}"/>
    <cellStyle name="Comma 62 2 5" xfId="968" xr:uid="{55A04504-37B2-49AB-BBDF-A6E974F1C77C}"/>
    <cellStyle name="Comma 62 2 5 2" xfId="3779" xr:uid="{E80F2990-EE20-469E-BAF4-1457456E5AE0}"/>
    <cellStyle name="Comma 62 2 5 2 2" xfId="8524" xr:uid="{98801424-F599-48BB-8CA2-5A8D8D701E8A}"/>
    <cellStyle name="Comma 62 2 5 3" xfId="2385" xr:uid="{358A219C-006C-4266-B28E-0D95AAD7B1FA}"/>
    <cellStyle name="Comma 62 2 5 3 2" xfId="7145" xr:uid="{32D93562-99A3-4A86-BEA8-70687C1838D7}"/>
    <cellStyle name="Comma 62 2 5 4" xfId="5838" xr:uid="{CB2D646F-9095-41FF-909A-1B1213FEC015}"/>
    <cellStyle name="Comma 62 2 6" xfId="3145" xr:uid="{07160396-7385-471B-B1D1-A9822FE172EC}"/>
    <cellStyle name="Comma 62 2 6 2" xfId="7891" xr:uid="{3955A6D7-993E-4338-A672-03B1FBEA0569}"/>
    <cellStyle name="Comma 62 2 7" xfId="1752" xr:uid="{9F26B2A7-FF35-40B1-AC28-63B9AFC1DB1C}"/>
    <cellStyle name="Comma 62 2 7 2" xfId="6512" xr:uid="{B9406C4C-0361-4372-8A1A-D88C5442F5BA}"/>
    <cellStyle name="Comma 62 2 8" xfId="4458" xr:uid="{3B4BBE82-55AF-4328-8A83-CF3D930BA70F}"/>
    <cellStyle name="Comma 62 2 8 2" xfId="9202" xr:uid="{00C3C0FF-1A88-44AE-B63C-457229E1851F}"/>
    <cellStyle name="Comma 62 2 9" xfId="5205" xr:uid="{1E5392AD-50C5-4BB9-97C2-9EA5DA321CE6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2 2" xfId="8811" xr:uid="{34CD4F5D-F28D-4785-9A27-EA4980BA3DBE}"/>
    <cellStyle name="Comma 62 3 2 2 3" xfId="2672" xr:uid="{0D1102A8-899E-445C-A719-48EF058B9115}"/>
    <cellStyle name="Comma 62 3 2 2 3 2" xfId="7432" xr:uid="{1F7FB3E7-B56E-41EC-9518-12691F7051BB}"/>
    <cellStyle name="Comma 62 3 2 2 4" xfId="6125" xr:uid="{B0F969F4-F816-43CA-A0B4-75CB37949BB3}"/>
    <cellStyle name="Comma 62 3 2 3" xfId="3433" xr:uid="{A72163E0-44C1-4018-B8E8-251CF037BE87}"/>
    <cellStyle name="Comma 62 3 2 3 2" xfId="8178" xr:uid="{4A05452E-579C-4BAB-AE27-C89BF5615444}"/>
    <cellStyle name="Comma 62 3 2 4" xfId="2039" xr:uid="{91D45ABD-1DF1-4699-919F-A6A89D2F5366}"/>
    <cellStyle name="Comma 62 3 2 4 2" xfId="6799" xr:uid="{95FB3B4E-A663-40D7-A898-794800E45D75}"/>
    <cellStyle name="Comma 62 3 2 5" xfId="4745" xr:uid="{6F5C6B72-D6D9-4C69-A7F8-22B7F2220B6F}"/>
    <cellStyle name="Comma 62 3 2 5 2" xfId="9489" xr:uid="{165628A6-5DE3-4EA3-A066-5AA613141066}"/>
    <cellStyle name="Comma 62 3 2 6" xfId="5492" xr:uid="{E9A59057-B2CB-4444-B936-AF02AF047518}"/>
    <cellStyle name="Comma 62 3 3" xfId="1048" xr:uid="{393F4623-2B95-40AA-8267-E753E446EAA5}"/>
    <cellStyle name="Comma 62 3 3 2" xfId="3859" xr:uid="{FAD1B064-7124-412A-826C-2DAFE15CECCB}"/>
    <cellStyle name="Comma 62 3 3 2 2" xfId="8604" xr:uid="{68D07E14-DE91-43C4-9D83-9551809561F9}"/>
    <cellStyle name="Comma 62 3 3 3" xfId="2465" xr:uid="{06209A87-AB4C-4072-BCA5-25AE3331EE22}"/>
    <cellStyle name="Comma 62 3 3 3 2" xfId="7225" xr:uid="{F53DF225-7E13-4A3D-90DC-0BF95152E095}"/>
    <cellStyle name="Comma 62 3 3 4" xfId="5918" xr:uid="{64A9FB7F-3825-4C3E-BFC3-88CC7706D232}"/>
    <cellStyle name="Comma 62 3 4" xfId="3226" xr:uid="{5F5F04D8-77AB-4755-B15D-E30066A7FBA2}"/>
    <cellStyle name="Comma 62 3 4 2" xfId="7971" xr:uid="{01A3F6CF-9762-47F7-A623-F291F6D94847}"/>
    <cellStyle name="Comma 62 3 5" xfId="1832" xr:uid="{1D609BE9-D8AE-4153-A386-E8A727D765DB}"/>
    <cellStyle name="Comma 62 3 5 2" xfId="6592" xr:uid="{B1FD7DF6-2127-4D7F-94AC-87D6F2C09663}"/>
    <cellStyle name="Comma 62 3 6" xfId="4538" xr:uid="{6285A463-43D7-4242-B762-4DE39227B157}"/>
    <cellStyle name="Comma 62 3 6 2" xfId="9282" xr:uid="{9EA5E215-B361-4F26-B356-68D95AE85359}"/>
    <cellStyle name="Comma 62 3 7" xfId="5285" xr:uid="{325816EA-F515-44EA-96C6-9FA3DB2E030B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2 2" xfId="8717" xr:uid="{3E992702-2AC8-4E5B-959A-319B0191CF49}"/>
    <cellStyle name="Comma 62 4 2 3" xfId="2578" xr:uid="{1E2CE037-1227-47BC-AF9F-B9F94950FD6C}"/>
    <cellStyle name="Comma 62 4 2 3 2" xfId="7338" xr:uid="{926641B5-F2BC-4D72-A55C-CEB53C296E4C}"/>
    <cellStyle name="Comma 62 4 2 4" xfId="6031" xr:uid="{E2419434-E746-4FCD-9690-F039A84F6DE1}"/>
    <cellStyle name="Comma 62 4 3" xfId="3339" xr:uid="{346B0CD1-5D88-40E3-8783-4F8D7D49777D}"/>
    <cellStyle name="Comma 62 4 3 2" xfId="8084" xr:uid="{AD011DE7-F052-41FE-B57C-44BFD6B22CF6}"/>
    <cellStyle name="Comma 62 4 4" xfId="1945" xr:uid="{414EB21B-C63C-4EBB-AB0A-89E60900A786}"/>
    <cellStyle name="Comma 62 4 4 2" xfId="6705" xr:uid="{A9C337ED-6D31-45F8-BB3D-D8CBA9A26F85}"/>
    <cellStyle name="Comma 62 4 5" xfId="4651" xr:uid="{46E591F1-7802-4E0E-BE90-F4A154156AE2}"/>
    <cellStyle name="Comma 62 4 5 2" xfId="9395" xr:uid="{6EF94C5F-6DF3-438C-A18A-E153E67A57F8}"/>
    <cellStyle name="Comma 62 4 6" xfId="5398" xr:uid="{00F359EF-A54E-4A86-8DBF-2C95E55A7E9D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2 2" xfId="8909" xr:uid="{A3FEAF97-AF5E-4460-A9A4-45D2C514F604}"/>
    <cellStyle name="Comma 62 5 2 3" xfId="2770" xr:uid="{7EFAD11E-6FA3-48EA-9AC0-787591A01233}"/>
    <cellStyle name="Comma 62 5 2 3 2" xfId="7530" xr:uid="{FC076F71-23E8-4BD0-9965-E735D380BF91}"/>
    <cellStyle name="Comma 62 5 2 4" xfId="6223" xr:uid="{882DF440-4A64-40C6-9743-33320A6CB7AE}"/>
    <cellStyle name="Comma 62 5 3" xfId="3531" xr:uid="{F28E45D6-76C5-431E-B9CA-458F6941EA17}"/>
    <cellStyle name="Comma 62 5 3 2" xfId="8276" xr:uid="{5C08EC43-1C7A-4856-A96A-1D1213E93923}"/>
    <cellStyle name="Comma 62 5 4" xfId="2137" xr:uid="{109251EC-A14D-4E36-BFB9-C5B8B2E4069B}"/>
    <cellStyle name="Comma 62 5 4 2" xfId="6897" xr:uid="{53DDA450-91EF-47C8-8E4C-56636B543548}"/>
    <cellStyle name="Comma 62 5 5" xfId="4843" xr:uid="{4F1BD7DE-6C49-48CD-85DA-29C51DCA5F0A}"/>
    <cellStyle name="Comma 62 5 5 2" xfId="9587" xr:uid="{57138760-84D5-48E2-BE8A-7011C02FACD1}"/>
    <cellStyle name="Comma 62 5 6" xfId="5590" xr:uid="{81C178E8-0798-4A24-B576-A1227BB13703}"/>
    <cellStyle name="Comma 62 6" xfId="954" xr:uid="{FD7A6E60-70A6-40E8-829E-21C9DB3D420E}"/>
    <cellStyle name="Comma 62 6 2" xfId="3765" xr:uid="{DDCAF590-BE7B-46E6-8176-0068A870CFCC}"/>
    <cellStyle name="Comma 62 6 2 2" xfId="8510" xr:uid="{82375FEB-4F74-434E-BF78-A6B3668AE016}"/>
    <cellStyle name="Comma 62 6 3" xfId="2371" xr:uid="{A1246ECC-EFFC-4B5E-B364-70FFFA45F694}"/>
    <cellStyle name="Comma 62 6 3 2" xfId="7131" xr:uid="{05AFE523-483A-4E14-A590-436A696A3EF8}"/>
    <cellStyle name="Comma 62 6 4" xfId="5824" xr:uid="{C3E27F32-D3B1-4C1E-92C2-1EB41BDA9AF8}"/>
    <cellStyle name="Comma 62 7" xfId="3131" xr:uid="{DB8A9BE2-BA49-4FD8-B51A-8C5D5DFF851B}"/>
    <cellStyle name="Comma 62 7 2" xfId="7877" xr:uid="{8C04D3F7-BBC2-4F01-88F3-D555810E89DC}"/>
    <cellStyle name="Comma 62 8" xfId="1738" xr:uid="{30975DDB-D78E-45AE-8B30-D0B457DE2C36}"/>
    <cellStyle name="Comma 62 8 2" xfId="6498" xr:uid="{AA774D60-6541-48C3-A948-E91B288BB2A8}"/>
    <cellStyle name="Comma 62 9" xfId="4444" xr:uid="{5D7DC648-2E1B-4706-AD89-CCB66952B35C}"/>
    <cellStyle name="Comma 62 9 2" xfId="9188" xr:uid="{D3C90EAB-B34C-4112-ABCF-7A944B60F599}"/>
    <cellStyle name="Comma 63" xfId="5069" xr:uid="{5A27BC85-4D6F-418B-B9CE-F0512DEBF2B1}"/>
    <cellStyle name="Comma 63 2" xfId="9788" xr:uid="{FD6049C3-2259-44E8-B827-9068846DE031}"/>
    <cellStyle name="Comma 64" xfId="5070" xr:uid="{ACFB193C-D02C-4B07-8AFE-AB615B2F1D2E}"/>
    <cellStyle name="Comma 64 2" xfId="9789" xr:uid="{27B17BA5-0761-45A4-A200-07E6F1C4F64A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2 2" xfId="9062" xr:uid="{D8D8B5B0-E6D1-436C-999F-122E7239CBCC}"/>
    <cellStyle name="Comma 65 2 3" xfId="2923" xr:uid="{535AC4FF-675B-43A3-B855-BC5FA1384CC7}"/>
    <cellStyle name="Comma 65 2 3 2" xfId="7683" xr:uid="{333A8E09-F8E2-44CF-823E-269943962E63}"/>
    <cellStyle name="Comma 65 2 4" xfId="6376" xr:uid="{6C914C82-8015-4021-9FE0-1D8A15EC0F95}"/>
    <cellStyle name="Comma 65 3" xfId="3027" xr:uid="{80EB5CF8-4261-47E1-B505-FBE256F91C99}"/>
    <cellStyle name="Comma 65 3 2" xfId="7782" xr:uid="{34DD3F56-4B72-4792-94E6-2E9DF88830C7}"/>
    <cellStyle name="Comma 65 4" xfId="1643" xr:uid="{BFA2A812-E634-4BD6-80D0-424848EAF71A}"/>
    <cellStyle name="Comma 65 4 2" xfId="6403" xr:uid="{6330950C-1DF7-4EB2-B829-F9CD4254764D}"/>
    <cellStyle name="Comma 65 5" xfId="5096" xr:uid="{53138C39-F16A-4340-80FD-8694A578176C}"/>
    <cellStyle name="Comma 66" xfId="5071" xr:uid="{A0E6F30B-3DC2-4314-9EF1-6109A014E4A4}"/>
    <cellStyle name="Comma 66 2" xfId="9790" xr:uid="{ACC8CDD2-5F86-4730-8D27-D29E9B016465}"/>
    <cellStyle name="Comma 67" xfId="5072" xr:uid="{BB30FAEC-2274-4090-9A81-9B8FCF2093A9}"/>
    <cellStyle name="Comma 67 2" xfId="9791" xr:uid="{8946AF53-3096-4C77-8085-DCC81F63BC7D}"/>
    <cellStyle name="Comma 68" xfId="5073" xr:uid="{4839BCEB-F042-4669-BA5F-681D690F16F6}"/>
    <cellStyle name="Comma 68 2" xfId="9792" xr:uid="{632615D7-CF90-4A1A-8D29-5AD7911133DC}"/>
    <cellStyle name="Comma 69" xfId="5074" xr:uid="{83A1AB6D-1C81-4DC7-9D8C-843E0D07707C}"/>
    <cellStyle name="Comma 69 2" xfId="9793" xr:uid="{7CCB1E7A-059B-4E22-8A44-35C72E392DF2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2 2" xfId="8462" xr:uid="{00C8274A-7063-4A83-9712-056C2FD0F60E}"/>
    <cellStyle name="Comma 7 10 3" xfId="2323" xr:uid="{2080D3C3-A668-48EC-9746-5E5E2B4D672C}"/>
    <cellStyle name="Comma 7 10 3 2" xfId="7083" xr:uid="{F28934F8-5ACF-4761-8856-89C176D2B56D}"/>
    <cellStyle name="Comma 7 10 4" xfId="5776" xr:uid="{EECC4B89-E290-4BB9-B4B0-A4030023550A}"/>
    <cellStyle name="Comma 7 11" xfId="1579" xr:uid="{0C4C8396-37F3-425C-A6AB-372DB94DD456}"/>
    <cellStyle name="Comma 7 11 2" xfId="4330" xr:uid="{0F4A0081-6E91-45B7-9C08-09B7777937A8}"/>
    <cellStyle name="Comma 7 11 2 2" xfId="9075" xr:uid="{C37F84AC-D4B7-4F32-B596-6812D169D03A}"/>
    <cellStyle name="Comma 7 11 3" xfId="2936" xr:uid="{9CFFB560-8ED4-4347-9A38-F42269578C7C}"/>
    <cellStyle name="Comma 7 11 3 2" xfId="7696" xr:uid="{0212DFD1-1225-4750-BD57-1AE3C2D534C1}"/>
    <cellStyle name="Comma 7 11 4" xfId="6389" xr:uid="{28B22286-671D-4587-94A6-951FFD239FAD}"/>
    <cellStyle name="Comma 7 12" xfId="3082" xr:uid="{CD0C5F04-15BB-40D8-92AC-9F40EF8E5CB7}"/>
    <cellStyle name="Comma 7 12 2" xfId="7829" xr:uid="{DFD0C536-B2E8-4EC5-9988-C2B513D70FA5}"/>
    <cellStyle name="Comma 7 13" xfId="1690" xr:uid="{718FCC10-C977-4BB9-B2D6-CAE8BCE04BAC}"/>
    <cellStyle name="Comma 7 13 2" xfId="6450" xr:uid="{C9655AC8-5E3E-4DCB-A0F9-36EC4AA5771A}"/>
    <cellStyle name="Comma 7 14" xfId="4396" xr:uid="{1614B461-75FC-41B8-89DD-6C08A614F357}"/>
    <cellStyle name="Comma 7 14 2" xfId="4993" xr:uid="{9304F39E-DFDD-44EF-9C0A-656E79E064CC}"/>
    <cellStyle name="Comma 7 14 2 2" xfId="9734" xr:uid="{6A165CFD-3D5F-436E-BFD0-5D69B2C24273}"/>
    <cellStyle name="Comma 7 14 3" xfId="9140" xr:uid="{A49A8D95-D271-47A2-B977-427E57E454D5}"/>
    <cellStyle name="Comma 7 15" xfId="5007" xr:uid="{2701269D-9949-4289-9239-AF029BC4A3F1}"/>
    <cellStyle name="Comma 7 15 2" xfId="9740" xr:uid="{5AF860DC-4ACA-4604-ACAE-BFE4C0510AD7}"/>
    <cellStyle name="Comma 7 16" xfId="5143" xr:uid="{56FE6EF5-4830-46E9-8EAA-66351F168C89}"/>
    <cellStyle name="Comma 7 2" xfId="180" xr:uid="{B51FAA00-BF03-4461-A08F-AEA7C6F9F99B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2 2" xfId="8786" xr:uid="{91C407F8-7853-4BE1-8BEF-A572BD979FCE}"/>
    <cellStyle name="Comma 7 2 2 2 2 3" xfId="2647" xr:uid="{F5231D7D-C762-4C15-8584-18B81DEEB547}"/>
    <cellStyle name="Comma 7 2 2 2 2 3 2" xfId="7407" xr:uid="{AA727EAD-5238-4B2E-A850-C61E893B6F8D}"/>
    <cellStyle name="Comma 7 2 2 2 2 4" xfId="6100" xr:uid="{9B3E7491-0D46-4183-9707-44B1A8643A6F}"/>
    <cellStyle name="Comma 7 2 2 2 3" xfId="3408" xr:uid="{FFCF6655-A350-4A6E-AC36-66FF9398F09C}"/>
    <cellStyle name="Comma 7 2 2 2 3 2" xfId="8153" xr:uid="{7AED32CD-5499-40E3-9CB6-588AE6DB088A}"/>
    <cellStyle name="Comma 7 2 2 2 4" xfId="2014" xr:uid="{1FC7DCB1-D763-47B9-AA26-79D53B3C581C}"/>
    <cellStyle name="Comma 7 2 2 2 4 2" xfId="6774" xr:uid="{D7195512-BC8E-4F6D-BDE1-D935ADD70443}"/>
    <cellStyle name="Comma 7 2 2 2 5" xfId="4720" xr:uid="{6E5374B9-B0FF-4D0F-AD8E-1701301012A9}"/>
    <cellStyle name="Comma 7 2 2 2 5 2" xfId="9464" xr:uid="{617421D6-31CC-49F0-9619-E77D94B4D1B4}"/>
    <cellStyle name="Comma 7 2 2 2 6" xfId="5467" xr:uid="{1F4A2DAA-18C4-4DEA-9E74-FE06526E6A6F}"/>
    <cellStyle name="Comma 7 2 2 3" xfId="1023" xr:uid="{456A6E3A-A0D0-43AF-8F08-860B1AA39D90}"/>
    <cellStyle name="Comma 7 2 2 3 2" xfId="3834" xr:uid="{9CA5F9C4-BDDC-4884-A87E-AEE02FB573FA}"/>
    <cellStyle name="Comma 7 2 2 3 2 2" xfId="8579" xr:uid="{5C598D45-770B-4742-9EB5-C0191432D630}"/>
    <cellStyle name="Comma 7 2 2 3 3" xfId="2440" xr:uid="{8FCD4EBA-475C-4054-8A95-F860F774252B}"/>
    <cellStyle name="Comma 7 2 2 3 3 2" xfId="7200" xr:uid="{A0138905-429D-4AD8-A483-CE4549B956BC}"/>
    <cellStyle name="Comma 7 2 2 3 4" xfId="5893" xr:uid="{B9784180-BEE1-4B12-A6B4-E7CA0560CC0F}"/>
    <cellStyle name="Comma 7 2 2 4" xfId="3201" xr:uid="{EBF921AD-F04B-4760-81C7-B5A4A7963961}"/>
    <cellStyle name="Comma 7 2 2 4 2" xfId="7946" xr:uid="{773C5BAF-F7E9-4474-A140-036EC16EAB56}"/>
    <cellStyle name="Comma 7 2 2 5" xfId="1807" xr:uid="{DFB4502B-9B36-4963-9511-9E01A3F7C304}"/>
    <cellStyle name="Comma 7 2 2 5 2" xfId="6567" xr:uid="{8EA165BB-E29A-4F70-9749-16988E33DA4C}"/>
    <cellStyle name="Comma 7 2 2 6" xfId="4513" xr:uid="{9C3D4D4E-65EF-4517-8FA6-1F7B9B5E3962}"/>
    <cellStyle name="Comma 7 2 2 6 2" xfId="9257" xr:uid="{984D4292-3DBD-42FB-80C4-26C4071DD149}"/>
    <cellStyle name="Comma 7 2 2 7" xfId="5260" xr:uid="{F6732497-BABF-48E7-8C62-EA6F2217576F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2 2" xfId="8692" xr:uid="{51C35466-560E-4041-9F5E-8D3FAC360045}"/>
    <cellStyle name="Comma 7 2 3 2 3" xfId="2553" xr:uid="{6B5BF159-7C22-4DA9-B4CA-0C908555FB32}"/>
    <cellStyle name="Comma 7 2 3 2 3 2" xfId="7313" xr:uid="{243A0598-6745-4952-951A-39F28CE1396C}"/>
    <cellStyle name="Comma 7 2 3 2 4" xfId="6006" xr:uid="{1E79AB81-4D45-46EF-8C88-55103F551794}"/>
    <cellStyle name="Comma 7 2 3 3" xfId="3314" xr:uid="{C67B0907-CD3D-4F90-B4D4-57101A6CAA46}"/>
    <cellStyle name="Comma 7 2 3 3 2" xfId="8059" xr:uid="{70263F42-E78A-4A8A-A3FF-5B1DD9109325}"/>
    <cellStyle name="Comma 7 2 3 4" xfId="1920" xr:uid="{77E4ED4F-525A-4FCD-9AE5-F056992955AE}"/>
    <cellStyle name="Comma 7 2 3 4 2" xfId="6680" xr:uid="{8EB204AB-93EB-4A79-93ED-518D59AA24D3}"/>
    <cellStyle name="Comma 7 2 3 5" xfId="4626" xr:uid="{7B31FEC0-2BC9-4BF9-8CDF-708C4828BA9E}"/>
    <cellStyle name="Comma 7 2 3 5 2" xfId="9370" xr:uid="{F26ED8E0-E03F-456A-BEA5-479B62AD8AC5}"/>
    <cellStyle name="Comma 7 2 3 6" xfId="5373" xr:uid="{D39D6C8E-1C66-4206-97D7-E8ACE1B86935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2 2" xfId="8884" xr:uid="{64FA26DA-7C93-4BC6-A73B-2B0DD27DCBB1}"/>
    <cellStyle name="Comma 7 2 4 2 3" xfId="2745" xr:uid="{601B06C8-071D-446A-9564-7A8B89FB66E7}"/>
    <cellStyle name="Comma 7 2 4 2 3 2" xfId="7505" xr:uid="{229DC3E7-33F7-4F24-90CA-94A547D7FAE8}"/>
    <cellStyle name="Comma 7 2 4 2 4" xfId="6198" xr:uid="{CFB4DAFA-566E-436D-9F9F-DF6A1E0520BD}"/>
    <cellStyle name="Comma 7 2 4 3" xfId="3506" xr:uid="{7F805FFF-2DEA-4934-83F3-55B4B2E1CEC5}"/>
    <cellStyle name="Comma 7 2 4 3 2" xfId="8251" xr:uid="{F4B73F88-C53E-4651-9372-055E19D04400}"/>
    <cellStyle name="Comma 7 2 4 4" xfId="2112" xr:uid="{68BFF804-8F65-4E55-A893-44D99D6CFD3B}"/>
    <cellStyle name="Comma 7 2 4 4 2" xfId="6872" xr:uid="{D186BF4F-AD0B-4D25-8221-6F1218295665}"/>
    <cellStyle name="Comma 7 2 4 5" xfId="4818" xr:uid="{020D9991-AD41-49AD-BD67-B2A29DF0EE6F}"/>
    <cellStyle name="Comma 7 2 4 5 2" xfId="9562" xr:uid="{C6BBB083-7FC6-46A6-96E6-FC6B520EB9D5}"/>
    <cellStyle name="Comma 7 2 4 6" xfId="5565" xr:uid="{D7B866C3-65B6-434D-8200-279A639C43A8}"/>
    <cellStyle name="Comma 7 2 5" xfId="929" xr:uid="{3CFB2695-C97D-4623-88DA-6A6B6E39D624}"/>
    <cellStyle name="Comma 7 2 5 2" xfId="3740" xr:uid="{25A441D1-6318-469D-B23D-AAEB6BEA1BC8}"/>
    <cellStyle name="Comma 7 2 5 2 2" xfId="8485" xr:uid="{99EBB108-8726-4BF6-A980-D0D0A9F0B412}"/>
    <cellStyle name="Comma 7 2 5 3" xfId="2346" xr:uid="{AE6868DE-4A6B-477F-B691-403697C90864}"/>
    <cellStyle name="Comma 7 2 5 3 2" xfId="7106" xr:uid="{D8C7339C-254E-4E24-A982-F6DD9BEBF101}"/>
    <cellStyle name="Comma 7 2 5 4" xfId="5799" xr:uid="{E6117E10-0005-4A5A-AB92-B9CFFE81AA32}"/>
    <cellStyle name="Comma 7 2 6" xfId="3106" xr:uid="{CA8FB1E1-D61E-4ECD-B500-3E4BA763DFFA}"/>
    <cellStyle name="Comma 7 2 6 2" xfId="7852" xr:uid="{D39CA4A3-281E-4FAE-ADA6-943C6F2CD531}"/>
    <cellStyle name="Comma 7 2 7" xfId="1713" xr:uid="{6E4A3900-CCC6-4DF2-924A-BEDBFDE9D93A}"/>
    <cellStyle name="Comma 7 2 7 2" xfId="6473" xr:uid="{C4B5125D-6FC3-427A-A196-D4DF942C35F2}"/>
    <cellStyle name="Comma 7 2 8" xfId="4419" xr:uid="{5D928C13-3657-4876-9D2A-C2CB9BCA2732}"/>
    <cellStyle name="Comma 7 2 8 2" xfId="9163" xr:uid="{88CD5709-46D1-4C66-8876-3436979BD8EE}"/>
    <cellStyle name="Comma 7 2 9" xfId="5166" xr:uid="{5807A3C2-2487-4CA2-9976-CD49CEE9AE47}"/>
    <cellStyle name="Comma 7 3" xfId="241" xr:uid="{6A07F98F-7721-4B5B-8C65-13C6CDDB05E2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2 2" xfId="8812" xr:uid="{5817172B-527F-4DFB-8DAE-22FB69A8D0AF}"/>
    <cellStyle name="Comma 7 3 2 2 2 3" xfId="2673" xr:uid="{F0084828-6F5D-4F31-BB2D-DB8CB28C767E}"/>
    <cellStyle name="Comma 7 3 2 2 2 3 2" xfId="7433" xr:uid="{16F4C7A9-18D7-415C-B7D6-7A89BB589ED7}"/>
    <cellStyle name="Comma 7 3 2 2 2 4" xfId="6126" xr:uid="{A2703B72-FC15-45C1-86E2-236922D8A36F}"/>
    <cellStyle name="Comma 7 3 2 2 3" xfId="3434" xr:uid="{7156323C-800C-4F3F-AE23-A16F1A224DD1}"/>
    <cellStyle name="Comma 7 3 2 2 3 2" xfId="8179" xr:uid="{492959A0-8F05-4827-AD4E-E2D87BACE34F}"/>
    <cellStyle name="Comma 7 3 2 2 4" xfId="2040" xr:uid="{8E1BB885-ED19-4D4F-A04E-1F70EE9C4405}"/>
    <cellStyle name="Comma 7 3 2 2 4 2" xfId="6800" xr:uid="{1D303E60-9507-48FC-9FA1-5FEB4159348F}"/>
    <cellStyle name="Comma 7 3 2 2 5" xfId="4746" xr:uid="{272700DF-5C2A-415F-B1F1-1979FC85CFD8}"/>
    <cellStyle name="Comma 7 3 2 2 5 2" xfId="9490" xr:uid="{39B33E3F-F32E-4929-B3C0-043838473FC9}"/>
    <cellStyle name="Comma 7 3 2 2 6" xfId="5493" xr:uid="{C90DF453-1B98-4455-A407-3E725E278BDB}"/>
    <cellStyle name="Comma 7 3 2 3" xfId="1049" xr:uid="{B19AAC05-790E-47A8-9FFC-8A45F208CAAE}"/>
    <cellStyle name="Comma 7 3 2 3 2" xfId="3860" xr:uid="{5A2137A1-EEC5-47F0-8C4A-35F40E640EC5}"/>
    <cellStyle name="Comma 7 3 2 3 2 2" xfId="8605" xr:uid="{A4807D76-7744-41B9-B956-BDA072685038}"/>
    <cellStyle name="Comma 7 3 2 3 3" xfId="2466" xr:uid="{D772DDC0-1A1B-41AB-9D4B-04A61B6B7A6B}"/>
    <cellStyle name="Comma 7 3 2 3 3 2" xfId="7226" xr:uid="{3AEB5E34-DB89-45A6-A65D-0AF57B44CE76}"/>
    <cellStyle name="Comma 7 3 2 3 4" xfId="5919" xr:uid="{DC43794D-0E9A-4044-B597-0C1CF22EF4B7}"/>
    <cellStyle name="Comma 7 3 2 4" xfId="3227" xr:uid="{7CC52A56-EF1E-43E3-9FCA-5870F4F11EC0}"/>
    <cellStyle name="Comma 7 3 2 4 2" xfId="7972" xr:uid="{DF0BE332-18AE-4817-94A9-17C1C4575981}"/>
    <cellStyle name="Comma 7 3 2 5" xfId="1833" xr:uid="{A89A76D5-3C50-4ED7-A0CD-B0F61B27DA6D}"/>
    <cellStyle name="Comma 7 3 2 5 2" xfId="6593" xr:uid="{D5326FDE-8D9E-4D5E-9B4C-1A7BEF62AFF9}"/>
    <cellStyle name="Comma 7 3 2 6" xfId="4539" xr:uid="{D9D79FC3-D9C8-40AC-B8AE-F04F83588443}"/>
    <cellStyle name="Comma 7 3 2 6 2" xfId="9283" xr:uid="{803618C3-AADB-460E-9FE9-AE6B1F973DC7}"/>
    <cellStyle name="Comma 7 3 2 7" xfId="5286" xr:uid="{B39D1F6D-E4C7-4589-A4DE-FB3903D1022C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2 2" xfId="8718" xr:uid="{87A39493-CD35-4129-98F3-ABB32545A315}"/>
    <cellStyle name="Comma 7 3 3 2 3" xfId="2579" xr:uid="{F772BDD3-B43B-47FF-90B9-489CDAB120D9}"/>
    <cellStyle name="Comma 7 3 3 2 3 2" xfId="7339" xr:uid="{036E0529-1C41-4720-A9F4-2EB0DF485075}"/>
    <cellStyle name="Comma 7 3 3 2 4" xfId="6032" xr:uid="{AA1F6D8D-D226-4819-B27D-190FB8CE4A8B}"/>
    <cellStyle name="Comma 7 3 3 3" xfId="3340" xr:uid="{5EECE652-4BBB-4E43-B3E7-FF9716B19D74}"/>
    <cellStyle name="Comma 7 3 3 3 2" xfId="8085" xr:uid="{1F6C2D2A-B8E7-4605-B259-F9E2F38CB9C0}"/>
    <cellStyle name="Comma 7 3 3 4" xfId="1946" xr:uid="{13234194-F16E-4E31-841A-30670CD23427}"/>
    <cellStyle name="Comma 7 3 3 4 2" xfId="6706" xr:uid="{AD248F78-D771-4E64-8092-D1E206AE8950}"/>
    <cellStyle name="Comma 7 3 3 5" xfId="4652" xr:uid="{C5C0B684-6F5F-4774-B677-B7000DB44032}"/>
    <cellStyle name="Comma 7 3 3 5 2" xfId="9396" xr:uid="{884829BF-AFD9-409A-BA3C-07025E10C0BF}"/>
    <cellStyle name="Comma 7 3 3 6" xfId="5399" xr:uid="{B855C4B0-987D-4C73-9EA4-42E58F245E2B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2 2" xfId="8910" xr:uid="{CD2FE590-0029-41BB-ACAF-824CC1C1CF3E}"/>
    <cellStyle name="Comma 7 3 4 2 3" xfId="2771" xr:uid="{6D64A5D5-DE4B-45BF-9D6E-D3DC730331ED}"/>
    <cellStyle name="Comma 7 3 4 2 3 2" xfId="7531" xr:uid="{4108DF2C-E554-4E47-8954-FD49B3D87BB7}"/>
    <cellStyle name="Comma 7 3 4 2 4" xfId="6224" xr:uid="{CD9C9F45-1909-4E83-95FA-029E22B36350}"/>
    <cellStyle name="Comma 7 3 4 3" xfId="3532" xr:uid="{AC04B337-50E6-4430-896A-16DFF09E4AC8}"/>
    <cellStyle name="Comma 7 3 4 3 2" xfId="8277" xr:uid="{E9384A18-9B52-47A1-AA46-A47EAC3D58FC}"/>
    <cellStyle name="Comma 7 3 4 4" xfId="2138" xr:uid="{84195E01-4B6E-4BC4-B253-519C401F0A8B}"/>
    <cellStyle name="Comma 7 3 4 4 2" xfId="6898" xr:uid="{E6A7CDDA-343B-44C3-85B5-D3AB5046B46C}"/>
    <cellStyle name="Comma 7 3 4 5" xfId="4844" xr:uid="{5D15AB74-4CBA-4E84-921B-F9286DD9EFC8}"/>
    <cellStyle name="Comma 7 3 4 5 2" xfId="9588" xr:uid="{B877CB8B-6261-4255-8E53-B21F1BA1198C}"/>
    <cellStyle name="Comma 7 3 4 6" xfId="5591" xr:uid="{0A9A910D-AEBE-403D-B51B-0349F46AE393}"/>
    <cellStyle name="Comma 7 3 5" xfId="955" xr:uid="{A09443B9-78D4-4510-BE4C-C40626FFA6B3}"/>
    <cellStyle name="Comma 7 3 5 2" xfId="3766" xr:uid="{393A7B8A-A5A3-476F-93C1-D7E30D4B0F7D}"/>
    <cellStyle name="Comma 7 3 5 2 2" xfId="8511" xr:uid="{DFE2E4B7-7D4B-48B7-B6D7-DDF3C8245DE3}"/>
    <cellStyle name="Comma 7 3 5 3" xfId="2372" xr:uid="{E0D52BB7-621C-4324-9147-090B17E910A8}"/>
    <cellStyle name="Comma 7 3 5 3 2" xfId="7132" xr:uid="{94C9B25B-5D91-4EA5-BF2C-E00B5D59B8F9}"/>
    <cellStyle name="Comma 7 3 5 4" xfId="5825" xr:uid="{C2EFEF89-6342-45B8-9D6A-DC416B28A5E9}"/>
    <cellStyle name="Comma 7 3 6" xfId="3132" xr:uid="{6D703E72-660D-4AE0-A381-C921FB6E9F74}"/>
    <cellStyle name="Comma 7 3 6 2" xfId="7878" xr:uid="{FF9BC17C-5146-4F85-8597-F6197372FC99}"/>
    <cellStyle name="Comma 7 3 7" xfId="1739" xr:uid="{E9E57B4A-D107-43BD-BD5B-0195A8026706}"/>
    <cellStyle name="Comma 7 3 7 2" xfId="6499" xr:uid="{FB65BB37-F454-432A-986D-65E58D995E5F}"/>
    <cellStyle name="Comma 7 3 8" xfId="4445" xr:uid="{DC781898-7222-4B78-BBB8-D3F0B33767B9}"/>
    <cellStyle name="Comma 7 3 8 2" xfId="9189" xr:uid="{13FE2744-88EA-4622-9166-9ED7C7AB5865}"/>
    <cellStyle name="Comma 7 3 9" xfId="5192" xr:uid="{26449555-B6B0-489D-B6F5-4E3B93AB97AF}"/>
    <cellStyle name="Comma 7 4" xfId="256" xr:uid="{145226D4-C920-4BC7-A571-B0DE98855C82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2 2" xfId="8826" xr:uid="{4E9139D3-5797-4177-8E78-2135E6231883}"/>
    <cellStyle name="Comma 7 4 2 2 2 3" xfId="2687" xr:uid="{C32664BD-F865-4377-B726-DAB781669C8C}"/>
    <cellStyle name="Comma 7 4 2 2 2 3 2" xfId="7447" xr:uid="{586D9631-5B84-4DA4-BD74-7079083B03D6}"/>
    <cellStyle name="Comma 7 4 2 2 2 4" xfId="6140" xr:uid="{B13541F6-176E-45A2-A254-DC8E3DC35186}"/>
    <cellStyle name="Comma 7 4 2 2 3" xfId="3448" xr:uid="{EBA8907D-F25E-4399-8372-17D30F48590C}"/>
    <cellStyle name="Comma 7 4 2 2 3 2" xfId="8193" xr:uid="{676AF924-4CBE-479D-B051-AEBB64D01450}"/>
    <cellStyle name="Comma 7 4 2 2 4" xfId="2054" xr:uid="{48AB28BD-8C34-4493-A1A5-DC336D105887}"/>
    <cellStyle name="Comma 7 4 2 2 4 2" xfId="6814" xr:uid="{D1CB7FE8-1759-4FE9-A8DE-FD643AAE4448}"/>
    <cellStyle name="Comma 7 4 2 2 5" xfId="4760" xr:uid="{32EC947C-6D81-4ABA-AEA3-2F5F7C88ACDA}"/>
    <cellStyle name="Comma 7 4 2 2 5 2" xfId="9504" xr:uid="{04AEBEE0-1602-4160-8435-EBEA28597A14}"/>
    <cellStyle name="Comma 7 4 2 2 6" xfId="5507" xr:uid="{C0A6DA40-5253-4BAE-93F2-212515831DD9}"/>
    <cellStyle name="Comma 7 4 2 3" xfId="1063" xr:uid="{1ACDBE11-F251-49D0-9A74-1C01EBD0A720}"/>
    <cellStyle name="Comma 7 4 2 3 2" xfId="3874" xr:uid="{4C0E545F-4F9F-4B75-893D-E4F09C410596}"/>
    <cellStyle name="Comma 7 4 2 3 2 2" xfId="8619" xr:uid="{5B9C9B08-5A03-43AB-A7B4-6BACFFB6AB42}"/>
    <cellStyle name="Comma 7 4 2 3 3" xfId="2480" xr:uid="{4913A667-3BA1-4D5F-AF2A-6F03D3BBED0F}"/>
    <cellStyle name="Comma 7 4 2 3 3 2" xfId="7240" xr:uid="{203BD19E-30A8-4939-8B91-C7DB9AD940F9}"/>
    <cellStyle name="Comma 7 4 2 3 4" xfId="5933" xr:uid="{0A9D8513-902D-4465-9FE2-B20E15B99957}"/>
    <cellStyle name="Comma 7 4 2 4" xfId="3241" xr:uid="{D59513CB-D19F-483A-B888-CC41CE834CD3}"/>
    <cellStyle name="Comma 7 4 2 4 2" xfId="7986" xr:uid="{56FE08E1-4491-43AB-88F1-8A4BA83360AB}"/>
    <cellStyle name="Comma 7 4 2 5" xfId="1847" xr:uid="{9F247989-1E70-4B96-B4F0-F6C490674C14}"/>
    <cellStyle name="Comma 7 4 2 5 2" xfId="6607" xr:uid="{C8140C59-28BC-4AEA-A699-D0FD6FE194EF}"/>
    <cellStyle name="Comma 7 4 2 6" xfId="4553" xr:uid="{35A92194-D90C-49BC-8420-2D348AD04817}"/>
    <cellStyle name="Comma 7 4 2 6 2" xfId="9297" xr:uid="{D034474B-D949-4AEE-A219-35FD73F6D052}"/>
    <cellStyle name="Comma 7 4 2 7" xfId="5300" xr:uid="{99B25D03-DE4A-404F-BAFB-1DA1424E678A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2 2" xfId="8732" xr:uid="{29F18852-7F63-43E1-81F9-20BC80C49923}"/>
    <cellStyle name="Comma 7 4 3 2 3" xfId="2593" xr:uid="{A1A1EC91-BA05-4AC6-AA1A-29C7C5735E47}"/>
    <cellStyle name="Comma 7 4 3 2 3 2" xfId="7353" xr:uid="{7DC14E95-213A-4657-822F-7859F0BABAAD}"/>
    <cellStyle name="Comma 7 4 3 2 4" xfId="6046" xr:uid="{EBBE6678-E397-44E3-83BC-7BC6BEA4A413}"/>
    <cellStyle name="Comma 7 4 3 3" xfId="3354" xr:uid="{E7422950-D510-49C3-9594-16BAF968C537}"/>
    <cellStyle name="Comma 7 4 3 3 2" xfId="8099" xr:uid="{FD05D70F-9726-49C4-8434-DBDF03EF76C7}"/>
    <cellStyle name="Comma 7 4 3 4" xfId="1960" xr:uid="{3B296E1B-5BFB-47FB-BC53-B7E7B9EE6F78}"/>
    <cellStyle name="Comma 7 4 3 4 2" xfId="6720" xr:uid="{CCBAB503-13FE-4771-8A84-798876DA0B45}"/>
    <cellStyle name="Comma 7 4 3 5" xfId="4666" xr:uid="{5EEF2AEF-E541-4616-8EC0-8B915176043E}"/>
    <cellStyle name="Comma 7 4 3 5 2" xfId="9410" xr:uid="{572EF229-AE57-4C8B-A4CE-0621928831B5}"/>
    <cellStyle name="Comma 7 4 3 6" xfId="5413" xr:uid="{4A9F0B0F-AD44-44DD-8964-A81872575EAE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2 2" xfId="8924" xr:uid="{A86D7E17-1F57-4B46-BB89-971C8E835B45}"/>
    <cellStyle name="Comma 7 4 4 2 3" xfId="2785" xr:uid="{6D812398-55E4-4322-BF39-9714FDACE8D1}"/>
    <cellStyle name="Comma 7 4 4 2 3 2" xfId="7545" xr:uid="{F1F5C506-1105-45C0-8EBA-C9525A4B8660}"/>
    <cellStyle name="Comma 7 4 4 2 4" xfId="6238" xr:uid="{7F513D4A-51C2-474C-BAF6-F946428583D1}"/>
    <cellStyle name="Comma 7 4 4 3" xfId="3546" xr:uid="{049135D0-0070-4FBA-A862-096F479E9EE0}"/>
    <cellStyle name="Comma 7 4 4 3 2" xfId="8291" xr:uid="{FC76DD05-75B8-415F-98C6-53251DCB6256}"/>
    <cellStyle name="Comma 7 4 4 4" xfId="2152" xr:uid="{13F65970-7E4A-4193-9E8E-560AB03FA2E5}"/>
    <cellStyle name="Comma 7 4 4 4 2" xfId="6912" xr:uid="{D7D4BD9D-790F-4FCB-885D-60BEF51E8944}"/>
    <cellStyle name="Comma 7 4 4 5" xfId="4858" xr:uid="{3D97A81F-2343-4791-90FE-A4220DDCDA84}"/>
    <cellStyle name="Comma 7 4 4 5 2" xfId="9602" xr:uid="{A39E9B49-054A-4323-98CB-13D300A2E92F}"/>
    <cellStyle name="Comma 7 4 4 6" xfId="5605" xr:uid="{DC296952-0F5E-4D3D-8E18-4FC888ECEFDE}"/>
    <cellStyle name="Comma 7 4 5" xfId="969" xr:uid="{08A4C881-A2F1-4E77-8425-785E61ED9A0B}"/>
    <cellStyle name="Comma 7 4 5 2" xfId="3780" xr:uid="{A275E40A-A375-42B7-96D0-8800D4F9903C}"/>
    <cellStyle name="Comma 7 4 5 2 2" xfId="8525" xr:uid="{3C66367A-B10D-477D-A3FE-1B408F04AAD7}"/>
    <cellStyle name="Comma 7 4 5 3" xfId="2386" xr:uid="{B17C986E-9794-4321-A5A6-15E6E1D35301}"/>
    <cellStyle name="Comma 7 4 5 3 2" xfId="7146" xr:uid="{431A7348-D95B-4939-98DA-478D11436792}"/>
    <cellStyle name="Comma 7 4 5 4" xfId="5839" xr:uid="{48485FCB-874C-45F9-80F4-150E7BCC6EEA}"/>
    <cellStyle name="Comma 7 4 6" xfId="3146" xr:uid="{649301A0-FAB8-4D82-BF8E-43BA0BF514E9}"/>
    <cellStyle name="Comma 7 4 6 2" xfId="7892" xr:uid="{B15F7660-72B1-4862-A648-2782F6B7CDC5}"/>
    <cellStyle name="Comma 7 4 7" xfId="1753" xr:uid="{53040256-3CFB-4F41-8F33-BA396E286B14}"/>
    <cellStyle name="Comma 7 4 7 2" xfId="6513" xr:uid="{A4D473D5-D8CF-4731-B68C-7D6FFA1D3B57}"/>
    <cellStyle name="Comma 7 4 8" xfId="4459" xr:uid="{4636E2B8-ED9C-446F-BCB6-C2FC169E8B3D}"/>
    <cellStyle name="Comma 7 4 8 2" xfId="9203" xr:uid="{D49C3A72-27EE-465C-B87B-0AF4FB44936C}"/>
    <cellStyle name="Comma 7 4 9" xfId="5206" xr:uid="{1BB0B078-712B-4F99-9870-BB31A059485B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2 2" xfId="8763" xr:uid="{7D70E722-F1A3-48CD-B543-BA116ED2B913}"/>
    <cellStyle name="Comma 7 5 2 2 3" xfId="2624" xr:uid="{03EF83AC-CFA3-4ECB-BC25-633F20BEB80A}"/>
    <cellStyle name="Comma 7 5 2 2 3 2" xfId="7384" xr:uid="{B8D0886E-F237-4A2B-9014-19414542EDF6}"/>
    <cellStyle name="Comma 7 5 2 2 4" xfId="6077" xr:uid="{8874D832-8918-42CC-B12F-9A813BBF7937}"/>
    <cellStyle name="Comma 7 5 2 3" xfId="3385" xr:uid="{F0028301-33C8-4DED-8B26-5C951196BB6E}"/>
    <cellStyle name="Comma 7 5 2 3 2" xfId="8130" xr:uid="{00B7E23D-02D7-4A9D-8D65-56E30A74BC2F}"/>
    <cellStyle name="Comma 7 5 2 4" xfId="1991" xr:uid="{481688E6-CF3F-447B-A547-59A0977F363E}"/>
    <cellStyle name="Comma 7 5 2 4 2" xfId="6751" xr:uid="{AE584787-D646-4410-B218-A9433CA6A58F}"/>
    <cellStyle name="Comma 7 5 2 5" xfId="4697" xr:uid="{6207252E-48F3-47AC-9E7A-7CB6685C20E3}"/>
    <cellStyle name="Comma 7 5 2 5 2" xfId="9441" xr:uid="{7C145072-0AA5-4217-A360-C92F8771D5CF}"/>
    <cellStyle name="Comma 7 5 2 6" xfId="5444" xr:uid="{D6070755-4324-4050-80EE-8C42EEBE7422}"/>
    <cellStyle name="Comma 7 5 3" xfId="1000" xr:uid="{9C8991AF-420B-4667-A16D-9285B901ACE3}"/>
    <cellStyle name="Comma 7 5 3 2" xfId="3811" xr:uid="{A38F9A44-5EA0-434B-B4A8-7254AEE3D98F}"/>
    <cellStyle name="Comma 7 5 3 2 2" xfId="8556" xr:uid="{399A6F61-D585-4C03-AF92-DC783B8871C7}"/>
    <cellStyle name="Comma 7 5 3 3" xfId="2417" xr:uid="{4E02183A-E897-4B01-B629-4B9CFAD269E4}"/>
    <cellStyle name="Comma 7 5 3 3 2" xfId="7177" xr:uid="{7CCE6280-6CE6-4660-A851-33BBDA6BC2CF}"/>
    <cellStyle name="Comma 7 5 3 4" xfId="5870" xr:uid="{57014F6A-F028-4900-BCCC-FAA9965B8052}"/>
    <cellStyle name="Comma 7 5 4" xfId="3178" xr:uid="{33D51A97-1CC5-42E7-ACBD-02104C87CD6C}"/>
    <cellStyle name="Comma 7 5 4 2" xfId="7923" xr:uid="{7539E07E-C8E3-4929-B2DD-F9FCF086CE75}"/>
    <cellStyle name="Comma 7 5 5" xfId="1784" xr:uid="{1E63706E-BC6A-4374-AFCD-5B599941692C}"/>
    <cellStyle name="Comma 7 5 5 2" xfId="6544" xr:uid="{C2A985DE-FA06-4F6E-A692-30759BAF496F}"/>
    <cellStyle name="Comma 7 5 6" xfId="4490" xr:uid="{3FD464E1-3328-46E7-9592-EEF50A24C54A}"/>
    <cellStyle name="Comma 7 5 6 2" xfId="9234" xr:uid="{E216A85D-82DE-46CE-888D-2389193F2E1B}"/>
    <cellStyle name="Comma 7 5 7" xfId="5237" xr:uid="{17BAD56F-3F9D-432B-9AD0-0B1F48B9FB84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2 2" xfId="8669" xr:uid="{55DE521F-98FE-48E6-8467-A9C207AF8DC9}"/>
    <cellStyle name="Comma 7 6 2 3" xfId="2530" xr:uid="{D6268F71-0A9D-4467-97FE-0B77E95269CB}"/>
    <cellStyle name="Comma 7 6 2 3 2" xfId="7290" xr:uid="{1FCB5D1C-CB58-4C35-9B32-406E5BB6A680}"/>
    <cellStyle name="Comma 7 6 2 4" xfId="5983" xr:uid="{39682439-36AD-4DF5-90F9-41C6767091CE}"/>
    <cellStyle name="Comma 7 6 3" xfId="3291" xr:uid="{63C25A7E-4AB6-4A6B-91F8-01B04FA33CE3}"/>
    <cellStyle name="Comma 7 6 3 2" xfId="8036" xr:uid="{7E395880-140C-49C1-ADED-B7CA0D1C4E05}"/>
    <cellStyle name="Comma 7 6 4" xfId="1897" xr:uid="{C256EC15-69A1-4432-AC02-9A29890EBD58}"/>
    <cellStyle name="Comma 7 6 4 2" xfId="6657" xr:uid="{76A3CA18-0720-4288-9EC3-C0896E31DF21}"/>
    <cellStyle name="Comma 7 6 5" xfId="4603" xr:uid="{2D066588-A65D-40AB-8744-595AA175BDC8}"/>
    <cellStyle name="Comma 7 6 5 2" xfId="9347" xr:uid="{2138EA27-1309-449C-A8CC-EBEF95B114C6}"/>
    <cellStyle name="Comma 7 6 6" xfId="5350" xr:uid="{EF50E239-D901-4BA8-8E9B-AEEEE0D321A1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2 2" xfId="8861" xr:uid="{0F2796AC-D813-482E-847B-6045C67BE0FC}"/>
    <cellStyle name="Comma 7 7 2 3" xfId="2722" xr:uid="{AC22B057-9D32-4EDB-B736-F86D70649A0E}"/>
    <cellStyle name="Comma 7 7 2 3 2" xfId="7482" xr:uid="{50F36381-3634-41D8-AB96-31379117303A}"/>
    <cellStyle name="Comma 7 7 2 4" xfId="6175" xr:uid="{F51BA399-4A32-4C42-8903-8FFA1A3D1FAA}"/>
    <cellStyle name="Comma 7 7 3" xfId="3483" xr:uid="{7350D409-1C34-41DA-B95D-31772489FE2E}"/>
    <cellStyle name="Comma 7 7 3 2" xfId="8228" xr:uid="{EC667182-9350-4848-9067-C535E76237CD}"/>
    <cellStyle name="Comma 7 7 4" xfId="2089" xr:uid="{73420208-0EDF-4765-8476-F325CAA16D3D}"/>
    <cellStyle name="Comma 7 7 4 2" xfId="6849" xr:uid="{E0BF2873-3FE8-45A2-A5D4-D388D210140B}"/>
    <cellStyle name="Comma 7 7 5" xfId="4795" xr:uid="{78EF69F5-CB6E-48A3-A141-6AF3B128D6C3}"/>
    <cellStyle name="Comma 7 7 5 2" xfId="9539" xr:uid="{51D5ABF9-3C18-4AF1-84EC-AE34E4DE6FEA}"/>
    <cellStyle name="Comma 7 7 6" xfId="5542" xr:uid="{56D63A28-EC9B-4838-93F5-3104F93E83D1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2 2" xfId="8978" xr:uid="{779176B5-2BC5-46D8-8BF2-966916791C34}"/>
    <cellStyle name="Comma 7 8 2 3" xfId="2839" xr:uid="{38DAD287-392B-4A1D-B536-F54F6D2AE15D}"/>
    <cellStyle name="Comma 7 8 2 3 2" xfId="7599" xr:uid="{9806F820-9346-44E7-A217-3B10E6B315F2}"/>
    <cellStyle name="Comma 7 8 2 4" xfId="6292" xr:uid="{0908DA39-287B-403D-A7AE-D0F62D08FEE8}"/>
    <cellStyle name="Comma 7 8 3" xfId="3600" xr:uid="{B25C2196-C694-4034-A672-0A0ECE06A619}"/>
    <cellStyle name="Comma 7 8 3 2" xfId="8345" xr:uid="{86A770BA-22D4-43E8-9E47-7465D984B9EE}"/>
    <cellStyle name="Comma 7 8 4" xfId="2206" xr:uid="{9676DAEE-D5CF-4A29-9CCE-53B0D44B87F9}"/>
    <cellStyle name="Comma 7 8 4 2" xfId="6966" xr:uid="{5B5AD2A4-BAF9-476E-B260-F074A21AA513}"/>
    <cellStyle name="Comma 7 8 5" xfId="4912" xr:uid="{4D5AF501-8282-4B7E-B1FA-C745D99DB0EE}"/>
    <cellStyle name="Comma 7 8 5 2" xfId="9656" xr:uid="{A9F8CE81-49E8-49B8-B937-192126CB4E41}"/>
    <cellStyle name="Comma 7 8 6" xfId="5659" xr:uid="{1441068F-8488-46D5-A101-56C70B80F267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2 2" xfId="9036" xr:uid="{3435773D-6D80-4BE2-8A12-1DE659F2CFE6}"/>
    <cellStyle name="Comma 7 9 2 3" xfId="2897" xr:uid="{F837DF0D-F700-4E50-8345-D746B98585A8}"/>
    <cellStyle name="Comma 7 9 2 3 2" xfId="7657" xr:uid="{52C33482-220E-46FA-B81B-31B51EE86678}"/>
    <cellStyle name="Comma 7 9 2 4" xfId="6350" xr:uid="{CF1770C0-F76B-4F22-9F1D-59DABCF3C773}"/>
    <cellStyle name="Comma 7 9 3" xfId="3658" xr:uid="{CA181EB5-136C-499F-80D7-73DE378A5E5D}"/>
    <cellStyle name="Comma 7 9 3 2" xfId="8403" xr:uid="{A9CDDCC6-AB3B-44BB-A9D7-7E4496F568A7}"/>
    <cellStyle name="Comma 7 9 4" xfId="2264" xr:uid="{E5984BDD-4645-4816-B85F-C21868C8F67A}"/>
    <cellStyle name="Comma 7 9 4 2" xfId="7024" xr:uid="{BEE6D294-7A69-4710-AF03-50E6B7471CA2}"/>
    <cellStyle name="Comma 7 9 5" xfId="4970" xr:uid="{D2B18993-F1A8-4A4A-B877-7E049918D01E}"/>
    <cellStyle name="Comma 7 9 5 2" xfId="9714" xr:uid="{2F2D2E94-24FC-4300-B614-79652CA6FC7B}"/>
    <cellStyle name="Comma 7 9 6" xfId="5717" xr:uid="{E0BD9220-3F01-49BE-B048-2890B1209E8B}"/>
    <cellStyle name="Comma 70" xfId="5075" xr:uid="{0AD027A8-2B8A-45BE-8100-5D1CC3452426}"/>
    <cellStyle name="Comma 70 2" xfId="9794" xr:uid="{729162D7-D742-456A-93B7-F3BE6D23E98C}"/>
    <cellStyle name="Comma 71" xfId="106" xr:uid="{43D4FC1A-B55D-4F4A-9D87-E57C94FB3160}"/>
    <cellStyle name="Comma 71 10" xfId="5117" xr:uid="{C9A56951-AD06-4F69-AE56-1DE031B43CE4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2 2" xfId="8659" xr:uid="{5A47058C-4019-4650-A5E3-99B33DDC7812}"/>
    <cellStyle name="Comma 71 2 2 2 3" xfId="2520" xr:uid="{91EC011E-9730-474F-9C2F-7CBD7DD443EF}"/>
    <cellStyle name="Comma 71 2 2 2 3 2" xfId="7280" xr:uid="{DD5D09BA-794F-4454-B8A8-39275E3C0892}"/>
    <cellStyle name="Comma 71 2 2 2 4" xfId="5973" xr:uid="{1ECD70CE-A157-4A41-A07D-3469E900B1C7}"/>
    <cellStyle name="Comma 71 2 2 3" xfId="3281" xr:uid="{B659233D-A2F5-477E-8C74-17BA0CBB0A71}"/>
    <cellStyle name="Comma 71 2 2 3 2" xfId="8026" xr:uid="{964B65F6-99B9-4272-A1B4-0C7F41BFC67F}"/>
    <cellStyle name="Comma 71 2 2 4" xfId="1887" xr:uid="{439ACCD1-498A-4F0C-B17A-4A3E8E8AFB0C}"/>
    <cellStyle name="Comma 71 2 2 4 2" xfId="6647" xr:uid="{3DE589C8-DF6E-4220-83F8-FEFAECBEA54A}"/>
    <cellStyle name="Comma 71 2 2 5" xfId="4593" xr:uid="{8EACA957-9947-4591-803A-34689DDE5636}"/>
    <cellStyle name="Comma 71 2 2 5 2" xfId="9337" xr:uid="{0308CDB2-114C-402D-BFEA-4E1224810881}"/>
    <cellStyle name="Comma 71 2 2 6" xfId="5340" xr:uid="{04C24DF9-1B50-429B-909E-D61DAC01BE33}"/>
    <cellStyle name="Comma 71 2 3" xfId="896" xr:uid="{B828C251-A7EE-423A-A8C9-61F686ED96AF}"/>
    <cellStyle name="Comma 71 2 3 2" xfId="3707" xr:uid="{4691CD02-DD38-4AF6-9863-2087FFA1FE19}"/>
    <cellStyle name="Comma 71 2 3 2 2" xfId="8452" xr:uid="{129C3A5D-1B54-4226-A717-2DC4AECF0B9B}"/>
    <cellStyle name="Comma 71 2 3 3" xfId="2313" xr:uid="{39479A5F-99E8-48D5-97A5-FE38D2DB33EF}"/>
    <cellStyle name="Comma 71 2 3 3 2" xfId="7073" xr:uid="{61C69291-8169-4855-A0C3-1C166025FB85}"/>
    <cellStyle name="Comma 71 2 3 4" xfId="5766" xr:uid="{FB9414A6-D1F0-4A67-8AC7-A71B956CC4A2}"/>
    <cellStyle name="Comma 71 2 4" xfId="3071" xr:uid="{791B027F-692F-4287-8760-19FBC084341C}"/>
    <cellStyle name="Comma 71 2 4 2" xfId="7819" xr:uid="{DA1AB527-C49E-4709-8E33-2A9ABC2AC535}"/>
    <cellStyle name="Comma 71 2 5" xfId="1680" xr:uid="{BEE227FC-8B36-4369-8A99-EF707A35CE76}"/>
    <cellStyle name="Comma 71 2 5 2" xfId="6440" xr:uid="{949D594E-582C-49F1-BCB3-5111B9993F4B}"/>
    <cellStyle name="Comma 71 2 6" xfId="4386" xr:uid="{12209420-0A9B-4B20-B29C-DAAC0D20C9D5}"/>
    <cellStyle name="Comma 71 2 6 2" xfId="9130" xr:uid="{3B8A3055-A417-42DA-B3EA-3358C10A3C12}"/>
    <cellStyle name="Comma 71 2 7" xfId="5133" xr:uid="{FAF6957D-CA78-4DA9-8F93-F6BBC46C8C53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2 2" xfId="8752" xr:uid="{724A750B-9F32-42A5-8FDD-20A1B61DE49A}"/>
    <cellStyle name="Comma 71 3 2 2 3" xfId="2613" xr:uid="{C50DFB9D-87C3-4F15-9500-BD23303D56C3}"/>
    <cellStyle name="Comma 71 3 2 2 3 2" xfId="7373" xr:uid="{D5E4CD25-B4C2-44AB-A21D-359F84B1D338}"/>
    <cellStyle name="Comma 71 3 2 2 4" xfId="6066" xr:uid="{9D9ACDF3-D68C-403F-9EDE-95CC7CD11606}"/>
    <cellStyle name="Comma 71 3 2 3" xfId="3374" xr:uid="{942AD9A2-C030-4B85-9A5B-9DCC32AF12F3}"/>
    <cellStyle name="Comma 71 3 2 3 2" xfId="8119" xr:uid="{43A94EE0-3552-459A-A216-AFACEFC2F170}"/>
    <cellStyle name="Comma 71 3 2 4" xfId="1980" xr:uid="{7878E7DE-2303-4A53-B5A7-3CC42CAE7059}"/>
    <cellStyle name="Comma 71 3 2 4 2" xfId="6740" xr:uid="{9A48D81A-50F4-4A4D-904D-D699EBA2E776}"/>
    <cellStyle name="Comma 71 3 2 5" xfId="4686" xr:uid="{ED571D43-F6A6-4059-9055-FC2A7746D36B}"/>
    <cellStyle name="Comma 71 3 2 5 2" xfId="9430" xr:uid="{CAC6D103-C902-4CFA-8412-383FF2A6B462}"/>
    <cellStyle name="Comma 71 3 2 6" xfId="5433" xr:uid="{7FB2F40E-6176-4D8A-85ED-7BDAA9380AB7}"/>
    <cellStyle name="Comma 71 3 3" xfId="989" xr:uid="{38B1C68C-D381-4F78-B2AB-CAACABC40EB0}"/>
    <cellStyle name="Comma 71 3 3 2" xfId="3800" xr:uid="{97A17D04-764C-49C0-8EFE-8CC1E157B0AE}"/>
    <cellStyle name="Comma 71 3 3 2 2" xfId="8545" xr:uid="{8A3E803E-49DC-40A8-B438-86AC4F43B4DE}"/>
    <cellStyle name="Comma 71 3 3 3" xfId="2406" xr:uid="{CE544E54-D6BA-440F-95D0-89B2ADD83C82}"/>
    <cellStyle name="Comma 71 3 3 3 2" xfId="7166" xr:uid="{30D4AE29-AC4B-4B6E-B1A4-47F65FF7873D}"/>
    <cellStyle name="Comma 71 3 3 4" xfId="5859" xr:uid="{AB2E1577-A059-4E5F-8D68-AB12832D400B}"/>
    <cellStyle name="Comma 71 3 4" xfId="3167" xr:uid="{626BC59D-6018-40A3-97A8-9A726A28C165}"/>
    <cellStyle name="Comma 71 3 4 2" xfId="7912" xr:uid="{64AE0C06-E57C-48CE-9DC1-69456A29F0C6}"/>
    <cellStyle name="Comma 71 3 5" xfId="1773" xr:uid="{B194E3F1-D7F8-4D7E-A3DA-414358785822}"/>
    <cellStyle name="Comma 71 3 5 2" xfId="6533" xr:uid="{8C484D4A-6559-46DC-9213-60E0A9816A24}"/>
    <cellStyle name="Comma 71 3 6" xfId="4479" xr:uid="{9BF4B943-36CE-4F9F-8FDD-0FB946526370}"/>
    <cellStyle name="Comma 71 3 6 2" xfId="9223" xr:uid="{4BA06CD6-C5D9-47CA-9010-C1C09AE4F155}"/>
    <cellStyle name="Comma 71 3 7" xfId="5226" xr:uid="{E29E1CE2-C188-4D8A-BBF2-ECB3A877F09F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2 2" xfId="8643" xr:uid="{33835C65-FA6D-4988-B820-1FC6554D2471}"/>
    <cellStyle name="Comma 71 4 2 3" xfId="2504" xr:uid="{E2ECFCB3-FF2A-4394-A276-317E2A73BFDF}"/>
    <cellStyle name="Comma 71 4 2 3 2" xfId="7264" xr:uid="{3CADCA3B-DB1C-4DE1-8C89-D0A7E326BC6C}"/>
    <cellStyle name="Comma 71 4 2 4" xfId="5957" xr:uid="{2B234C95-6D3E-494C-9CCC-EF8B820F74BC}"/>
    <cellStyle name="Comma 71 4 3" xfId="3265" xr:uid="{EAD97E26-0FFC-4518-945B-A9A999C84C37}"/>
    <cellStyle name="Comma 71 4 3 2" xfId="8010" xr:uid="{9E2969FC-CBD4-400C-9943-99DEFDD91473}"/>
    <cellStyle name="Comma 71 4 4" xfId="1871" xr:uid="{77B50B99-5C99-4131-8B47-2C6272655765}"/>
    <cellStyle name="Comma 71 4 4 2" xfId="6631" xr:uid="{711FEBEE-5837-4487-A561-09687EC2E19F}"/>
    <cellStyle name="Comma 71 4 5" xfId="4577" xr:uid="{C148CE41-C3E2-4912-9FFC-50C9A46ABE6C}"/>
    <cellStyle name="Comma 71 4 5 2" xfId="9321" xr:uid="{3BCB8DD7-91BA-4733-9CB9-8AE3BC71FE0E}"/>
    <cellStyle name="Comma 71 4 6" xfId="5324" xr:uid="{C6B8F3E8-1757-4CC2-B404-F233ECE61EB6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2 2" xfId="8850" xr:uid="{B7B19501-F5FA-4994-8533-D262159023B9}"/>
    <cellStyle name="Comma 71 5 2 3" xfId="2711" xr:uid="{2D309C38-B6C3-4472-963A-F439B0DD2C48}"/>
    <cellStyle name="Comma 71 5 2 3 2" xfId="7471" xr:uid="{6759AAC3-683D-4AE7-89BF-29238E63DAFE}"/>
    <cellStyle name="Comma 71 5 2 4" xfId="6164" xr:uid="{DBE2B0E2-E9E2-4573-999F-1B6CB745F59E}"/>
    <cellStyle name="Comma 71 5 3" xfId="3472" xr:uid="{CA5BF385-B8F3-461A-8303-787B8B20F1AC}"/>
    <cellStyle name="Comma 71 5 3 2" xfId="8217" xr:uid="{7AA369CF-390A-43C0-A465-8ABCA65AEE0D}"/>
    <cellStyle name="Comma 71 5 4" xfId="2078" xr:uid="{E100998F-7B04-4540-B8DD-79ED09A7C6B4}"/>
    <cellStyle name="Comma 71 5 4 2" xfId="6838" xr:uid="{1F30B7DC-3BBF-4A26-AEAD-68BFBE0159C1}"/>
    <cellStyle name="Comma 71 5 5" xfId="4784" xr:uid="{370D1787-3C5A-40BA-B7AF-E555973EFE98}"/>
    <cellStyle name="Comma 71 5 5 2" xfId="9528" xr:uid="{4368A28E-E831-44A1-B19E-16BBBBC37341}"/>
    <cellStyle name="Comma 71 5 6" xfId="5531" xr:uid="{8C102409-D462-4CBE-9B54-4EA14D8BFF83}"/>
    <cellStyle name="Comma 71 6" xfId="880" xr:uid="{98578A90-8160-407F-8A50-7C6AE74F8FC0}"/>
    <cellStyle name="Comma 71 6 2" xfId="3691" xr:uid="{E26BA3FA-5356-4ED2-81E6-9A38CB0CEB45}"/>
    <cellStyle name="Comma 71 6 2 2" xfId="8436" xr:uid="{75EEAB65-E8AF-4AFE-82FE-2CEE1AD1F14D}"/>
    <cellStyle name="Comma 71 6 3" xfId="2297" xr:uid="{248FB1E1-B9C5-4917-9282-336C90926EDD}"/>
    <cellStyle name="Comma 71 6 3 2" xfId="7057" xr:uid="{DD247F27-D8CA-4CF7-953D-3AD14C783894}"/>
    <cellStyle name="Comma 71 6 4" xfId="5750" xr:uid="{52AF3B00-F8BB-4FD9-92C6-B0D079A2E980}"/>
    <cellStyle name="Comma 71 7" xfId="3054" xr:uid="{99E278F1-5D44-4D56-AA8F-C21D479AFA7E}"/>
    <cellStyle name="Comma 71 7 2" xfId="7803" xr:uid="{68E1FBE0-2A49-455F-9B94-7F3E9D5B7C3B}"/>
    <cellStyle name="Comma 71 8" xfId="1664" xr:uid="{198C0426-112F-4635-AF74-818E07FF1465}"/>
    <cellStyle name="Comma 71 8 2" xfId="6424" xr:uid="{87F7C742-9067-4E96-AA9D-3F65D4C4A5BC}"/>
    <cellStyle name="Comma 71 9" xfId="4370" xr:uid="{CF98B3C8-0D5E-4247-B646-B2DA45FCD16D}"/>
    <cellStyle name="Comma 71 9 2" xfId="9114" xr:uid="{29587A94-C9FC-48BB-8306-B59CD82FFBD6}"/>
    <cellStyle name="Comma 72" xfId="109" xr:uid="{43073533-FA00-40B3-B212-0D498D11A2DB}"/>
    <cellStyle name="Comma 72 10" xfId="5119" xr:uid="{EF07127A-A129-4BFD-B8E3-96FA82BE435C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2 2" xfId="8661" xr:uid="{1FBE2C4E-54DA-4855-BB14-B984F242FDF1}"/>
    <cellStyle name="Comma 72 2 2 2 3" xfId="2522" xr:uid="{2F93F1BD-FFF2-4254-9D07-37A5A0165D2F}"/>
    <cellStyle name="Comma 72 2 2 2 3 2" xfId="7282" xr:uid="{AFFFF68E-EB79-40C1-A141-CA023EA8FA66}"/>
    <cellStyle name="Comma 72 2 2 2 4" xfId="5975" xr:uid="{84C7680D-C605-401F-9DDC-3EC4A0F94ECF}"/>
    <cellStyle name="Comma 72 2 2 3" xfId="3283" xr:uid="{725E8F2D-DDB3-44E4-B392-7E1E8C1556F9}"/>
    <cellStyle name="Comma 72 2 2 3 2" xfId="8028" xr:uid="{70B47776-C71B-4A2E-939C-78C8BCFAD7D7}"/>
    <cellStyle name="Comma 72 2 2 4" xfId="1889" xr:uid="{45251116-F057-4E25-B1AD-FE3B3A9C6D0E}"/>
    <cellStyle name="Comma 72 2 2 4 2" xfId="6649" xr:uid="{51EAB57C-FD96-4911-BF65-AFBCD76E4754}"/>
    <cellStyle name="Comma 72 2 2 5" xfId="4595" xr:uid="{CA052B7F-7732-4786-99BB-185B7F7C5766}"/>
    <cellStyle name="Comma 72 2 2 5 2" xfId="9339" xr:uid="{1DE446AB-C255-4794-8C67-044A6399CF45}"/>
    <cellStyle name="Comma 72 2 2 6" xfId="5342" xr:uid="{1B7EFE9F-664D-484F-8066-9FCF56F6B584}"/>
    <cellStyle name="Comma 72 2 3" xfId="898" xr:uid="{829A0594-1DEC-4B61-AE18-702897384F1A}"/>
    <cellStyle name="Comma 72 2 3 2" xfId="3709" xr:uid="{A50AD979-7472-4B5A-8B78-07417BD68C8D}"/>
    <cellStyle name="Comma 72 2 3 2 2" xfId="8454" xr:uid="{F032FA8C-F0AB-4CF0-A7F3-AF90C2F1D5AF}"/>
    <cellStyle name="Comma 72 2 3 3" xfId="2315" xr:uid="{917578E9-19D4-4858-9F33-4CF8FC44602F}"/>
    <cellStyle name="Comma 72 2 3 3 2" xfId="7075" xr:uid="{869821B6-92AC-460A-9EF1-0CFA6C821676}"/>
    <cellStyle name="Comma 72 2 3 4" xfId="5768" xr:uid="{EF47BCEE-E790-46CF-BE62-7E55B145ABC4}"/>
    <cellStyle name="Comma 72 2 4" xfId="3073" xr:uid="{181D18E2-F1C3-4127-9A0C-7A514D6C28A1}"/>
    <cellStyle name="Comma 72 2 4 2" xfId="7821" xr:uid="{62F69542-FBAB-412F-8E0F-4ABAED079A13}"/>
    <cellStyle name="Comma 72 2 5" xfId="1682" xr:uid="{D0774546-EA81-410D-B2C4-C2456CB3CD4B}"/>
    <cellStyle name="Comma 72 2 5 2" xfId="6442" xr:uid="{7C383A18-5BED-44E7-A1EB-CF9A0C3D45BD}"/>
    <cellStyle name="Comma 72 2 6" xfId="4388" xr:uid="{9B669B81-4BEF-4A0B-9046-328CEDB146C4}"/>
    <cellStyle name="Comma 72 2 6 2" xfId="9132" xr:uid="{AE399217-01FF-4FD2-ABBB-4D758322A111}"/>
    <cellStyle name="Comma 72 2 7" xfId="5135" xr:uid="{3A142A9B-F976-45AE-B634-43A2E6317A8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2 2" xfId="8754" xr:uid="{5A5E70EE-ECF9-4954-B2B2-7743FFD1E312}"/>
    <cellStyle name="Comma 72 3 2 2 3" xfId="2615" xr:uid="{07978F63-D1A3-4E07-AB0D-D1BFFBB9E45F}"/>
    <cellStyle name="Comma 72 3 2 2 3 2" xfId="7375" xr:uid="{913E4103-1DFE-43C8-B554-492DC4B1784B}"/>
    <cellStyle name="Comma 72 3 2 2 4" xfId="6068" xr:uid="{873996C9-FDF6-4078-A7FA-3C29FA3EB77D}"/>
    <cellStyle name="Comma 72 3 2 3" xfId="3376" xr:uid="{4970B904-6DD2-48A6-AED9-EFF737ADEEEF}"/>
    <cellStyle name="Comma 72 3 2 3 2" xfId="8121" xr:uid="{82D0CF44-186C-45AB-B225-175C71FD3843}"/>
    <cellStyle name="Comma 72 3 2 4" xfId="1982" xr:uid="{DEC5202F-669A-4E9C-B957-8B83E7EC8483}"/>
    <cellStyle name="Comma 72 3 2 4 2" xfId="6742" xr:uid="{FC86CC33-1541-497D-B14D-CFAC22EA442F}"/>
    <cellStyle name="Comma 72 3 2 5" xfId="4688" xr:uid="{98DD1CAF-A5A3-461C-B27C-51126A7E9F38}"/>
    <cellStyle name="Comma 72 3 2 5 2" xfId="9432" xr:uid="{5B6C997A-26F9-431B-B8F6-0FBD72D1A5D4}"/>
    <cellStyle name="Comma 72 3 2 6" xfId="5435" xr:uid="{7F07F4A5-6C2C-460D-8EB3-8B3583A55738}"/>
    <cellStyle name="Comma 72 3 3" xfId="991" xr:uid="{381A9291-ED92-4012-A5C4-84279B2C8858}"/>
    <cellStyle name="Comma 72 3 3 2" xfId="3802" xr:uid="{F0557755-9D78-4CCB-8339-576BFED8E776}"/>
    <cellStyle name="Comma 72 3 3 2 2" xfId="8547" xr:uid="{A208228F-9D47-49D8-B439-C923BFB12459}"/>
    <cellStyle name="Comma 72 3 3 3" xfId="2408" xr:uid="{EF9A1540-B642-48D1-BB12-422772674D73}"/>
    <cellStyle name="Comma 72 3 3 3 2" xfId="7168" xr:uid="{FE02A479-129C-4E93-A4D4-03569C6B1326}"/>
    <cellStyle name="Comma 72 3 3 4" xfId="5861" xr:uid="{40940C38-6FB2-4F98-94D8-BECD3AA76A25}"/>
    <cellStyle name="Comma 72 3 4" xfId="3169" xr:uid="{2D7EFB18-02D1-47D4-AD12-85220A180756}"/>
    <cellStyle name="Comma 72 3 4 2" xfId="7914" xr:uid="{ADCA7957-02A3-46F0-9C74-F734ECBE0ABC}"/>
    <cellStyle name="Comma 72 3 5" xfId="1775" xr:uid="{FD454610-E68E-4C80-8CF7-8D35B4D1FA69}"/>
    <cellStyle name="Comma 72 3 5 2" xfId="6535" xr:uid="{D65EC515-7A92-4543-B827-9EB795B1F5B6}"/>
    <cellStyle name="Comma 72 3 6" xfId="4481" xr:uid="{92505676-9FC0-4FC6-B408-53CBA46E5C66}"/>
    <cellStyle name="Comma 72 3 6 2" xfId="9225" xr:uid="{CFFEB57F-DFBD-44BE-8084-996466C8208A}"/>
    <cellStyle name="Comma 72 3 7" xfId="5228" xr:uid="{572247AD-A63F-4A21-809B-741D81E62FF1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2 2" xfId="8645" xr:uid="{7B1F42F4-DEE7-48E7-918A-BE073099828F}"/>
    <cellStyle name="Comma 72 4 2 3" xfId="2506" xr:uid="{99965813-0B06-459C-A4FF-369F4CD6B71A}"/>
    <cellStyle name="Comma 72 4 2 3 2" xfId="7266" xr:uid="{3A3F1214-4FCD-4517-A735-64E8852B3C44}"/>
    <cellStyle name="Comma 72 4 2 4" xfId="5959" xr:uid="{AFA3117A-64EE-4095-BD73-01F4DDBDEFD0}"/>
    <cellStyle name="Comma 72 4 3" xfId="3267" xr:uid="{791D2169-AFBE-4235-9DD1-C2C2A775D02A}"/>
    <cellStyle name="Comma 72 4 3 2" xfId="8012" xr:uid="{CA10A6AB-C526-4D6A-8F8A-2F639F57B0CB}"/>
    <cellStyle name="Comma 72 4 4" xfId="1873" xr:uid="{F879A69F-DC89-4B3E-8772-A8FF4D2669BB}"/>
    <cellStyle name="Comma 72 4 4 2" xfId="6633" xr:uid="{A25A749A-F892-4494-9CBA-35BA134DA466}"/>
    <cellStyle name="Comma 72 4 5" xfId="4579" xr:uid="{F208C80B-7637-4772-95AE-221141A0D38C}"/>
    <cellStyle name="Comma 72 4 5 2" xfId="9323" xr:uid="{52034C30-0294-4F76-8F81-F6CE41056515}"/>
    <cellStyle name="Comma 72 4 6" xfId="5326" xr:uid="{B1E5784D-B70B-48F2-AFFD-9F9E52B9FED9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2 2" xfId="8852" xr:uid="{2F52E517-848B-4C63-ABBB-35B4D735233E}"/>
    <cellStyle name="Comma 72 5 2 3" xfId="2713" xr:uid="{F760046E-8674-4B91-81E9-0C0DB78D0A11}"/>
    <cellStyle name="Comma 72 5 2 3 2" xfId="7473" xr:uid="{6B65E45B-B81E-412E-820E-67E70F41C991}"/>
    <cellStyle name="Comma 72 5 2 4" xfId="6166" xr:uid="{A8DF68B5-B946-4E54-88F6-67A12866AB58}"/>
    <cellStyle name="Comma 72 5 3" xfId="3474" xr:uid="{5E40972E-A906-4342-9732-417775337738}"/>
    <cellStyle name="Comma 72 5 3 2" xfId="8219" xr:uid="{9AD80312-062E-4D33-B043-43F12A577A92}"/>
    <cellStyle name="Comma 72 5 4" xfId="2080" xr:uid="{CB1B0FAB-1DB1-4E2A-B2DA-83F30908BEBE}"/>
    <cellStyle name="Comma 72 5 4 2" xfId="6840" xr:uid="{B3EF99F1-4145-40B4-9502-8B31FBB87C73}"/>
    <cellStyle name="Comma 72 5 5" xfId="4786" xr:uid="{2EC6ED19-6C9A-446D-AB2C-F18D7FEA363E}"/>
    <cellStyle name="Comma 72 5 5 2" xfId="9530" xr:uid="{2401453F-579B-4403-B5DE-4301CAEA66BD}"/>
    <cellStyle name="Comma 72 5 6" xfId="5533" xr:uid="{70BBF06F-1336-437D-ADEF-8A18E7299A87}"/>
    <cellStyle name="Comma 72 6" xfId="882" xr:uid="{996E3D6E-B965-4BBA-8A5D-C2F5B463CA35}"/>
    <cellStyle name="Comma 72 6 2" xfId="3693" xr:uid="{FB6590A0-C05F-404A-A2A2-F8067A3034B8}"/>
    <cellStyle name="Comma 72 6 2 2" xfId="8438" xr:uid="{BBFEDBAD-D356-4D42-8D12-A0C9BDC57C3F}"/>
    <cellStyle name="Comma 72 6 3" xfId="2299" xr:uid="{62982315-D250-409D-A9F8-1306D90DCA4A}"/>
    <cellStyle name="Comma 72 6 3 2" xfId="7059" xr:uid="{7B3A1A8A-CF8A-4666-B90E-68B4B972AB5E}"/>
    <cellStyle name="Comma 72 6 4" xfId="5752" xr:uid="{01B7E666-34C4-4121-B7B6-5A2BC8727C4A}"/>
    <cellStyle name="Comma 72 7" xfId="3056" xr:uid="{D3BA3952-BA3D-4753-8C73-E59B5B80B8F5}"/>
    <cellStyle name="Comma 72 7 2" xfId="7805" xr:uid="{347AD32B-9867-49BB-8F68-27EFF27BA3B1}"/>
    <cellStyle name="Comma 72 8" xfId="1666" xr:uid="{9538DAC2-CA56-4F9A-9DDB-FB07C3FFCF64}"/>
    <cellStyle name="Comma 72 8 2" xfId="6426" xr:uid="{D7335CD5-F551-4A1E-AECA-29E2AB93E9FD}"/>
    <cellStyle name="Comma 72 9" xfId="4372" xr:uid="{358445B0-7B57-4E88-90FE-A2732CE45D99}"/>
    <cellStyle name="Comma 72 9 2" xfId="9116" xr:uid="{6B245B9C-45CB-40B8-84AC-360BBF01FDD6}"/>
    <cellStyle name="Comma 73" xfId="5076" xr:uid="{A613A9A0-8EB2-4BF3-8367-2681F714ACA8}"/>
    <cellStyle name="Comma 73 2" xfId="9795" xr:uid="{D8D240AA-5CFA-4A8F-B38E-FB50802F59DC}"/>
    <cellStyle name="Comma 74" xfId="5077" xr:uid="{D550D618-4523-446D-9C5A-FC08DF1E4257}"/>
    <cellStyle name="Comma 74 2" xfId="9796" xr:uid="{CA11B5A2-5986-4E7A-A3D1-5362DB96FAE4}"/>
    <cellStyle name="Comma 75" xfId="5078" xr:uid="{E3E23925-466B-4C1A-B0C4-BACB1A909C93}"/>
    <cellStyle name="Comma 75 2" xfId="9797" xr:uid="{074FDB96-B169-47E0-A852-BEBA389A55F9}"/>
    <cellStyle name="Comma 76" xfId="126" xr:uid="{B7AF5A73-7C3A-4775-B88C-F8B00FF3B952}"/>
    <cellStyle name="Comma 76 10" xfId="4382" xr:uid="{1BD0EC46-617F-4D7C-880D-301C31DC4D92}"/>
    <cellStyle name="Comma 76 10 2" xfId="9126" xr:uid="{D8BD6656-F922-464D-977A-26FA68ED512E}"/>
    <cellStyle name="Comma 76 11" xfId="5129" xr:uid="{B4DF4A7E-890B-4E16-96DB-C5FC9668A1C5}"/>
    <cellStyle name="Comma 76 2" xfId="172" xr:uid="{9873DF00-1B8D-4D2B-AADA-35CF1E55CAF0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2 2" xfId="8778" xr:uid="{F43F2CD1-7EC3-4093-8CA9-00963C31981E}"/>
    <cellStyle name="Comma 76 2 2 2 2 3" xfId="2639" xr:uid="{07DE306B-D4FB-43BA-A967-8B067F460C14}"/>
    <cellStyle name="Comma 76 2 2 2 2 3 2" xfId="7399" xr:uid="{4BF846C7-3241-4916-AB0F-8D9DE98FA8C8}"/>
    <cellStyle name="Comma 76 2 2 2 2 4" xfId="6092" xr:uid="{81870BF9-63AF-4A3E-AA35-72F569A303AE}"/>
    <cellStyle name="Comma 76 2 2 2 3" xfId="3400" xr:uid="{36B0D138-4C67-46BF-B8BD-258757D67EDD}"/>
    <cellStyle name="Comma 76 2 2 2 3 2" xfId="8145" xr:uid="{60C31846-38CE-484F-AC1A-14EE609CF25A}"/>
    <cellStyle name="Comma 76 2 2 2 4" xfId="2006" xr:uid="{0F65AAA3-C981-4B90-9A4A-B75B67DA7BF6}"/>
    <cellStyle name="Comma 76 2 2 2 4 2" xfId="6766" xr:uid="{A249DA2F-E769-4D8D-B86E-95AF074AA794}"/>
    <cellStyle name="Comma 76 2 2 2 5" xfId="4712" xr:uid="{B8BF6E4A-345F-4598-A9B4-6F749C32C31A}"/>
    <cellStyle name="Comma 76 2 2 2 5 2" xfId="9456" xr:uid="{2A94C41A-959A-4779-BC2C-55FDF5A44B6F}"/>
    <cellStyle name="Comma 76 2 2 2 6" xfId="5459" xr:uid="{D7D84E97-B644-4A2A-8126-B30521DBB520}"/>
    <cellStyle name="Comma 76 2 2 3" xfId="1015" xr:uid="{613564B3-B1F5-4A1D-AB4A-B2B0F82B8CD4}"/>
    <cellStyle name="Comma 76 2 2 3 2" xfId="3826" xr:uid="{B926C3AB-3F61-4FFF-95A8-E4BFB28F1434}"/>
    <cellStyle name="Comma 76 2 2 3 2 2" xfId="8571" xr:uid="{F294FC2A-DA9F-4F37-AEB0-72573C49D82B}"/>
    <cellStyle name="Comma 76 2 2 3 3" xfId="2432" xr:uid="{34B94CF9-A149-4824-8A4A-705D8B7982D4}"/>
    <cellStyle name="Comma 76 2 2 3 3 2" xfId="7192" xr:uid="{57302CF5-2285-4CE7-837E-52737F21B3B6}"/>
    <cellStyle name="Comma 76 2 2 3 4" xfId="5885" xr:uid="{72EA7307-2FE8-4F61-8439-10E5C83B0AF2}"/>
    <cellStyle name="Comma 76 2 2 4" xfId="3193" xr:uid="{358B06B1-C4AF-4991-8CD4-558B8B84F8E3}"/>
    <cellStyle name="Comma 76 2 2 4 2" xfId="7938" xr:uid="{5BD25281-323D-4E4F-9654-453664482018}"/>
    <cellStyle name="Comma 76 2 2 5" xfId="1799" xr:uid="{6FE966F2-E0B8-4FC5-BFD6-A548EEFE6274}"/>
    <cellStyle name="Comma 76 2 2 5 2" xfId="6559" xr:uid="{92827C59-37C1-4261-A4CD-CB8C3E74F069}"/>
    <cellStyle name="Comma 76 2 2 6" xfId="4505" xr:uid="{4673914B-A0C8-48BB-9343-6AFC48E902F6}"/>
    <cellStyle name="Comma 76 2 2 6 2" xfId="9249" xr:uid="{36A4107A-F894-4954-9FAB-8A0B2D3353FC}"/>
    <cellStyle name="Comma 76 2 2 7" xfId="5252" xr:uid="{925113C6-0514-46D1-9AAE-214A364F5E11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2 2" xfId="8684" xr:uid="{FCA63FBA-8090-40BF-9D69-C588366F3660}"/>
    <cellStyle name="Comma 76 2 3 2 3" xfId="2545" xr:uid="{DD5D2833-ACA6-4B4C-BF65-329E600CDD29}"/>
    <cellStyle name="Comma 76 2 3 2 3 2" xfId="7305" xr:uid="{B04203A3-7FDD-4643-8D1A-B6DE041B2CE8}"/>
    <cellStyle name="Comma 76 2 3 2 4" xfId="5998" xr:uid="{8FF4BE16-6DA6-4970-9BF5-630C3E29509F}"/>
    <cellStyle name="Comma 76 2 3 3" xfId="3306" xr:uid="{3EDCD012-21E0-4759-9E1B-557E5D7E2133}"/>
    <cellStyle name="Comma 76 2 3 3 2" xfId="8051" xr:uid="{8BD2C074-59EA-4F49-B7B8-C81859E0F81F}"/>
    <cellStyle name="Comma 76 2 3 4" xfId="1912" xr:uid="{C83F4B9D-6D2E-491A-8A65-062508FE1752}"/>
    <cellStyle name="Comma 76 2 3 4 2" xfId="6672" xr:uid="{A7CFA6D1-1FE2-46B8-896A-0C08C7590DA9}"/>
    <cellStyle name="Comma 76 2 3 5" xfId="4618" xr:uid="{5BF935D3-3607-4617-B04F-CC00CB4C102B}"/>
    <cellStyle name="Comma 76 2 3 5 2" xfId="9362" xr:uid="{DFC1BC70-0EF7-4390-A7C2-0FA77E6CC8B1}"/>
    <cellStyle name="Comma 76 2 3 6" xfId="5365" xr:uid="{F6D276B2-F519-424E-B166-BA85A460AE0F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2 2" xfId="8876" xr:uid="{A938D016-B9EB-40F0-A69B-A078765E37AE}"/>
    <cellStyle name="Comma 76 2 4 2 3" xfId="2737" xr:uid="{44DF5EC8-105E-4E3F-B48F-CC4B949AF9BF}"/>
    <cellStyle name="Comma 76 2 4 2 3 2" xfId="7497" xr:uid="{87AF4DEB-311B-4921-9E3F-37B7EA1E714E}"/>
    <cellStyle name="Comma 76 2 4 2 4" xfId="6190" xr:uid="{8F32C87D-3B13-442F-8438-7E5D93932E04}"/>
    <cellStyle name="Comma 76 2 4 3" xfId="3498" xr:uid="{7C568C37-8828-4511-9B2A-2A753FF11734}"/>
    <cellStyle name="Comma 76 2 4 3 2" xfId="8243" xr:uid="{832B5FDB-9A64-4986-A620-37E6DA82457F}"/>
    <cellStyle name="Comma 76 2 4 4" xfId="2104" xr:uid="{F1007994-5349-4039-BEE6-74E28F8DEE40}"/>
    <cellStyle name="Comma 76 2 4 4 2" xfId="6864" xr:uid="{3C832023-4A97-4ADB-A07F-141F12F82F90}"/>
    <cellStyle name="Comma 76 2 4 5" xfId="4810" xr:uid="{9A2BE627-12B7-49B9-B221-EF618D9DDB5C}"/>
    <cellStyle name="Comma 76 2 4 5 2" xfId="9554" xr:uid="{8FF99584-ECCF-44B5-AE7D-077E362658A6}"/>
    <cellStyle name="Comma 76 2 4 6" xfId="5557" xr:uid="{84A22F80-5438-45A4-B483-F29DC2AD8F94}"/>
    <cellStyle name="Comma 76 2 5" xfId="921" xr:uid="{A0C92A7D-6CDB-42B7-9ACE-48CA01866A3C}"/>
    <cellStyle name="Comma 76 2 5 2" xfId="3732" xr:uid="{22B82DF3-1E2A-4D14-B073-C9815A5F183F}"/>
    <cellStyle name="Comma 76 2 5 2 2" xfId="8477" xr:uid="{D2904EAB-9ACD-4404-A243-3854B23E8DBC}"/>
    <cellStyle name="Comma 76 2 5 3" xfId="2338" xr:uid="{3D28ABAD-E169-4987-B5C0-8A4523572CF0}"/>
    <cellStyle name="Comma 76 2 5 3 2" xfId="7098" xr:uid="{C6465E33-E970-4718-8E6F-2A1013A8AFBD}"/>
    <cellStyle name="Comma 76 2 5 4" xfId="5791" xr:uid="{6828646C-3E1E-4257-B7DB-7C6DA0A50620}"/>
    <cellStyle name="Comma 76 2 6" xfId="3098" xr:uid="{6EF3A9B6-9F9F-4677-833C-9CE5E9778A3D}"/>
    <cellStyle name="Comma 76 2 6 2" xfId="7844" xr:uid="{5561F0F1-0D55-4389-AADB-2E2F28075DBF}"/>
    <cellStyle name="Comma 76 2 7" xfId="1705" xr:uid="{D3EE32C3-5A97-4A7A-86C6-54E50D875476}"/>
    <cellStyle name="Comma 76 2 7 2" xfId="6465" xr:uid="{73305F33-3090-47DA-9E76-567E5DB2AFD1}"/>
    <cellStyle name="Comma 76 2 8" xfId="4411" xr:uid="{B9FE5650-6E81-4DB3-9523-8C180E94AB90}"/>
    <cellStyle name="Comma 76 2 8 2" xfId="9155" xr:uid="{8A2E93BD-B666-4145-9A45-752C57BA78C8}"/>
    <cellStyle name="Comma 76 2 9" xfId="5158" xr:uid="{23685B64-DD59-4CF2-956A-8595C5BA6D27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2 2" xfId="8680" xr:uid="{EC0B6C63-7651-479C-9FF7-FA7E8AFD12B0}"/>
    <cellStyle name="Comma 76 3 2 2 3" xfId="2541" xr:uid="{9E9C463E-7F5D-420F-A459-0B40DD5CB521}"/>
    <cellStyle name="Comma 76 3 2 2 3 2" xfId="7301" xr:uid="{BC13F582-D12D-41D1-9852-0F1C5642C6D8}"/>
    <cellStyle name="Comma 76 3 2 2 4" xfId="5994" xr:uid="{A477A8A1-0A6E-4113-A5C0-009C910E80D2}"/>
    <cellStyle name="Comma 76 3 2 3" xfId="3302" xr:uid="{1CF578A3-6893-49DF-979F-AD37B0467CA2}"/>
    <cellStyle name="Comma 76 3 2 3 2" xfId="8047" xr:uid="{48E9A51D-9D51-4948-B1BB-6B8E2E8D1258}"/>
    <cellStyle name="Comma 76 3 2 4" xfId="1908" xr:uid="{10AF82EF-0790-4AFB-8494-C20DB7B275AA}"/>
    <cellStyle name="Comma 76 3 2 4 2" xfId="6668" xr:uid="{BC547B4F-0E0C-4900-8D93-54759A8A2E3E}"/>
    <cellStyle name="Comma 76 3 2 5" xfId="4614" xr:uid="{BC4E1C20-8906-4517-B72B-E065F7E78A20}"/>
    <cellStyle name="Comma 76 3 2 5 2" xfId="9358" xr:uid="{5A590413-CAC2-4FF2-BB91-85246D471340}"/>
    <cellStyle name="Comma 76 3 2 6" xfId="5361" xr:uid="{41794608-C474-4BF3-9B53-D2FD54A6C8F0}"/>
    <cellStyle name="Comma 76 3 3" xfId="917" xr:uid="{7165CC36-17F4-4C99-84D8-841F896D1160}"/>
    <cellStyle name="Comma 76 3 3 2" xfId="3728" xr:uid="{2A76B95A-2005-4261-A824-B7CFA843A83B}"/>
    <cellStyle name="Comma 76 3 3 2 2" xfId="8473" xr:uid="{7D1F7E5F-FD4D-4318-8A26-4F4B07EFD66D}"/>
    <cellStyle name="Comma 76 3 3 3" xfId="2334" xr:uid="{A27B51E1-8F18-4287-AAF3-CF3DA3F50678}"/>
    <cellStyle name="Comma 76 3 3 3 2" xfId="7094" xr:uid="{6EBE2365-DDDF-4630-85E0-80F89E60E516}"/>
    <cellStyle name="Comma 76 3 3 4" xfId="5787" xr:uid="{C5A039C8-D779-460A-918F-D6DE35E592B1}"/>
    <cellStyle name="Comma 76 3 4" xfId="3093" xr:uid="{DA43D2E9-6AC1-4ECD-92F9-FC0A29C10A2B}"/>
    <cellStyle name="Comma 76 3 4 2" xfId="7840" xr:uid="{DDE2D10E-B072-4685-AC15-CCC376E9A75C}"/>
    <cellStyle name="Comma 76 3 5" xfId="1701" xr:uid="{541F3367-6366-4855-9C54-38D2EAA6574A}"/>
    <cellStyle name="Comma 76 3 5 2" xfId="6461" xr:uid="{8893F3BE-D275-4345-AEDE-5DE9A8B4E1D1}"/>
    <cellStyle name="Comma 76 3 6" xfId="4407" xr:uid="{EC364A0D-8A07-4801-98E2-DC38966154D0}"/>
    <cellStyle name="Comma 76 3 6 2" xfId="9151" xr:uid="{4B4ECDA2-256C-462F-9332-78FBA74CE814}"/>
    <cellStyle name="Comma 76 3 7" xfId="5154" xr:uid="{6C30D883-0EE7-444F-AFB5-80DCFCB1A816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2 2" xfId="8774" xr:uid="{AC5AD61C-B6A9-4DB2-8167-35E572482F1A}"/>
    <cellStyle name="Comma 76 4 2 2 3" xfId="2635" xr:uid="{1FA59A19-169A-4B47-9185-AE4E17748B37}"/>
    <cellStyle name="Comma 76 4 2 2 3 2" xfId="7395" xr:uid="{E1C24CB4-AC87-445E-95B5-079E72F98442}"/>
    <cellStyle name="Comma 76 4 2 2 4" xfId="6088" xr:uid="{74426474-E5C6-4414-9DD3-4210E3C89F49}"/>
    <cellStyle name="Comma 76 4 2 3" xfId="3396" xr:uid="{917196D0-2B55-426B-A1C9-DCC99FBFA6C9}"/>
    <cellStyle name="Comma 76 4 2 3 2" xfId="8141" xr:uid="{B58E33C2-0379-469B-885E-005CE6915B42}"/>
    <cellStyle name="Comma 76 4 2 4" xfId="2002" xr:uid="{A7652168-1C1E-4605-865E-155D8390B8FF}"/>
    <cellStyle name="Comma 76 4 2 4 2" xfId="6762" xr:uid="{750F742B-770D-4026-AEBD-F5FEFFD21140}"/>
    <cellStyle name="Comma 76 4 2 5" xfId="4708" xr:uid="{8F62404C-C33A-4383-84B3-1CE77D34067D}"/>
    <cellStyle name="Comma 76 4 2 5 2" xfId="9452" xr:uid="{F3387129-8BA3-4A02-93E6-CEC2ECE56DC2}"/>
    <cellStyle name="Comma 76 4 2 6" xfId="5455" xr:uid="{ED5DF87D-1400-42D8-953D-5FBA020ADD86}"/>
    <cellStyle name="Comma 76 4 3" xfId="1011" xr:uid="{60C4F5DE-A3FF-4A56-8267-C7E7E55E7AEA}"/>
    <cellStyle name="Comma 76 4 3 2" xfId="3822" xr:uid="{83521D4B-7625-468D-8B7F-CFA8B573161F}"/>
    <cellStyle name="Comma 76 4 3 2 2" xfId="8567" xr:uid="{5B21A613-8CA8-4810-9595-179EEBFD69C6}"/>
    <cellStyle name="Comma 76 4 3 3" xfId="2428" xr:uid="{78B61AEF-1CFF-48EE-BD88-F9687B71F3E8}"/>
    <cellStyle name="Comma 76 4 3 3 2" xfId="7188" xr:uid="{7D6BE64A-E671-4A24-8FD4-221615D46A16}"/>
    <cellStyle name="Comma 76 4 3 4" xfId="5881" xr:uid="{8CE5557C-B851-4266-BDBC-5BFEEE1D4902}"/>
    <cellStyle name="Comma 76 4 4" xfId="3189" xr:uid="{111C6645-4CA2-4EC2-8B35-7BB1E1F5B161}"/>
    <cellStyle name="Comma 76 4 4 2" xfId="7934" xr:uid="{159F0DCA-27CB-4767-98A2-14BC3E24DD64}"/>
    <cellStyle name="Comma 76 4 5" xfId="1795" xr:uid="{A43DD24C-A077-4D1A-B0FD-54097BD54D7F}"/>
    <cellStyle name="Comma 76 4 5 2" xfId="6555" xr:uid="{7672A9FD-EB05-41E9-A665-50AC1316AEB3}"/>
    <cellStyle name="Comma 76 4 6" xfId="4501" xr:uid="{74B51886-1D69-44D6-AC22-5CF871ED556C}"/>
    <cellStyle name="Comma 76 4 6 2" xfId="9245" xr:uid="{5F3E5FBC-C33E-43B7-A8A0-AFB44E1192E3}"/>
    <cellStyle name="Comma 76 4 7" xfId="5248" xr:uid="{6EE67891-3DF4-4050-A4E0-19FFFCEB90EE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2 2" xfId="8655" xr:uid="{C5821383-45E4-42AC-A264-45C55FC0F10A}"/>
    <cellStyle name="Comma 76 5 2 3" xfId="2516" xr:uid="{FFDD6FF3-4805-4DDF-93FD-D043D733B387}"/>
    <cellStyle name="Comma 76 5 2 3 2" xfId="7276" xr:uid="{A9B7E74D-2D21-4042-B78F-397B72E66A19}"/>
    <cellStyle name="Comma 76 5 2 4" xfId="5969" xr:uid="{2C2D4E1D-85EE-45ED-A6A2-797DBC41163A}"/>
    <cellStyle name="Comma 76 5 3" xfId="3277" xr:uid="{E070394D-B51D-40A8-9810-2E1E3CC90D31}"/>
    <cellStyle name="Comma 76 5 3 2" xfId="8022" xr:uid="{C9EC6B10-EF16-43C3-BD3F-92892F96AE7B}"/>
    <cellStyle name="Comma 76 5 4" xfId="1883" xr:uid="{B4A4DEED-8DF8-43FF-A3C0-7ED3DFE778B6}"/>
    <cellStyle name="Comma 76 5 4 2" xfId="6643" xr:uid="{CB3D8308-2CCE-45C6-A889-944D2C67E56D}"/>
    <cellStyle name="Comma 76 5 5" xfId="4589" xr:uid="{083B9CAB-1181-4BCF-B33A-8699590B80E0}"/>
    <cellStyle name="Comma 76 5 5 2" xfId="9333" xr:uid="{1C131F94-5BA9-4EA7-BB45-0829569CA00E}"/>
    <cellStyle name="Comma 76 5 6" xfId="5336" xr:uid="{287A0C0C-F438-4BC7-81F8-B24FC937042B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2 2" xfId="8872" xr:uid="{0ED80DEE-CE51-4753-95E8-5A8529FFAC93}"/>
    <cellStyle name="Comma 76 6 2 3" xfId="2733" xr:uid="{E3765E09-74A4-423D-8ECF-B59AD10C3F9B}"/>
    <cellStyle name="Comma 76 6 2 3 2" xfId="7493" xr:uid="{950F6696-325B-4562-BFB7-1B4F4F185825}"/>
    <cellStyle name="Comma 76 6 2 4" xfId="6186" xr:uid="{2A3DFAD8-BEC3-4E23-A59E-A5C7B724A9CF}"/>
    <cellStyle name="Comma 76 6 3" xfId="3494" xr:uid="{0728EA1F-991A-43BC-B338-784891C4DBB4}"/>
    <cellStyle name="Comma 76 6 3 2" xfId="8239" xr:uid="{85DB1655-A041-48D0-86C8-F46B8E5D1808}"/>
    <cellStyle name="Comma 76 6 4" xfId="2100" xr:uid="{05C8244A-166A-4BE4-9A1B-C18E43A85D93}"/>
    <cellStyle name="Comma 76 6 4 2" xfId="6860" xr:uid="{7D187EED-F05A-4A92-BAD4-0EF8D5EA825A}"/>
    <cellStyle name="Comma 76 6 5" xfId="4806" xr:uid="{13662BF4-EFF2-4B1E-BD62-B5E3E8404864}"/>
    <cellStyle name="Comma 76 6 5 2" xfId="9550" xr:uid="{25EB425C-0516-40A5-A210-45ADD936EE80}"/>
    <cellStyle name="Comma 76 6 6" xfId="5553" xr:uid="{68B9C238-5BD4-4C9B-B589-55337E841A4B}"/>
    <cellStyle name="Comma 76 7" xfId="892" xr:uid="{E59EA772-F14A-4680-984D-31DAA58EBCD4}"/>
    <cellStyle name="Comma 76 7 2" xfId="3703" xr:uid="{A411FFDF-B6C6-47F6-B84B-C342EC38058F}"/>
    <cellStyle name="Comma 76 7 2 2" xfId="8448" xr:uid="{A2052D0B-39B4-48BF-9B8D-98E3E969F22D}"/>
    <cellStyle name="Comma 76 7 3" xfId="2309" xr:uid="{C5B75C5E-38EE-42FD-B33F-422A9443ED73}"/>
    <cellStyle name="Comma 76 7 3 2" xfId="7069" xr:uid="{2D6CDD37-B50B-472F-934E-54797288C5CF}"/>
    <cellStyle name="Comma 76 7 4" xfId="5762" xr:uid="{4A0B0384-2909-4CB3-9881-68DC60F0A75D}"/>
    <cellStyle name="Comma 76 8" xfId="3067" xr:uid="{4AE4572C-1F47-4BAB-B9CB-F2DE9A73231E}"/>
    <cellStyle name="Comma 76 8 2" xfId="7815" xr:uid="{FEF47525-F3E8-4F40-888F-5B7F86A81C4C}"/>
    <cellStyle name="Comma 76 9" xfId="1676" xr:uid="{DBE035C3-D6FB-4463-83F5-C8ADDF7C0FFF}"/>
    <cellStyle name="Comma 76 9 2" xfId="6436" xr:uid="{75E62AAA-8D35-4558-93DB-90B5E5022F08}"/>
    <cellStyle name="Comma 77" xfId="112" xr:uid="{D43764D3-0D8E-44F7-BBA6-315E32F2786A}"/>
    <cellStyle name="Comma 77 10" xfId="5121" xr:uid="{18D49456-12B5-41F2-B5DC-902596651EFF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2 2" xfId="8663" xr:uid="{24012359-8369-49A8-92B1-CBC3834357FC}"/>
    <cellStyle name="Comma 77 2 2 2 3" xfId="2524" xr:uid="{A710AECD-2163-499E-8295-125A71B2F942}"/>
    <cellStyle name="Comma 77 2 2 2 3 2" xfId="7284" xr:uid="{C13239B0-A23C-4132-9EB8-8CFA24010C2F}"/>
    <cellStyle name="Comma 77 2 2 2 4" xfId="5977" xr:uid="{136D34CE-13A3-4035-9E5A-05DAA3145313}"/>
    <cellStyle name="Comma 77 2 2 3" xfId="3285" xr:uid="{36F43B2C-4B44-4820-98F4-EC0A2267D514}"/>
    <cellStyle name="Comma 77 2 2 3 2" xfId="8030" xr:uid="{381700AE-CE56-41E1-A3AA-4F7F6815CB70}"/>
    <cellStyle name="Comma 77 2 2 4" xfId="1891" xr:uid="{F784EDE1-E192-4B34-8ADA-0E5ED4FFD663}"/>
    <cellStyle name="Comma 77 2 2 4 2" xfId="6651" xr:uid="{7F91793C-E3DF-4FAB-8868-008568FDC026}"/>
    <cellStyle name="Comma 77 2 2 5" xfId="4597" xr:uid="{CD7B035A-465C-4543-985F-552A4F24BA5A}"/>
    <cellStyle name="Comma 77 2 2 5 2" xfId="9341" xr:uid="{3B159770-5C9A-47C4-AC5A-E68E661D3932}"/>
    <cellStyle name="Comma 77 2 2 6" xfId="5344" xr:uid="{8B369149-9792-4626-A315-7927F6665872}"/>
    <cellStyle name="Comma 77 2 3" xfId="900" xr:uid="{07D31343-2EF6-4F1C-B642-071B4E219FE0}"/>
    <cellStyle name="Comma 77 2 3 2" xfId="3711" xr:uid="{81E95346-A717-4AD9-ABF0-1F0C702B4331}"/>
    <cellStyle name="Comma 77 2 3 2 2" xfId="8456" xr:uid="{BBE699D0-7AD0-42BB-BAB3-98E399501ADF}"/>
    <cellStyle name="Comma 77 2 3 3" xfId="2317" xr:uid="{55E03B21-4B6B-42FB-A160-371B57A5DA3F}"/>
    <cellStyle name="Comma 77 2 3 3 2" xfId="7077" xr:uid="{8D8BCBF0-99D5-4C9B-88DE-5E2966028A87}"/>
    <cellStyle name="Comma 77 2 3 4" xfId="5770" xr:uid="{C7AA484D-4970-489B-AB49-72D7DE9A5362}"/>
    <cellStyle name="Comma 77 2 4" xfId="3075" xr:uid="{268990DB-5355-4119-96F0-FB13192F8519}"/>
    <cellStyle name="Comma 77 2 4 2" xfId="7823" xr:uid="{368D3AB0-52EC-4142-9311-CF2725E7ACDA}"/>
    <cellStyle name="Comma 77 2 5" xfId="1684" xr:uid="{A11B8B8D-1B73-457E-B7A0-0D0F7731EB13}"/>
    <cellStyle name="Comma 77 2 5 2" xfId="6444" xr:uid="{2A0C34AE-D024-44DD-8347-FF9B09142272}"/>
    <cellStyle name="Comma 77 2 6" xfId="4390" xr:uid="{99595299-D895-416E-A271-38173E4A2B0A}"/>
    <cellStyle name="Comma 77 2 6 2" xfId="9134" xr:uid="{009736C2-72C8-4365-A5ED-752B87ECFF2E}"/>
    <cellStyle name="Comma 77 2 7" xfId="5137" xr:uid="{130088F3-0FDF-4FFF-AA45-686D7A65F8FA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2 2" xfId="8756" xr:uid="{B9816B3F-41AE-4DD7-8ED4-578A4C9845F0}"/>
    <cellStyle name="Comma 77 3 2 2 3" xfId="2617" xr:uid="{8029EF74-B775-4A7D-B9FC-76BED8356359}"/>
    <cellStyle name="Comma 77 3 2 2 3 2" xfId="7377" xr:uid="{FBD61F71-2E82-4962-9F24-6F62C60610E5}"/>
    <cellStyle name="Comma 77 3 2 2 4" xfId="6070" xr:uid="{5A45E67F-7910-41BF-823A-571EED04FBA1}"/>
    <cellStyle name="Comma 77 3 2 3" xfId="3378" xr:uid="{DD6D41FD-FA2A-4F98-B288-86CFE661E4B9}"/>
    <cellStyle name="Comma 77 3 2 3 2" xfId="8123" xr:uid="{A6A2754C-1233-4C8E-9ABB-D230DA7F1997}"/>
    <cellStyle name="Comma 77 3 2 4" xfId="1984" xr:uid="{059DF35B-BBF4-4DE4-BAE6-37532C6B9829}"/>
    <cellStyle name="Comma 77 3 2 4 2" xfId="6744" xr:uid="{4EF0E753-74CB-4524-A744-D26A518552A8}"/>
    <cellStyle name="Comma 77 3 2 5" xfId="4690" xr:uid="{EEEF119D-F398-4E9D-887B-5D02AA36A175}"/>
    <cellStyle name="Comma 77 3 2 5 2" xfId="9434" xr:uid="{4E9EFFEC-540D-43BA-B93F-0BD659B58EC6}"/>
    <cellStyle name="Comma 77 3 2 6" xfId="5437" xr:uid="{07F2E7C3-6862-4E22-9BB0-C7DAA3D63F7B}"/>
    <cellStyle name="Comma 77 3 3" xfId="993" xr:uid="{6ACBAC4F-D58D-412C-B7D6-7226DA5EA002}"/>
    <cellStyle name="Comma 77 3 3 2" xfId="3804" xr:uid="{E5018F74-A2C1-4EA2-999C-C820A84DC047}"/>
    <cellStyle name="Comma 77 3 3 2 2" xfId="8549" xr:uid="{E18CCD1D-756F-4186-AC7B-0407B61B08C4}"/>
    <cellStyle name="Comma 77 3 3 3" xfId="2410" xr:uid="{A6EE6B95-4B56-41F2-8DA1-C1177E20B082}"/>
    <cellStyle name="Comma 77 3 3 3 2" xfId="7170" xr:uid="{EBA7F984-F359-4B14-8C9D-4C6DD097E8E7}"/>
    <cellStyle name="Comma 77 3 3 4" xfId="5863" xr:uid="{A31D5836-B474-42E3-962D-FE26023006F7}"/>
    <cellStyle name="Comma 77 3 4" xfId="3171" xr:uid="{84FED2A1-247C-4A0C-9D25-4E7743109519}"/>
    <cellStyle name="Comma 77 3 4 2" xfId="7916" xr:uid="{D0ACA036-BD94-4F40-B569-9518D9CA0411}"/>
    <cellStyle name="Comma 77 3 5" xfId="1777" xr:uid="{43727A28-262F-49CF-86DA-46997D1D5300}"/>
    <cellStyle name="Comma 77 3 5 2" xfId="6537" xr:uid="{1249280F-24DF-4C25-9D59-484DB2E2E823}"/>
    <cellStyle name="Comma 77 3 6" xfId="4483" xr:uid="{6B524216-E3D1-4CB3-B760-386BAEE47B34}"/>
    <cellStyle name="Comma 77 3 6 2" xfId="9227" xr:uid="{94FB96CA-E26E-4278-868C-2543F5859A52}"/>
    <cellStyle name="Comma 77 3 7" xfId="5230" xr:uid="{63BB1F1B-DF96-49BA-8E74-1DFF8D3CFEDC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2 2" xfId="8647" xr:uid="{B1757FA3-E107-4F52-B41A-6614D36C355C}"/>
    <cellStyle name="Comma 77 4 2 3" xfId="2508" xr:uid="{3F300E75-1BE3-4368-AA4F-009FFE0CDC4B}"/>
    <cellStyle name="Comma 77 4 2 3 2" xfId="7268" xr:uid="{045D5ECF-97D3-4667-8F18-B2121947430C}"/>
    <cellStyle name="Comma 77 4 2 4" xfId="5961" xr:uid="{CDE3A4F6-2A49-4D2C-9AF5-FB50778D8476}"/>
    <cellStyle name="Comma 77 4 3" xfId="3269" xr:uid="{438A89EC-8658-4570-9972-E4DA8760F889}"/>
    <cellStyle name="Comma 77 4 3 2" xfId="8014" xr:uid="{21441D43-5C18-42EB-BD7B-DC9407BA23D2}"/>
    <cellStyle name="Comma 77 4 4" xfId="1875" xr:uid="{74756F2E-6E4C-4CF8-A7EF-5306B4DFF60B}"/>
    <cellStyle name="Comma 77 4 4 2" xfId="6635" xr:uid="{B7473415-DA5F-441F-BD47-FECA3CBAC177}"/>
    <cellStyle name="Comma 77 4 5" xfId="4581" xr:uid="{B2463A1D-60FA-4293-BE72-C8BF5863A109}"/>
    <cellStyle name="Comma 77 4 5 2" xfId="9325" xr:uid="{16173DFE-B186-47D3-A363-802BCE6BF2E1}"/>
    <cellStyle name="Comma 77 4 6" xfId="5328" xr:uid="{99BE3F44-BF60-4278-9AA4-3F537FADB4AE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2 2" xfId="8854" xr:uid="{9D0B6563-7B25-45FD-97EE-838BC9224129}"/>
    <cellStyle name="Comma 77 5 2 3" xfId="2715" xr:uid="{6AF6E146-ED11-46BD-9CD5-81EC54F83E4C}"/>
    <cellStyle name="Comma 77 5 2 3 2" xfId="7475" xr:uid="{97C51846-CDDD-4C82-9CC3-093FA4EC4D62}"/>
    <cellStyle name="Comma 77 5 2 4" xfId="6168" xr:uid="{68F89906-698D-486A-B3B7-4953FB29743E}"/>
    <cellStyle name="Comma 77 5 3" xfId="3476" xr:uid="{C9A7ED77-5A57-4E20-8656-C9CE073B08A8}"/>
    <cellStyle name="Comma 77 5 3 2" xfId="8221" xr:uid="{BB2420D9-2B5B-4654-99A0-B91034C713B3}"/>
    <cellStyle name="Comma 77 5 4" xfId="2082" xr:uid="{32AAE608-0D3A-4D54-896D-4813128C6A3F}"/>
    <cellStyle name="Comma 77 5 4 2" xfId="6842" xr:uid="{B5B22C55-D69E-4716-988B-1DA6994992E9}"/>
    <cellStyle name="Comma 77 5 5" xfId="4788" xr:uid="{7964A3EE-EE40-48E1-805C-0AE3F058DB43}"/>
    <cellStyle name="Comma 77 5 5 2" xfId="9532" xr:uid="{52E6C0B9-D27D-4981-AA92-D61232549F4A}"/>
    <cellStyle name="Comma 77 5 6" xfId="5535" xr:uid="{1C6F56F0-6590-4784-B111-AFCF5D248EED}"/>
    <cellStyle name="Comma 77 6" xfId="884" xr:uid="{FEDE2368-FBA0-4948-A86A-2DBC81D4F0E2}"/>
    <cellStyle name="Comma 77 6 2" xfId="3695" xr:uid="{3D753A70-3C6A-46C1-B898-55F7B7CFB269}"/>
    <cellStyle name="Comma 77 6 2 2" xfId="8440" xr:uid="{FBDDC097-73A9-43CC-A740-48B4DA13E263}"/>
    <cellStyle name="Comma 77 6 3" xfId="2301" xr:uid="{D9D60644-A9AA-4331-96B8-4F70E7908940}"/>
    <cellStyle name="Comma 77 6 3 2" xfId="7061" xr:uid="{D0DCF3A8-34AB-471E-AE6D-C01E7CB5EBBF}"/>
    <cellStyle name="Comma 77 6 4" xfId="5754" xr:uid="{05D3D2F5-3864-48C4-AAD9-9D476DAE721F}"/>
    <cellStyle name="Comma 77 7" xfId="3058" xr:uid="{7711BD07-E577-401E-8060-AF862D70B795}"/>
    <cellStyle name="Comma 77 7 2" xfId="7807" xr:uid="{AC21F556-FCAB-4B44-8506-C3E5AC4A527B}"/>
    <cellStyle name="Comma 77 8" xfId="1668" xr:uid="{2BB74081-FFC5-4400-B67C-AE82F3E2781F}"/>
    <cellStyle name="Comma 77 8 2" xfId="6428" xr:uid="{1F57FF90-5F7E-4C70-ACCE-F7C515CB1144}"/>
    <cellStyle name="Comma 77 9" xfId="4374" xr:uid="{607792C9-9893-4F7C-8A50-CB16EBBB6BD0}"/>
    <cellStyle name="Comma 77 9 2" xfId="9118" xr:uid="{6D0C4D66-5EF3-4B7E-A6D3-5B55546B5C5C}"/>
    <cellStyle name="Comma 78" xfId="122" xr:uid="{904D779E-6E34-4CD8-8472-1B76AB95E6FB}"/>
    <cellStyle name="Comma 78 10" xfId="5127" xr:uid="{AC76894B-862A-4760-A0A3-ED822B9D7C3D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2 2" xfId="8675" xr:uid="{964D2AF5-1BB9-4558-BEDB-9002FC7F02C2}"/>
    <cellStyle name="Comma 78 2 2 2 3" xfId="2536" xr:uid="{6E1A60A5-C2E9-4805-ACCE-AD39D84D2EDB}"/>
    <cellStyle name="Comma 78 2 2 2 3 2" xfId="7296" xr:uid="{B82A7E7E-AA72-478C-A048-7393C04CE739}"/>
    <cellStyle name="Comma 78 2 2 2 4" xfId="5989" xr:uid="{23AFF80E-5543-40DF-B1B7-195D4E64A265}"/>
    <cellStyle name="Comma 78 2 2 3" xfId="3297" xr:uid="{DA10C50E-74CF-43FC-9DFD-431B8F976699}"/>
    <cellStyle name="Comma 78 2 2 3 2" xfId="8042" xr:uid="{8261A6A8-8255-465B-8928-0E02278394FB}"/>
    <cellStyle name="Comma 78 2 2 4" xfId="1903" xr:uid="{586FE707-3444-4815-8C07-91461C9DD4B6}"/>
    <cellStyle name="Comma 78 2 2 4 2" xfId="6663" xr:uid="{D5F52287-8CDB-4411-A132-3352E399E69E}"/>
    <cellStyle name="Comma 78 2 2 5" xfId="4609" xr:uid="{2D008C05-68A5-4BD7-97B1-C1D950E28973}"/>
    <cellStyle name="Comma 78 2 2 5 2" xfId="9353" xr:uid="{0C0204DE-6D05-49F8-9DBF-D1557759B175}"/>
    <cellStyle name="Comma 78 2 2 6" xfId="5356" xr:uid="{D66A2117-AFE2-4090-8BE8-E3F1286C80CD}"/>
    <cellStyle name="Comma 78 2 3" xfId="912" xr:uid="{DA4BB1F3-A36D-4799-8545-A96AF6951FB1}"/>
    <cellStyle name="Comma 78 2 3 2" xfId="3723" xr:uid="{4265561C-06E3-4A69-ACCC-7B9F9969D818}"/>
    <cellStyle name="Comma 78 2 3 2 2" xfId="8468" xr:uid="{2BC21E43-3495-42E3-A45D-3CEA1C3B0276}"/>
    <cellStyle name="Comma 78 2 3 3" xfId="2329" xr:uid="{FF0116ED-463B-4A71-B371-0DB0A9202084}"/>
    <cellStyle name="Comma 78 2 3 3 2" xfId="7089" xr:uid="{E80A1380-3123-4643-8414-02D2DC43BE26}"/>
    <cellStyle name="Comma 78 2 3 4" xfId="5782" xr:uid="{92783ADC-A41F-4CF3-BF3B-ED4A314973AA}"/>
    <cellStyle name="Comma 78 2 4" xfId="3088" xr:uid="{7D2B43FF-225C-494E-997D-1D8B0F2F3C56}"/>
    <cellStyle name="Comma 78 2 4 2" xfId="7835" xr:uid="{F5656A9C-FB08-4ACD-A01B-7A659CDB40F4}"/>
    <cellStyle name="Comma 78 2 5" xfId="1696" xr:uid="{B7E83E1E-54BE-43FE-89B1-A485B4F0BFB0}"/>
    <cellStyle name="Comma 78 2 5 2" xfId="6456" xr:uid="{8F056FF4-BEF2-4B0E-94EE-136A65A40B23}"/>
    <cellStyle name="Comma 78 2 6" xfId="4402" xr:uid="{6E940BBA-86D3-4A33-A279-31EB924A4F07}"/>
    <cellStyle name="Comma 78 2 6 2" xfId="9146" xr:uid="{0AFB109E-D69D-4BD7-9236-B4225E41680E}"/>
    <cellStyle name="Comma 78 2 7" xfId="5149" xr:uid="{FC6B9B11-10D0-47B8-AE19-A9F3FC8225A2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2 2" xfId="8769" xr:uid="{E68F2C85-F29F-456C-8F38-EA86F633C97B}"/>
    <cellStyle name="Comma 78 3 2 2 3" xfId="2630" xr:uid="{1D28A8A1-A5E3-4210-A53E-09761C8668AC}"/>
    <cellStyle name="Comma 78 3 2 2 3 2" xfId="7390" xr:uid="{C803D79B-44CD-43CE-B10D-E6413529E838}"/>
    <cellStyle name="Comma 78 3 2 2 4" xfId="6083" xr:uid="{F9FDA09E-87D1-480C-8C1E-D9DA37486662}"/>
    <cellStyle name="Comma 78 3 2 3" xfId="3391" xr:uid="{3F59D733-A058-45FB-A7E0-2F3664819544}"/>
    <cellStyle name="Comma 78 3 2 3 2" xfId="8136" xr:uid="{14BC501E-D95B-4A59-BAD5-93E073E3C522}"/>
    <cellStyle name="Comma 78 3 2 4" xfId="1997" xr:uid="{7D768854-0A29-42C6-882C-DD3F516EB87D}"/>
    <cellStyle name="Comma 78 3 2 4 2" xfId="6757" xr:uid="{7769278D-0BDE-4E0B-9A64-F22D1385264D}"/>
    <cellStyle name="Comma 78 3 2 5" xfId="4703" xr:uid="{B2424B61-C5A9-46B1-9082-115EC20CDA8C}"/>
    <cellStyle name="Comma 78 3 2 5 2" xfId="9447" xr:uid="{4F9A4EB1-B5EA-4C62-B554-0AB234737483}"/>
    <cellStyle name="Comma 78 3 2 6" xfId="5450" xr:uid="{F94235AB-F1AE-41E2-AC0F-0EC0BDC1865F}"/>
    <cellStyle name="Comma 78 3 3" xfId="1006" xr:uid="{948E7748-449F-430A-9FF5-6C693C4AABFB}"/>
    <cellStyle name="Comma 78 3 3 2" xfId="3817" xr:uid="{3C8BCB10-CDA8-4FB8-8CAC-7870E0E78178}"/>
    <cellStyle name="Comma 78 3 3 2 2" xfId="8562" xr:uid="{64ADB84A-FE80-4BE0-BDE6-E4CF3B561A58}"/>
    <cellStyle name="Comma 78 3 3 3" xfId="2423" xr:uid="{ADFF35E8-D962-4BBA-B00F-C62257B35820}"/>
    <cellStyle name="Comma 78 3 3 3 2" xfId="7183" xr:uid="{7ACD81C7-C5E9-430F-A23D-77E6958665EB}"/>
    <cellStyle name="Comma 78 3 3 4" xfId="5876" xr:uid="{5B14057A-E18E-4F1E-9D06-310143690277}"/>
    <cellStyle name="Comma 78 3 4" xfId="3184" xr:uid="{2E2AB650-A75C-40EF-8F27-020EE8A53BAC}"/>
    <cellStyle name="Comma 78 3 4 2" xfId="7929" xr:uid="{E41F094A-AB62-4FED-89E5-A862B21005A3}"/>
    <cellStyle name="Comma 78 3 5" xfId="1790" xr:uid="{13090CFD-22EF-415A-AAB1-31BB2F723801}"/>
    <cellStyle name="Comma 78 3 5 2" xfId="6550" xr:uid="{3DFE7A5A-8167-45D2-96E4-576354E69744}"/>
    <cellStyle name="Comma 78 3 6" xfId="4496" xr:uid="{92BA6B0E-96F0-4AF1-B390-6A5D7C48670E}"/>
    <cellStyle name="Comma 78 3 6 2" xfId="9240" xr:uid="{F09ECF63-DEAD-4789-A461-B3059BFCDEAA}"/>
    <cellStyle name="Comma 78 3 7" xfId="5243" xr:uid="{B68EC69B-E617-4E6D-9E5A-F4D5314BC543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2 2" xfId="8653" xr:uid="{B79B1280-013F-4381-B8A5-8DC3335F8A1A}"/>
    <cellStyle name="Comma 78 4 2 3" xfId="2514" xr:uid="{29CAF06A-004E-48BF-A7E4-1E4418FDBC5C}"/>
    <cellStyle name="Comma 78 4 2 3 2" xfId="7274" xr:uid="{A39001C7-3B8A-4BC2-A091-4B1F0029CDF1}"/>
    <cellStyle name="Comma 78 4 2 4" xfId="5967" xr:uid="{BDE51DE8-7B67-4920-A18C-33FE38192E0C}"/>
    <cellStyle name="Comma 78 4 3" xfId="3275" xr:uid="{10606FA6-587B-4CEA-8246-6F74CF0A51DD}"/>
    <cellStyle name="Comma 78 4 3 2" xfId="8020" xr:uid="{243E3510-B529-4E79-AC4C-3AA09232A063}"/>
    <cellStyle name="Comma 78 4 4" xfId="1881" xr:uid="{F0FD8B46-A3D2-4C84-A329-5D72DE3DC4E6}"/>
    <cellStyle name="Comma 78 4 4 2" xfId="6641" xr:uid="{935D871D-F373-4C79-8956-F536EDD763B2}"/>
    <cellStyle name="Comma 78 4 5" xfId="4587" xr:uid="{DA838A5F-9EEF-4D4A-BC26-20D0608E38CF}"/>
    <cellStyle name="Comma 78 4 5 2" xfId="9331" xr:uid="{01217123-E9E6-404A-8C06-A57880A2A064}"/>
    <cellStyle name="Comma 78 4 6" xfId="5334" xr:uid="{18C52EB1-CDF3-4093-89F2-FA43DC5158BF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2 2" xfId="8867" xr:uid="{BE9949BC-287F-49BE-80B4-E92420AB73D8}"/>
    <cellStyle name="Comma 78 5 2 3" xfId="2728" xr:uid="{7AC43011-25E4-4BFD-8A07-61542AAA2FE6}"/>
    <cellStyle name="Comma 78 5 2 3 2" xfId="7488" xr:uid="{8567C9DA-84F5-4BC3-93EE-AF588C634103}"/>
    <cellStyle name="Comma 78 5 2 4" xfId="6181" xr:uid="{07E2BFCA-D3ED-4B45-9D87-98D0A7E5AF5B}"/>
    <cellStyle name="Comma 78 5 3" xfId="3489" xr:uid="{810C87F2-A5E4-4A54-991B-79278467E924}"/>
    <cellStyle name="Comma 78 5 3 2" xfId="8234" xr:uid="{94C0D295-9F42-4A9C-A5CC-1C5E82B906CA}"/>
    <cellStyle name="Comma 78 5 4" xfId="2095" xr:uid="{A49BC47D-2B6C-4BC0-8959-FA8DEBEA1260}"/>
    <cellStyle name="Comma 78 5 4 2" xfId="6855" xr:uid="{1D615D98-53A3-44CD-BEAD-5324EE3CAA53}"/>
    <cellStyle name="Comma 78 5 5" xfId="4801" xr:uid="{B281B2B2-8BF4-45A3-A3A9-32D09754D0DD}"/>
    <cellStyle name="Comma 78 5 5 2" xfId="9545" xr:uid="{A31F5B29-89C4-4ADC-8F88-8CF952E7002E}"/>
    <cellStyle name="Comma 78 5 6" xfId="5548" xr:uid="{F7673739-CFE8-4E96-95D6-FDF3DDF06E27}"/>
    <cellStyle name="Comma 78 6" xfId="890" xr:uid="{D90E05A5-83AD-44E6-8EB6-931EE3B80278}"/>
    <cellStyle name="Comma 78 6 2" xfId="3701" xr:uid="{7F566943-DA05-478B-B8CB-4F163470624B}"/>
    <cellStyle name="Comma 78 6 2 2" xfId="8446" xr:uid="{BB160977-E512-424A-AF28-3EF347E9CAD4}"/>
    <cellStyle name="Comma 78 6 3" xfId="2307" xr:uid="{80C4132F-68DA-42EB-897B-C4673CDE6CDF}"/>
    <cellStyle name="Comma 78 6 3 2" xfId="7067" xr:uid="{F27D358B-0A34-4A1E-B21F-A3C47EF7D3EA}"/>
    <cellStyle name="Comma 78 6 4" xfId="5760" xr:uid="{0A3AE4FD-5383-470E-87DC-88EEDCACF466}"/>
    <cellStyle name="Comma 78 7" xfId="3064" xr:uid="{A5E4712E-8067-48D3-B8B3-E6CC66C867A0}"/>
    <cellStyle name="Comma 78 7 2" xfId="7813" xr:uid="{4827AE16-1922-4956-BB44-1D26CAD59921}"/>
    <cellStyle name="Comma 78 8" xfId="1674" xr:uid="{CCBA0688-77E5-4084-BC46-E7A9F4E0917A}"/>
    <cellStyle name="Comma 78 8 2" xfId="6434" xr:uid="{7C8A3015-9E36-4767-9550-8C5E9F7A063C}"/>
    <cellStyle name="Comma 78 9" xfId="4380" xr:uid="{9C1F7411-F7A7-4E0D-8133-3837D565E53E}"/>
    <cellStyle name="Comma 78 9 2" xfId="9124" xr:uid="{5FF6E75E-68EF-4F12-BE16-F3B90AA74E0E}"/>
    <cellStyle name="Comma 79" xfId="5079" xr:uid="{55868527-7912-4B9F-B19B-5B484F7FD72D}"/>
    <cellStyle name="Comma 79 2" xfId="9798" xr:uid="{29EF6A63-BACE-4883-9CAE-D1594808377D}"/>
    <cellStyle name="Comma 8" xfId="164" xr:uid="{A9E09924-6D75-47A0-9E02-8A6DE79DC22A}"/>
    <cellStyle name="Comma 8 10" xfId="3091" xr:uid="{9D8E3C82-6008-4429-AC19-3EA7C5C5DBF9}"/>
    <cellStyle name="Comma 8 10 2" xfId="7838" xr:uid="{FC587991-AEA4-4E91-87FA-2DED95D035F9}"/>
    <cellStyle name="Comma 8 11" xfId="1699" xr:uid="{0676F57F-A5CC-4285-9C16-D5863CB10C3D}"/>
    <cellStyle name="Comma 8 11 2" xfId="6459" xr:uid="{A0770933-24B9-45E5-9326-4D40DE6716C9}"/>
    <cellStyle name="Comma 8 12" xfId="4405" xr:uid="{874B18FC-7A7B-4FD5-A14E-5EC9E1BA0794}"/>
    <cellStyle name="Comma 8 12 2" xfId="9149" xr:uid="{B7383554-AF77-4566-BB3B-47A58F1C381F}"/>
    <cellStyle name="Comma 8 13" xfId="5020" xr:uid="{2D63556B-DD69-497F-85B3-BCC40A89CEA8}"/>
    <cellStyle name="Comma 8 13 2" xfId="9748" xr:uid="{2789C23E-FBCF-45BB-9B1F-6A4744BF958F}"/>
    <cellStyle name="Comma 8 14" xfId="5152" xr:uid="{2B2268B0-9DBF-4E24-A309-B37DF7F492BF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2 2" xfId="8772" xr:uid="{9750975A-50E1-4BE3-A0E3-D0AD7CEB240B}"/>
    <cellStyle name="Comma 8 2 2 2 3" xfId="2633" xr:uid="{E6C867A8-82EC-404F-8534-67374AB97278}"/>
    <cellStyle name="Comma 8 2 2 2 3 2" xfId="7393" xr:uid="{E4D09C18-B512-4E88-940E-E547AB97B7D1}"/>
    <cellStyle name="Comma 8 2 2 2 4" xfId="6086" xr:uid="{B2B28ACF-F020-4828-819E-4E8CF9994E7B}"/>
    <cellStyle name="Comma 8 2 2 3" xfId="3394" xr:uid="{44991EE3-73C7-4F88-8F64-2DDBAA3A29E3}"/>
    <cellStyle name="Comma 8 2 2 3 2" xfId="8139" xr:uid="{8415B62D-0640-4AF4-8068-FFB5092FFDF4}"/>
    <cellStyle name="Comma 8 2 2 4" xfId="2000" xr:uid="{2F8C6886-59A8-4344-B4EF-2DE244E67C29}"/>
    <cellStyle name="Comma 8 2 2 4 2" xfId="6760" xr:uid="{6F9F377C-6E0A-4210-BD53-71643E226F65}"/>
    <cellStyle name="Comma 8 2 2 5" xfId="4706" xr:uid="{C0EE6C20-312D-44FC-ACDB-D709B43456C0}"/>
    <cellStyle name="Comma 8 2 2 5 2" xfId="9450" xr:uid="{33EF1452-B6BA-488E-B79F-294C3ACC7FB3}"/>
    <cellStyle name="Comma 8 2 2 6" xfId="5453" xr:uid="{1485905E-43B8-4B47-81F4-DC642E5CD935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2 2" xfId="9003" xr:uid="{CED35089-15F8-4735-BF9A-0771ABD2FEB3}"/>
    <cellStyle name="Comma 8 2 3 2 3" xfId="2864" xr:uid="{7A4DBFD9-D238-4E13-B987-1A26C798E8B4}"/>
    <cellStyle name="Comma 8 2 3 2 3 2" xfId="7624" xr:uid="{58AF279C-8F0C-429C-8FC8-41EAB76FB00B}"/>
    <cellStyle name="Comma 8 2 3 2 4" xfId="6317" xr:uid="{B18BFD77-9E70-4FEA-B0C5-25D916332974}"/>
    <cellStyle name="Comma 8 2 3 3" xfId="3625" xr:uid="{DBB1A0DF-70F2-45D8-86CD-FD4BD9E6EED5}"/>
    <cellStyle name="Comma 8 2 3 3 2" xfId="8370" xr:uid="{2A97E426-E79D-4FA8-9EFF-3BB0194BFC33}"/>
    <cellStyle name="Comma 8 2 3 4" xfId="2231" xr:uid="{36901903-0ABB-46ED-87B2-B5765F6E2B36}"/>
    <cellStyle name="Comma 8 2 3 4 2" xfId="6991" xr:uid="{2DD7B065-0EAD-41A2-9334-3C028230BD4B}"/>
    <cellStyle name="Comma 8 2 3 5" xfId="4937" xr:uid="{4D1E9636-141C-4E52-8A27-318AFE48B376}"/>
    <cellStyle name="Comma 8 2 3 5 2" xfId="9681" xr:uid="{EA032050-48BE-4E7B-958E-EF62E20D35CF}"/>
    <cellStyle name="Comma 8 2 3 6" xfId="5684" xr:uid="{46045CD6-0101-4F64-9CC5-1150968C0D56}"/>
    <cellStyle name="Comma 8 2 4" xfId="1009" xr:uid="{8A795EE8-F591-4F21-8B79-85B2E5293D33}"/>
    <cellStyle name="Comma 8 2 4 2" xfId="3820" xr:uid="{186D3940-E2E4-440F-86DA-FE16E1BC7CF9}"/>
    <cellStyle name="Comma 8 2 4 2 2" xfId="8565" xr:uid="{9FBFF8C5-8CF9-4626-86B7-8BECA91AC719}"/>
    <cellStyle name="Comma 8 2 4 3" xfId="2426" xr:uid="{74D25F7D-5FB1-4BBB-8453-2FAFBD3F601A}"/>
    <cellStyle name="Comma 8 2 4 3 2" xfId="7186" xr:uid="{09117FDA-409D-4A54-84AE-EEF4ADB3500C}"/>
    <cellStyle name="Comma 8 2 4 4" xfId="5879" xr:uid="{263DC153-2CE2-4FAB-89BA-20487AEB7D97}"/>
    <cellStyle name="Comma 8 2 5" xfId="3187" xr:uid="{09F1E88D-A01F-44D2-BBD7-4B4BDACB7594}"/>
    <cellStyle name="Comma 8 2 5 2" xfId="7932" xr:uid="{B8A17CBC-6FC3-4F3D-8CC4-EEB41760FDE2}"/>
    <cellStyle name="Comma 8 2 6" xfId="1793" xr:uid="{763235F5-2088-4D48-B152-3DF9E3D87419}"/>
    <cellStyle name="Comma 8 2 6 2" xfId="6553" xr:uid="{B4FE6A7F-817E-4F07-BDFE-B68D8F4D96E8}"/>
    <cellStyle name="Comma 8 2 7" xfId="4499" xr:uid="{548E595C-01AE-4164-B80E-FFDB96DBFBFF}"/>
    <cellStyle name="Comma 8 2 7 2" xfId="9243" xr:uid="{9264ED95-D797-42C8-9BCE-49486781CD70}"/>
    <cellStyle name="Comma 8 2 8" xfId="5246" xr:uid="{CE94F4DE-E194-4C52-A8F7-E9717A47B7FA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2 2" xfId="8678" xr:uid="{21BCABE7-D827-453A-886D-FD83C67186AB}"/>
    <cellStyle name="Comma 8 3 2 3" xfId="2539" xr:uid="{A5715D29-61E2-4529-B119-03093D87B2A6}"/>
    <cellStyle name="Comma 8 3 2 3 2" xfId="7299" xr:uid="{DF211364-2BE1-4061-8B85-3FB2C2BBC1C7}"/>
    <cellStyle name="Comma 8 3 2 4" xfId="5992" xr:uid="{ADC26B0A-4FAE-4DA3-84DC-7DFAA1D7E981}"/>
    <cellStyle name="Comma 8 3 3" xfId="3300" xr:uid="{DFEAE44F-45D3-4969-845F-CEB9D7BA06AD}"/>
    <cellStyle name="Comma 8 3 3 2" xfId="8045" xr:uid="{BAE01197-5F42-4DD2-896A-81332F1250A7}"/>
    <cellStyle name="Comma 8 3 4" xfId="1906" xr:uid="{B542A550-F1C6-421C-9CF7-528E261DE527}"/>
    <cellStyle name="Comma 8 3 4 2" xfId="6666" xr:uid="{72829ACC-163B-4ABB-8C2E-7A5FA5E513D6}"/>
    <cellStyle name="Comma 8 3 5" xfId="4612" xr:uid="{B0651242-F91A-4A60-BDC4-5CF5AE1223F2}"/>
    <cellStyle name="Comma 8 3 5 2" xfId="9356" xr:uid="{A81C7E23-49D5-4F00-8207-02D71782185C}"/>
    <cellStyle name="Comma 8 3 6" xfId="5359" xr:uid="{38AE8F64-CC6E-4EE9-8A73-33D84E19C664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2 2" xfId="8870" xr:uid="{5751B247-9B21-4EC5-8940-FDA1455DC7B6}"/>
    <cellStyle name="Comma 8 4 2 3" xfId="2731" xr:uid="{44A019D0-BEEB-420F-AD73-2D05B1539FC7}"/>
    <cellStyle name="Comma 8 4 2 3 2" xfId="7491" xr:uid="{FEE5C973-70E1-4B5C-B6A6-F87A9F686D63}"/>
    <cellStyle name="Comma 8 4 2 4" xfId="6184" xr:uid="{A414BB88-388B-4BC4-88E2-46BF72256717}"/>
    <cellStyle name="Comma 8 4 3" xfId="3492" xr:uid="{F08A0955-42C2-42F0-9896-14D8A3382DCC}"/>
    <cellStyle name="Comma 8 4 3 2" xfId="8237" xr:uid="{B48031D3-ED8C-4907-996F-553256BE9BF1}"/>
    <cellStyle name="Comma 8 4 4" xfId="2098" xr:uid="{17DC6639-E354-45BD-B95B-10C5AFB533FB}"/>
    <cellStyle name="Comma 8 4 4 2" xfId="6858" xr:uid="{56E4F157-F395-45EF-BEF8-6B8FFE00D747}"/>
    <cellStyle name="Comma 8 4 5" xfId="4804" xr:uid="{3F4BBA55-BDF2-4BB1-9A0C-C79F4324DDE5}"/>
    <cellStyle name="Comma 8 4 5 2" xfId="9548" xr:uid="{EF095B4B-9725-449F-BD48-C7EF50C4DD30}"/>
    <cellStyle name="Comma 8 4 6" xfId="5551" xr:uid="{8B690BCD-95F9-44AC-9A9E-450490409AF2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2 2" xfId="8953" xr:uid="{F3ACDB23-B93B-4281-8962-9C47554AEBB7}"/>
    <cellStyle name="Comma 8 5 2 3" xfId="2814" xr:uid="{51D80FAD-25CC-479D-BD69-A82E3DD3B5A4}"/>
    <cellStyle name="Comma 8 5 2 3 2" xfId="7574" xr:uid="{054E84E5-67A9-4C22-977F-73D6BCB2CAB1}"/>
    <cellStyle name="Comma 8 5 2 4" xfId="6267" xr:uid="{0EB3879E-7D25-4268-9214-0F808F7079EF}"/>
    <cellStyle name="Comma 8 5 3" xfId="3575" xr:uid="{2EBCB26B-94A2-41F7-AB76-E4D4EF99D0AD}"/>
    <cellStyle name="Comma 8 5 3 2" xfId="8320" xr:uid="{D62650A8-B70C-4C65-8773-C1F801878103}"/>
    <cellStyle name="Comma 8 5 4" xfId="2181" xr:uid="{224859CA-E589-4A3A-86EC-B7E43022E0DF}"/>
    <cellStyle name="Comma 8 5 4 2" xfId="6941" xr:uid="{70448B8B-ECBF-483F-8181-0639A9B8DBE8}"/>
    <cellStyle name="Comma 8 5 5" xfId="4887" xr:uid="{5156542F-0A27-46E2-8703-3E6EB1D05933}"/>
    <cellStyle name="Comma 8 5 5 2" xfId="9631" xr:uid="{D916177E-036C-4582-89CF-DB8CDF7FF773}"/>
    <cellStyle name="Comma 8 5 6" xfId="5634" xr:uid="{DCED338E-3462-4E69-A7AB-68774E49F928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2 2" xfId="9013" xr:uid="{2CB68556-C56C-4906-A451-2DD91A4F88F3}"/>
    <cellStyle name="Comma 8 6 2 3" xfId="2874" xr:uid="{8EDA8563-EF90-4A83-8696-24C43DAB3D1C}"/>
    <cellStyle name="Comma 8 6 2 3 2" xfId="7634" xr:uid="{D10AD6D7-B72F-422E-98BA-63319A5B6F02}"/>
    <cellStyle name="Comma 8 6 2 4" xfId="6327" xr:uid="{1C99C9F8-3CE4-445C-A8A5-41F39F6D944E}"/>
    <cellStyle name="Comma 8 6 3" xfId="3635" xr:uid="{C04EA5A7-8DF8-458A-8536-DAB03CD80872}"/>
    <cellStyle name="Comma 8 6 3 2" xfId="8380" xr:uid="{43BD9E11-7141-48EA-92F8-CB505927A075}"/>
    <cellStyle name="Comma 8 6 4" xfId="2241" xr:uid="{58E900C2-2C76-489D-89ED-9B0846B147B6}"/>
    <cellStyle name="Comma 8 6 4 2" xfId="7001" xr:uid="{3EEE72CE-E438-4340-8E77-31FFC0BE8D97}"/>
    <cellStyle name="Comma 8 6 5" xfId="4947" xr:uid="{1E441D6F-620B-447C-9A43-8D8D1F57BBB7}"/>
    <cellStyle name="Comma 8 6 5 2" xfId="9691" xr:uid="{E41A3B19-EC58-4EDD-BD64-2E9912CDA17E}"/>
    <cellStyle name="Comma 8 6 6" xfId="5694" xr:uid="{43D54218-C510-4C6A-8D3D-6ABD87A70BAE}"/>
    <cellStyle name="Comma 8 7" xfId="915" xr:uid="{E42FB75B-80EA-4EF5-BCEA-B109B45F2B01}"/>
    <cellStyle name="Comma 8 7 2" xfId="3726" xr:uid="{1F759424-13C8-4D61-80D9-8B8FA410ABEB}"/>
    <cellStyle name="Comma 8 7 2 2" xfId="8471" xr:uid="{C6A4FF05-826E-4BBF-9772-6FCFE8AF1E7B}"/>
    <cellStyle name="Comma 8 7 3" xfId="2332" xr:uid="{F66CA541-12E1-45E7-ADBC-0287F4E03871}"/>
    <cellStyle name="Comma 8 7 3 2" xfId="7092" xr:uid="{2068CE10-B7F1-4C91-802A-B66780849AAC}"/>
    <cellStyle name="Comma 8 7 4" xfId="5785" xr:uid="{5ADEDD4F-C70E-4051-A11C-D5CC284CC8D7}"/>
    <cellStyle name="Comma 8 8" xfId="1582" xr:uid="{2C734F5A-C041-40F9-A359-AFED11C5316E}"/>
    <cellStyle name="Comma 8 8 2" xfId="4333" xr:uid="{B4E7850F-5F52-41A5-B7E3-C323DA52495D}"/>
    <cellStyle name="Comma 8 8 2 2" xfId="9078" xr:uid="{0FE6464F-14BE-400E-A855-738B90FE34C3}"/>
    <cellStyle name="Comma 8 8 3" xfId="2939" xr:uid="{24C27823-0400-4312-963F-C91B5B3BBBBF}"/>
    <cellStyle name="Comma 8 8 3 2" xfId="7699" xr:uid="{198C44D0-AB87-4911-8D09-52A366E9B057}"/>
    <cellStyle name="Comma 8 8 4" xfId="6392" xr:uid="{D4A5F40E-ED50-41CF-B2FD-8862DF080643}"/>
    <cellStyle name="Comma 8 9" xfId="1512" xr:uid="{9CE5C988-656C-45FA-BBEA-57ABA2E6D8D3}"/>
    <cellStyle name="Comma 8 9 2" xfId="4315" xr:uid="{C9C94271-6ADD-415D-A692-C93DC3BEDC8F}"/>
    <cellStyle name="Comma 8 9 2 2" xfId="9060" xr:uid="{BC4053C8-D41B-4EB9-94CD-DEB7D63F698E}"/>
    <cellStyle name="Comma 8 9 3" xfId="2921" xr:uid="{568E7E2C-3FC9-419A-9AA6-18450F9CA8A5}"/>
    <cellStyle name="Comma 8 9 3 2" xfId="7681" xr:uid="{EC6A7BE2-B9A8-4D97-8424-23568C2AAAFE}"/>
    <cellStyle name="Comma 8 9 4" xfId="6374" xr:uid="{6C89F2CB-998F-44E5-A9DD-F3B8167B0A35}"/>
    <cellStyle name="Comma 80" xfId="124" xr:uid="{0C551A0E-EC97-4A94-B3A5-EEFE2729ABD4}"/>
    <cellStyle name="Comma 80 10" xfId="5128" xr:uid="{146846C9-5582-4B2B-8A95-2713D2F7E640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2 2" xfId="8733" xr:uid="{32535350-8FE0-453C-8A04-6E84B6EF7358}"/>
    <cellStyle name="Comma 80 2 2 2 3" xfId="2594" xr:uid="{A64F6ACE-AEA0-43E1-9C27-213EA8073BE8}"/>
    <cellStyle name="Comma 80 2 2 2 3 2" xfId="7354" xr:uid="{100DC90C-8A90-4C4A-BB80-442E555F6F6F}"/>
    <cellStyle name="Comma 80 2 2 2 4" xfId="6047" xr:uid="{832CD268-E2CE-46EC-9950-5DB82C345729}"/>
    <cellStyle name="Comma 80 2 2 3" xfId="3355" xr:uid="{2D1C197B-97A5-4EED-8B79-3016539FA83B}"/>
    <cellStyle name="Comma 80 2 2 3 2" xfId="8100" xr:uid="{A51D53FE-E2DC-441F-803B-A0AB9114B1B7}"/>
    <cellStyle name="Comma 80 2 2 4" xfId="1961" xr:uid="{CEC88BE2-7012-4503-84A3-B7C1BF5296A7}"/>
    <cellStyle name="Comma 80 2 2 4 2" xfId="6721" xr:uid="{F76D150B-C6F6-41BE-A30E-7E1685D1D41D}"/>
    <cellStyle name="Comma 80 2 2 5" xfId="4667" xr:uid="{AB07FBDF-A352-426F-9E42-902FE3D4F45B}"/>
    <cellStyle name="Comma 80 2 2 5 2" xfId="9411" xr:uid="{72ADD3D9-971B-4774-A0A7-2877D249736B}"/>
    <cellStyle name="Comma 80 2 2 6" xfId="5414" xr:uid="{20FD64E5-8AC2-4264-AF7E-7FA028D784A4}"/>
    <cellStyle name="Comma 80 2 3" xfId="970" xr:uid="{827B3982-82DF-46D1-9525-9DBA9A55673E}"/>
    <cellStyle name="Comma 80 2 3 2" xfId="3781" xr:uid="{C155DF86-EE82-44AF-80C8-9E67F28719BC}"/>
    <cellStyle name="Comma 80 2 3 2 2" xfId="8526" xr:uid="{57EC4AB8-0E4F-4397-9E78-C17C52BBED33}"/>
    <cellStyle name="Comma 80 2 3 3" xfId="2387" xr:uid="{256CD952-74B3-4B4F-9E26-68D99FA5E98A}"/>
    <cellStyle name="Comma 80 2 3 3 2" xfId="7147" xr:uid="{EBD8FA64-CCD4-43A6-BFA9-23556516E0A5}"/>
    <cellStyle name="Comma 80 2 3 4" xfId="5840" xr:uid="{49A79B11-60F0-403F-96CE-C284C4BA4366}"/>
    <cellStyle name="Comma 80 2 4" xfId="3147" xr:uid="{8712EEC6-6A2D-46DE-911C-F51448DC1AEC}"/>
    <cellStyle name="Comma 80 2 4 2" xfId="7893" xr:uid="{51346DF0-ECFD-4F50-A631-1996D91E72D2}"/>
    <cellStyle name="Comma 80 2 5" xfId="1754" xr:uid="{B8807A54-F166-4FAE-A7FF-5B94ACD397FE}"/>
    <cellStyle name="Comma 80 2 5 2" xfId="6514" xr:uid="{7773EDFB-4C83-4DDE-B063-205C78CAD887}"/>
    <cellStyle name="Comma 80 2 6" xfId="4460" xr:uid="{33F718B0-D30C-4AD8-99AA-BD62604E19D3}"/>
    <cellStyle name="Comma 80 2 6 2" xfId="9204" xr:uid="{B21CFBFC-6CAC-4CE7-A8B1-46E59D115022}"/>
    <cellStyle name="Comma 80 2 7" xfId="5207" xr:uid="{1208E90A-892E-4294-A1A2-C244B86C5087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2 2" xfId="8827" xr:uid="{04216643-9158-4850-90EB-F5C2B515F4DD}"/>
    <cellStyle name="Comma 80 3 2 2 3" xfId="2688" xr:uid="{5F54EB79-6E04-4BD3-AAB6-F7616CF8B72C}"/>
    <cellStyle name="Comma 80 3 2 2 3 2" xfId="7448" xr:uid="{9120130A-EEC2-400B-837E-7D9D90905839}"/>
    <cellStyle name="Comma 80 3 2 2 4" xfId="6141" xr:uid="{F874D9BA-391A-4A63-B383-14B16DB99FC8}"/>
    <cellStyle name="Comma 80 3 2 3" xfId="3449" xr:uid="{2D76B994-2FDA-4B7A-BDE3-06F98A82BC83}"/>
    <cellStyle name="Comma 80 3 2 3 2" xfId="8194" xr:uid="{A2866007-30B3-4CFC-A211-A685EFD74188}"/>
    <cellStyle name="Comma 80 3 2 4" xfId="2055" xr:uid="{5E00811E-7C91-4786-B0ED-5427166FE070}"/>
    <cellStyle name="Comma 80 3 2 4 2" xfId="6815" xr:uid="{213E19CC-FC2D-46A3-93E8-279CD6E46484}"/>
    <cellStyle name="Comma 80 3 2 5" xfId="4761" xr:uid="{6F6EB612-1B22-4528-AB98-8BFBAEEF9884}"/>
    <cellStyle name="Comma 80 3 2 5 2" xfId="9505" xr:uid="{2D0DE992-B69F-4277-A389-C327AEF349D9}"/>
    <cellStyle name="Comma 80 3 2 6" xfId="5508" xr:uid="{8306CF60-B1A7-4EEC-9858-6451FE62EC46}"/>
    <cellStyle name="Comma 80 3 3" xfId="1064" xr:uid="{797188DA-27D8-4D09-A48D-756FBC1265B2}"/>
    <cellStyle name="Comma 80 3 3 2" xfId="3875" xr:uid="{0318FDF2-3ACD-4E6A-8890-0A1E16D41B5D}"/>
    <cellStyle name="Comma 80 3 3 2 2" xfId="8620" xr:uid="{454C103F-6969-4A74-889D-78510418D9EA}"/>
    <cellStyle name="Comma 80 3 3 3" xfId="2481" xr:uid="{7C9037D9-DAE8-439A-8C0B-5E8CAC5CA4FD}"/>
    <cellStyle name="Comma 80 3 3 3 2" xfId="7241" xr:uid="{47FFBDFC-8DBC-478C-91F8-3ED2ED73D615}"/>
    <cellStyle name="Comma 80 3 3 4" xfId="5934" xr:uid="{4A133879-05AE-4810-B703-A0A74CF2CB0A}"/>
    <cellStyle name="Comma 80 3 4" xfId="3242" xr:uid="{EB5603D8-FD89-40E7-92E5-CBF9973248B9}"/>
    <cellStyle name="Comma 80 3 4 2" xfId="7987" xr:uid="{D8AE8353-CD51-4BAE-A8B9-B8161F225695}"/>
    <cellStyle name="Comma 80 3 5" xfId="1848" xr:uid="{E22A69C5-1FDE-4C28-A278-A7D0C7E09F5F}"/>
    <cellStyle name="Comma 80 3 5 2" xfId="6608" xr:uid="{AF9354D8-60FC-4AE1-86AD-E8517CA43576}"/>
    <cellStyle name="Comma 80 3 6" xfId="4554" xr:uid="{385F2F82-C571-4405-8C3B-7D4E42F2E84E}"/>
    <cellStyle name="Comma 80 3 6 2" xfId="9298" xr:uid="{FDDBFCE8-F604-49B6-9856-AFC40E52E1AC}"/>
    <cellStyle name="Comma 80 3 7" xfId="5301" xr:uid="{B5647AC2-52A7-428E-B43F-52F443138A97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2 2" xfId="8654" xr:uid="{66E20C8B-FEBF-4B1A-9BC7-FDB109F8DD88}"/>
    <cellStyle name="Comma 80 4 2 3" xfId="2515" xr:uid="{96EE36D3-BDF3-4384-A08B-0DFFC6CC62A4}"/>
    <cellStyle name="Comma 80 4 2 3 2" xfId="7275" xr:uid="{625AA93D-692B-4750-8830-107FFC8DB2F3}"/>
    <cellStyle name="Comma 80 4 2 4" xfId="5968" xr:uid="{99930D39-2AEA-4EFD-9686-3CF59C8C3AB0}"/>
    <cellStyle name="Comma 80 4 3" xfId="3276" xr:uid="{F3456B8A-E9CF-4047-BE76-8745C209A462}"/>
    <cellStyle name="Comma 80 4 3 2" xfId="8021" xr:uid="{0CD781B6-992D-42EA-9AE6-1CF075E99BD1}"/>
    <cellStyle name="Comma 80 4 4" xfId="1882" xr:uid="{9F2DAB0F-678D-4A51-9A97-9F8249B8DBE4}"/>
    <cellStyle name="Comma 80 4 4 2" xfId="6642" xr:uid="{B90C6D11-9DAD-4635-9FD9-72F81E7F459D}"/>
    <cellStyle name="Comma 80 4 5" xfId="4588" xr:uid="{1A1C27CB-CDC6-4ACF-BD18-0405AD271EEF}"/>
    <cellStyle name="Comma 80 4 5 2" xfId="9332" xr:uid="{A2A8CAA2-3429-4721-B78D-C07ED1D8D207}"/>
    <cellStyle name="Comma 80 4 6" xfId="5335" xr:uid="{FD6FB0AA-8692-4C07-BFA6-275E6377E7E3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2 2" xfId="8925" xr:uid="{2CAE7C5F-952B-4FCA-829A-F472B73470F4}"/>
    <cellStyle name="Comma 80 5 2 3" xfId="2786" xr:uid="{64484093-3179-4822-B1F6-A39BC8538BF6}"/>
    <cellStyle name="Comma 80 5 2 3 2" xfId="7546" xr:uid="{3F8DC8A4-7D36-47C7-B55D-76FF15573A49}"/>
    <cellStyle name="Comma 80 5 2 4" xfId="6239" xr:uid="{C71FAEBC-1DBD-437F-A750-3D8AB735346D}"/>
    <cellStyle name="Comma 80 5 3" xfId="3547" xr:uid="{2B5FE835-18B7-4CDD-8503-71B258DED188}"/>
    <cellStyle name="Comma 80 5 3 2" xfId="8292" xr:uid="{E11B3A23-8C5B-4D22-AB21-DA49FD1BCC8E}"/>
    <cellStyle name="Comma 80 5 4" xfId="2153" xr:uid="{3A6BC793-F2E0-4CD9-B1F3-D055C0EA481F}"/>
    <cellStyle name="Comma 80 5 4 2" xfId="6913" xr:uid="{F0C8990E-21D0-4163-9BDE-78F866E062C5}"/>
    <cellStyle name="Comma 80 5 5" xfId="4859" xr:uid="{52785963-C182-4DD2-AEC9-D8BE671D8B9D}"/>
    <cellStyle name="Comma 80 5 5 2" xfId="9603" xr:uid="{0EC9EDCF-DF29-4721-B73C-459D9B35B6E6}"/>
    <cellStyle name="Comma 80 5 6" xfId="5606" xr:uid="{8D62EDF6-E277-477E-A30F-0726E89B22B8}"/>
    <cellStyle name="Comma 80 6" xfId="891" xr:uid="{CB3801B2-0C4E-4AFA-B684-B74AC4BADAB5}"/>
    <cellStyle name="Comma 80 6 2" xfId="3702" xr:uid="{CA09A78B-D2A2-487C-96F7-9FC125E50C5E}"/>
    <cellStyle name="Comma 80 6 2 2" xfId="8447" xr:uid="{C3483B9F-2524-484D-A832-2710776AFFA2}"/>
    <cellStyle name="Comma 80 6 3" xfId="2308" xr:uid="{90310DC2-206D-4F6D-956D-1D60D2C5052B}"/>
    <cellStyle name="Comma 80 6 3 2" xfId="7068" xr:uid="{70A5D882-BDE0-425B-9557-FC82FAEC557C}"/>
    <cellStyle name="Comma 80 6 4" xfId="5761" xr:uid="{4AA730F9-AEB8-4B3E-895F-699D172CD816}"/>
    <cellStyle name="Comma 80 7" xfId="3065" xr:uid="{7794B9C9-44D5-4A23-9AF4-BC44CDECCC2B}"/>
    <cellStyle name="Comma 80 7 2" xfId="7814" xr:uid="{37EBE901-A9B6-4436-9A3C-52C7C0388631}"/>
    <cellStyle name="Comma 80 8" xfId="1675" xr:uid="{9252FC05-52CC-4FF1-ADD8-7BD470157EF4}"/>
    <cellStyle name="Comma 80 8 2" xfId="6435" xr:uid="{0213B766-6F0C-4C88-BCF0-B39ED1DE7980}"/>
    <cellStyle name="Comma 80 9" xfId="4381" xr:uid="{05F8DF80-F830-4D31-820B-7B7CF0F8660C}"/>
    <cellStyle name="Comma 80 9 2" xfId="9125" xr:uid="{6C39D2E9-A860-48A0-A311-D21B9D475170}"/>
    <cellStyle name="Comma 81" xfId="5080" xr:uid="{B23BF332-9C5E-4A0C-AA51-94B0771B8BCE}"/>
    <cellStyle name="Comma 81 2" xfId="9799" xr:uid="{174099CD-89A2-4B06-80A9-26BFBF4165DB}"/>
    <cellStyle name="Comma 82" xfId="5081" xr:uid="{E3FD1C36-EC72-4BD8-B6E5-2270694CC223}"/>
    <cellStyle name="Comma 82 2" xfId="9800" xr:uid="{061C2352-AC42-4105-A3CE-A28E2F50223F}"/>
    <cellStyle name="Comma 83" xfId="5083" xr:uid="{30F7A84E-D3ED-4D50-9BC0-563DE8562630}"/>
    <cellStyle name="Comma 83 2" xfId="9802" xr:uid="{13A2E29C-6819-4941-9C98-1DFDA1839E52}"/>
    <cellStyle name="Comma 84" xfId="5060" xr:uid="{AC52F61A-3469-4510-9CBB-186D2F095ADC}"/>
    <cellStyle name="Comma 84 2" xfId="9779" xr:uid="{16C57460-4FB5-440C-9756-7A24145AC0B5}"/>
    <cellStyle name="Comma 85" xfId="5084" xr:uid="{1F60455D-71B8-4416-AB50-18153D4BFC83}"/>
    <cellStyle name="Comma 85 2" xfId="9803" xr:uid="{A7ECDD5A-D2D7-4CD8-BA00-3DBC15FE72A8}"/>
    <cellStyle name="Comma 86" xfId="5085" xr:uid="{46B6CB17-542A-4B74-8242-B444585998DC}"/>
    <cellStyle name="Comma 86 2" xfId="9804" xr:uid="{9DA89702-406E-4B1A-9B8C-9900F4330FBC}"/>
    <cellStyle name="Comma 87" xfId="5086" xr:uid="{6BCFD397-C026-4548-AD0F-D8F5C62807A6}"/>
    <cellStyle name="Comma 87 2" xfId="9805" xr:uid="{D08ED5EA-7878-4A81-A051-D063FFBC15A6}"/>
    <cellStyle name="Comma 88" xfId="5053" xr:uid="{4DB2B177-3E7E-48D8-AAAD-B6D18B063E32}"/>
    <cellStyle name="Comma 88 2" xfId="9772" xr:uid="{62628F99-D002-4CA0-8C2E-896CC319824E}"/>
    <cellStyle name="Comma 89" xfId="5082" xr:uid="{3CBBAD52-388A-4F95-91B1-959B950AA79C}"/>
    <cellStyle name="Comma 89 2" xfId="9801" xr:uid="{DF4ADE49-0991-43F4-8CDE-FCC056B14244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2 2" xfId="9061" xr:uid="{10026877-2BE8-4B8D-81A2-89DF637A1A5F}"/>
    <cellStyle name="Comma 9 10 3" xfId="2922" xr:uid="{AFE18225-B04E-4D19-A967-EB178AF44B00}"/>
    <cellStyle name="Comma 9 10 3 2" xfId="7682" xr:uid="{F2F4A03F-E906-4104-99AC-AD48D2783A10}"/>
    <cellStyle name="Comma 9 10 4" xfId="6375" xr:uid="{6D2DCB1A-A4D5-4A54-8266-E5BF3CFB5F4F}"/>
    <cellStyle name="Comma 9 11" xfId="3097" xr:uid="{D770A246-566B-4DB4-AF52-5702A291EA40}"/>
    <cellStyle name="Comma 9 11 2" xfId="7843" xr:uid="{A37F2133-1456-448C-892A-359748723643}"/>
    <cellStyle name="Comma 9 12" xfId="1704" xr:uid="{A9248E50-9ECE-46FC-A9E8-EE3FCE6DF018}"/>
    <cellStyle name="Comma 9 12 2" xfId="6464" xr:uid="{75EA7449-67CA-43D6-B58B-70571F211092}"/>
    <cellStyle name="Comma 9 13" xfId="4410" xr:uid="{1FA3C9D5-8E9A-44D3-BE22-4F788E53B61A}"/>
    <cellStyle name="Comma 9 13 2" xfId="9154" xr:uid="{2244F85D-7889-4105-A669-EC62F20019F4}"/>
    <cellStyle name="Comma 9 14" xfId="5025" xr:uid="{8ECC4897-2316-4B14-9C47-D947193D5461}"/>
    <cellStyle name="Comma 9 14 2" xfId="9750" xr:uid="{8E3834E5-1F30-4205-ADCD-EF73F1D52457}"/>
    <cellStyle name="Comma 9 15" xfId="5157" xr:uid="{C8F0A943-9CF7-4E57-8D18-E495B56BFCF3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2 2" xfId="8777" xr:uid="{866B0C1D-EAE8-4984-806A-28DB6467825E}"/>
    <cellStyle name="Comma 9 2 2 2 3" xfId="2638" xr:uid="{18523029-2265-466B-B229-E777D5E2AED4}"/>
    <cellStyle name="Comma 9 2 2 2 3 2" xfId="7398" xr:uid="{1BD9CFAC-B939-4D72-A0DB-0BB583B51F38}"/>
    <cellStyle name="Comma 9 2 2 2 4" xfId="6091" xr:uid="{E2F628B3-89C1-4B85-8B89-199B19D2078F}"/>
    <cellStyle name="Comma 9 2 2 3" xfId="3399" xr:uid="{80C6F43B-2217-44D6-86D7-8C8C6E4DF2A5}"/>
    <cellStyle name="Comma 9 2 2 3 2" xfId="8144" xr:uid="{9216C42D-8895-4CC8-8DF4-E7BA2DD0C0DC}"/>
    <cellStyle name="Comma 9 2 2 4" xfId="2005" xr:uid="{FDB2CC26-86B7-4B10-B286-ECB9DE0989EF}"/>
    <cellStyle name="Comma 9 2 2 4 2" xfId="6765" xr:uid="{7F77682F-5B45-49C0-94B2-62B8D3E30572}"/>
    <cellStyle name="Comma 9 2 2 5" xfId="4711" xr:uid="{3B2E39FC-8CEE-42B8-AABD-3D36F03B24D3}"/>
    <cellStyle name="Comma 9 2 2 5 2" xfId="9455" xr:uid="{FFE141CC-B66F-4E71-BF54-374E33188E14}"/>
    <cellStyle name="Comma 9 2 2 6" xfId="5458" xr:uid="{C457C787-6879-42B5-A8C7-547BDDFEA33D}"/>
    <cellStyle name="Comma 9 2 3" xfId="1014" xr:uid="{9770B5E4-65E7-48E3-9881-62FA3BB6760C}"/>
    <cellStyle name="Comma 9 2 3 2" xfId="3825" xr:uid="{881EC830-415A-43D6-B373-F04E48B3A177}"/>
    <cellStyle name="Comma 9 2 3 2 2" xfId="8570" xr:uid="{091DC2E0-F829-427E-851E-6E7A2C5E8589}"/>
    <cellStyle name="Comma 9 2 3 3" xfId="2431" xr:uid="{780B16A9-E63C-4B2C-AE03-BAA49E2EBB6E}"/>
    <cellStyle name="Comma 9 2 3 3 2" xfId="7191" xr:uid="{5FFA3CBD-0E6F-454A-A53B-DCEBBB84BED8}"/>
    <cellStyle name="Comma 9 2 3 4" xfId="5884" xr:uid="{3B09EE55-EDC1-4841-9D62-BD849D4BD5DB}"/>
    <cellStyle name="Comma 9 2 4" xfId="3192" xr:uid="{B052B09F-C9B4-4F32-8A93-E40D498E3CB6}"/>
    <cellStyle name="Comma 9 2 4 2" xfId="7937" xr:uid="{48D6A767-5FCD-44C9-AC9F-9C192882F471}"/>
    <cellStyle name="Comma 9 2 5" xfId="1798" xr:uid="{66A1566E-C97B-4D7D-9DB0-6D33D90428E2}"/>
    <cellStyle name="Comma 9 2 5 2" xfId="6558" xr:uid="{9B1A9A42-19A2-4AF6-8753-C80C3B61DB3D}"/>
    <cellStyle name="Comma 9 2 6" xfId="4504" xr:uid="{592127FB-5972-4910-9F53-D4B118C94AFF}"/>
    <cellStyle name="Comma 9 2 6 2" xfId="9248" xr:uid="{B9F210F1-4E49-4BE8-BCA4-A9ACE3D356A2}"/>
    <cellStyle name="Comma 9 2 7" xfId="5251" xr:uid="{8D5888AE-8553-4506-984B-0BD7C6EC83F1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2 2" xfId="8683" xr:uid="{A0328978-6426-4767-8078-787DC76C37E1}"/>
    <cellStyle name="Comma 9 3 2 3" xfId="2544" xr:uid="{BC9A157F-720B-4186-88AF-CBE8CF4A60AC}"/>
    <cellStyle name="Comma 9 3 2 3 2" xfId="7304" xr:uid="{474FB7EE-5FD2-4390-87EE-13FC1BFCB365}"/>
    <cellStyle name="Comma 9 3 2 4" xfId="5997" xr:uid="{A569DC02-FAD2-402D-9FF9-62DFBD8AB9FD}"/>
    <cellStyle name="Comma 9 3 3" xfId="3305" xr:uid="{9A4CD7B3-6CBE-45F1-A8D3-08076B6FB85C}"/>
    <cellStyle name="Comma 9 3 3 2" xfId="8050" xr:uid="{883B2EC6-C65D-469E-AB3B-84DA01D34EEE}"/>
    <cellStyle name="Comma 9 3 4" xfId="1911" xr:uid="{C007441A-8293-4B79-807C-77DD72E5A20B}"/>
    <cellStyle name="Comma 9 3 4 2" xfId="6671" xr:uid="{4ECBB948-DBF8-4647-B2B3-F3456DDFAC9C}"/>
    <cellStyle name="Comma 9 3 5" xfId="4617" xr:uid="{277CC2EF-1623-4043-9079-74F856B1D104}"/>
    <cellStyle name="Comma 9 3 5 2" xfId="9361" xr:uid="{2F77E02A-1CDC-4962-A9DB-80D1C48A7F5D}"/>
    <cellStyle name="Comma 9 3 6" xfId="5364" xr:uid="{2A70B913-DDD4-4A18-9927-DB6AE8F41DC5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2 2" xfId="8875" xr:uid="{9CB234BE-51E2-4859-B26D-F82ED8388577}"/>
    <cellStyle name="Comma 9 4 2 3" xfId="2736" xr:uid="{DAD80325-445D-4024-A699-6B29B7F8082A}"/>
    <cellStyle name="Comma 9 4 2 3 2" xfId="7496" xr:uid="{A7EFF20F-8CA2-4316-96E8-7707E9DE19E8}"/>
    <cellStyle name="Comma 9 4 2 4" xfId="6189" xr:uid="{05A79107-9EA8-4936-8B66-A8097BB3F8C2}"/>
    <cellStyle name="Comma 9 4 3" xfId="3497" xr:uid="{3E98314A-8017-4AF4-96EA-363B4C949378}"/>
    <cellStyle name="Comma 9 4 3 2" xfId="8242" xr:uid="{67DAF6FB-B5BE-4BF6-93F7-2C4E4C926171}"/>
    <cellStyle name="Comma 9 4 4" xfId="2103" xr:uid="{7EC4D212-F63A-4EFE-87DD-48627F126747}"/>
    <cellStyle name="Comma 9 4 4 2" xfId="6863" xr:uid="{B8C980AB-E34E-4C2E-ACC7-0F3B674BC9D1}"/>
    <cellStyle name="Comma 9 4 5" xfId="4809" xr:uid="{325574DA-FB9B-4678-9DF0-AAFA159C2EC2}"/>
    <cellStyle name="Comma 9 4 5 2" xfId="9553" xr:uid="{6C78ED1F-0C99-4E71-8326-A54E4812A09C}"/>
    <cellStyle name="Comma 9 4 6" xfId="5556" xr:uid="{0716C80A-2595-43F2-A53D-71C5B6B48DA9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2 2" xfId="8985" xr:uid="{B7305A30-574D-49CD-A932-2E7650D1B862}"/>
    <cellStyle name="Comma 9 5 2 3" xfId="2846" xr:uid="{9B8F9DEC-26F5-44AD-B9FE-42B8363B7A62}"/>
    <cellStyle name="Comma 9 5 2 3 2" xfId="7606" xr:uid="{63D180D4-2711-4107-A665-110E69412FFE}"/>
    <cellStyle name="Comma 9 5 2 4" xfId="6299" xr:uid="{5E656F0B-A6F4-4BC2-9E29-12A03BF0576F}"/>
    <cellStyle name="Comma 9 5 3" xfId="3607" xr:uid="{A5FAEE8A-A739-40DB-A784-2CC29B9961EA}"/>
    <cellStyle name="Comma 9 5 3 2" xfId="8352" xr:uid="{2D9F0C5F-F137-4111-BBDD-7CCB241CC6B2}"/>
    <cellStyle name="Comma 9 5 4" xfId="2213" xr:uid="{59688C3E-BED0-4B9A-A8A7-B3D5EE5B15C0}"/>
    <cellStyle name="Comma 9 5 4 2" xfId="6973" xr:uid="{C6D9B277-556F-4CA9-9AAA-873F225BA2CB}"/>
    <cellStyle name="Comma 9 5 5" xfId="4919" xr:uid="{80880B34-2173-4168-B960-AE017F3096E4}"/>
    <cellStyle name="Comma 9 5 5 2" xfId="9663" xr:uid="{A9D0B3C9-EA70-4BE6-B4BC-C9427A06D35F}"/>
    <cellStyle name="Comma 9 5 6" xfId="5666" xr:uid="{DB690837-7FD4-436A-9B8A-0D76B9E06B40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2 2" xfId="9015" xr:uid="{C71E0D0B-CADD-40E0-9D48-4F386252FEB3}"/>
    <cellStyle name="Comma 9 6 2 2 2 3" xfId="2876" xr:uid="{E26910A5-E08C-419A-A80A-CB0AF7577430}"/>
    <cellStyle name="Comma 9 6 2 2 2 3 2" xfId="7636" xr:uid="{F5010CB8-2025-461A-976F-33157996F527}"/>
    <cellStyle name="Comma 9 6 2 2 2 4" xfId="6329" xr:uid="{EA17C72F-F201-4528-BD66-AEA3F4CB06F7}"/>
    <cellStyle name="Comma 9 6 2 2 3" xfId="3637" xr:uid="{693A57A3-7408-4F98-ADAE-8B62D98F2206}"/>
    <cellStyle name="Comma 9 6 2 2 3 2" xfId="8382" xr:uid="{1084AE9F-45D9-41AD-88E2-F0D5CD3DC901}"/>
    <cellStyle name="Comma 9 6 2 2 4" xfId="2243" xr:uid="{B1EA0835-D1A1-4FE9-931D-846D2B694402}"/>
    <cellStyle name="Comma 9 6 2 2 4 2" xfId="7003" xr:uid="{6FF7EC28-AD95-42E0-8268-41CF4A14F8DB}"/>
    <cellStyle name="Comma 9 6 2 2 5" xfId="4949" xr:uid="{4C69BDE6-EBAA-4228-8302-19335CBB0B2E}"/>
    <cellStyle name="Comma 9 6 2 2 5 2" xfId="9693" xr:uid="{4C4016DC-7576-422A-B9F1-81BF7C5DB1C2}"/>
    <cellStyle name="Comma 9 6 2 2 6" xfId="5696" xr:uid="{16B160BD-F7D4-47EB-B364-3A22B56069AE}"/>
    <cellStyle name="Comma 9 6 2 3" xfId="1399" xr:uid="{631457B1-3B51-4444-8C6A-7C91D38AD11B}"/>
    <cellStyle name="Comma 9 6 2 3 2" xfId="4210" xr:uid="{F8F0CBD7-505E-4D7A-8C53-D37251E4386F}"/>
    <cellStyle name="Comma 9 6 2 3 2 2" xfId="8955" xr:uid="{79F2EAE8-EC72-461B-91BB-29233CF5FEDB}"/>
    <cellStyle name="Comma 9 6 2 3 3" xfId="2816" xr:uid="{47C5FDBA-F513-48C1-9F65-6BDE508FDF54}"/>
    <cellStyle name="Comma 9 6 2 3 3 2" xfId="7576" xr:uid="{E1DB88C5-2854-4415-8F58-C0C0016967F6}"/>
    <cellStyle name="Comma 9 6 2 3 4" xfId="6269" xr:uid="{49ED2CFF-D33F-4B57-A167-EC2C64155180}"/>
    <cellStyle name="Comma 9 6 2 4" xfId="3577" xr:uid="{9314F96E-6A7F-46F3-8FE5-DD29166993EE}"/>
    <cellStyle name="Comma 9 6 2 4 2" xfId="8322" xr:uid="{C8E40FB0-AEFD-460B-AB5A-E9834B8A78EE}"/>
    <cellStyle name="Comma 9 6 2 5" xfId="2183" xr:uid="{B5FC3A7B-5BA8-42F7-9F2B-D2493063B38E}"/>
    <cellStyle name="Comma 9 6 2 5 2" xfId="6943" xr:uid="{2984E4E0-F103-4710-B577-24E1767C0677}"/>
    <cellStyle name="Comma 9 6 2 6" xfId="4889" xr:uid="{45E5294C-2172-4214-B884-E52CC7214690}"/>
    <cellStyle name="Comma 9 6 2 6 2" xfId="9633" xr:uid="{5D38FD89-F8A2-4D1A-A589-002669597876}"/>
    <cellStyle name="Comma 9 6 2 7" xfId="5636" xr:uid="{008955CA-BB2B-4B0B-85DE-834D20B01A97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2 2" xfId="8950" xr:uid="{7349A6A1-3525-4371-98CA-92E052EBEC3D}"/>
    <cellStyle name="Comma 9 6 3 2 3" xfId="2811" xr:uid="{48D2EAB8-E405-4C79-9236-979E633A4B8B}"/>
    <cellStyle name="Comma 9 6 3 2 3 2" xfId="7571" xr:uid="{886BB685-DB15-43D1-B0A2-BBB666421C75}"/>
    <cellStyle name="Comma 9 6 3 2 4" xfId="6264" xr:uid="{441EC499-E34A-4775-908E-B82E5656CF41}"/>
    <cellStyle name="Comma 9 6 3 3" xfId="3572" xr:uid="{00F11BBD-6040-4CFF-B200-55F421B930ED}"/>
    <cellStyle name="Comma 9 6 3 3 2" xfId="8317" xr:uid="{D038E6CB-8EA1-45D4-BC6E-5234C988CD6D}"/>
    <cellStyle name="Comma 9 6 3 4" xfId="2178" xr:uid="{21F94736-1EBF-4BCF-81F0-DFBED9260083}"/>
    <cellStyle name="Comma 9 6 3 4 2" xfId="6938" xr:uid="{6D493C46-BDB5-4F1B-AD9C-68677CD23566}"/>
    <cellStyle name="Comma 9 6 3 5" xfId="4884" xr:uid="{89CFA16E-EED2-4B0C-8237-7654DDE8F430}"/>
    <cellStyle name="Comma 9 6 3 5 2" xfId="9628" xr:uid="{F671A0CD-57C3-4E79-A070-B98C0CA59E40}"/>
    <cellStyle name="Comma 9 6 3 6" xfId="5631" xr:uid="{193D2F9D-E340-4F3D-AC0C-0CFE5517E865}"/>
    <cellStyle name="Comma 9 6 4" xfId="1386" xr:uid="{52B31EE3-47C6-4449-AD6C-A209A41A58C9}"/>
    <cellStyle name="Comma 9 6 4 2" xfId="4197" xr:uid="{C3B142FC-19FA-4C45-BC02-F232A789DD02}"/>
    <cellStyle name="Comma 9 6 4 2 2" xfId="8942" xr:uid="{ECDB7BCA-83D5-4B79-9BB2-C6AFF0962A71}"/>
    <cellStyle name="Comma 9 6 4 3" xfId="2803" xr:uid="{FF0D4E92-EA25-4291-A95A-C74423DD6A8C}"/>
    <cellStyle name="Comma 9 6 4 3 2" xfId="7563" xr:uid="{50675566-7A96-417E-B45E-7606751ED8CE}"/>
    <cellStyle name="Comma 9 6 4 4" xfId="6256" xr:uid="{4F3E2FF1-4A25-4C34-9DFD-BE7A77CF7E7B}"/>
    <cellStyle name="Comma 9 6 5" xfId="3564" xr:uid="{A401C19A-3D20-4E5E-B625-893C175AB877}"/>
    <cellStyle name="Comma 9 6 5 2" xfId="8309" xr:uid="{52C17722-112F-4953-B8CA-0194821FDABB}"/>
    <cellStyle name="Comma 9 6 6" xfId="2170" xr:uid="{3A908407-8499-45F7-9450-E979F2B953E0}"/>
    <cellStyle name="Comma 9 6 6 2" xfId="6930" xr:uid="{331050AB-9F3C-4B60-8E4F-3B3D23400360}"/>
    <cellStyle name="Comma 9 6 7" xfId="4876" xr:uid="{782277AF-509F-417B-A190-56059E660315}"/>
    <cellStyle name="Comma 9 6 7 2" xfId="9620" xr:uid="{D68F107E-C80E-4F10-9E3F-99DCBB0FC551}"/>
    <cellStyle name="Comma 9 6 8" xfId="5623" xr:uid="{540B3C80-0DDA-4948-9D19-5F0D77900AC2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2 2" xfId="9043" xr:uid="{4272AFF2-F193-4096-B884-F04B6F39DB2E}"/>
    <cellStyle name="Comma 9 7 2 3" xfId="2904" xr:uid="{1BE03652-4DE2-4688-8DA9-89D293049285}"/>
    <cellStyle name="Comma 9 7 2 3 2" xfId="7664" xr:uid="{8A705041-3D65-4917-9C78-D7ABFA60E718}"/>
    <cellStyle name="Comma 9 7 2 4" xfId="6357" xr:uid="{C46C4DAE-CC90-4BFA-8137-D57B6D7D8934}"/>
    <cellStyle name="Comma 9 7 3" xfId="3665" xr:uid="{83D8F78C-876A-47AE-9AAE-97AC274D7127}"/>
    <cellStyle name="Comma 9 7 3 2" xfId="8410" xr:uid="{5A90692D-F06D-4EBF-BA67-BBF7CC8FA3CA}"/>
    <cellStyle name="Comma 9 7 4" xfId="2271" xr:uid="{783D4DF4-0885-4C53-A22C-01D74A82ECD3}"/>
    <cellStyle name="Comma 9 7 4 2" xfId="7031" xr:uid="{9F635E24-F26E-447E-96D8-D7950CACB7F5}"/>
    <cellStyle name="Comma 9 7 5" xfId="4977" xr:uid="{6FDA2F3F-CA6C-4580-BC2A-1ED74E2E9E6E}"/>
    <cellStyle name="Comma 9 7 5 2" xfId="9721" xr:uid="{E9570B80-C460-4ADE-8205-8C113E497E9B}"/>
    <cellStyle name="Comma 9 7 6" xfId="5724" xr:uid="{7BCAC572-EA0F-4A3E-BD5F-05EF3F07A38E}"/>
    <cellStyle name="Comma 9 8" xfId="920" xr:uid="{5AA5C37C-D0BB-4EE2-990F-776793FAC9F6}"/>
    <cellStyle name="Comma 9 8 2" xfId="3731" xr:uid="{A788263D-860C-409B-9B1D-0D13D7933798}"/>
    <cellStyle name="Comma 9 8 2 2" xfId="8476" xr:uid="{347886DA-6870-4952-9451-A4FD612E405E}"/>
    <cellStyle name="Comma 9 8 3" xfId="2337" xr:uid="{426CE378-0590-40DF-A931-5EB7CDE86257}"/>
    <cellStyle name="Comma 9 8 3 2" xfId="7097" xr:uid="{73F72D4A-F88B-403E-9567-B1FB029F9825}"/>
    <cellStyle name="Comma 9 8 4" xfId="5790" xr:uid="{B331EE68-C188-4B27-B706-CB9A300DB51B}"/>
    <cellStyle name="Comma 9 9" xfId="1584" xr:uid="{481B28B9-F0B9-4DEF-9B1E-E2ABD66C8CA8}"/>
    <cellStyle name="Comma 9 9 2" xfId="4334" xr:uid="{4E6E8408-93BD-4D1D-AF64-874E48E53EE6}"/>
    <cellStyle name="Comma 9 9 2 2" xfId="9079" xr:uid="{AA77745F-622B-4370-BFE3-32CD4C913623}"/>
    <cellStyle name="Comma 9 9 3" xfId="2940" xr:uid="{9AAD63D5-3B38-4CE5-84A0-2C2C1CB3B4A3}"/>
    <cellStyle name="Comma 9 9 3 2" xfId="7700" xr:uid="{45D8A446-01B1-4422-B2A7-BA664540B166}"/>
    <cellStyle name="Comma 9 9 4" xfId="6393" xr:uid="{15BCB03D-D8E2-4061-BDF5-198F7F2E12EB}"/>
    <cellStyle name="Comma 90" xfId="5088" xr:uid="{FD473740-3F78-4371-9632-9141739E8CED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3" xfId="125" xr:uid="{33D667AD-C48C-4F15-8CDB-63C372744B34}"/>
    <cellStyle name="Hyperlink 3 10" xfId="5029" xr:uid="{055D9946-4AE3-49CC-A169-E51B752EB0FB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7" xfId="720" xr:uid="{086FA15E-F9EC-4838-A308-7CF4A3727513}"/>
    <cellStyle name="Normal 17 2" xfId="1603" xr:uid="{2F138CC2-EFF1-4AB1-8B04-163E9610924D}"/>
    <cellStyle name="Normal 18" xfId="1517" xr:uid="{40A3FC6F-6955-46B4-8BDA-3A86D295D0A9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2" xfId="67" xr:uid="{17149CA4-A326-4389-990C-1A4776BEF850}"/>
    <cellStyle name="Normal 2 10" xfId="3009" xr:uid="{1C64DCC3-1964-4186-8A22-AD78B7E914A3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3" xfId="15" xr:uid="{705E67F4-7518-41EF-983F-8275A130B2C6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1" xfId="783" xr:uid="{709DAA10-A822-4061-BB3F-23E0C582BE9B}"/>
    <cellStyle name="Normal 22" xfId="1636" xr:uid="{BE867EA1-B8CD-4635-AACB-458B208B7BB6}"/>
    <cellStyle name="Normal 23" xfId="1503" xr:uid="{4B8A639E-9628-44A2-B04D-AF188D1EA540}"/>
    <cellStyle name="Normal 24" xfId="1516" xr:uid="{815AEB2C-996F-4A99-BC66-7C21B5F3CAB4}"/>
    <cellStyle name="Normal 25" xfId="784" xr:uid="{F89D08DA-B929-497B-9954-50B8F758720D}"/>
    <cellStyle name="Normal 26" xfId="1504" xr:uid="{30E11AFD-6A4B-4A6F-8742-183DC7C3CD40}"/>
    <cellStyle name="Normal 27" xfId="1583" xr:uid="{442C4FA9-71D5-4BEC-9FC5-7BB6DAA47E9E}"/>
    <cellStyle name="Normal 28" xfId="4989" xr:uid="{50A2D088-05CF-4F11-B58F-0082E9C3A38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3" xfId="116" xr:uid="{8B524B08-9730-4A39-B19E-DDC6AF40DD85}"/>
    <cellStyle name="Normal 33 2" xfId="5017" xr:uid="{B71EFCA6-F8EF-4A84-AB58-EF3084E71278}"/>
    <cellStyle name="Normal 354" xfId="2" xr:uid="{863A25AB-72C2-461A-AC64-88E416793193}"/>
    <cellStyle name="Normal 354 2" xfId="1549" xr:uid="{41B56B06-A241-40C8-AB3B-F283F319D8D8}"/>
    <cellStyle name="Normal 36 2" xfId="117" xr:uid="{97716BC1-D1BE-48A3-88A3-89F94290AFB6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3" xfId="5037" xr:uid="{E60CDEF3-DD2A-4BF0-855A-8D273A57279E}"/>
    <cellStyle name="Normal 42" xfId="141" xr:uid="{93444459-D8D2-4B7F-9E9E-C49181874575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2" xfId="5013" xr:uid="{5D00E80E-B313-4447-AD85-6DAB43E428FE}"/>
    <cellStyle name="Normal 54" xfId="5012" xr:uid="{F24F2BF8-FA8A-40D5-946C-9C8A6FEAD27B}"/>
    <cellStyle name="Normal 55" xfId="11" xr:uid="{908FCBE5-A15C-4A1F-80DE-5F8E33FA68FC}"/>
    <cellStyle name="Normal 55 3" xfId="14" xr:uid="{4AA654F5-684E-4045-AA95-953AA76D22A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" xfId="5087" builtinId="5"/>
    <cellStyle name="Percent 2" xfId="94" xr:uid="{47F1C60F-F3BF-4280-AF43-8316F6052F79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F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  <sheetName val="DATA_LC_TR__K_Bank__1"/>
      <sheetName val="DATA_LC_TR__K_Bank__"/>
      <sheetName val="J1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sheetPr>
    <tabColor theme="9" tint="0.59999389629810485"/>
  </sheetPr>
  <dimension ref="A1:P153"/>
  <sheetViews>
    <sheetView showZeros="0" topLeftCell="A103" zoomScaleNormal="100" zoomScaleSheetLayoutView="100" zoomScalePageLayoutView="60" workbookViewId="0">
      <selection activeCell="J30" sqref="J30"/>
    </sheetView>
  </sheetViews>
  <sheetFormatPr defaultColWidth="8.88671875" defaultRowHeight="16.5" customHeight="1"/>
  <cols>
    <col min="1" max="6" width="0.88671875" style="3" customWidth="1"/>
    <col min="7" max="7" width="33" style="3" customWidth="1"/>
    <col min="8" max="8" width="5.33203125" style="3" customWidth="1"/>
    <col min="9" max="9" width="0.5546875" style="3" customWidth="1"/>
    <col min="10" max="10" width="12.44140625" style="3" customWidth="1"/>
    <col min="11" max="11" width="0.5546875" style="3" customWidth="1"/>
    <col min="12" max="12" width="12.44140625" style="3" customWidth="1"/>
    <col min="13" max="13" width="0.5546875" style="3" customWidth="1"/>
    <col min="14" max="14" width="12.44140625" style="3" customWidth="1"/>
    <col min="15" max="15" width="0.5546875" style="3" customWidth="1"/>
    <col min="16" max="16" width="12.44140625" style="3" customWidth="1"/>
    <col min="17" max="16384" width="8.88671875" style="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15"/>
      <c r="I1" s="115"/>
      <c r="J1" s="2"/>
      <c r="K1" s="2"/>
      <c r="L1" s="2"/>
      <c r="M1" s="2"/>
      <c r="N1" s="2"/>
      <c r="O1" s="2"/>
      <c r="P1" s="2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115"/>
      <c r="I2" s="115"/>
      <c r="J2" s="2"/>
      <c r="K2" s="2"/>
      <c r="L2" s="2"/>
      <c r="M2" s="2"/>
      <c r="N2" s="2"/>
      <c r="O2" s="2"/>
      <c r="P2" s="2"/>
    </row>
    <row r="3" spans="1:16" ht="16.5" customHeight="1">
      <c r="A3" s="4" t="s">
        <v>2</v>
      </c>
      <c r="B3" s="5"/>
      <c r="C3" s="5"/>
      <c r="D3" s="5"/>
      <c r="E3" s="5"/>
      <c r="F3" s="5"/>
      <c r="G3" s="5"/>
      <c r="H3" s="128"/>
      <c r="I3" s="128"/>
      <c r="J3" s="6"/>
      <c r="K3" s="6"/>
      <c r="L3" s="6"/>
      <c r="M3" s="6"/>
      <c r="N3" s="6"/>
      <c r="O3" s="6"/>
      <c r="P3" s="6"/>
    </row>
    <row r="4" spans="1:16" ht="16.5" customHeight="1">
      <c r="A4" s="7"/>
      <c r="B4" s="1"/>
      <c r="C4" s="1"/>
      <c r="D4" s="1"/>
      <c r="E4" s="1"/>
      <c r="F4" s="1"/>
      <c r="G4" s="1"/>
      <c r="H4" s="115"/>
      <c r="I4" s="115"/>
      <c r="J4" s="2"/>
      <c r="K4" s="2"/>
      <c r="L4" s="2"/>
      <c r="M4" s="2"/>
      <c r="N4" s="2"/>
      <c r="O4" s="2"/>
      <c r="P4" s="2"/>
    </row>
    <row r="5" spans="1:16" ht="16.5" customHeight="1">
      <c r="A5" s="1"/>
      <c r="B5" s="1"/>
      <c r="C5" s="1"/>
      <c r="D5" s="1"/>
      <c r="E5" s="1"/>
      <c r="F5" s="1"/>
      <c r="G5" s="1"/>
      <c r="H5" s="115"/>
      <c r="I5" s="115"/>
      <c r="J5" s="2"/>
      <c r="K5" s="2"/>
      <c r="L5" s="2"/>
      <c r="M5" s="2"/>
      <c r="N5" s="2"/>
      <c r="O5" s="2"/>
      <c r="P5" s="2"/>
    </row>
    <row r="6" spans="1:16" ht="15.9" customHeight="1">
      <c r="A6" s="1"/>
      <c r="B6" s="1"/>
      <c r="C6" s="1"/>
      <c r="D6" s="1"/>
      <c r="E6" s="1"/>
      <c r="F6" s="1"/>
      <c r="G6" s="1"/>
      <c r="H6" s="115"/>
      <c r="I6" s="115"/>
      <c r="J6" s="214" t="s">
        <v>3</v>
      </c>
      <c r="K6" s="214"/>
      <c r="L6" s="214"/>
      <c r="M6" s="2"/>
      <c r="N6" s="214" t="s">
        <v>4</v>
      </c>
      <c r="O6" s="214"/>
      <c r="P6" s="214"/>
    </row>
    <row r="7" spans="1:16" ht="15.9" customHeight="1">
      <c r="A7" s="1"/>
      <c r="B7" s="1"/>
      <c r="C7" s="1"/>
      <c r="D7" s="1"/>
      <c r="E7" s="1"/>
      <c r="F7" s="1"/>
      <c r="G7" s="1"/>
      <c r="H7" s="115"/>
      <c r="I7" s="115"/>
      <c r="J7" s="213" t="s">
        <v>5</v>
      </c>
      <c r="K7" s="213"/>
      <c r="L7" s="213"/>
      <c r="M7" s="106"/>
      <c r="N7" s="213" t="s">
        <v>5</v>
      </c>
      <c r="O7" s="213"/>
      <c r="P7" s="213"/>
    </row>
    <row r="8" spans="1:16" ht="15.9" customHeight="1">
      <c r="A8" s="1"/>
      <c r="B8" s="1"/>
      <c r="C8" s="1"/>
      <c r="D8" s="1"/>
      <c r="E8" s="1"/>
      <c r="F8" s="1"/>
      <c r="G8" s="1"/>
      <c r="H8" s="115"/>
      <c r="I8" s="115"/>
      <c r="J8" s="127"/>
      <c r="K8" s="127"/>
      <c r="L8" s="2" t="s">
        <v>6</v>
      </c>
      <c r="M8" s="106"/>
      <c r="N8" s="127"/>
      <c r="O8" s="127"/>
      <c r="P8" s="2" t="s">
        <v>6</v>
      </c>
    </row>
    <row r="9" spans="1:16" ht="15.9" customHeight="1">
      <c r="A9" s="1"/>
      <c r="B9" s="1"/>
      <c r="C9" s="1"/>
      <c r="D9" s="1"/>
      <c r="E9" s="1"/>
      <c r="F9" s="1"/>
      <c r="G9" s="1"/>
      <c r="H9" s="115"/>
      <c r="I9" s="115"/>
      <c r="J9" s="8" t="s">
        <v>7</v>
      </c>
      <c r="K9" s="8"/>
      <c r="L9" s="2" t="s">
        <v>8</v>
      </c>
      <c r="M9" s="8"/>
      <c r="N9" s="8" t="s">
        <v>7</v>
      </c>
      <c r="O9" s="8"/>
      <c r="P9" s="2" t="s">
        <v>8</v>
      </c>
    </row>
    <row r="10" spans="1:16" ht="15.9" customHeight="1">
      <c r="A10" s="1"/>
      <c r="B10" s="1"/>
      <c r="C10" s="1"/>
      <c r="D10" s="1"/>
      <c r="E10" s="1"/>
      <c r="F10" s="1"/>
      <c r="G10" s="1"/>
      <c r="H10" s="115"/>
      <c r="I10" s="115"/>
      <c r="J10" s="101" t="s">
        <v>9</v>
      </c>
      <c r="K10" s="101"/>
      <c r="L10" s="9" t="s">
        <v>10</v>
      </c>
      <c r="M10" s="8"/>
      <c r="N10" s="101" t="s">
        <v>9</v>
      </c>
      <c r="O10" s="8"/>
      <c r="P10" s="9" t="s">
        <v>10</v>
      </c>
    </row>
    <row r="11" spans="1:16" ht="15.9" customHeight="1">
      <c r="A11" s="1"/>
      <c r="B11" s="1"/>
      <c r="C11" s="1"/>
      <c r="D11" s="1"/>
      <c r="E11" s="1"/>
      <c r="F11" s="1"/>
      <c r="G11" s="1"/>
      <c r="H11" s="115"/>
      <c r="I11" s="115"/>
      <c r="J11" s="9" t="s">
        <v>11</v>
      </c>
      <c r="K11" s="9"/>
      <c r="L11" s="9" t="s">
        <v>12</v>
      </c>
      <c r="M11" s="9"/>
      <c r="N11" s="9" t="s">
        <v>11</v>
      </c>
      <c r="O11" s="9"/>
      <c r="P11" s="9" t="s">
        <v>12</v>
      </c>
    </row>
    <row r="12" spans="1:16" ht="15.9" customHeight="1">
      <c r="A12" s="1"/>
      <c r="B12" s="1"/>
      <c r="C12" s="1"/>
      <c r="D12" s="1"/>
      <c r="E12" s="1"/>
      <c r="F12" s="1"/>
      <c r="G12" s="1"/>
      <c r="H12" s="128" t="s">
        <v>13</v>
      </c>
      <c r="I12" s="115"/>
      <c r="J12" s="10" t="s">
        <v>14</v>
      </c>
      <c r="K12" s="2"/>
      <c r="L12" s="10" t="s">
        <v>14</v>
      </c>
      <c r="M12" s="2"/>
      <c r="N12" s="10" t="s">
        <v>14</v>
      </c>
      <c r="O12" s="2"/>
      <c r="P12" s="10" t="s">
        <v>14</v>
      </c>
    </row>
    <row r="13" spans="1:16" ht="15.9" customHeight="1">
      <c r="A13" s="1"/>
      <c r="B13" s="1"/>
      <c r="C13" s="1"/>
      <c r="D13" s="1"/>
      <c r="E13" s="1"/>
      <c r="F13" s="1"/>
      <c r="G13" s="1"/>
      <c r="H13" s="115"/>
      <c r="I13" s="115"/>
      <c r="J13" s="174"/>
      <c r="K13" s="2"/>
      <c r="L13" s="2"/>
      <c r="M13" s="115"/>
      <c r="N13" s="174"/>
      <c r="O13" s="115"/>
      <c r="P13" s="2"/>
    </row>
    <row r="14" spans="1:16" ht="15.9" customHeight="1">
      <c r="A14" s="7" t="s">
        <v>15</v>
      </c>
      <c r="B14" s="11"/>
      <c r="C14" s="11"/>
      <c r="D14" s="11"/>
      <c r="E14" s="11"/>
      <c r="F14" s="11"/>
      <c r="G14" s="11"/>
      <c r="H14" s="188"/>
      <c r="I14" s="188"/>
      <c r="J14" s="154"/>
      <c r="K14" s="70"/>
      <c r="L14" s="70"/>
      <c r="M14" s="188"/>
      <c r="N14" s="154"/>
      <c r="O14" s="188"/>
      <c r="P14" s="70"/>
    </row>
    <row r="15" spans="1:16" ht="15.9" customHeight="1">
      <c r="A15" s="11"/>
      <c r="B15" s="11"/>
      <c r="C15" s="11"/>
      <c r="D15" s="11"/>
      <c r="E15" s="12"/>
      <c r="F15" s="11"/>
      <c r="G15" s="11"/>
      <c r="H15" s="188"/>
      <c r="I15" s="188"/>
      <c r="J15" s="154"/>
      <c r="K15" s="70"/>
      <c r="L15" s="70"/>
      <c r="M15" s="188"/>
      <c r="N15" s="154"/>
      <c r="O15" s="188"/>
      <c r="P15" s="70"/>
    </row>
    <row r="16" spans="1:16" ht="15.9" customHeight="1">
      <c r="A16" s="7" t="s">
        <v>16</v>
      </c>
      <c r="B16" s="12"/>
      <c r="C16" s="11"/>
      <c r="D16" s="11"/>
      <c r="E16" s="12"/>
      <c r="F16" s="11"/>
      <c r="G16" s="11"/>
      <c r="H16" s="188"/>
      <c r="I16" s="188"/>
      <c r="J16" s="175"/>
      <c r="K16" s="92"/>
      <c r="L16" s="92"/>
      <c r="M16" s="188"/>
      <c r="N16" s="167"/>
      <c r="O16" s="188"/>
      <c r="P16" s="91"/>
    </row>
    <row r="17" spans="1:16" ht="15.9" customHeight="1">
      <c r="A17" s="1"/>
      <c r="B17" s="12"/>
      <c r="C17" s="11"/>
      <c r="D17" s="11"/>
      <c r="E17" s="12"/>
      <c r="F17" s="11"/>
      <c r="G17" s="11"/>
      <c r="H17" s="188"/>
      <c r="I17" s="188"/>
      <c r="J17" s="176"/>
      <c r="K17" s="95"/>
      <c r="L17" s="95"/>
      <c r="M17" s="188"/>
      <c r="N17" s="176"/>
      <c r="O17" s="188"/>
      <c r="P17" s="95"/>
    </row>
    <row r="18" spans="1:16" ht="15.9" customHeight="1">
      <c r="A18" s="11" t="s">
        <v>17</v>
      </c>
      <c r="B18" s="11"/>
      <c r="C18" s="11"/>
      <c r="D18" s="11"/>
      <c r="E18" s="11"/>
      <c r="F18" s="11"/>
      <c r="G18" s="11"/>
      <c r="H18" s="188"/>
      <c r="I18" s="188"/>
      <c r="J18" s="175">
        <v>345988</v>
      </c>
      <c r="K18" s="92"/>
      <c r="L18" s="92">
        <v>508551</v>
      </c>
      <c r="M18" s="188"/>
      <c r="N18" s="175">
        <v>154020</v>
      </c>
      <c r="O18" s="188"/>
      <c r="P18" s="92">
        <v>246982</v>
      </c>
    </row>
    <row r="19" spans="1:16" ht="15.9" customHeight="1">
      <c r="A19" s="11" t="s">
        <v>18</v>
      </c>
      <c r="B19" s="11"/>
      <c r="C19" s="11"/>
      <c r="D19" s="11"/>
      <c r="E19" s="11"/>
      <c r="F19" s="11"/>
      <c r="G19" s="11"/>
      <c r="H19" s="188"/>
      <c r="I19" s="188"/>
      <c r="J19" s="175">
        <v>14392</v>
      </c>
      <c r="K19" s="92"/>
      <c r="L19" s="92">
        <v>14647</v>
      </c>
      <c r="M19" s="188"/>
      <c r="N19" s="175">
        <v>2047</v>
      </c>
      <c r="O19" s="188"/>
      <c r="P19" s="92">
        <v>2038</v>
      </c>
    </row>
    <row r="20" spans="1:16" ht="15.9" customHeight="1">
      <c r="A20" s="13" t="s">
        <v>19</v>
      </c>
      <c r="B20" s="13"/>
      <c r="C20" s="11"/>
      <c r="D20" s="11"/>
      <c r="E20" s="11"/>
      <c r="F20" s="11"/>
      <c r="G20" s="11"/>
      <c r="H20" s="188"/>
      <c r="I20" s="188"/>
      <c r="J20" s="175"/>
      <c r="K20" s="92"/>
      <c r="L20" s="92"/>
      <c r="M20" s="188"/>
      <c r="N20" s="175"/>
      <c r="O20" s="188"/>
      <c r="P20" s="92"/>
    </row>
    <row r="21" spans="1:16" ht="15.9" customHeight="1">
      <c r="A21" s="14"/>
      <c r="B21" s="13" t="s">
        <v>20</v>
      </c>
      <c r="C21" s="11"/>
      <c r="D21" s="11"/>
      <c r="E21" s="11"/>
      <c r="F21" s="11"/>
      <c r="G21" s="11"/>
      <c r="H21" s="188">
        <v>7</v>
      </c>
      <c r="I21" s="188"/>
      <c r="J21" s="175">
        <v>164833</v>
      </c>
      <c r="K21" s="92"/>
      <c r="L21" s="92">
        <v>369368</v>
      </c>
      <c r="M21" s="188"/>
      <c r="N21" s="175">
        <v>79757</v>
      </c>
      <c r="O21" s="188"/>
      <c r="P21" s="92">
        <v>241503</v>
      </c>
    </row>
    <row r="22" spans="1:16" ht="15.9" customHeight="1">
      <c r="A22" s="11" t="s">
        <v>21</v>
      </c>
      <c r="B22" s="11"/>
      <c r="C22" s="11"/>
      <c r="D22" s="11"/>
      <c r="E22" s="11"/>
      <c r="F22" s="11"/>
      <c r="G22" s="11"/>
      <c r="H22" s="188">
        <v>8</v>
      </c>
      <c r="I22" s="188"/>
      <c r="J22" s="175">
        <v>1020007</v>
      </c>
      <c r="K22" s="92"/>
      <c r="L22" s="92">
        <v>843867</v>
      </c>
      <c r="M22" s="188"/>
      <c r="N22" s="175">
        <v>422352</v>
      </c>
      <c r="O22" s="188"/>
      <c r="P22" s="92">
        <v>226336</v>
      </c>
    </row>
    <row r="23" spans="1:16" ht="15.9" customHeight="1">
      <c r="A23" s="11" t="s">
        <v>22</v>
      </c>
      <c r="B23" s="11"/>
      <c r="C23" s="11"/>
      <c r="D23" s="11"/>
      <c r="E23" s="11"/>
      <c r="F23" s="11"/>
      <c r="G23" s="11"/>
      <c r="H23" s="188">
        <v>9</v>
      </c>
      <c r="I23" s="188"/>
      <c r="J23" s="175">
        <v>82700</v>
      </c>
      <c r="K23" s="92"/>
      <c r="L23" s="92">
        <v>64858</v>
      </c>
      <c r="M23" s="188"/>
      <c r="N23" s="175">
        <v>23622</v>
      </c>
      <c r="O23" s="188"/>
      <c r="P23" s="92">
        <v>189</v>
      </c>
    </row>
    <row r="24" spans="1:16" ht="15.9" customHeight="1">
      <c r="A24" s="11" t="s">
        <v>23</v>
      </c>
      <c r="B24" s="11"/>
      <c r="C24" s="11"/>
      <c r="D24" s="11"/>
      <c r="E24" s="11"/>
      <c r="F24" s="11"/>
      <c r="G24" s="11"/>
      <c r="H24" s="188" t="s">
        <v>24</v>
      </c>
      <c r="I24" s="188"/>
      <c r="J24" s="175">
        <v>0</v>
      </c>
      <c r="K24" s="92"/>
      <c r="L24" s="92">
        <v>908</v>
      </c>
      <c r="M24" s="188"/>
      <c r="N24" s="175">
        <v>16960</v>
      </c>
      <c r="O24" s="188"/>
      <c r="P24" s="92">
        <v>9556</v>
      </c>
    </row>
    <row r="25" spans="1:16" ht="15.9" customHeight="1">
      <c r="A25" s="11" t="s">
        <v>25</v>
      </c>
      <c r="B25" s="11"/>
      <c r="C25" s="11"/>
      <c r="D25" s="11"/>
      <c r="E25" s="11"/>
      <c r="F25" s="11"/>
      <c r="G25" s="11"/>
      <c r="H25" s="188"/>
      <c r="I25" s="188"/>
      <c r="J25" s="175">
        <v>25000</v>
      </c>
      <c r="K25" s="92"/>
      <c r="L25" s="92">
        <v>25000</v>
      </c>
      <c r="M25" s="188"/>
      <c r="N25" s="175">
        <v>25000</v>
      </c>
      <c r="O25" s="188"/>
      <c r="P25" s="92">
        <v>25000</v>
      </c>
    </row>
    <row r="26" spans="1:16" ht="15.9" customHeight="1">
      <c r="A26" s="11" t="s">
        <v>26</v>
      </c>
      <c r="B26" s="11"/>
      <c r="C26" s="11"/>
      <c r="D26" s="11"/>
      <c r="E26" s="11"/>
      <c r="F26" s="11"/>
      <c r="G26" s="11"/>
      <c r="H26" s="188"/>
      <c r="I26" s="188"/>
      <c r="J26" s="177">
        <v>50974</v>
      </c>
      <c r="K26" s="92"/>
      <c r="L26" s="93">
        <v>57467</v>
      </c>
      <c r="M26" s="188"/>
      <c r="N26" s="177">
        <v>2955</v>
      </c>
      <c r="O26" s="188"/>
      <c r="P26" s="93">
        <v>2300</v>
      </c>
    </row>
    <row r="27" spans="1:16" ht="15.9" customHeight="1">
      <c r="A27" s="11"/>
      <c r="B27" s="11"/>
      <c r="C27" s="11"/>
      <c r="D27" s="11"/>
      <c r="E27" s="12"/>
      <c r="F27" s="11"/>
      <c r="G27" s="11"/>
      <c r="H27" s="188"/>
      <c r="I27" s="188"/>
      <c r="J27" s="178"/>
      <c r="K27" s="92"/>
      <c r="L27" s="94"/>
      <c r="M27" s="188"/>
      <c r="N27" s="178"/>
      <c r="O27" s="188"/>
      <c r="P27" s="94"/>
    </row>
    <row r="28" spans="1:16" ht="15.9" customHeight="1">
      <c r="A28" s="15" t="s">
        <v>27</v>
      </c>
      <c r="B28" s="11"/>
      <c r="C28" s="11"/>
      <c r="D28" s="11"/>
      <c r="E28" s="11"/>
      <c r="F28" s="11"/>
      <c r="G28" s="11"/>
      <c r="H28" s="188"/>
      <c r="I28" s="188"/>
      <c r="J28" s="177">
        <f>SUM(J18:J26)</f>
        <v>1703894</v>
      </c>
      <c r="K28" s="92"/>
      <c r="L28" s="93">
        <f>SUM(L18:L26)</f>
        <v>1884666</v>
      </c>
      <c r="M28" s="188"/>
      <c r="N28" s="177">
        <f>SUM(N18:N26)</f>
        <v>726713</v>
      </c>
      <c r="O28" s="188"/>
      <c r="P28" s="93">
        <f>SUM(P18:P26)</f>
        <v>753904</v>
      </c>
    </row>
    <row r="29" spans="1:16" ht="15.9" customHeight="1">
      <c r="A29" s="11"/>
      <c r="B29" s="11"/>
      <c r="C29" s="11"/>
      <c r="D29" s="11"/>
      <c r="E29" s="11"/>
      <c r="F29" s="11"/>
      <c r="G29" s="11"/>
      <c r="H29" s="188"/>
      <c r="I29" s="188"/>
      <c r="J29" s="176"/>
      <c r="K29" s="92"/>
      <c r="L29" s="95"/>
      <c r="M29" s="188"/>
      <c r="N29" s="176"/>
      <c r="O29" s="188"/>
      <c r="P29" s="95"/>
    </row>
    <row r="30" spans="1:16" ht="15.9" customHeight="1">
      <c r="A30" s="15" t="s">
        <v>28</v>
      </c>
      <c r="B30" s="11"/>
      <c r="C30" s="11"/>
      <c r="D30" s="11"/>
      <c r="E30" s="11"/>
      <c r="F30" s="11"/>
      <c r="G30" s="11"/>
      <c r="H30" s="188"/>
      <c r="I30" s="188"/>
      <c r="J30" s="176"/>
      <c r="K30" s="92"/>
      <c r="L30" s="95"/>
      <c r="M30" s="188"/>
      <c r="N30" s="176"/>
      <c r="O30" s="188"/>
      <c r="P30" s="95"/>
    </row>
    <row r="31" spans="1:16" ht="15.9" customHeight="1">
      <c r="A31" s="1"/>
      <c r="B31" s="11"/>
      <c r="C31" s="11"/>
      <c r="D31" s="11"/>
      <c r="E31" s="11"/>
      <c r="F31" s="11"/>
      <c r="G31" s="11"/>
      <c r="H31" s="188"/>
      <c r="I31" s="188"/>
      <c r="J31" s="176"/>
      <c r="K31" s="92"/>
      <c r="L31" s="95"/>
      <c r="M31" s="188"/>
      <c r="N31" s="176"/>
      <c r="O31" s="188"/>
      <c r="P31" s="95"/>
    </row>
    <row r="32" spans="1:16" ht="15.9" customHeight="1">
      <c r="A32" s="13" t="s">
        <v>29</v>
      </c>
      <c r="B32" s="11"/>
      <c r="C32" s="11"/>
      <c r="D32" s="11"/>
      <c r="E32" s="11"/>
      <c r="F32" s="11"/>
      <c r="G32" s="11"/>
      <c r="H32" s="188"/>
      <c r="I32" s="188"/>
      <c r="J32" s="175">
        <v>2898</v>
      </c>
      <c r="K32" s="92"/>
      <c r="L32" s="92">
        <v>2873</v>
      </c>
      <c r="M32" s="188"/>
      <c r="N32" s="175">
        <v>2012</v>
      </c>
      <c r="O32" s="188"/>
      <c r="P32" s="92">
        <v>2000</v>
      </c>
    </row>
    <row r="33" spans="1:16" ht="15.9" customHeight="1">
      <c r="A33" s="13" t="s">
        <v>30</v>
      </c>
      <c r="B33" s="11"/>
      <c r="C33" s="11"/>
      <c r="D33" s="11"/>
      <c r="E33" s="11"/>
      <c r="F33" s="11"/>
      <c r="G33" s="11"/>
      <c r="H33" s="188" t="s">
        <v>24</v>
      </c>
      <c r="I33" s="188"/>
      <c r="J33" s="175">
        <v>5000</v>
      </c>
      <c r="K33" s="92"/>
      <c r="L33" s="92">
        <v>4092</v>
      </c>
      <c r="M33" s="188"/>
      <c r="N33" s="175">
        <v>88179</v>
      </c>
      <c r="O33" s="188"/>
      <c r="P33" s="92">
        <v>7556</v>
      </c>
    </row>
    <row r="34" spans="1:16" ht="15.9" customHeight="1">
      <c r="A34" s="16" t="s">
        <v>31</v>
      </c>
      <c r="B34" s="11"/>
      <c r="C34" s="11"/>
      <c r="D34" s="11"/>
      <c r="E34" s="11"/>
      <c r="F34" s="11"/>
      <c r="G34" s="11"/>
      <c r="H34" s="188">
        <v>10</v>
      </c>
      <c r="I34" s="188"/>
      <c r="J34" s="175">
        <v>0</v>
      </c>
      <c r="K34" s="92"/>
      <c r="L34" s="92">
        <v>0</v>
      </c>
      <c r="M34" s="188"/>
      <c r="N34" s="175">
        <v>923594</v>
      </c>
      <c r="O34" s="188"/>
      <c r="P34" s="92">
        <v>904837</v>
      </c>
    </row>
    <row r="35" spans="1:16" ht="15.9" customHeight="1">
      <c r="A35" s="16" t="s">
        <v>32</v>
      </c>
      <c r="B35" s="11"/>
      <c r="C35" s="11"/>
      <c r="D35" s="11"/>
      <c r="E35" s="11"/>
      <c r="F35" s="11"/>
      <c r="G35" s="11"/>
      <c r="H35" s="188">
        <v>11</v>
      </c>
      <c r="I35" s="188"/>
      <c r="J35" s="175">
        <v>410473</v>
      </c>
      <c r="K35" s="92"/>
      <c r="L35" s="92">
        <v>300897</v>
      </c>
      <c r="M35" s="188"/>
      <c r="N35" s="175">
        <v>103838</v>
      </c>
      <c r="O35" s="188"/>
      <c r="P35" s="92">
        <v>98045</v>
      </c>
    </row>
    <row r="36" spans="1:16" ht="15.9" customHeight="1">
      <c r="A36" s="16" t="s">
        <v>33</v>
      </c>
      <c r="B36" s="11"/>
      <c r="C36" s="11"/>
      <c r="D36" s="11"/>
      <c r="E36" s="11"/>
      <c r="F36" s="11"/>
      <c r="G36" s="11"/>
      <c r="H36" s="188">
        <v>11</v>
      </c>
      <c r="I36" s="188"/>
      <c r="J36" s="175">
        <v>232315</v>
      </c>
      <c r="K36" s="92"/>
      <c r="L36" s="92">
        <v>223059</v>
      </c>
      <c r="M36" s="188"/>
      <c r="N36" s="175">
        <v>25416</v>
      </c>
      <c r="O36" s="188"/>
      <c r="P36" s="92">
        <v>27211</v>
      </c>
    </row>
    <row r="37" spans="1:16" ht="15.9" customHeight="1">
      <c r="A37" s="16" t="s">
        <v>34</v>
      </c>
      <c r="B37" s="11"/>
      <c r="C37" s="11"/>
      <c r="D37" s="11"/>
      <c r="E37" s="11"/>
      <c r="F37" s="11"/>
      <c r="G37" s="11"/>
      <c r="H37" s="188"/>
      <c r="I37" s="188"/>
      <c r="J37" s="175">
        <v>225496</v>
      </c>
      <c r="K37" s="92"/>
      <c r="L37" s="92">
        <v>225496</v>
      </c>
      <c r="M37" s="188"/>
      <c r="N37" s="175">
        <v>0</v>
      </c>
      <c r="O37" s="188"/>
      <c r="P37" s="92">
        <v>0</v>
      </c>
    </row>
    <row r="38" spans="1:16" ht="15.9" customHeight="1">
      <c r="A38" s="16" t="s">
        <v>35</v>
      </c>
      <c r="B38" s="11"/>
      <c r="C38" s="11"/>
      <c r="D38" s="11"/>
      <c r="E38" s="11"/>
      <c r="F38" s="11"/>
      <c r="G38" s="11"/>
      <c r="H38" s="188">
        <v>11</v>
      </c>
      <c r="I38" s="188"/>
      <c r="J38" s="175">
        <v>199692</v>
      </c>
      <c r="K38" s="92"/>
      <c r="L38" s="92">
        <v>212749</v>
      </c>
      <c r="M38" s="188"/>
      <c r="N38" s="175">
        <v>2771</v>
      </c>
      <c r="O38" s="188"/>
      <c r="P38" s="92">
        <v>2600</v>
      </c>
    </row>
    <row r="39" spans="1:16" ht="15.9" customHeight="1">
      <c r="A39" s="16" t="s">
        <v>36</v>
      </c>
      <c r="B39" s="11"/>
      <c r="C39" s="11"/>
      <c r="D39" s="11"/>
      <c r="E39" s="11"/>
      <c r="F39" s="11"/>
      <c r="G39" s="11"/>
      <c r="H39" s="188"/>
      <c r="I39" s="188"/>
      <c r="J39" s="175">
        <v>5604</v>
      </c>
      <c r="K39" s="92"/>
      <c r="L39" s="92">
        <v>4553</v>
      </c>
      <c r="M39" s="188"/>
      <c r="N39" s="175">
        <v>2078</v>
      </c>
      <c r="O39" s="188"/>
      <c r="P39" s="92">
        <v>2404</v>
      </c>
    </row>
    <row r="40" spans="1:16" ht="15.9" customHeight="1">
      <c r="A40" s="16" t="s">
        <v>37</v>
      </c>
      <c r="B40" s="11"/>
      <c r="C40" s="11"/>
      <c r="D40" s="11"/>
      <c r="E40" s="11"/>
      <c r="F40" s="11"/>
      <c r="G40" s="11"/>
      <c r="H40" s="188"/>
      <c r="I40" s="188"/>
      <c r="J40" s="177">
        <v>11399</v>
      </c>
      <c r="K40" s="92"/>
      <c r="L40" s="93">
        <v>9478</v>
      </c>
      <c r="M40" s="188"/>
      <c r="N40" s="177">
        <v>301</v>
      </c>
      <c r="O40" s="188"/>
      <c r="P40" s="93">
        <v>1140</v>
      </c>
    </row>
    <row r="41" spans="1:16" ht="15.9" customHeight="1">
      <c r="A41" s="11"/>
      <c r="B41" s="11"/>
      <c r="C41" s="11"/>
      <c r="D41" s="11"/>
      <c r="E41" s="12"/>
      <c r="F41" s="11"/>
      <c r="G41" s="11"/>
      <c r="H41" s="188"/>
      <c r="I41" s="188"/>
      <c r="J41" s="176"/>
      <c r="K41" s="92"/>
      <c r="L41" s="95"/>
      <c r="M41" s="188"/>
      <c r="N41" s="176"/>
      <c r="O41" s="188"/>
      <c r="P41" s="95"/>
    </row>
    <row r="42" spans="1:16" ht="15.9" customHeight="1">
      <c r="A42" s="15" t="s">
        <v>38</v>
      </c>
      <c r="B42" s="11"/>
      <c r="C42" s="11"/>
      <c r="D42" s="11"/>
      <c r="E42" s="11"/>
      <c r="F42" s="11"/>
      <c r="G42" s="11"/>
      <c r="H42" s="188"/>
      <c r="I42" s="188"/>
      <c r="J42" s="177">
        <f>SUM(J32:J40)</f>
        <v>1092877</v>
      </c>
      <c r="K42" s="92"/>
      <c r="L42" s="93">
        <f>SUM(L32:L40)</f>
        <v>983197</v>
      </c>
      <c r="M42" s="188"/>
      <c r="N42" s="177">
        <f>SUM(N32:N40)</f>
        <v>1148189</v>
      </c>
      <c r="O42" s="188"/>
      <c r="P42" s="93">
        <f>SUM(P32:P40)</f>
        <v>1045793</v>
      </c>
    </row>
    <row r="43" spans="1:16" ht="15.9" customHeight="1">
      <c r="A43" s="11"/>
      <c r="B43" s="11"/>
      <c r="C43" s="11"/>
      <c r="D43" s="11"/>
      <c r="E43" s="11"/>
      <c r="F43" s="11"/>
      <c r="G43" s="11"/>
      <c r="H43" s="188"/>
      <c r="I43" s="188"/>
      <c r="J43" s="176"/>
      <c r="K43" s="92"/>
      <c r="L43" s="95"/>
      <c r="M43" s="188"/>
      <c r="N43" s="176"/>
      <c r="O43" s="188"/>
      <c r="P43" s="95"/>
    </row>
    <row r="44" spans="1:16" ht="15.9" customHeight="1" thickBot="1">
      <c r="A44" s="1" t="s">
        <v>39</v>
      </c>
      <c r="B44" s="11"/>
      <c r="C44" s="11"/>
      <c r="D44" s="11"/>
      <c r="E44" s="11"/>
      <c r="F44" s="11"/>
      <c r="G44" s="11"/>
      <c r="H44" s="188"/>
      <c r="I44" s="188"/>
      <c r="J44" s="179">
        <f>SUM(J28,J42)</f>
        <v>2796771</v>
      </c>
      <c r="K44" s="92"/>
      <c r="L44" s="96">
        <f>SUM(L28,L42)</f>
        <v>2867863</v>
      </c>
      <c r="M44" s="188"/>
      <c r="N44" s="179">
        <f>SUM(N28,N42)</f>
        <v>1874902</v>
      </c>
      <c r="O44" s="188"/>
      <c r="P44" s="96">
        <f>SUM(P28,P42)</f>
        <v>1799697</v>
      </c>
    </row>
    <row r="45" spans="1:16" ht="15.9" customHeight="1" thickTop="1">
      <c r="A45" s="1"/>
      <c r="B45" s="11"/>
      <c r="C45" s="11"/>
      <c r="D45" s="11"/>
      <c r="E45" s="11"/>
      <c r="F45" s="11"/>
      <c r="G45" s="11"/>
      <c r="H45" s="188"/>
      <c r="I45" s="188"/>
      <c r="J45" s="70"/>
      <c r="K45" s="92"/>
      <c r="L45" s="70"/>
      <c r="M45" s="188"/>
      <c r="N45" s="70"/>
      <c r="O45" s="188"/>
      <c r="P45" s="70"/>
    </row>
    <row r="46" spans="1:16" ht="15.9" customHeight="1">
      <c r="A46" s="1"/>
      <c r="B46" s="11"/>
      <c r="C46" s="11"/>
      <c r="D46" s="11"/>
      <c r="E46" s="11"/>
      <c r="F46" s="11"/>
      <c r="G46" s="11"/>
      <c r="H46" s="188"/>
      <c r="I46" s="188"/>
      <c r="J46" s="70"/>
      <c r="K46" s="92"/>
      <c r="L46" s="70"/>
      <c r="M46" s="188"/>
      <c r="N46" s="70"/>
      <c r="O46" s="188"/>
      <c r="P46" s="70"/>
    </row>
    <row r="47" spans="1:16" ht="15.9" customHeight="1">
      <c r="A47" s="1"/>
      <c r="B47" s="11"/>
      <c r="C47" s="11"/>
      <c r="D47" s="11"/>
      <c r="E47" s="11"/>
      <c r="F47" s="11"/>
      <c r="G47" s="11"/>
      <c r="H47" s="188"/>
      <c r="I47" s="188"/>
      <c r="J47" s="70"/>
      <c r="K47" s="70"/>
      <c r="L47" s="70"/>
      <c r="M47" s="188"/>
      <c r="N47" s="70"/>
      <c r="O47" s="188"/>
      <c r="P47" s="70"/>
    </row>
    <row r="48" spans="1:16" ht="15.9" customHeight="1">
      <c r="A48" s="1"/>
      <c r="B48" s="11"/>
      <c r="C48" s="11"/>
      <c r="D48" s="11"/>
      <c r="E48" s="11"/>
      <c r="F48" s="11"/>
      <c r="G48" s="11"/>
      <c r="H48" s="188"/>
      <c r="I48" s="188"/>
      <c r="J48" s="70"/>
      <c r="K48" s="70"/>
      <c r="L48" s="70"/>
      <c r="M48" s="188"/>
      <c r="N48" s="70"/>
      <c r="O48" s="188"/>
      <c r="P48" s="70"/>
    </row>
    <row r="49" spans="1:16" ht="15.9" customHeight="1">
      <c r="A49" s="215" t="s">
        <v>40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</row>
    <row r="50" spans="1:16" ht="15.9" customHeight="1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</row>
    <row r="51" spans="1:16" ht="22.5" customHeight="1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</row>
    <row r="52" spans="1:16" ht="21.9" customHeight="1">
      <c r="A52" s="17" t="s">
        <v>41</v>
      </c>
      <c r="B52" s="18"/>
      <c r="C52" s="18"/>
      <c r="D52" s="18"/>
      <c r="E52" s="18"/>
      <c r="F52" s="18"/>
      <c r="G52" s="18"/>
      <c r="H52" s="18"/>
      <c r="I52" s="18"/>
      <c r="J52" s="97"/>
      <c r="K52" s="97"/>
      <c r="L52" s="97"/>
      <c r="M52" s="97"/>
      <c r="N52" s="97"/>
      <c r="O52" s="97"/>
      <c r="P52" s="97"/>
    </row>
    <row r="53" spans="1:16" ht="16.5" customHeight="1">
      <c r="A53" s="1" t="str">
        <f>+A1</f>
        <v>WICE Logistics Public Company Limited</v>
      </c>
      <c r="B53" s="1"/>
      <c r="C53" s="1"/>
      <c r="D53" s="1"/>
      <c r="E53" s="1"/>
      <c r="F53" s="1"/>
      <c r="G53" s="1"/>
      <c r="H53" s="115"/>
      <c r="I53" s="115"/>
      <c r="J53" s="2"/>
      <c r="K53" s="2"/>
      <c r="L53" s="2"/>
      <c r="M53" s="2"/>
      <c r="N53" s="2"/>
      <c r="O53" s="2"/>
      <c r="P53" s="2"/>
    </row>
    <row r="54" spans="1:16" ht="16.5" customHeight="1">
      <c r="A54" s="15" t="s">
        <v>42</v>
      </c>
      <c r="B54" s="1"/>
      <c r="C54" s="1"/>
      <c r="D54" s="1"/>
      <c r="E54" s="1"/>
      <c r="F54" s="1"/>
      <c r="G54" s="1"/>
      <c r="H54" s="115"/>
      <c r="I54" s="115"/>
      <c r="J54" s="2"/>
      <c r="K54" s="2"/>
      <c r="L54" s="2"/>
      <c r="M54" s="2"/>
      <c r="N54" s="2"/>
      <c r="O54" s="2"/>
      <c r="P54" s="2"/>
    </row>
    <row r="55" spans="1:16" ht="16.5" customHeight="1">
      <c r="A55" s="19" t="str">
        <f>A3</f>
        <v>As at 30 September 2024</v>
      </c>
      <c r="B55" s="5"/>
      <c r="C55" s="5"/>
      <c r="D55" s="5"/>
      <c r="E55" s="5"/>
      <c r="F55" s="5"/>
      <c r="G55" s="5"/>
      <c r="H55" s="128"/>
      <c r="I55" s="128"/>
      <c r="J55" s="6"/>
      <c r="K55" s="6"/>
      <c r="L55" s="6"/>
      <c r="M55" s="6"/>
      <c r="N55" s="6"/>
      <c r="O55" s="6"/>
      <c r="P55" s="6"/>
    </row>
    <row r="56" spans="1:16" ht="16.5" customHeight="1">
      <c r="A56" s="20"/>
      <c r="B56" s="1"/>
      <c r="C56" s="1"/>
      <c r="D56" s="1"/>
      <c r="E56" s="1"/>
      <c r="F56" s="1"/>
      <c r="G56" s="1"/>
      <c r="H56" s="115"/>
      <c r="I56" s="115"/>
      <c r="J56" s="2"/>
      <c r="K56" s="2"/>
      <c r="L56" s="2"/>
      <c r="M56" s="2"/>
      <c r="N56" s="2"/>
      <c r="O56" s="2"/>
      <c r="P56" s="2"/>
    </row>
    <row r="57" spans="1:16" ht="16.5" customHeight="1">
      <c r="A57" s="20"/>
      <c r="B57" s="1"/>
      <c r="C57" s="1"/>
      <c r="D57" s="1"/>
      <c r="E57" s="1"/>
      <c r="F57" s="1"/>
      <c r="G57" s="1"/>
      <c r="H57" s="115"/>
      <c r="I57" s="115"/>
      <c r="J57" s="2"/>
      <c r="K57" s="2"/>
      <c r="L57" s="2"/>
      <c r="M57" s="2"/>
      <c r="N57" s="2"/>
      <c r="O57" s="2"/>
      <c r="P57" s="2"/>
    </row>
    <row r="58" spans="1:16" ht="16.5" customHeight="1">
      <c r="A58" s="1"/>
      <c r="B58" s="1"/>
      <c r="C58" s="1"/>
      <c r="D58" s="1"/>
      <c r="E58" s="1"/>
      <c r="F58" s="1"/>
      <c r="G58" s="1"/>
      <c r="H58" s="115"/>
      <c r="I58" s="115"/>
      <c r="J58" s="214" t="s">
        <v>3</v>
      </c>
      <c r="K58" s="214"/>
      <c r="L58" s="214"/>
      <c r="M58" s="2"/>
      <c r="N58" s="214" t="s">
        <v>4</v>
      </c>
      <c r="O58" s="214"/>
      <c r="P58" s="214"/>
    </row>
    <row r="59" spans="1:16" ht="16.5" customHeight="1">
      <c r="A59" s="1"/>
      <c r="B59" s="1"/>
      <c r="C59" s="1"/>
      <c r="D59" s="1"/>
      <c r="E59" s="1"/>
      <c r="F59" s="1"/>
      <c r="G59" s="1"/>
      <c r="H59" s="115"/>
      <c r="I59" s="115"/>
      <c r="J59" s="213" t="s">
        <v>5</v>
      </c>
      <c r="K59" s="213"/>
      <c r="L59" s="213"/>
      <c r="M59" s="106"/>
      <c r="N59" s="213" t="s">
        <v>5</v>
      </c>
      <c r="O59" s="213"/>
      <c r="P59" s="213"/>
    </row>
    <row r="60" spans="1:16" ht="16.5" customHeight="1">
      <c r="A60" s="1"/>
      <c r="B60" s="1"/>
      <c r="C60" s="1"/>
      <c r="D60" s="1"/>
      <c r="E60" s="1"/>
      <c r="F60" s="1"/>
      <c r="G60" s="1"/>
      <c r="H60" s="115"/>
      <c r="I60" s="115"/>
      <c r="J60" s="127"/>
      <c r="K60" s="127"/>
      <c r="L60" s="2" t="s">
        <v>6</v>
      </c>
      <c r="M60" s="106"/>
      <c r="N60" s="127"/>
      <c r="O60" s="127"/>
      <c r="P60" s="2" t="s">
        <v>6</v>
      </c>
    </row>
    <row r="61" spans="1:16" ht="16.5" customHeight="1">
      <c r="A61" s="1"/>
      <c r="B61" s="1"/>
      <c r="C61" s="1"/>
      <c r="D61" s="1"/>
      <c r="E61" s="1"/>
      <c r="F61" s="1"/>
      <c r="G61" s="1"/>
      <c r="H61" s="115"/>
      <c r="I61" s="115"/>
      <c r="J61" s="8" t="s">
        <v>7</v>
      </c>
      <c r="K61" s="8"/>
      <c r="L61" s="2" t="s">
        <v>8</v>
      </c>
      <c r="M61" s="8"/>
      <c r="N61" s="8" t="s">
        <v>7</v>
      </c>
      <c r="O61" s="8"/>
      <c r="P61" s="2" t="s">
        <v>8</v>
      </c>
    </row>
    <row r="62" spans="1:16" ht="16.5" customHeight="1">
      <c r="A62" s="1"/>
      <c r="B62" s="1"/>
      <c r="C62" s="1"/>
      <c r="D62" s="1"/>
      <c r="E62" s="1"/>
      <c r="F62" s="1"/>
      <c r="G62" s="1"/>
      <c r="H62" s="115"/>
      <c r="I62" s="115"/>
      <c r="J62" s="101" t="s">
        <v>9</v>
      </c>
      <c r="K62" s="101"/>
      <c r="L62" s="9" t="s">
        <v>10</v>
      </c>
      <c r="M62" s="8"/>
      <c r="N62" s="101" t="s">
        <v>9</v>
      </c>
      <c r="O62" s="8"/>
      <c r="P62" s="9" t="s">
        <v>10</v>
      </c>
    </row>
    <row r="63" spans="1:16" ht="16.5" customHeight="1">
      <c r="A63" s="1"/>
      <c r="B63" s="1"/>
      <c r="C63" s="1"/>
      <c r="D63" s="1"/>
      <c r="E63" s="1"/>
      <c r="F63" s="1"/>
      <c r="G63" s="1"/>
      <c r="H63" s="115"/>
      <c r="I63" s="115"/>
      <c r="J63" s="9" t="s">
        <v>11</v>
      </c>
      <c r="K63" s="9"/>
      <c r="L63" s="9" t="s">
        <v>12</v>
      </c>
      <c r="M63" s="9"/>
      <c r="N63" s="9" t="s">
        <v>11</v>
      </c>
      <c r="O63" s="9"/>
      <c r="P63" s="9" t="s">
        <v>12</v>
      </c>
    </row>
    <row r="64" spans="1:16" ht="16.5" customHeight="1">
      <c r="A64" s="1"/>
      <c r="B64" s="1"/>
      <c r="C64" s="1"/>
      <c r="D64" s="1"/>
      <c r="E64" s="1"/>
      <c r="F64" s="1"/>
      <c r="G64" s="1"/>
      <c r="H64" s="128" t="s">
        <v>13</v>
      </c>
      <c r="I64" s="115"/>
      <c r="J64" s="10" t="s">
        <v>14</v>
      </c>
      <c r="K64" s="2"/>
      <c r="L64" s="10" t="s">
        <v>14</v>
      </c>
      <c r="M64" s="2"/>
      <c r="N64" s="10" t="s">
        <v>14</v>
      </c>
      <c r="O64" s="2"/>
      <c r="P64" s="10" t="s">
        <v>14</v>
      </c>
    </row>
    <row r="65" spans="1:16" ht="16.5" customHeight="1">
      <c r="A65" s="1"/>
      <c r="B65" s="1"/>
      <c r="C65" s="1"/>
      <c r="D65" s="1"/>
      <c r="E65" s="1"/>
      <c r="F65" s="1"/>
      <c r="G65" s="1"/>
      <c r="H65" s="115"/>
      <c r="I65" s="115"/>
      <c r="J65" s="174"/>
      <c r="K65" s="2"/>
      <c r="L65" s="2"/>
      <c r="M65" s="115"/>
      <c r="N65" s="174"/>
      <c r="O65" s="115"/>
      <c r="P65" s="2"/>
    </row>
    <row r="66" spans="1:16" ht="16.5" customHeight="1">
      <c r="A66" s="20" t="s">
        <v>43</v>
      </c>
      <c r="B66" s="11"/>
      <c r="C66" s="11"/>
      <c r="D66" s="11"/>
      <c r="E66" s="11"/>
      <c r="F66" s="11"/>
      <c r="G66" s="11"/>
      <c r="H66" s="188"/>
      <c r="I66" s="188"/>
      <c r="J66" s="154"/>
      <c r="K66" s="70"/>
      <c r="L66" s="70"/>
      <c r="M66" s="188"/>
      <c r="N66" s="154"/>
      <c r="O66" s="188"/>
      <c r="P66" s="70"/>
    </row>
    <row r="67" spans="1:16" ht="16.5" customHeight="1">
      <c r="A67" s="11"/>
      <c r="B67" s="11"/>
      <c r="C67" s="11"/>
      <c r="D67" s="11"/>
      <c r="E67" s="12"/>
      <c r="F67" s="11"/>
      <c r="G67" s="11"/>
      <c r="H67" s="188"/>
      <c r="I67" s="188"/>
      <c r="J67" s="154"/>
      <c r="K67" s="70"/>
      <c r="L67" s="70"/>
      <c r="M67" s="188"/>
      <c r="N67" s="154"/>
      <c r="O67" s="188"/>
      <c r="P67" s="70"/>
    </row>
    <row r="68" spans="1:16" ht="16.5" customHeight="1">
      <c r="A68" s="1" t="s">
        <v>44</v>
      </c>
      <c r="B68" s="11"/>
      <c r="C68" s="11"/>
      <c r="D68" s="11"/>
      <c r="E68" s="12"/>
      <c r="F68" s="11"/>
      <c r="G68" s="11"/>
      <c r="H68" s="188"/>
      <c r="I68" s="188"/>
      <c r="J68" s="176"/>
      <c r="K68" s="95"/>
      <c r="L68" s="95"/>
      <c r="M68" s="102"/>
      <c r="N68" s="176"/>
      <c r="O68" s="102"/>
      <c r="P68" s="95"/>
    </row>
    <row r="69" spans="1:16" ht="7.95" customHeight="1">
      <c r="A69" s="11"/>
      <c r="B69" s="11"/>
      <c r="C69" s="11"/>
      <c r="D69" s="11"/>
      <c r="E69" s="12"/>
      <c r="F69" s="11"/>
      <c r="G69" s="11"/>
      <c r="H69" s="188"/>
      <c r="I69" s="188"/>
      <c r="J69" s="176"/>
      <c r="K69" s="95"/>
      <c r="L69" s="95"/>
      <c r="M69" s="102"/>
      <c r="N69" s="176"/>
      <c r="O69" s="102"/>
      <c r="P69" s="95"/>
    </row>
    <row r="70" spans="1:16" ht="16.2" customHeight="1">
      <c r="A70" s="11" t="s">
        <v>45</v>
      </c>
      <c r="B70" s="11"/>
      <c r="C70" s="11"/>
      <c r="D70" s="11"/>
      <c r="E70" s="12"/>
      <c r="F70" s="11"/>
      <c r="G70" s="11"/>
      <c r="H70" s="188">
        <v>12</v>
      </c>
      <c r="I70" s="188"/>
      <c r="J70" s="175">
        <v>555659</v>
      </c>
      <c r="K70" s="109"/>
      <c r="L70" s="92">
        <v>559643</v>
      </c>
      <c r="M70" s="110"/>
      <c r="N70" s="175">
        <v>147350</v>
      </c>
      <c r="O70" s="92"/>
      <c r="P70" s="92">
        <v>111348</v>
      </c>
    </row>
    <row r="71" spans="1:16" ht="16.2" customHeight="1">
      <c r="A71" s="11" t="s">
        <v>46</v>
      </c>
      <c r="B71" s="11"/>
      <c r="C71" s="11"/>
      <c r="D71" s="11"/>
      <c r="E71" s="12"/>
      <c r="F71" s="11"/>
      <c r="G71" s="11"/>
      <c r="H71" s="188"/>
      <c r="I71" s="188"/>
      <c r="J71" s="175">
        <v>36743</v>
      </c>
      <c r="K71" s="109"/>
      <c r="L71" s="92">
        <v>2691</v>
      </c>
      <c r="M71" s="110"/>
      <c r="N71" s="175">
        <v>36743</v>
      </c>
      <c r="O71" s="92"/>
      <c r="P71" s="92">
        <v>2691</v>
      </c>
    </row>
    <row r="72" spans="1:16" ht="16.5" customHeight="1">
      <c r="A72" s="11" t="s">
        <v>47</v>
      </c>
      <c r="B72" s="11"/>
      <c r="C72" s="11"/>
      <c r="D72" s="11"/>
      <c r="E72" s="11"/>
      <c r="F72" s="11"/>
      <c r="G72" s="11"/>
      <c r="H72" s="188">
        <v>14</v>
      </c>
      <c r="I72" s="188"/>
      <c r="J72" s="175">
        <v>0</v>
      </c>
      <c r="K72" s="92"/>
      <c r="L72" s="92">
        <v>48</v>
      </c>
      <c r="M72" s="102"/>
      <c r="N72" s="175">
        <v>0</v>
      </c>
      <c r="O72" s="102"/>
      <c r="P72" s="92">
        <v>0</v>
      </c>
    </row>
    <row r="73" spans="1:16" ht="16.5" customHeight="1">
      <c r="A73" s="11" t="s">
        <v>48</v>
      </c>
      <c r="B73" s="11"/>
      <c r="C73" s="11"/>
      <c r="D73" s="11"/>
      <c r="E73" s="11"/>
      <c r="F73" s="11"/>
      <c r="G73" s="11"/>
      <c r="H73" s="188"/>
      <c r="I73" s="188"/>
      <c r="J73" s="175"/>
      <c r="K73" s="92"/>
      <c r="L73" s="92"/>
      <c r="M73" s="102"/>
      <c r="N73" s="175"/>
      <c r="O73" s="102"/>
      <c r="P73" s="92"/>
    </row>
    <row r="74" spans="1:16" ht="16.5" customHeight="1">
      <c r="A74" s="11"/>
      <c r="B74" s="11" t="s">
        <v>49</v>
      </c>
      <c r="C74" s="11"/>
      <c r="D74" s="11"/>
      <c r="E74" s="11"/>
      <c r="F74" s="11"/>
      <c r="G74" s="11"/>
      <c r="H74" s="188">
        <v>14</v>
      </c>
      <c r="I74" s="188"/>
      <c r="J74" s="175">
        <v>52919</v>
      </c>
      <c r="K74" s="92"/>
      <c r="L74" s="92">
        <v>65903</v>
      </c>
      <c r="M74" s="102"/>
      <c r="N74" s="175">
        <v>27035</v>
      </c>
      <c r="O74" s="102"/>
      <c r="P74" s="92">
        <v>31243</v>
      </c>
    </row>
    <row r="75" spans="1:16" ht="16.5" customHeight="1">
      <c r="A75" s="11" t="s">
        <v>50</v>
      </c>
      <c r="B75" s="11"/>
      <c r="C75" s="11"/>
      <c r="D75" s="11"/>
      <c r="E75" s="11"/>
      <c r="F75" s="11"/>
      <c r="G75" s="11"/>
      <c r="H75" s="188">
        <v>13</v>
      </c>
      <c r="I75" s="188"/>
      <c r="J75" s="175">
        <v>80117</v>
      </c>
      <c r="K75" s="92"/>
      <c r="L75" s="92">
        <v>85665</v>
      </c>
      <c r="M75" s="102"/>
      <c r="N75" s="175">
        <v>3572</v>
      </c>
      <c r="O75" s="102"/>
      <c r="P75" s="92">
        <v>5143</v>
      </c>
    </row>
    <row r="76" spans="1:16" ht="16.5" customHeight="1">
      <c r="A76" s="11" t="s">
        <v>51</v>
      </c>
      <c r="B76" s="11"/>
      <c r="C76" s="11"/>
      <c r="D76" s="11"/>
      <c r="E76" s="11"/>
      <c r="F76" s="11"/>
      <c r="G76" s="11"/>
      <c r="H76" s="188"/>
      <c r="I76" s="188"/>
      <c r="J76" s="175">
        <v>16482</v>
      </c>
      <c r="K76" s="92"/>
      <c r="L76" s="92">
        <v>12358</v>
      </c>
      <c r="M76" s="102"/>
      <c r="N76" s="175">
        <v>4560</v>
      </c>
      <c r="O76" s="102"/>
      <c r="P76" s="92">
        <v>1192</v>
      </c>
    </row>
    <row r="77" spans="1:16" ht="16.5" customHeight="1">
      <c r="A77" s="11" t="s">
        <v>52</v>
      </c>
      <c r="B77" s="11"/>
      <c r="C77" s="11"/>
      <c r="D77" s="11"/>
      <c r="E77" s="11"/>
      <c r="F77" s="11"/>
      <c r="G77" s="11"/>
      <c r="H77" s="188"/>
      <c r="I77" s="11"/>
      <c r="J77" s="177">
        <v>18092</v>
      </c>
      <c r="K77" s="92"/>
      <c r="L77" s="93">
        <v>18660</v>
      </c>
      <c r="M77" s="103"/>
      <c r="N77" s="177">
        <v>16882</v>
      </c>
      <c r="O77" s="103"/>
      <c r="P77" s="93">
        <v>13024</v>
      </c>
    </row>
    <row r="78" spans="1:16" ht="16.5" customHeight="1">
      <c r="A78" s="11"/>
      <c r="B78" s="11"/>
      <c r="C78" s="11"/>
      <c r="D78" s="11"/>
      <c r="E78" s="12"/>
      <c r="F78" s="11"/>
      <c r="G78" s="11"/>
      <c r="H78" s="188"/>
      <c r="I78" s="188"/>
      <c r="J78" s="176"/>
      <c r="K78" s="95"/>
      <c r="L78" s="95"/>
      <c r="M78" s="102"/>
      <c r="N78" s="176"/>
      <c r="O78" s="102"/>
      <c r="P78" s="95"/>
    </row>
    <row r="79" spans="1:16" ht="16.5" customHeight="1">
      <c r="A79" s="15" t="s">
        <v>53</v>
      </c>
      <c r="B79" s="11"/>
      <c r="C79" s="11"/>
      <c r="D79" s="11"/>
      <c r="E79" s="11"/>
      <c r="F79" s="11"/>
      <c r="G79" s="11"/>
      <c r="H79" s="188"/>
      <c r="I79" s="188"/>
      <c r="J79" s="177">
        <f>SUM(J70:J77)</f>
        <v>760012</v>
      </c>
      <c r="K79" s="92"/>
      <c r="L79" s="93">
        <f>SUM(L70:L77)</f>
        <v>744968</v>
      </c>
      <c r="M79" s="102"/>
      <c r="N79" s="177">
        <f>SUM(N70:N77)</f>
        <v>236142</v>
      </c>
      <c r="O79" s="102"/>
      <c r="P79" s="93">
        <f>SUM(P70:P77)</f>
        <v>164641</v>
      </c>
    </row>
    <row r="80" spans="1:16" ht="16.5" customHeight="1">
      <c r="A80" s="11"/>
      <c r="B80" s="11"/>
      <c r="C80" s="11"/>
      <c r="D80" s="11"/>
      <c r="E80" s="12"/>
      <c r="F80" s="11"/>
      <c r="G80" s="11"/>
      <c r="H80" s="188"/>
      <c r="I80" s="188"/>
      <c r="J80" s="176"/>
      <c r="K80" s="95"/>
      <c r="L80" s="95"/>
      <c r="M80" s="102"/>
      <c r="N80" s="176"/>
      <c r="O80" s="102"/>
      <c r="P80" s="95"/>
    </row>
    <row r="81" spans="1:16" ht="16.5" customHeight="1">
      <c r="A81" s="1" t="s">
        <v>54</v>
      </c>
      <c r="B81" s="11"/>
      <c r="C81" s="11"/>
      <c r="D81" s="11"/>
      <c r="E81" s="11"/>
      <c r="F81" s="11"/>
      <c r="G81" s="11"/>
      <c r="H81" s="188"/>
      <c r="I81" s="11"/>
      <c r="J81" s="176"/>
      <c r="K81" s="95"/>
      <c r="L81" s="95"/>
      <c r="M81" s="100"/>
      <c r="N81" s="176"/>
      <c r="O81" s="100"/>
      <c r="P81" s="95"/>
    </row>
    <row r="82" spans="1:16" ht="16.5" customHeight="1">
      <c r="A82" s="11"/>
      <c r="B82" s="11"/>
      <c r="C82" s="11"/>
      <c r="D82" s="11"/>
      <c r="E82" s="12"/>
      <c r="F82" s="11"/>
      <c r="G82" s="11"/>
      <c r="H82" s="188"/>
      <c r="I82" s="188"/>
      <c r="J82" s="176"/>
      <c r="K82" s="95"/>
      <c r="L82" s="95"/>
      <c r="M82" s="102"/>
      <c r="N82" s="176"/>
      <c r="O82" s="102"/>
      <c r="P82" s="95"/>
    </row>
    <row r="83" spans="1:16" ht="16.5" customHeight="1">
      <c r="A83" s="11" t="s">
        <v>55</v>
      </c>
      <c r="B83" s="11"/>
      <c r="C83" s="11"/>
      <c r="D83" s="11"/>
      <c r="E83" s="12"/>
      <c r="F83" s="11"/>
      <c r="G83" s="11"/>
      <c r="H83" s="188">
        <v>14</v>
      </c>
      <c r="I83" s="188"/>
      <c r="J83" s="175">
        <v>43504</v>
      </c>
      <c r="K83" s="95"/>
      <c r="L83" s="92">
        <v>49692</v>
      </c>
      <c r="M83" s="102"/>
      <c r="N83" s="175">
        <v>27668</v>
      </c>
      <c r="O83" s="95"/>
      <c r="P83" s="92">
        <v>16640</v>
      </c>
    </row>
    <row r="84" spans="1:16" ht="16.5" customHeight="1">
      <c r="A84" s="11" t="s">
        <v>56</v>
      </c>
      <c r="B84" s="11"/>
      <c r="C84" s="11"/>
      <c r="D84" s="11"/>
      <c r="E84" s="12"/>
      <c r="F84" s="11"/>
      <c r="G84" s="11"/>
      <c r="H84" s="188">
        <v>13</v>
      </c>
      <c r="I84" s="188"/>
      <c r="J84" s="175">
        <v>126050</v>
      </c>
      <c r="K84" s="95"/>
      <c r="L84" s="92">
        <v>121670</v>
      </c>
      <c r="M84" s="102"/>
      <c r="N84" s="175">
        <v>16809</v>
      </c>
      <c r="O84" s="95"/>
      <c r="P84" s="92">
        <v>18620</v>
      </c>
    </row>
    <row r="85" spans="1:16" ht="16.5" customHeight="1">
      <c r="A85" s="16" t="s">
        <v>57</v>
      </c>
      <c r="B85" s="11"/>
      <c r="C85" s="11"/>
      <c r="D85" s="11"/>
      <c r="E85" s="12"/>
      <c r="F85" s="11"/>
      <c r="G85" s="11"/>
      <c r="H85" s="188"/>
      <c r="I85" s="188"/>
      <c r="J85" s="175">
        <v>31499</v>
      </c>
      <c r="K85" s="95"/>
      <c r="L85" s="92">
        <v>32300</v>
      </c>
      <c r="M85" s="102"/>
      <c r="N85" s="175">
        <v>0</v>
      </c>
      <c r="O85" s="95"/>
      <c r="P85" s="92">
        <v>0</v>
      </c>
    </row>
    <row r="86" spans="1:16" ht="16.5" customHeight="1">
      <c r="A86" s="11" t="s">
        <v>58</v>
      </c>
      <c r="B86" s="11"/>
      <c r="C86" s="11"/>
      <c r="D86" s="11"/>
      <c r="E86" s="11"/>
      <c r="F86" s="11"/>
      <c r="G86" s="11"/>
      <c r="H86" s="188"/>
      <c r="I86" s="11"/>
      <c r="J86" s="175">
        <v>43087</v>
      </c>
      <c r="K86" s="95"/>
      <c r="L86" s="92">
        <v>39757</v>
      </c>
      <c r="M86" s="102"/>
      <c r="N86" s="175">
        <v>35226</v>
      </c>
      <c r="O86" s="95"/>
      <c r="P86" s="92">
        <v>32725</v>
      </c>
    </row>
    <row r="87" spans="1:16" ht="16.5" customHeight="1">
      <c r="A87" s="11" t="s">
        <v>59</v>
      </c>
      <c r="B87" s="11"/>
      <c r="C87" s="11"/>
      <c r="D87" s="11"/>
      <c r="E87" s="11"/>
      <c r="F87" s="11"/>
      <c r="G87" s="11"/>
      <c r="H87" s="188"/>
      <c r="I87" s="11"/>
      <c r="J87" s="177">
        <v>2881</v>
      </c>
      <c r="K87" s="92"/>
      <c r="L87" s="93">
        <v>3177</v>
      </c>
      <c r="M87" s="103"/>
      <c r="N87" s="177">
        <v>0</v>
      </c>
      <c r="O87" s="92"/>
      <c r="P87" s="93">
        <v>0</v>
      </c>
    </row>
    <row r="88" spans="1:16" ht="16.5" customHeight="1">
      <c r="A88" s="11"/>
      <c r="B88" s="11"/>
      <c r="C88" s="11"/>
      <c r="D88" s="11"/>
      <c r="E88" s="11"/>
      <c r="F88" s="11"/>
      <c r="G88" s="11"/>
      <c r="H88" s="188"/>
      <c r="I88" s="11"/>
      <c r="J88" s="176"/>
      <c r="K88" s="95"/>
      <c r="L88" s="95"/>
      <c r="M88" s="100"/>
      <c r="N88" s="176"/>
      <c r="O88" s="100"/>
      <c r="P88" s="95"/>
    </row>
    <row r="89" spans="1:16" ht="16.5" customHeight="1">
      <c r="A89" s="15" t="s">
        <v>60</v>
      </c>
      <c r="B89" s="11"/>
      <c r="C89" s="11"/>
      <c r="D89" s="11"/>
      <c r="E89" s="11"/>
      <c r="F89" s="11"/>
      <c r="G89" s="11"/>
      <c r="H89" s="188"/>
      <c r="I89" s="11"/>
      <c r="J89" s="177">
        <f>SUM(J83:J87)</f>
        <v>247021</v>
      </c>
      <c r="K89" s="92"/>
      <c r="L89" s="93">
        <f>SUM(L83:L87)</f>
        <v>246596</v>
      </c>
      <c r="M89" s="102"/>
      <c r="N89" s="177">
        <f>SUM(N83:N87)</f>
        <v>79703</v>
      </c>
      <c r="O89" s="102"/>
      <c r="P89" s="93">
        <f>SUM(P83:P87)</f>
        <v>67985</v>
      </c>
    </row>
    <row r="90" spans="1:16" ht="16.5" customHeight="1">
      <c r="A90" s="11"/>
      <c r="B90" s="11"/>
      <c r="C90" s="11"/>
      <c r="D90" s="11"/>
      <c r="E90" s="11"/>
      <c r="F90" s="11"/>
      <c r="G90" s="11"/>
      <c r="H90" s="188"/>
      <c r="I90" s="188"/>
      <c r="J90" s="176"/>
      <c r="K90" s="95"/>
      <c r="L90" s="95"/>
      <c r="M90" s="102"/>
      <c r="N90" s="176"/>
      <c r="O90" s="102"/>
      <c r="P90" s="95"/>
    </row>
    <row r="91" spans="1:16" ht="16.5" customHeight="1">
      <c r="A91" s="1" t="s">
        <v>61</v>
      </c>
      <c r="B91" s="11"/>
      <c r="C91" s="1"/>
      <c r="D91" s="11"/>
      <c r="E91" s="11"/>
      <c r="F91" s="11"/>
      <c r="G91" s="11"/>
      <c r="H91" s="188"/>
      <c r="I91" s="188"/>
      <c r="J91" s="177">
        <f>SUM(J79,J89)</f>
        <v>1007033</v>
      </c>
      <c r="K91" s="92"/>
      <c r="L91" s="93">
        <f>SUM(L79,L89)</f>
        <v>991564</v>
      </c>
      <c r="M91" s="102"/>
      <c r="N91" s="177">
        <f>SUM(N79,N89)</f>
        <v>315845</v>
      </c>
      <c r="O91" s="102"/>
      <c r="P91" s="93">
        <f>SUM(P79,P89)</f>
        <v>232626</v>
      </c>
    </row>
    <row r="92" spans="1:16" ht="16.5" customHeight="1">
      <c r="A92" s="11"/>
      <c r="B92" s="11"/>
      <c r="C92" s="11"/>
      <c r="D92" s="11"/>
      <c r="E92" s="11"/>
      <c r="F92" s="11"/>
      <c r="G92" s="11"/>
      <c r="H92" s="188"/>
      <c r="I92" s="188"/>
      <c r="J92" s="70"/>
      <c r="K92" s="70"/>
      <c r="L92" s="70"/>
      <c r="M92" s="70"/>
      <c r="N92" s="70"/>
      <c r="O92" s="70"/>
      <c r="P92" s="70"/>
    </row>
    <row r="93" spans="1:16" ht="16.5" customHeight="1">
      <c r="A93" s="11"/>
      <c r="B93" s="11"/>
      <c r="C93" s="11"/>
      <c r="D93" s="11"/>
      <c r="E93" s="11"/>
      <c r="F93" s="11"/>
      <c r="G93" s="11"/>
      <c r="H93" s="188"/>
      <c r="I93" s="188"/>
      <c r="J93" s="70"/>
      <c r="K93" s="70"/>
      <c r="L93" s="70"/>
      <c r="M93" s="70"/>
      <c r="N93" s="70"/>
      <c r="O93" s="70"/>
      <c r="P93" s="70"/>
    </row>
    <row r="94" spans="1:16" ht="16.5" customHeight="1">
      <c r="A94" s="11"/>
      <c r="B94" s="11"/>
      <c r="C94" s="11"/>
      <c r="D94" s="11"/>
      <c r="E94" s="11"/>
      <c r="F94" s="11"/>
      <c r="G94" s="11"/>
      <c r="H94" s="188"/>
      <c r="I94" s="188"/>
      <c r="J94" s="70"/>
      <c r="K94" s="70"/>
      <c r="L94" s="70"/>
      <c r="M94" s="70"/>
      <c r="N94" s="70"/>
      <c r="O94" s="70"/>
      <c r="P94" s="70"/>
    </row>
    <row r="95" spans="1:16" ht="16.5" customHeight="1">
      <c r="A95" s="11"/>
      <c r="B95" s="11"/>
      <c r="C95" s="11"/>
      <c r="D95" s="11"/>
      <c r="E95" s="11"/>
      <c r="F95" s="11"/>
      <c r="G95" s="11"/>
      <c r="H95" s="188"/>
      <c r="I95" s="188"/>
      <c r="J95" s="70"/>
      <c r="K95" s="70"/>
      <c r="L95" s="70"/>
      <c r="M95" s="70"/>
      <c r="N95" s="70"/>
      <c r="O95" s="70"/>
      <c r="P95" s="70"/>
    </row>
    <row r="96" spans="1:16" ht="16.5" customHeight="1">
      <c r="A96" s="11"/>
      <c r="B96" s="11"/>
      <c r="C96" s="11"/>
      <c r="D96" s="11"/>
      <c r="E96" s="11"/>
      <c r="F96" s="11"/>
      <c r="G96" s="11"/>
      <c r="H96" s="188"/>
      <c r="I96" s="188"/>
      <c r="J96" s="70"/>
      <c r="K96" s="70"/>
      <c r="L96" s="70"/>
      <c r="M96" s="70"/>
      <c r="N96" s="70"/>
      <c r="O96" s="70"/>
      <c r="P96" s="70"/>
    </row>
    <row r="97" spans="1:16" ht="16.5" customHeight="1">
      <c r="A97" s="11"/>
      <c r="B97" s="11"/>
      <c r="C97" s="11"/>
      <c r="D97" s="11"/>
      <c r="E97" s="11"/>
      <c r="F97" s="11"/>
      <c r="G97" s="11"/>
      <c r="H97" s="188"/>
      <c r="I97" s="188"/>
      <c r="J97" s="70"/>
      <c r="K97" s="70"/>
      <c r="L97" s="70"/>
      <c r="M97" s="70"/>
      <c r="N97" s="70"/>
      <c r="O97" s="70"/>
      <c r="P97" s="70"/>
    </row>
    <row r="98" spans="1:16" ht="16.5" customHeight="1">
      <c r="A98" s="11"/>
      <c r="B98" s="11"/>
      <c r="C98" s="11"/>
      <c r="D98" s="11"/>
      <c r="E98" s="11"/>
      <c r="F98" s="11"/>
      <c r="G98" s="11"/>
      <c r="H98" s="188"/>
      <c r="I98" s="188"/>
      <c r="J98" s="70"/>
      <c r="K98" s="70"/>
      <c r="L98" s="70"/>
      <c r="M98" s="70"/>
      <c r="N98" s="70"/>
      <c r="O98" s="70"/>
      <c r="P98" s="70"/>
    </row>
    <row r="99" spans="1:16" ht="16.5" customHeight="1">
      <c r="A99" s="11"/>
      <c r="B99" s="11"/>
      <c r="C99" s="11"/>
      <c r="D99" s="11"/>
      <c r="E99" s="11"/>
      <c r="F99" s="11"/>
      <c r="G99" s="11"/>
      <c r="H99" s="188"/>
      <c r="I99" s="188"/>
      <c r="J99" s="70"/>
      <c r="K99" s="70"/>
      <c r="L99" s="70"/>
      <c r="M99" s="70"/>
      <c r="N99" s="70"/>
      <c r="O99" s="70"/>
      <c r="P99" s="70"/>
    </row>
    <row r="100" spans="1:16" ht="16.5" customHeight="1">
      <c r="A100" s="11"/>
      <c r="B100" s="11"/>
      <c r="C100" s="11"/>
      <c r="D100" s="11"/>
      <c r="E100" s="11"/>
      <c r="F100" s="11"/>
      <c r="G100" s="11"/>
      <c r="H100" s="188"/>
      <c r="I100" s="188"/>
      <c r="J100" s="70"/>
      <c r="K100" s="70"/>
      <c r="L100" s="70"/>
      <c r="M100" s="70"/>
      <c r="N100" s="70"/>
      <c r="O100" s="70"/>
      <c r="P100" s="70"/>
    </row>
    <row r="101" spans="1:16" ht="21" customHeight="1">
      <c r="A101" s="11"/>
      <c r="B101" s="11"/>
      <c r="C101" s="11"/>
      <c r="D101" s="11"/>
      <c r="E101" s="11"/>
      <c r="F101" s="11"/>
      <c r="G101" s="11"/>
      <c r="H101" s="188"/>
      <c r="I101" s="188"/>
      <c r="J101" s="70"/>
      <c r="K101" s="70"/>
      <c r="L101" s="70"/>
      <c r="M101" s="70"/>
      <c r="N101" s="70"/>
      <c r="O101" s="70"/>
      <c r="P101" s="70"/>
    </row>
    <row r="102" spans="1:16" ht="19.5" customHeight="1">
      <c r="A102" s="11"/>
      <c r="B102" s="11"/>
      <c r="C102" s="11"/>
      <c r="D102" s="11"/>
      <c r="E102" s="11"/>
      <c r="F102" s="11"/>
      <c r="G102" s="11"/>
      <c r="H102" s="188"/>
      <c r="I102" s="188"/>
      <c r="J102" s="70"/>
      <c r="K102" s="70"/>
      <c r="L102" s="70"/>
      <c r="M102" s="70"/>
      <c r="N102" s="70"/>
      <c r="O102" s="70"/>
      <c r="P102" s="70"/>
    </row>
    <row r="103" spans="1:16" ht="21.9" customHeight="1">
      <c r="A103" s="17" t="s">
        <v>41</v>
      </c>
      <c r="B103" s="18"/>
      <c r="C103" s="18"/>
      <c r="D103" s="18"/>
      <c r="E103" s="18"/>
      <c r="F103" s="18"/>
      <c r="G103" s="18"/>
      <c r="H103" s="21"/>
      <c r="I103" s="21"/>
      <c r="J103" s="73"/>
      <c r="K103" s="73"/>
      <c r="L103" s="73"/>
      <c r="M103" s="73"/>
      <c r="N103" s="73"/>
      <c r="O103" s="73"/>
      <c r="P103" s="73"/>
    </row>
    <row r="104" spans="1:16" ht="16.5" customHeight="1">
      <c r="A104" s="1" t="str">
        <f>A53</f>
        <v>WICE Logistics Public Company Limited</v>
      </c>
      <c r="B104" s="1"/>
      <c r="C104" s="1"/>
      <c r="D104" s="1"/>
      <c r="E104" s="1"/>
      <c r="F104" s="1"/>
      <c r="G104" s="1"/>
      <c r="H104" s="115"/>
      <c r="I104" s="115"/>
      <c r="J104" s="2"/>
      <c r="K104" s="2"/>
      <c r="L104" s="2"/>
      <c r="M104" s="2"/>
      <c r="N104" s="2"/>
      <c r="O104" s="2"/>
      <c r="P104" s="2"/>
    </row>
    <row r="105" spans="1:16" ht="16.5" customHeight="1">
      <c r="A105" s="112" t="s">
        <v>62</v>
      </c>
      <c r="B105" s="1"/>
      <c r="C105" s="1"/>
      <c r="D105" s="1"/>
      <c r="E105" s="1"/>
      <c r="F105" s="1"/>
      <c r="G105" s="1"/>
      <c r="H105" s="115"/>
      <c r="I105" s="115"/>
      <c r="J105" s="2"/>
      <c r="K105" s="2"/>
      <c r="L105" s="2"/>
      <c r="M105" s="2"/>
      <c r="N105" s="2"/>
      <c r="O105" s="2"/>
      <c r="P105" s="2"/>
    </row>
    <row r="106" spans="1:16" ht="16.5" customHeight="1">
      <c r="A106" s="4" t="str">
        <f>A55</f>
        <v>As at 30 September 2024</v>
      </c>
      <c r="B106" s="5"/>
      <c r="C106" s="5"/>
      <c r="D106" s="5"/>
      <c r="E106" s="5"/>
      <c r="F106" s="5"/>
      <c r="G106" s="5"/>
      <c r="H106" s="128"/>
      <c r="I106" s="128"/>
      <c r="J106" s="6"/>
      <c r="K106" s="6"/>
      <c r="L106" s="6"/>
      <c r="M106" s="6"/>
      <c r="N106" s="6"/>
      <c r="O106" s="6"/>
      <c r="P106" s="6"/>
    </row>
    <row r="107" spans="1:16" ht="16.5" customHeight="1">
      <c r="A107" s="7"/>
      <c r="B107" s="1"/>
      <c r="C107" s="1"/>
      <c r="D107" s="1"/>
      <c r="E107" s="1"/>
      <c r="F107" s="1"/>
      <c r="G107" s="1"/>
      <c r="H107" s="115"/>
      <c r="I107" s="115"/>
      <c r="J107" s="2"/>
      <c r="K107" s="2"/>
      <c r="L107" s="2"/>
      <c r="M107" s="2"/>
      <c r="N107" s="2"/>
      <c r="O107" s="2"/>
      <c r="P107" s="2"/>
    </row>
    <row r="108" spans="1:16" ht="16.5" customHeight="1">
      <c r="A108" s="7"/>
      <c r="B108" s="1"/>
      <c r="C108" s="1"/>
      <c r="D108" s="1"/>
      <c r="E108" s="1"/>
      <c r="F108" s="1"/>
      <c r="G108" s="1"/>
      <c r="H108" s="115"/>
      <c r="I108" s="115"/>
      <c r="J108" s="2"/>
      <c r="K108" s="2"/>
      <c r="L108" s="2"/>
      <c r="M108" s="2"/>
      <c r="N108" s="2"/>
      <c r="O108" s="2"/>
      <c r="P108" s="2"/>
    </row>
    <row r="109" spans="1:16" ht="16.5" customHeight="1">
      <c r="A109" s="1"/>
      <c r="B109" s="1"/>
      <c r="C109" s="1"/>
      <c r="D109" s="1"/>
      <c r="E109" s="1"/>
      <c r="F109" s="1"/>
      <c r="G109" s="1"/>
      <c r="H109" s="115"/>
      <c r="I109" s="115"/>
      <c r="J109" s="214" t="s">
        <v>3</v>
      </c>
      <c r="K109" s="214"/>
      <c r="L109" s="214"/>
      <c r="M109" s="2"/>
      <c r="N109" s="214" t="s">
        <v>4</v>
      </c>
      <c r="O109" s="214"/>
      <c r="P109" s="214"/>
    </row>
    <row r="110" spans="1:16" ht="16.5" customHeight="1">
      <c r="A110" s="1"/>
      <c r="B110" s="1"/>
      <c r="C110" s="1"/>
      <c r="D110" s="1"/>
      <c r="E110" s="1"/>
      <c r="F110" s="1"/>
      <c r="G110" s="1"/>
      <c r="H110" s="115"/>
      <c r="I110" s="115"/>
      <c r="J110" s="213" t="s">
        <v>5</v>
      </c>
      <c r="K110" s="213"/>
      <c r="L110" s="213"/>
      <c r="M110" s="106"/>
      <c r="N110" s="213" t="s">
        <v>5</v>
      </c>
      <c r="O110" s="213"/>
      <c r="P110" s="213"/>
    </row>
    <row r="111" spans="1:16" ht="16.5" customHeight="1">
      <c r="A111" s="1"/>
      <c r="B111" s="1"/>
      <c r="C111" s="1"/>
      <c r="D111" s="1"/>
      <c r="E111" s="1"/>
      <c r="F111" s="1"/>
      <c r="G111" s="1"/>
      <c r="H111" s="115"/>
      <c r="I111" s="115"/>
      <c r="J111" s="127"/>
      <c r="K111" s="127"/>
      <c r="L111" s="2" t="s">
        <v>6</v>
      </c>
      <c r="M111" s="106"/>
      <c r="N111" s="127"/>
      <c r="O111" s="127"/>
      <c r="P111" s="2"/>
    </row>
    <row r="112" spans="1:16" ht="16.5" customHeight="1">
      <c r="A112" s="1"/>
      <c r="B112" s="1"/>
      <c r="C112" s="1"/>
      <c r="D112" s="1"/>
      <c r="E112" s="1"/>
      <c r="F112" s="1"/>
      <c r="G112" s="1"/>
      <c r="H112" s="115"/>
      <c r="I112" s="115"/>
      <c r="J112" s="8" t="s">
        <v>7</v>
      </c>
      <c r="K112" s="8"/>
      <c r="L112" s="2" t="s">
        <v>8</v>
      </c>
      <c r="M112" s="8"/>
      <c r="N112" s="8" t="s">
        <v>7</v>
      </c>
      <c r="O112" s="8"/>
      <c r="P112" s="2" t="s">
        <v>8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115"/>
      <c r="I113" s="115"/>
      <c r="J113" s="101" t="s">
        <v>9</v>
      </c>
      <c r="K113" s="101"/>
      <c r="L113" s="9" t="s">
        <v>10</v>
      </c>
      <c r="M113" s="8"/>
      <c r="N113" s="101" t="s">
        <v>9</v>
      </c>
      <c r="O113" s="8"/>
      <c r="P113" s="9" t="s">
        <v>10</v>
      </c>
    </row>
    <row r="114" spans="1:16" ht="16.5" customHeight="1">
      <c r="A114" s="1"/>
      <c r="B114" s="1"/>
      <c r="C114" s="1"/>
      <c r="D114" s="1"/>
      <c r="E114" s="1"/>
      <c r="F114" s="1"/>
      <c r="G114" s="1"/>
      <c r="H114" s="115"/>
      <c r="I114" s="115"/>
      <c r="J114" s="9" t="s">
        <v>11</v>
      </c>
      <c r="K114" s="9"/>
      <c r="L114" s="9" t="s">
        <v>12</v>
      </c>
      <c r="M114" s="9"/>
      <c r="N114" s="9" t="s">
        <v>11</v>
      </c>
      <c r="O114" s="9"/>
      <c r="P114" s="9" t="s">
        <v>12</v>
      </c>
    </row>
    <row r="115" spans="1:16" ht="16.5" customHeight="1">
      <c r="A115" s="1"/>
      <c r="B115" s="1"/>
      <c r="C115" s="1"/>
      <c r="D115" s="1"/>
      <c r="E115" s="1"/>
      <c r="F115" s="1"/>
      <c r="G115" s="1"/>
      <c r="H115" s="115"/>
      <c r="I115" s="115"/>
      <c r="J115" s="10" t="s">
        <v>14</v>
      </c>
      <c r="K115" s="2"/>
      <c r="L115" s="10" t="s">
        <v>14</v>
      </c>
      <c r="M115" s="2"/>
      <c r="N115" s="10" t="s">
        <v>14</v>
      </c>
      <c r="O115" s="2"/>
      <c r="P115" s="10" t="s">
        <v>14</v>
      </c>
    </row>
    <row r="116" spans="1:16" ht="16.5" customHeight="1">
      <c r="A116" s="1"/>
      <c r="B116" s="1"/>
      <c r="C116" s="1"/>
      <c r="D116" s="1"/>
      <c r="E116" s="1"/>
      <c r="F116" s="1"/>
      <c r="G116" s="1"/>
      <c r="H116" s="115"/>
      <c r="I116" s="115"/>
      <c r="J116" s="180"/>
      <c r="K116" s="98"/>
      <c r="L116" s="98"/>
      <c r="M116" s="104"/>
      <c r="N116" s="180"/>
      <c r="O116" s="104"/>
      <c r="P116" s="98"/>
    </row>
    <row r="117" spans="1:16" ht="16.5" customHeight="1">
      <c r="A117" s="1" t="s">
        <v>63</v>
      </c>
      <c r="B117" s="1"/>
      <c r="C117" s="1"/>
      <c r="D117" s="1"/>
      <c r="E117" s="1"/>
      <c r="F117" s="1"/>
      <c r="G117" s="1"/>
      <c r="H117" s="115"/>
      <c r="I117" s="115"/>
      <c r="J117" s="180"/>
      <c r="K117" s="98"/>
      <c r="L117" s="98"/>
      <c r="M117" s="104"/>
      <c r="N117" s="180"/>
      <c r="O117" s="104"/>
      <c r="P117" s="98"/>
    </row>
    <row r="118" spans="1:16" ht="16.5" customHeight="1">
      <c r="A118" s="11"/>
      <c r="B118" s="11"/>
      <c r="C118" s="11"/>
      <c r="D118" s="11"/>
      <c r="E118" s="11"/>
      <c r="F118" s="11"/>
      <c r="G118" s="11"/>
      <c r="H118" s="188"/>
      <c r="I118" s="188"/>
      <c r="J118" s="176"/>
      <c r="K118" s="95"/>
      <c r="L118" s="95"/>
      <c r="M118" s="102"/>
      <c r="N118" s="176"/>
      <c r="O118" s="102"/>
      <c r="P118" s="95"/>
    </row>
    <row r="119" spans="1:16" ht="16.5" customHeight="1">
      <c r="A119" s="1" t="s">
        <v>64</v>
      </c>
      <c r="B119" s="11"/>
      <c r="C119" s="11"/>
      <c r="D119" s="11"/>
      <c r="E119" s="11"/>
      <c r="F119" s="11"/>
      <c r="G119" s="11"/>
      <c r="H119" s="188"/>
      <c r="I119" s="188"/>
      <c r="J119" s="176"/>
      <c r="K119" s="95"/>
      <c r="L119" s="95"/>
      <c r="M119" s="102"/>
      <c r="N119" s="176"/>
      <c r="O119" s="102"/>
      <c r="P119" s="95"/>
    </row>
    <row r="120" spans="1:16" ht="16.5" customHeight="1">
      <c r="A120" s="22"/>
      <c r="B120" s="22"/>
      <c r="C120" s="22"/>
      <c r="D120" s="23"/>
      <c r="E120" s="23"/>
      <c r="F120" s="24"/>
      <c r="G120" s="25"/>
      <c r="H120" s="24"/>
      <c r="I120" s="25"/>
      <c r="J120" s="181"/>
      <c r="K120" s="99"/>
      <c r="L120" s="99"/>
      <c r="M120" s="105"/>
      <c r="N120" s="181"/>
      <c r="O120" s="105"/>
      <c r="P120" s="99"/>
    </row>
    <row r="121" spans="1:16" ht="16.5" customHeight="1">
      <c r="A121" s="11" t="s">
        <v>65</v>
      </c>
      <c r="B121" s="11"/>
      <c r="C121" s="11"/>
      <c r="D121" s="11"/>
      <c r="E121" s="11"/>
      <c r="F121" s="11"/>
      <c r="G121" s="11"/>
      <c r="H121" s="188"/>
      <c r="I121" s="188"/>
      <c r="J121" s="176"/>
      <c r="K121" s="95"/>
      <c r="L121" s="95"/>
      <c r="M121" s="102"/>
      <c r="N121" s="176"/>
      <c r="O121" s="102"/>
      <c r="P121" s="95"/>
    </row>
    <row r="122" spans="1:16" ht="16.5" customHeight="1">
      <c r="A122" s="11"/>
      <c r="B122" s="16" t="s">
        <v>66</v>
      </c>
      <c r="C122" s="11"/>
      <c r="D122" s="11"/>
      <c r="E122" s="11"/>
      <c r="F122" s="11"/>
      <c r="G122" s="11"/>
      <c r="H122" s="188"/>
      <c r="I122" s="188"/>
      <c r="J122" s="182"/>
      <c r="K122" s="100"/>
      <c r="L122" s="100"/>
      <c r="M122" s="102"/>
      <c r="N122" s="182"/>
      <c r="O122" s="102"/>
      <c r="P122" s="100"/>
    </row>
    <row r="123" spans="1:16" ht="16.5" customHeight="1">
      <c r="A123" s="11"/>
      <c r="B123" s="16"/>
      <c r="C123" s="11" t="s">
        <v>67</v>
      </c>
      <c r="D123" s="11"/>
      <c r="E123" s="11"/>
      <c r="F123" s="11"/>
      <c r="G123" s="11"/>
      <c r="H123" s="188"/>
      <c r="I123" s="188"/>
      <c r="J123" s="176"/>
      <c r="K123" s="95"/>
      <c r="L123" s="95"/>
      <c r="M123" s="102"/>
      <c r="N123" s="176"/>
      <c r="O123" s="102"/>
      <c r="P123" s="95"/>
    </row>
    <row r="124" spans="1:16" ht="16.5" customHeight="1" thickBot="1">
      <c r="A124" s="11"/>
      <c r="B124" s="16"/>
      <c r="C124" s="11"/>
      <c r="D124" s="11" t="s">
        <v>68</v>
      </c>
      <c r="E124" s="11"/>
      <c r="F124" s="11"/>
      <c r="G124" s="11"/>
      <c r="H124" s="188"/>
      <c r="I124" s="188"/>
      <c r="J124" s="179">
        <v>325950</v>
      </c>
      <c r="K124" s="92"/>
      <c r="L124" s="96">
        <v>325950</v>
      </c>
      <c r="M124" s="102"/>
      <c r="N124" s="179">
        <v>325950</v>
      </c>
      <c r="O124" s="102"/>
      <c r="P124" s="96">
        <v>325950</v>
      </c>
    </row>
    <row r="125" spans="1:16" ht="16.5" customHeight="1" thickTop="1">
      <c r="A125" s="11"/>
      <c r="B125" s="11"/>
      <c r="C125" s="11"/>
      <c r="D125" s="11"/>
      <c r="E125" s="11"/>
      <c r="F125" s="11"/>
      <c r="G125" s="11"/>
      <c r="H125" s="188"/>
      <c r="I125" s="188"/>
      <c r="J125" s="176"/>
      <c r="K125" s="95"/>
      <c r="L125" s="95"/>
      <c r="M125" s="102"/>
      <c r="N125" s="176"/>
      <c r="O125" s="102"/>
      <c r="P125" s="95"/>
    </row>
    <row r="126" spans="1:16" ht="16.5" customHeight="1">
      <c r="A126" s="11"/>
      <c r="B126" s="16" t="s">
        <v>69</v>
      </c>
      <c r="C126" s="11"/>
      <c r="D126" s="11"/>
      <c r="E126" s="11"/>
      <c r="F126" s="11"/>
      <c r="G126" s="11"/>
      <c r="H126" s="188"/>
      <c r="I126" s="188"/>
      <c r="J126" s="182"/>
      <c r="K126" s="100"/>
      <c r="L126" s="100"/>
      <c r="M126" s="102"/>
      <c r="N126" s="182"/>
      <c r="O126" s="102"/>
      <c r="P126" s="100"/>
    </row>
    <row r="127" spans="1:16" ht="16.5" customHeight="1">
      <c r="A127" s="11"/>
      <c r="B127" s="16"/>
      <c r="C127" s="11" t="s">
        <v>67</v>
      </c>
      <c r="D127" s="11"/>
      <c r="E127" s="11"/>
      <c r="F127" s="11"/>
      <c r="G127" s="11"/>
      <c r="H127" s="188"/>
      <c r="I127" s="188"/>
      <c r="J127" s="176"/>
      <c r="K127" s="95"/>
      <c r="N127" s="182"/>
    </row>
    <row r="128" spans="1:16" ht="16.5" customHeight="1">
      <c r="A128" s="11"/>
      <c r="B128" s="16"/>
      <c r="C128" s="11"/>
      <c r="D128" s="11" t="s">
        <v>70</v>
      </c>
      <c r="E128" s="11"/>
      <c r="F128" s="11"/>
      <c r="G128" s="11"/>
      <c r="I128" s="188"/>
      <c r="J128" s="175">
        <v>325950</v>
      </c>
      <c r="K128" s="92"/>
      <c r="L128" s="92">
        <v>325950</v>
      </c>
      <c r="M128" s="102"/>
      <c r="N128" s="175">
        <v>325950</v>
      </c>
      <c r="O128" s="102"/>
      <c r="P128" s="92">
        <v>325950</v>
      </c>
    </row>
    <row r="129" spans="1:16" ht="16.5" customHeight="1">
      <c r="A129" s="11" t="s">
        <v>71</v>
      </c>
      <c r="B129" s="16"/>
      <c r="C129" s="11"/>
      <c r="D129" s="11"/>
      <c r="E129" s="11"/>
      <c r="F129" s="11"/>
      <c r="G129" s="11"/>
      <c r="H129" s="188"/>
      <c r="I129" s="188"/>
      <c r="J129" s="175">
        <v>347779</v>
      </c>
      <c r="K129" s="92"/>
      <c r="L129" s="92">
        <v>347779</v>
      </c>
      <c r="M129" s="102"/>
      <c r="N129" s="175">
        <v>347779</v>
      </c>
      <c r="O129" s="102"/>
      <c r="P129" s="92">
        <v>347779</v>
      </c>
    </row>
    <row r="130" spans="1:16" ht="16.5" customHeight="1">
      <c r="A130" s="11" t="s">
        <v>72</v>
      </c>
      <c r="B130" s="16"/>
      <c r="C130" s="11"/>
      <c r="D130" s="11"/>
      <c r="E130" s="11"/>
      <c r="F130" s="11"/>
      <c r="G130" s="11"/>
      <c r="H130" s="188"/>
      <c r="I130" s="188"/>
      <c r="J130" s="175"/>
      <c r="K130" s="92"/>
      <c r="L130" s="92"/>
      <c r="M130" s="102"/>
      <c r="N130" s="175"/>
      <c r="O130" s="102"/>
      <c r="P130" s="92"/>
    </row>
    <row r="131" spans="1:16" ht="16.5" customHeight="1">
      <c r="A131" s="11"/>
      <c r="B131" s="16" t="s">
        <v>73</v>
      </c>
      <c r="C131" s="11"/>
      <c r="D131" s="11"/>
      <c r="E131" s="11"/>
      <c r="F131" s="11"/>
      <c r="G131" s="11"/>
      <c r="H131" s="188"/>
      <c r="I131" s="188"/>
      <c r="J131" s="175">
        <v>5598</v>
      </c>
      <c r="K131" s="92"/>
      <c r="L131" s="92">
        <v>5598</v>
      </c>
      <c r="M131" s="102"/>
      <c r="N131" s="175">
        <v>0</v>
      </c>
      <c r="O131" s="102"/>
      <c r="P131" s="92">
        <v>0</v>
      </c>
    </row>
    <row r="132" spans="1:16" ht="16.5" customHeight="1">
      <c r="A132" s="11" t="s">
        <v>74</v>
      </c>
      <c r="B132" s="16"/>
      <c r="C132" s="11"/>
      <c r="D132" s="11"/>
      <c r="E132" s="11"/>
      <c r="F132" s="11"/>
      <c r="G132" s="11"/>
      <c r="H132" s="188"/>
      <c r="I132" s="188"/>
      <c r="J132" s="175">
        <v>-99603</v>
      </c>
      <c r="K132" s="92"/>
      <c r="L132" s="92">
        <v>-99603</v>
      </c>
      <c r="M132" s="102"/>
      <c r="N132" s="175">
        <v>-99603</v>
      </c>
      <c r="O132" s="102"/>
      <c r="P132" s="92">
        <v>-99603</v>
      </c>
    </row>
    <row r="133" spans="1:16" ht="16.5" customHeight="1">
      <c r="A133" s="11" t="s">
        <v>75</v>
      </c>
      <c r="B133" s="16"/>
      <c r="C133" s="11"/>
      <c r="D133" s="11"/>
      <c r="E133" s="11"/>
      <c r="F133" s="11"/>
      <c r="G133" s="11"/>
      <c r="H133" s="188"/>
      <c r="I133" s="188"/>
      <c r="J133" s="175"/>
      <c r="K133" s="92"/>
      <c r="L133" s="92"/>
      <c r="M133" s="102"/>
      <c r="N133" s="175"/>
      <c r="O133" s="102"/>
      <c r="P133" s="92"/>
    </row>
    <row r="134" spans="1:16" ht="16.5" customHeight="1">
      <c r="A134" s="11"/>
      <c r="B134" s="16" t="s">
        <v>76</v>
      </c>
      <c r="C134" s="11"/>
      <c r="D134" s="11"/>
      <c r="E134" s="11"/>
      <c r="F134" s="11"/>
      <c r="G134" s="11"/>
      <c r="H134" s="188"/>
      <c r="I134" s="188"/>
      <c r="J134" s="175">
        <v>-63776</v>
      </c>
      <c r="K134" s="92"/>
      <c r="L134" s="92">
        <v>-63776</v>
      </c>
      <c r="M134" s="102"/>
      <c r="N134" s="175">
        <v>0</v>
      </c>
      <c r="O134" s="102"/>
      <c r="P134" s="92">
        <v>0</v>
      </c>
    </row>
    <row r="135" spans="1:16" ht="16.5" customHeight="1">
      <c r="A135" s="11" t="s">
        <v>77</v>
      </c>
      <c r="B135" s="11"/>
      <c r="C135" s="11"/>
      <c r="D135" s="11"/>
      <c r="E135" s="11"/>
      <c r="F135" s="11"/>
      <c r="G135" s="11"/>
      <c r="H135" s="188"/>
      <c r="I135" s="188"/>
      <c r="J135" s="175"/>
      <c r="K135" s="92"/>
      <c r="L135" s="92"/>
      <c r="M135" s="102"/>
      <c r="N135" s="175"/>
      <c r="O135" s="102"/>
      <c r="P135" s="92"/>
    </row>
    <row r="136" spans="1:16" ht="16.5" customHeight="1">
      <c r="A136" s="11"/>
      <c r="B136" s="11" t="s">
        <v>78</v>
      </c>
      <c r="C136" s="11"/>
      <c r="D136" s="11"/>
      <c r="E136" s="11"/>
      <c r="F136" s="11"/>
      <c r="G136" s="11"/>
      <c r="H136" s="188"/>
      <c r="I136" s="188"/>
      <c r="J136" s="175">
        <v>32595</v>
      </c>
      <c r="K136" s="92"/>
      <c r="L136" s="92">
        <v>32595</v>
      </c>
      <c r="M136" s="102"/>
      <c r="N136" s="175">
        <v>32595</v>
      </c>
      <c r="O136" s="102"/>
      <c r="P136" s="92">
        <v>32595</v>
      </c>
    </row>
    <row r="137" spans="1:16" ht="16.5" customHeight="1">
      <c r="A137" s="11"/>
      <c r="B137" s="11" t="s">
        <v>79</v>
      </c>
      <c r="C137" s="11"/>
      <c r="D137" s="11"/>
      <c r="E137" s="11"/>
      <c r="F137" s="11"/>
      <c r="G137" s="11"/>
      <c r="H137" s="188"/>
      <c r="I137" s="188"/>
      <c r="J137" s="175">
        <v>938792</v>
      </c>
      <c r="K137" s="92"/>
      <c r="L137" s="92">
        <v>961180</v>
      </c>
      <c r="M137" s="102"/>
      <c r="N137" s="175">
        <v>952336</v>
      </c>
      <c r="O137" s="102"/>
      <c r="P137" s="92">
        <v>960350</v>
      </c>
    </row>
    <row r="138" spans="1:16" ht="16.5" customHeight="1">
      <c r="A138" s="11" t="s">
        <v>80</v>
      </c>
      <c r="C138" s="11"/>
      <c r="D138" s="11"/>
      <c r="E138" s="11"/>
      <c r="F138" s="11"/>
      <c r="G138" s="11"/>
      <c r="H138" s="188"/>
      <c r="I138" s="188"/>
      <c r="J138" s="177">
        <v>-124669</v>
      </c>
      <c r="K138" s="92"/>
      <c r="L138" s="93">
        <v>-48940</v>
      </c>
      <c r="M138" s="102"/>
      <c r="N138" s="177">
        <v>0</v>
      </c>
      <c r="O138" s="102"/>
      <c r="P138" s="93">
        <v>0</v>
      </c>
    </row>
    <row r="139" spans="1:16" ht="16.5" customHeight="1">
      <c r="A139" s="11"/>
      <c r="B139" s="11"/>
      <c r="C139" s="11"/>
      <c r="D139" s="11"/>
      <c r="E139" s="12"/>
      <c r="F139" s="11"/>
      <c r="G139" s="11"/>
      <c r="H139" s="188"/>
      <c r="I139" s="188"/>
      <c r="J139" s="176"/>
      <c r="K139" s="95"/>
      <c r="L139" s="95"/>
      <c r="M139" s="102"/>
      <c r="N139" s="176"/>
      <c r="O139" s="102"/>
      <c r="P139" s="95"/>
    </row>
    <row r="140" spans="1:16" ht="16.5" customHeight="1">
      <c r="A140" s="11" t="s">
        <v>81</v>
      </c>
      <c r="B140" s="11"/>
      <c r="C140" s="11"/>
      <c r="D140" s="11"/>
      <c r="E140" s="12"/>
      <c r="F140" s="11"/>
      <c r="G140" s="11"/>
      <c r="H140" s="188"/>
      <c r="I140" s="188"/>
      <c r="J140" s="175">
        <f>SUM(J128:J138)</f>
        <v>1362666</v>
      </c>
      <c r="K140" s="92"/>
      <c r="L140" s="92">
        <f>SUM(L128:L138)</f>
        <v>1460783</v>
      </c>
      <c r="M140" s="102"/>
      <c r="N140" s="175">
        <f>SUM(N128:N138)</f>
        <v>1559057</v>
      </c>
      <c r="O140" s="102"/>
      <c r="P140" s="92">
        <f>SUM(P128:P138)</f>
        <v>1567071</v>
      </c>
    </row>
    <row r="141" spans="1:16" ht="16.5" customHeight="1">
      <c r="A141" s="11" t="s">
        <v>82</v>
      </c>
      <c r="B141" s="11"/>
      <c r="C141" s="11"/>
      <c r="D141" s="11"/>
      <c r="E141" s="12"/>
      <c r="F141" s="11"/>
      <c r="G141" s="11"/>
      <c r="H141" s="188"/>
      <c r="I141" s="188"/>
      <c r="J141" s="177">
        <v>427072</v>
      </c>
      <c r="K141" s="92"/>
      <c r="L141" s="93">
        <v>415516</v>
      </c>
      <c r="M141" s="102"/>
      <c r="N141" s="177">
        <v>0</v>
      </c>
      <c r="O141" s="102"/>
      <c r="P141" s="93">
        <v>0</v>
      </c>
    </row>
    <row r="142" spans="1:16" ht="16.5" customHeight="1">
      <c r="A142" s="11"/>
      <c r="B142" s="11"/>
      <c r="C142" s="11"/>
      <c r="D142" s="11"/>
      <c r="E142" s="12"/>
      <c r="F142" s="11"/>
      <c r="G142" s="11"/>
      <c r="H142" s="188"/>
      <c r="I142" s="188"/>
      <c r="J142" s="175"/>
      <c r="K142" s="92"/>
      <c r="L142" s="92"/>
      <c r="M142" s="102"/>
      <c r="N142" s="175"/>
      <c r="O142" s="102"/>
      <c r="P142" s="92"/>
    </row>
    <row r="143" spans="1:16" ht="16.5" customHeight="1">
      <c r="A143" s="1" t="s">
        <v>83</v>
      </c>
      <c r="B143" s="11"/>
      <c r="C143" s="11"/>
      <c r="D143" s="11"/>
      <c r="E143" s="12"/>
      <c r="F143" s="11"/>
      <c r="G143" s="11"/>
      <c r="H143" s="188"/>
      <c r="I143" s="188"/>
      <c r="J143" s="177">
        <f>SUM(J140:J141)</f>
        <v>1789738</v>
      </c>
      <c r="K143" s="92"/>
      <c r="L143" s="93">
        <f>SUM(L140:L141)</f>
        <v>1876299</v>
      </c>
      <c r="M143" s="102"/>
      <c r="N143" s="177">
        <f>SUM(N140:N141)</f>
        <v>1559057</v>
      </c>
      <c r="O143" s="102"/>
      <c r="P143" s="93">
        <f>SUM(P140:P141)</f>
        <v>1567071</v>
      </c>
    </row>
    <row r="144" spans="1:16" ht="16.5" customHeight="1">
      <c r="A144" s="11"/>
      <c r="B144" s="11"/>
      <c r="C144" s="11"/>
      <c r="D144" s="11"/>
      <c r="E144" s="12"/>
      <c r="F144" s="11"/>
      <c r="G144" s="11"/>
      <c r="H144" s="188"/>
      <c r="I144" s="188"/>
      <c r="J144" s="176"/>
      <c r="K144" s="95"/>
      <c r="L144" s="95"/>
      <c r="M144" s="102"/>
      <c r="N144" s="176"/>
      <c r="O144" s="102"/>
      <c r="P144" s="95"/>
    </row>
    <row r="145" spans="1:16" ht="16.5" customHeight="1" thickBot="1">
      <c r="A145" s="15" t="s">
        <v>84</v>
      </c>
      <c r="B145" s="11"/>
      <c r="C145" s="11"/>
      <c r="D145" s="11"/>
      <c r="E145" s="11"/>
      <c r="F145" s="11"/>
      <c r="G145" s="11"/>
      <c r="H145" s="188"/>
      <c r="I145" s="188"/>
      <c r="J145" s="179">
        <f>SUM(J143,J91)</f>
        <v>2796771</v>
      </c>
      <c r="K145" s="92"/>
      <c r="L145" s="96">
        <f>SUM(L143,L91)</f>
        <v>2867863</v>
      </c>
      <c r="M145" s="102"/>
      <c r="N145" s="179">
        <f>SUM(N143,N91)</f>
        <v>1874902</v>
      </c>
      <c r="O145" s="102"/>
      <c r="P145" s="96">
        <f>SUM(P143,P91)</f>
        <v>1799697</v>
      </c>
    </row>
    <row r="146" spans="1:16" ht="16.5" customHeight="1" thickTop="1">
      <c r="A146" s="11"/>
      <c r="B146" s="11"/>
      <c r="C146" s="11"/>
      <c r="D146" s="11"/>
      <c r="E146" s="12"/>
      <c r="F146" s="11"/>
      <c r="G146" s="11"/>
      <c r="H146" s="188"/>
      <c r="I146" s="188"/>
      <c r="J146" s="70"/>
      <c r="K146" s="70"/>
      <c r="L146" s="70"/>
      <c r="M146" s="70"/>
      <c r="N146" s="70"/>
      <c r="O146" s="70"/>
      <c r="P146" s="70"/>
    </row>
    <row r="147" spans="1:16" ht="16.5" customHeight="1">
      <c r="A147" s="15"/>
      <c r="B147" s="11"/>
      <c r="C147" s="11"/>
      <c r="D147" s="11"/>
      <c r="E147" s="11"/>
      <c r="F147" s="11"/>
      <c r="G147" s="11"/>
      <c r="H147" s="188"/>
      <c r="I147" s="188"/>
      <c r="J147" s="70"/>
      <c r="K147" s="70"/>
      <c r="L147" s="70"/>
      <c r="M147" s="70"/>
      <c r="N147" s="70"/>
      <c r="O147" s="70"/>
      <c r="P147" s="70"/>
    </row>
    <row r="148" spans="1:16" ht="16.5" customHeight="1">
      <c r="A148" s="15"/>
      <c r="B148" s="11"/>
      <c r="C148" s="11"/>
      <c r="D148" s="11"/>
      <c r="E148" s="11"/>
      <c r="F148" s="11"/>
      <c r="G148" s="11"/>
      <c r="H148" s="188"/>
      <c r="I148" s="188"/>
      <c r="J148" s="70"/>
      <c r="K148" s="70"/>
      <c r="L148" s="70"/>
      <c r="M148" s="70"/>
      <c r="N148" s="70"/>
      <c r="O148" s="70"/>
      <c r="P148" s="70"/>
    </row>
    <row r="149" spans="1:16" ht="16.5" customHeight="1">
      <c r="A149" s="15"/>
      <c r="B149" s="11"/>
      <c r="C149" s="11"/>
      <c r="D149" s="11"/>
      <c r="E149" s="11"/>
      <c r="F149" s="11"/>
      <c r="G149" s="11"/>
      <c r="H149" s="188"/>
      <c r="I149" s="188"/>
      <c r="J149" s="70"/>
      <c r="K149" s="70"/>
      <c r="L149" s="70"/>
      <c r="M149" s="70"/>
      <c r="N149" s="70"/>
      <c r="O149" s="70"/>
      <c r="P149" s="70"/>
    </row>
    <row r="150" spans="1:16" ht="16.5" customHeight="1">
      <c r="A150" s="1"/>
      <c r="B150" s="11"/>
      <c r="C150" s="11"/>
      <c r="D150" s="11"/>
      <c r="E150" s="11"/>
      <c r="F150" s="11"/>
      <c r="G150" s="11"/>
      <c r="H150" s="188"/>
      <c r="I150" s="188"/>
      <c r="J150" s="70"/>
      <c r="K150" s="70"/>
      <c r="L150" s="70"/>
      <c r="M150" s="70"/>
      <c r="N150" s="70"/>
      <c r="O150" s="70"/>
      <c r="P150" s="70"/>
    </row>
    <row r="151" spans="1:16" ht="21" customHeight="1">
      <c r="A151" s="1"/>
      <c r="B151" s="11"/>
      <c r="C151" s="11"/>
      <c r="D151" s="11"/>
      <c r="E151" s="11"/>
      <c r="F151" s="11"/>
      <c r="G151" s="11"/>
      <c r="H151" s="188"/>
      <c r="I151" s="188"/>
      <c r="J151" s="70"/>
      <c r="K151" s="70"/>
      <c r="L151" s="70"/>
      <c r="M151" s="70"/>
      <c r="N151" s="70"/>
      <c r="O151" s="70"/>
      <c r="P151" s="70"/>
    </row>
    <row r="152" spans="1:16" ht="25.5" customHeight="1">
      <c r="A152" s="1"/>
      <c r="B152" s="11"/>
      <c r="C152" s="11"/>
      <c r="D152" s="11"/>
      <c r="E152" s="11"/>
      <c r="F152" s="11"/>
      <c r="G152" s="11"/>
      <c r="H152" s="188"/>
      <c r="I152" s="188"/>
      <c r="J152" s="70"/>
      <c r="K152" s="70"/>
      <c r="L152" s="70"/>
      <c r="M152" s="70"/>
      <c r="N152" s="70"/>
      <c r="O152" s="70"/>
      <c r="P152" s="70"/>
    </row>
    <row r="153" spans="1:16" ht="21.9" customHeight="1">
      <c r="A153" s="17" t="s">
        <v>41</v>
      </c>
      <c r="B153" s="18"/>
      <c r="C153" s="18"/>
      <c r="D153" s="18"/>
      <c r="E153" s="18"/>
      <c r="F153" s="18"/>
      <c r="G153" s="18"/>
      <c r="H153" s="18"/>
      <c r="I153" s="18"/>
      <c r="J153" s="97"/>
      <c r="K153" s="97"/>
      <c r="L153" s="97"/>
      <c r="M153" s="97"/>
      <c r="N153" s="97"/>
      <c r="O153" s="97"/>
      <c r="P153" s="97"/>
    </row>
  </sheetData>
  <mergeCells count="13">
    <mergeCell ref="J58:L58"/>
    <mergeCell ref="N58:P58"/>
    <mergeCell ref="J6:L6"/>
    <mergeCell ref="N6:P6"/>
    <mergeCell ref="J7:L7"/>
    <mergeCell ref="N7:P7"/>
    <mergeCell ref="A49:P49"/>
    <mergeCell ref="J59:L59"/>
    <mergeCell ref="N59:P59"/>
    <mergeCell ref="J109:L109"/>
    <mergeCell ref="N109:P109"/>
    <mergeCell ref="J110:L110"/>
    <mergeCell ref="N110:P110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sheetPr>
    <tabColor theme="9" tint="0.59999389629810485"/>
  </sheetPr>
  <dimension ref="A1:P98"/>
  <sheetViews>
    <sheetView zoomScaleNormal="100" zoomScaleSheetLayoutView="90" zoomScalePageLayoutView="80" workbookViewId="0">
      <selection activeCell="G76" sqref="G76"/>
    </sheetView>
  </sheetViews>
  <sheetFormatPr defaultColWidth="8.109375" defaultRowHeight="16.5" customHeight="1"/>
  <cols>
    <col min="1" max="5" width="1.5546875" style="107" customWidth="1"/>
    <col min="6" max="6" width="11.6640625" style="107" customWidth="1"/>
    <col min="7" max="7" width="13.33203125" style="107" customWidth="1"/>
    <col min="8" max="8" width="4.6640625" style="107" customWidth="1"/>
    <col min="9" max="9" width="0.88671875" style="107" customWidth="1"/>
    <col min="10" max="10" width="12.33203125" style="107" customWidth="1"/>
    <col min="11" max="11" width="0.6640625" style="107" customWidth="1"/>
    <col min="12" max="12" width="12.33203125" style="107" customWidth="1"/>
    <col min="13" max="13" width="0.6640625" style="107" customWidth="1"/>
    <col min="14" max="14" width="12.33203125" style="107" customWidth="1"/>
    <col min="15" max="15" width="0.6640625" style="107" customWidth="1"/>
    <col min="16" max="16" width="12.33203125" style="107" customWidth="1"/>
    <col min="17" max="16384" width="8.109375" style="107"/>
  </cols>
  <sheetData>
    <row r="1" spans="1:16" ht="16.5" customHeight="1">
      <c r="A1" s="1" t="str">
        <f>'EN_BS 2-4'!A1</f>
        <v>WICE Logistics Public Company Limited</v>
      </c>
      <c r="B1" s="1"/>
      <c r="C1" s="1"/>
      <c r="D1" s="1"/>
      <c r="E1" s="1"/>
      <c r="F1" s="1"/>
      <c r="G1" s="1"/>
      <c r="H1" s="115"/>
      <c r="I1" s="115"/>
      <c r="J1" s="2"/>
      <c r="K1" s="2"/>
      <c r="L1" s="2"/>
      <c r="M1" s="115"/>
      <c r="N1" s="2"/>
      <c r="O1" s="26"/>
      <c r="P1" s="2"/>
    </row>
    <row r="2" spans="1:16" ht="16.5" customHeight="1">
      <c r="A2" s="1" t="s">
        <v>85</v>
      </c>
      <c r="B2" s="1"/>
      <c r="C2" s="1"/>
      <c r="D2" s="1"/>
      <c r="E2" s="1"/>
      <c r="F2" s="1"/>
      <c r="G2" s="1"/>
      <c r="H2" s="115"/>
      <c r="I2" s="115"/>
      <c r="J2" s="2"/>
      <c r="K2" s="2"/>
      <c r="L2" s="2"/>
      <c r="M2" s="115"/>
      <c r="N2" s="2"/>
      <c r="O2" s="26"/>
      <c r="P2" s="2"/>
    </row>
    <row r="3" spans="1:16" ht="16.5" customHeight="1">
      <c r="A3" s="28" t="s">
        <v>86</v>
      </c>
      <c r="B3" s="5"/>
      <c r="C3" s="5"/>
      <c r="D3" s="5"/>
      <c r="E3" s="5"/>
      <c r="F3" s="5"/>
      <c r="G3" s="5"/>
      <c r="H3" s="128"/>
      <c r="I3" s="128"/>
      <c r="J3" s="6"/>
      <c r="K3" s="6"/>
      <c r="L3" s="6"/>
      <c r="M3" s="128"/>
      <c r="N3" s="6"/>
      <c r="O3" s="29"/>
      <c r="P3" s="6"/>
    </row>
    <row r="4" spans="1:16" ht="16.5" customHeight="1">
      <c r="A4" s="1"/>
      <c r="B4" s="1"/>
      <c r="C4" s="1"/>
      <c r="D4" s="1"/>
      <c r="E4" s="1"/>
      <c r="F4" s="1"/>
      <c r="G4" s="1"/>
      <c r="H4" s="11"/>
      <c r="I4" s="115"/>
      <c r="J4" s="9"/>
      <c r="K4" s="9"/>
      <c r="L4" s="9"/>
      <c r="M4" s="115"/>
      <c r="N4" s="9"/>
      <c r="O4" s="8"/>
      <c r="P4" s="9"/>
    </row>
    <row r="5" spans="1:16" ht="16.5" customHeight="1">
      <c r="A5" s="1"/>
      <c r="B5" s="1"/>
      <c r="C5" s="1"/>
      <c r="D5" s="1"/>
      <c r="E5" s="1"/>
      <c r="F5" s="1"/>
      <c r="G5" s="1"/>
      <c r="H5" s="11"/>
      <c r="I5" s="115"/>
      <c r="J5" s="9"/>
      <c r="K5" s="9"/>
      <c r="L5" s="9"/>
      <c r="M5" s="115"/>
      <c r="N5" s="9"/>
      <c r="O5" s="8"/>
      <c r="P5" s="9"/>
    </row>
    <row r="6" spans="1:16" ht="15.9" customHeight="1">
      <c r="A6" s="15"/>
      <c r="B6" s="1"/>
      <c r="C6" s="1"/>
      <c r="D6" s="1"/>
      <c r="E6" s="1"/>
      <c r="F6" s="1"/>
      <c r="G6" s="1"/>
      <c r="H6" s="115"/>
      <c r="I6" s="115"/>
      <c r="J6" s="214" t="s">
        <v>3</v>
      </c>
      <c r="K6" s="214"/>
      <c r="L6" s="214"/>
      <c r="M6" s="2"/>
      <c r="N6" s="214" t="s">
        <v>4</v>
      </c>
      <c r="O6" s="214"/>
      <c r="P6" s="214"/>
    </row>
    <row r="7" spans="1:16" ht="15.9" customHeight="1">
      <c r="A7" s="15"/>
      <c r="B7" s="1"/>
      <c r="C7" s="1"/>
      <c r="D7" s="1"/>
      <c r="E7" s="1"/>
      <c r="F7" s="1"/>
      <c r="G7" s="1"/>
      <c r="H7" s="115"/>
      <c r="I7" s="115"/>
      <c r="J7" s="213" t="s">
        <v>5</v>
      </c>
      <c r="K7" s="213"/>
      <c r="L7" s="213"/>
      <c r="M7" s="106"/>
      <c r="N7" s="213" t="s">
        <v>5</v>
      </c>
      <c r="O7" s="213"/>
      <c r="P7" s="213"/>
    </row>
    <row r="8" spans="1:16" ht="15.9" customHeight="1">
      <c r="A8" s="15"/>
      <c r="B8" s="1"/>
      <c r="C8" s="1"/>
      <c r="D8" s="1"/>
      <c r="E8" s="1"/>
      <c r="F8" s="1"/>
      <c r="G8" s="1"/>
      <c r="H8" s="115"/>
      <c r="I8" s="115"/>
      <c r="J8" s="127"/>
      <c r="K8" s="127"/>
      <c r="L8" s="2" t="s">
        <v>6</v>
      </c>
      <c r="M8" s="106"/>
      <c r="N8" s="127"/>
      <c r="O8" s="127"/>
      <c r="P8" s="127"/>
    </row>
    <row r="9" spans="1:16" ht="15.9" customHeight="1">
      <c r="A9" s="1"/>
      <c r="B9" s="1"/>
      <c r="C9" s="1"/>
      <c r="D9" s="1"/>
      <c r="E9" s="1"/>
      <c r="F9" s="1"/>
      <c r="G9" s="1"/>
      <c r="H9" s="11"/>
      <c r="I9" s="115"/>
      <c r="J9" s="9" t="s">
        <v>11</v>
      </c>
      <c r="K9" s="9"/>
      <c r="L9" s="9" t="s">
        <v>12</v>
      </c>
      <c r="M9" s="115"/>
      <c r="N9" s="9" t="s">
        <v>11</v>
      </c>
      <c r="O9" s="9"/>
      <c r="P9" s="9" t="s">
        <v>12</v>
      </c>
    </row>
    <row r="10" spans="1:16" ht="15.9" customHeight="1">
      <c r="A10" s="1"/>
      <c r="B10" s="1"/>
      <c r="C10" s="1"/>
      <c r="D10" s="1"/>
      <c r="E10" s="1"/>
      <c r="F10" s="1"/>
      <c r="G10" s="1"/>
      <c r="H10" s="128" t="s">
        <v>87</v>
      </c>
      <c r="I10" s="115"/>
      <c r="J10" s="10" t="s">
        <v>14</v>
      </c>
      <c r="K10" s="8"/>
      <c r="L10" s="10" t="s">
        <v>14</v>
      </c>
      <c r="M10" s="115"/>
      <c r="N10" s="10" t="s">
        <v>14</v>
      </c>
      <c r="O10" s="8"/>
      <c r="P10" s="10" t="s">
        <v>14</v>
      </c>
    </row>
    <row r="11" spans="1:16" ht="15.9" customHeight="1">
      <c r="A11" s="1"/>
      <c r="B11" s="1"/>
      <c r="C11" s="1"/>
      <c r="D11" s="1"/>
      <c r="E11" s="1"/>
      <c r="F11" s="1"/>
      <c r="G11" s="1"/>
      <c r="H11" s="115"/>
      <c r="I11" s="115"/>
      <c r="J11" s="164"/>
      <c r="K11" s="115"/>
      <c r="L11" s="115"/>
      <c r="M11" s="115"/>
      <c r="N11" s="164"/>
      <c r="O11" s="30"/>
      <c r="P11" s="115"/>
    </row>
    <row r="12" spans="1:16" ht="15.9" customHeight="1">
      <c r="A12" s="11" t="s">
        <v>88</v>
      </c>
      <c r="B12" s="11"/>
      <c r="C12" s="11"/>
      <c r="D12" s="11"/>
      <c r="E12" s="11"/>
      <c r="F12" s="11"/>
      <c r="G12" s="11"/>
      <c r="H12" s="188"/>
      <c r="I12" s="188"/>
      <c r="J12" s="165">
        <v>1130957</v>
      </c>
      <c r="K12" s="70"/>
      <c r="L12" s="70">
        <v>906961</v>
      </c>
      <c r="M12" s="11"/>
      <c r="N12" s="165">
        <v>444036</v>
      </c>
      <c r="O12" s="184"/>
      <c r="P12" s="70">
        <v>248773</v>
      </c>
    </row>
    <row r="13" spans="1:16" ht="15.9" customHeight="1">
      <c r="A13" s="11" t="s">
        <v>89</v>
      </c>
      <c r="B13" s="11"/>
      <c r="C13" s="11"/>
      <c r="D13" s="11"/>
      <c r="E13" s="11"/>
      <c r="F13" s="11"/>
      <c r="G13" s="11"/>
      <c r="H13" s="188"/>
      <c r="I13" s="188"/>
      <c r="J13" s="166">
        <v>-952690</v>
      </c>
      <c r="K13" s="70"/>
      <c r="L13" s="73">
        <v>-745663</v>
      </c>
      <c r="M13" s="11"/>
      <c r="N13" s="166">
        <v>-378609</v>
      </c>
      <c r="O13" s="184"/>
      <c r="P13" s="73">
        <v>-208160</v>
      </c>
    </row>
    <row r="14" spans="1:16" ht="15.9" customHeight="1">
      <c r="A14" s="11"/>
      <c r="B14" s="11"/>
      <c r="C14" s="11"/>
      <c r="D14" s="11"/>
      <c r="E14" s="11"/>
      <c r="F14" s="11"/>
      <c r="G14" s="11"/>
      <c r="H14" s="188"/>
      <c r="I14" s="188"/>
      <c r="J14" s="154"/>
      <c r="K14" s="70"/>
      <c r="L14" s="70"/>
      <c r="M14" s="188"/>
      <c r="N14" s="154"/>
      <c r="O14" s="70"/>
      <c r="P14" s="70"/>
    </row>
    <row r="15" spans="1:16" ht="15.9" customHeight="1">
      <c r="A15" s="1" t="s">
        <v>90</v>
      </c>
      <c r="B15" s="1"/>
      <c r="C15" s="1"/>
      <c r="D15" s="1"/>
      <c r="E15" s="1"/>
      <c r="F15" s="1"/>
      <c r="G15" s="1"/>
      <c r="H15" s="115"/>
      <c r="I15" s="115"/>
      <c r="J15" s="154">
        <f>J12+J13</f>
        <v>178267</v>
      </c>
      <c r="K15" s="70"/>
      <c r="L15" s="70">
        <f>SUM(L12:L13)</f>
        <v>161298</v>
      </c>
      <c r="M15" s="115"/>
      <c r="N15" s="154">
        <f>N12+N13</f>
        <v>65427</v>
      </c>
      <c r="O15" s="70"/>
      <c r="P15" s="70">
        <f>SUM(P12:P13)</f>
        <v>40613</v>
      </c>
    </row>
    <row r="16" spans="1:16" ht="15.9" customHeight="1">
      <c r="A16" s="11" t="s">
        <v>91</v>
      </c>
      <c r="B16" s="1"/>
      <c r="C16" s="1"/>
      <c r="D16" s="1"/>
      <c r="E16" s="1"/>
      <c r="F16" s="1"/>
      <c r="G16" s="1"/>
      <c r="H16" s="115"/>
      <c r="I16" s="115"/>
      <c r="J16" s="154">
        <v>0</v>
      </c>
      <c r="K16" s="70"/>
      <c r="L16" s="70">
        <v>0</v>
      </c>
      <c r="M16" s="115"/>
      <c r="N16" s="154">
        <v>39696</v>
      </c>
      <c r="O16" s="70"/>
      <c r="P16" s="70">
        <v>61200</v>
      </c>
    </row>
    <row r="17" spans="1:16" ht="15.9" customHeight="1">
      <c r="A17" s="11" t="s">
        <v>92</v>
      </c>
      <c r="B17" s="1"/>
      <c r="C17" s="1"/>
      <c r="D17" s="1"/>
      <c r="E17" s="1"/>
      <c r="F17" s="1"/>
      <c r="G17" s="1"/>
      <c r="H17" s="115"/>
      <c r="I17" s="115"/>
      <c r="J17" s="154"/>
      <c r="K17" s="70"/>
      <c r="L17" s="70"/>
      <c r="M17" s="115"/>
      <c r="N17" s="154"/>
      <c r="O17" s="70"/>
      <c r="P17" s="70"/>
    </row>
    <row r="18" spans="1:16" ht="15.9" customHeight="1">
      <c r="B18" s="11" t="s">
        <v>93</v>
      </c>
      <c r="C18" s="1"/>
      <c r="D18" s="1"/>
      <c r="E18" s="1"/>
      <c r="F18" s="1"/>
      <c r="G18" s="1"/>
      <c r="H18" s="115"/>
      <c r="I18" s="115"/>
      <c r="J18" s="154"/>
      <c r="K18" s="70"/>
      <c r="L18" s="70"/>
      <c r="M18" s="115"/>
      <c r="N18" s="154"/>
      <c r="O18" s="70"/>
      <c r="P18" s="70"/>
    </row>
    <row r="19" spans="1:16" ht="15.9" customHeight="1">
      <c r="A19" s="11"/>
      <c r="B19" s="11" t="s">
        <v>94</v>
      </c>
      <c r="C19" s="1"/>
      <c r="D19" s="1"/>
      <c r="E19" s="1"/>
      <c r="F19" s="1"/>
      <c r="G19" s="1"/>
      <c r="H19" s="115"/>
      <c r="I19" s="115"/>
      <c r="J19" s="154">
        <v>1042</v>
      </c>
      <c r="K19" s="70"/>
      <c r="L19" s="70">
        <v>1171</v>
      </c>
      <c r="M19" s="115"/>
      <c r="N19" s="154">
        <v>495</v>
      </c>
      <c r="O19" s="70"/>
      <c r="P19" s="70">
        <v>1171</v>
      </c>
    </row>
    <row r="20" spans="1:16" ht="15.9" customHeight="1">
      <c r="A20" s="11" t="s">
        <v>95</v>
      </c>
      <c r="B20" s="1"/>
      <c r="C20" s="11"/>
      <c r="D20" s="11"/>
      <c r="E20" s="11"/>
      <c r="F20" s="11"/>
      <c r="G20" s="11"/>
      <c r="H20" s="188"/>
      <c r="I20" s="204"/>
      <c r="J20" s="167">
        <v>-7938</v>
      </c>
      <c r="K20" s="91"/>
      <c r="L20" s="91">
        <v>7146</v>
      </c>
      <c r="M20" s="11"/>
      <c r="N20" s="165">
        <v>2339</v>
      </c>
      <c r="O20" s="184"/>
      <c r="P20" s="70">
        <v>3914</v>
      </c>
    </row>
    <row r="21" spans="1:16" ht="15.9" customHeight="1">
      <c r="A21" s="11" t="s">
        <v>233</v>
      </c>
      <c r="B21" s="11"/>
      <c r="C21" s="11"/>
      <c r="D21" s="11"/>
      <c r="E21" s="11"/>
      <c r="F21" s="11"/>
      <c r="G21" s="11"/>
      <c r="H21" s="188"/>
      <c r="I21" s="188"/>
      <c r="J21" s="167">
        <v>-29220</v>
      </c>
      <c r="K21" s="91"/>
      <c r="L21" s="91">
        <v>-24610</v>
      </c>
      <c r="M21" s="11"/>
      <c r="N21" s="165">
        <v>-13651</v>
      </c>
      <c r="O21" s="184"/>
      <c r="P21" s="70">
        <v>-12428</v>
      </c>
    </row>
    <row r="22" spans="1:16" ht="15.9" customHeight="1">
      <c r="A22" s="11" t="s">
        <v>96</v>
      </c>
      <c r="B22" s="11"/>
      <c r="C22" s="11"/>
      <c r="D22" s="11"/>
      <c r="E22" s="11"/>
      <c r="F22" s="11"/>
      <c r="G22" s="11" t="s">
        <v>97</v>
      </c>
      <c r="H22" s="188"/>
      <c r="I22" s="188"/>
      <c r="J22" s="167">
        <v>-119677</v>
      </c>
      <c r="K22" s="91"/>
      <c r="L22" s="91">
        <v>-88276</v>
      </c>
      <c r="M22" s="11"/>
      <c r="N22" s="165">
        <v>-22477</v>
      </c>
      <c r="O22" s="184"/>
      <c r="P22" s="70">
        <v>-23525</v>
      </c>
    </row>
    <row r="23" spans="1:16" ht="15.9" customHeight="1">
      <c r="A23" s="11" t="s">
        <v>98</v>
      </c>
      <c r="B23" s="11"/>
      <c r="C23" s="11"/>
      <c r="D23" s="11"/>
      <c r="E23" s="11"/>
      <c r="F23" s="11"/>
      <c r="G23" s="11"/>
      <c r="H23" s="188"/>
      <c r="I23" s="188"/>
      <c r="J23" s="167">
        <v>766</v>
      </c>
      <c r="K23" s="91"/>
      <c r="L23" s="91">
        <v>1083</v>
      </c>
      <c r="M23" s="11"/>
      <c r="N23" s="165">
        <v>668</v>
      </c>
      <c r="O23" s="184"/>
      <c r="P23" s="70">
        <v>666</v>
      </c>
    </row>
    <row r="24" spans="1:16" ht="15.9" customHeight="1">
      <c r="A24" s="11" t="s">
        <v>99</v>
      </c>
      <c r="B24" s="11"/>
      <c r="C24" s="11"/>
      <c r="D24" s="11"/>
      <c r="E24" s="11"/>
      <c r="F24" s="11"/>
      <c r="G24" s="11"/>
      <c r="H24" s="188"/>
      <c r="I24" s="188"/>
      <c r="J24" s="168">
        <v>-4503</v>
      </c>
      <c r="K24" s="91"/>
      <c r="L24" s="91">
        <v>-4369</v>
      </c>
      <c r="M24" s="11"/>
      <c r="N24" s="168">
        <v>-815</v>
      </c>
      <c r="O24" s="184"/>
      <c r="P24" s="70">
        <v>-892</v>
      </c>
    </row>
    <row r="25" spans="1:16" ht="15.9" customHeight="1">
      <c r="A25" s="11" t="s">
        <v>100</v>
      </c>
      <c r="B25" s="11"/>
      <c r="C25" s="11"/>
      <c r="D25" s="11"/>
      <c r="E25" s="11"/>
      <c r="F25" s="11"/>
      <c r="G25" s="11"/>
      <c r="H25" s="188"/>
      <c r="I25" s="188"/>
      <c r="J25" s="168">
        <v>-517</v>
      </c>
      <c r="K25" s="91"/>
      <c r="L25" s="91">
        <v>413</v>
      </c>
      <c r="M25" s="11"/>
      <c r="N25" s="168">
        <v>-517</v>
      </c>
      <c r="O25" s="184"/>
      <c r="P25" s="70">
        <v>413</v>
      </c>
    </row>
    <row r="26" spans="1:16" ht="15.9" customHeight="1">
      <c r="A26" s="11" t="s">
        <v>101</v>
      </c>
      <c r="B26" s="11"/>
      <c r="C26" s="11"/>
      <c r="D26" s="11"/>
      <c r="E26" s="11"/>
      <c r="F26" s="11"/>
      <c r="G26" s="11"/>
      <c r="H26" s="188"/>
      <c r="I26" s="188"/>
      <c r="J26" s="168"/>
      <c r="N26" s="168"/>
    </row>
    <row r="27" spans="1:16" ht="15.9" customHeight="1">
      <c r="A27" s="11"/>
      <c r="B27" s="11" t="s">
        <v>102</v>
      </c>
      <c r="C27" s="11"/>
      <c r="D27" s="11"/>
      <c r="E27" s="11"/>
      <c r="F27" s="11"/>
      <c r="G27" s="11"/>
      <c r="H27" s="188"/>
      <c r="I27" s="188"/>
      <c r="J27" s="169">
        <v>0</v>
      </c>
      <c r="K27" s="91"/>
      <c r="L27" s="97">
        <v>-86</v>
      </c>
      <c r="M27" s="11"/>
      <c r="N27" s="169">
        <v>0</v>
      </c>
      <c r="O27" s="184"/>
      <c r="P27" s="73">
        <v>0</v>
      </c>
    </row>
    <row r="28" spans="1:16" ht="15.9" customHeight="1">
      <c r="A28" s="11"/>
      <c r="B28" s="11"/>
      <c r="C28" s="11"/>
      <c r="D28" s="11"/>
      <c r="E28" s="11"/>
      <c r="F28" s="11"/>
      <c r="G28" s="11"/>
      <c r="H28" s="188"/>
      <c r="I28" s="188"/>
      <c r="J28" s="167"/>
      <c r="K28" s="91"/>
      <c r="L28" s="91"/>
      <c r="M28" s="188"/>
      <c r="N28" s="167"/>
      <c r="O28" s="70"/>
      <c r="P28" s="91"/>
    </row>
    <row r="29" spans="1:16" ht="15.9" customHeight="1">
      <c r="A29" s="1" t="s">
        <v>103</v>
      </c>
      <c r="B29" s="11"/>
      <c r="C29" s="11"/>
      <c r="D29" s="11"/>
      <c r="E29" s="11"/>
      <c r="F29" s="11"/>
      <c r="G29" s="11"/>
      <c r="H29" s="188"/>
      <c r="I29" s="188"/>
      <c r="J29" s="154">
        <f>SUM(J15:J27)</f>
        <v>18220</v>
      </c>
      <c r="K29" s="70"/>
      <c r="L29" s="91">
        <f>SUM(L15:L27)</f>
        <v>53770</v>
      </c>
      <c r="M29" s="188"/>
      <c r="N29" s="154">
        <f>SUM(N15:N27)</f>
        <v>71165</v>
      </c>
      <c r="O29" s="70"/>
      <c r="P29" s="70">
        <f>SUM(P15:P27)</f>
        <v>71132</v>
      </c>
    </row>
    <row r="30" spans="1:16" ht="15.9" customHeight="1">
      <c r="A30" s="11" t="s">
        <v>104</v>
      </c>
      <c r="B30" s="11"/>
      <c r="C30" s="11"/>
      <c r="D30" s="11"/>
      <c r="E30" s="11"/>
      <c r="F30" s="11"/>
      <c r="G30" s="11"/>
      <c r="H30" s="188">
        <v>15</v>
      </c>
      <c r="I30" s="188"/>
      <c r="J30" s="153">
        <v>-9215</v>
      </c>
      <c r="K30" s="70"/>
      <c r="L30" s="73">
        <v>-11810</v>
      </c>
      <c r="M30" s="11"/>
      <c r="N30" s="171">
        <v>-6778</v>
      </c>
      <c r="O30" s="184"/>
      <c r="P30" s="73">
        <v>-1883</v>
      </c>
    </row>
    <row r="31" spans="1:16" ht="15.9" customHeight="1">
      <c r="A31" s="11"/>
      <c r="B31" s="1"/>
      <c r="C31" s="11"/>
      <c r="D31" s="11"/>
      <c r="E31" s="11"/>
      <c r="F31" s="11"/>
      <c r="G31" s="11"/>
      <c r="H31" s="188"/>
      <c r="I31" s="188"/>
      <c r="J31" s="154"/>
      <c r="K31" s="70"/>
      <c r="L31" s="70"/>
      <c r="M31" s="188"/>
      <c r="N31" s="154"/>
      <c r="O31" s="70"/>
      <c r="P31" s="70"/>
    </row>
    <row r="32" spans="1:16" ht="15.9" customHeight="1">
      <c r="A32" s="1" t="s">
        <v>105</v>
      </c>
      <c r="B32" s="1"/>
      <c r="C32" s="11"/>
      <c r="D32" s="11"/>
      <c r="E32" s="11"/>
      <c r="F32" s="11"/>
      <c r="G32" s="11"/>
      <c r="H32" s="188"/>
      <c r="I32" s="188"/>
      <c r="J32" s="154">
        <f>J29+J30</f>
        <v>9005</v>
      </c>
      <c r="K32" s="70"/>
      <c r="L32" s="70">
        <f>SUM(L29:L30)</f>
        <v>41960</v>
      </c>
      <c r="M32" s="188"/>
      <c r="N32" s="154">
        <f>N29+N30</f>
        <v>64387</v>
      </c>
      <c r="O32" s="70"/>
      <c r="P32" s="70">
        <f>SUM(P29:P30)</f>
        <v>69249</v>
      </c>
    </row>
    <row r="33" spans="1:16" ht="15.9" customHeight="1">
      <c r="A33" s="11"/>
      <c r="B33" s="11"/>
      <c r="C33" s="11"/>
      <c r="D33" s="11"/>
      <c r="E33" s="11"/>
      <c r="F33" s="11"/>
      <c r="G33" s="11"/>
      <c r="H33" s="32"/>
      <c r="I33" s="188"/>
      <c r="J33" s="167"/>
      <c r="K33" s="91"/>
      <c r="L33" s="91"/>
      <c r="M33" s="188"/>
      <c r="N33" s="170"/>
      <c r="O33" s="91"/>
      <c r="P33" s="91"/>
    </row>
    <row r="34" spans="1:16" ht="15.9" customHeight="1">
      <c r="A34" s="1" t="s">
        <v>106</v>
      </c>
      <c r="B34" s="1"/>
      <c r="C34" s="11"/>
      <c r="D34" s="11"/>
      <c r="E34" s="11"/>
      <c r="F34" s="11"/>
      <c r="G34" s="11"/>
      <c r="H34" s="188"/>
      <c r="I34" s="188"/>
      <c r="J34" s="154"/>
      <c r="K34" s="70"/>
      <c r="L34" s="70"/>
      <c r="M34" s="188"/>
      <c r="N34" s="154"/>
      <c r="O34" s="70"/>
      <c r="P34" s="70"/>
    </row>
    <row r="35" spans="1:16" ht="15.9" customHeight="1">
      <c r="A35" s="31" t="s">
        <v>107</v>
      </c>
      <c r="B35" s="31"/>
      <c r="C35" s="11"/>
      <c r="D35" s="11"/>
      <c r="E35" s="11"/>
      <c r="F35" s="11"/>
      <c r="G35" s="11"/>
      <c r="H35" s="32"/>
      <c r="I35" s="188"/>
      <c r="J35" s="167"/>
      <c r="K35" s="91"/>
      <c r="L35" s="91"/>
      <c r="M35" s="188"/>
      <c r="N35" s="170"/>
      <c r="O35" s="91"/>
      <c r="P35" s="91"/>
    </row>
    <row r="36" spans="1:16" ht="15.9" customHeight="1">
      <c r="A36" s="31"/>
      <c r="B36" s="31" t="s">
        <v>108</v>
      </c>
      <c r="C36" s="11"/>
      <c r="D36" s="11"/>
      <c r="E36" s="11"/>
      <c r="F36" s="11"/>
      <c r="G36" s="11"/>
      <c r="H36" s="32"/>
      <c r="I36" s="188"/>
      <c r="J36" s="167"/>
      <c r="K36" s="91"/>
      <c r="L36" s="91"/>
      <c r="M36" s="188"/>
      <c r="N36" s="170"/>
      <c r="O36" s="91"/>
      <c r="P36" s="91"/>
    </row>
    <row r="37" spans="1:16" ht="15.9" customHeight="1">
      <c r="A37" s="11" t="s">
        <v>109</v>
      </c>
      <c r="C37" s="11"/>
      <c r="D37" s="11"/>
      <c r="E37" s="11"/>
      <c r="F37" s="11"/>
      <c r="G37" s="11"/>
      <c r="H37" s="32"/>
      <c r="I37" s="188"/>
      <c r="J37" s="167"/>
      <c r="K37" s="91"/>
      <c r="L37" s="91"/>
      <c r="M37" s="188"/>
      <c r="N37" s="170"/>
      <c r="O37" s="91"/>
      <c r="P37" s="91"/>
    </row>
    <row r="38" spans="1:16" ht="15.9" customHeight="1">
      <c r="A38" s="11"/>
      <c r="B38" s="11" t="s">
        <v>102</v>
      </c>
      <c r="D38" s="11"/>
      <c r="E38" s="11"/>
      <c r="F38" s="11"/>
      <c r="G38" s="11"/>
      <c r="H38" s="32"/>
      <c r="I38" s="188"/>
      <c r="J38" s="167">
        <v>0</v>
      </c>
      <c r="K38" s="91"/>
      <c r="L38" s="91">
        <v>-13</v>
      </c>
      <c r="M38" s="188"/>
      <c r="N38" s="167">
        <v>0</v>
      </c>
      <c r="O38" s="91"/>
      <c r="P38" s="91">
        <v>0</v>
      </c>
    </row>
    <row r="39" spans="1:16" ht="15.9" customHeight="1">
      <c r="A39" s="11" t="s">
        <v>110</v>
      </c>
      <c r="C39" s="11"/>
      <c r="D39" s="11"/>
      <c r="E39" s="11"/>
      <c r="F39" s="11"/>
      <c r="G39" s="11"/>
      <c r="H39" s="32"/>
      <c r="I39" s="188"/>
      <c r="J39" s="153">
        <v>-83906</v>
      </c>
      <c r="K39" s="70"/>
      <c r="L39" s="33">
        <v>1754</v>
      </c>
      <c r="M39" s="11"/>
      <c r="N39" s="169">
        <v>0</v>
      </c>
      <c r="O39" s="184"/>
      <c r="P39" s="33">
        <v>0</v>
      </c>
    </row>
    <row r="40" spans="1:16" ht="15.9" customHeight="1">
      <c r="A40" s="11"/>
      <c r="C40" s="11"/>
      <c r="D40" s="11"/>
      <c r="E40" s="11"/>
      <c r="F40" s="11"/>
      <c r="G40" s="11"/>
      <c r="H40" s="32"/>
      <c r="I40" s="188"/>
      <c r="J40" s="167"/>
      <c r="K40" s="91"/>
      <c r="L40" s="91"/>
      <c r="M40" s="188"/>
      <c r="N40" s="170"/>
      <c r="O40" s="91"/>
      <c r="P40" s="91"/>
    </row>
    <row r="41" spans="1:16" s="11" customFormat="1" ht="15.9" customHeight="1">
      <c r="A41" s="11" t="s">
        <v>111</v>
      </c>
      <c r="J41" s="167"/>
      <c r="N41" s="170"/>
      <c r="P41" s="91"/>
    </row>
    <row r="42" spans="1:16" s="11" customFormat="1" ht="15.9" customHeight="1">
      <c r="B42" s="11" t="s">
        <v>108</v>
      </c>
      <c r="J42" s="153">
        <f>SUM(J37:J39)</f>
        <v>-83906</v>
      </c>
      <c r="K42" s="70"/>
      <c r="L42" s="73">
        <f>SUM(L37:L39)</f>
        <v>1741</v>
      </c>
      <c r="N42" s="153">
        <f>SUM(N37:N39)</f>
        <v>0</v>
      </c>
      <c r="O42" s="184"/>
      <c r="P42" s="73">
        <f>SUM(P37:P39)</f>
        <v>0</v>
      </c>
    </row>
    <row r="43" spans="1:16" ht="15.9" customHeight="1">
      <c r="A43" s="11"/>
      <c r="B43" s="1"/>
      <c r="C43" s="11"/>
      <c r="D43" s="11"/>
      <c r="E43" s="11"/>
      <c r="F43" s="11"/>
      <c r="G43" s="11"/>
      <c r="H43" s="32"/>
      <c r="I43" s="188"/>
      <c r="J43" s="167"/>
      <c r="K43" s="91"/>
      <c r="L43" s="91"/>
      <c r="M43" s="188"/>
      <c r="N43" s="170"/>
      <c r="O43" s="91"/>
      <c r="P43" s="91"/>
    </row>
    <row r="44" spans="1:16" ht="15.9" customHeight="1">
      <c r="A44" s="1" t="s">
        <v>112</v>
      </c>
      <c r="B44" s="1"/>
      <c r="C44" s="1"/>
      <c r="D44" s="11"/>
      <c r="E44" s="11"/>
      <c r="F44" s="11"/>
      <c r="G44" s="11"/>
      <c r="H44" s="32"/>
      <c r="I44" s="188"/>
      <c r="J44" s="167"/>
      <c r="K44" s="91"/>
      <c r="L44" s="91"/>
      <c r="M44" s="188"/>
      <c r="N44" s="170"/>
      <c r="O44" s="91"/>
      <c r="P44" s="91"/>
    </row>
    <row r="45" spans="1:16" ht="15.9" customHeight="1">
      <c r="A45" s="1" t="s">
        <v>113</v>
      </c>
      <c r="B45" s="1"/>
      <c r="C45" s="1"/>
      <c r="D45" s="11"/>
      <c r="E45" s="11"/>
      <c r="F45" s="11"/>
      <c r="G45" s="11"/>
      <c r="H45" s="32"/>
      <c r="I45" s="188"/>
      <c r="J45" s="153">
        <f>SUM(J42)</f>
        <v>-83906</v>
      </c>
      <c r="K45" s="70"/>
      <c r="L45" s="73">
        <f>SUM(L42)</f>
        <v>1741</v>
      </c>
      <c r="M45" s="11"/>
      <c r="N45" s="153">
        <f>SUM(N42)</f>
        <v>0</v>
      </c>
      <c r="O45" s="184"/>
      <c r="P45" s="73">
        <f>SUM(P42)</f>
        <v>0</v>
      </c>
    </row>
    <row r="46" spans="1:16" ht="15.9" customHeight="1">
      <c r="A46" s="11"/>
      <c r="B46" s="1"/>
      <c r="C46" s="11"/>
      <c r="D46" s="11"/>
      <c r="E46" s="11"/>
      <c r="F46" s="11"/>
      <c r="G46" s="11"/>
      <c r="H46" s="32"/>
      <c r="I46" s="188"/>
      <c r="J46" s="167"/>
      <c r="K46" s="91"/>
      <c r="L46" s="91"/>
      <c r="M46" s="188"/>
      <c r="N46" s="170"/>
      <c r="O46" s="91"/>
      <c r="P46" s="91"/>
    </row>
    <row r="47" spans="1:16" ht="15.9" customHeight="1">
      <c r="A47" s="1" t="s">
        <v>156</v>
      </c>
      <c r="B47" s="11"/>
      <c r="F47" s="11"/>
      <c r="G47" s="11"/>
      <c r="H47" s="32"/>
      <c r="I47" s="188"/>
      <c r="J47" s="170"/>
      <c r="K47" s="70"/>
      <c r="M47" s="188"/>
      <c r="N47" s="170"/>
      <c r="O47" s="70"/>
    </row>
    <row r="48" spans="1:16" ht="15.9" customHeight="1" thickBot="1">
      <c r="A48" s="1" t="s">
        <v>115</v>
      </c>
      <c r="B48" s="11"/>
      <c r="F48" s="11"/>
      <c r="G48" s="11"/>
      <c r="H48" s="32"/>
      <c r="I48" s="188"/>
      <c r="J48" s="155">
        <f>SUM(J32,J45)</f>
        <v>-74901</v>
      </c>
      <c r="K48" s="70"/>
      <c r="L48" s="34">
        <f>SUM(L32,L45)</f>
        <v>43701</v>
      </c>
      <c r="M48" s="188"/>
      <c r="N48" s="155">
        <f>SUM(N32,N45)</f>
        <v>64387</v>
      </c>
      <c r="O48" s="70"/>
      <c r="P48" s="34">
        <f>SUM(P32,P45)</f>
        <v>69249</v>
      </c>
    </row>
    <row r="49" spans="1:16" ht="4.5" customHeight="1" thickTop="1">
      <c r="A49" s="1"/>
      <c r="B49" s="11"/>
      <c r="F49" s="11"/>
      <c r="G49" s="11"/>
      <c r="H49" s="32"/>
      <c r="I49" s="188"/>
      <c r="J49" s="70"/>
      <c r="K49" s="70"/>
      <c r="L49" s="70"/>
      <c r="M49" s="188"/>
      <c r="N49" s="70"/>
      <c r="O49" s="70"/>
      <c r="P49" s="70"/>
    </row>
    <row r="50" spans="1:16" ht="21.9" customHeight="1">
      <c r="A50" s="17" t="s">
        <v>41</v>
      </c>
      <c r="B50" s="18"/>
      <c r="C50" s="185"/>
      <c r="D50" s="185"/>
      <c r="E50" s="185"/>
      <c r="F50" s="18"/>
      <c r="G50" s="18"/>
      <c r="H50" s="114"/>
      <c r="I50" s="21"/>
      <c r="J50" s="73"/>
      <c r="K50" s="73"/>
      <c r="L50" s="73"/>
      <c r="M50" s="21"/>
      <c r="N50" s="73"/>
      <c r="O50" s="73"/>
      <c r="P50" s="73"/>
    </row>
    <row r="51" spans="1:16" ht="16.5" customHeight="1">
      <c r="A51" s="1" t="str">
        <f>'EN_BS 2-4'!A1</f>
        <v>WICE Logistics Public Company Limited</v>
      </c>
      <c r="B51" s="1"/>
      <c r="C51" s="1"/>
      <c r="D51" s="1"/>
      <c r="E51" s="1"/>
      <c r="F51" s="1"/>
      <c r="G51" s="1"/>
      <c r="H51" s="115"/>
      <c r="I51" s="115"/>
      <c r="J51" s="2"/>
      <c r="K51" s="2"/>
      <c r="L51" s="2"/>
      <c r="M51" s="115"/>
      <c r="N51" s="2"/>
      <c r="O51" s="26"/>
      <c r="P51" s="2"/>
    </row>
    <row r="52" spans="1:16" ht="16.5" customHeight="1">
      <c r="A52" s="1" t="s">
        <v>116</v>
      </c>
      <c r="B52" s="1"/>
      <c r="C52" s="1"/>
      <c r="D52" s="1"/>
      <c r="E52" s="1"/>
      <c r="F52" s="1"/>
      <c r="G52" s="1"/>
      <c r="H52" s="115"/>
      <c r="I52" s="115"/>
      <c r="J52" s="2"/>
      <c r="K52" s="2"/>
      <c r="L52" s="2"/>
      <c r="M52" s="115"/>
      <c r="N52" s="2"/>
      <c r="O52" s="26"/>
      <c r="P52" s="2"/>
    </row>
    <row r="53" spans="1:16" ht="16.5" customHeight="1">
      <c r="A53" s="28" t="str">
        <f>A3</f>
        <v>For the three-month period ended 30 September 2024</v>
      </c>
      <c r="B53" s="5"/>
      <c r="C53" s="5"/>
      <c r="D53" s="5"/>
      <c r="E53" s="5"/>
      <c r="F53" s="5"/>
      <c r="G53" s="5"/>
      <c r="H53" s="128"/>
      <c r="I53" s="128"/>
      <c r="J53" s="6"/>
      <c r="K53" s="6"/>
      <c r="L53" s="6"/>
      <c r="M53" s="128"/>
      <c r="N53" s="6"/>
      <c r="O53" s="29"/>
      <c r="P53" s="6"/>
    </row>
    <row r="54" spans="1:16" ht="16.5" customHeight="1">
      <c r="A54" s="15"/>
      <c r="B54" s="1"/>
      <c r="C54" s="1"/>
      <c r="D54" s="1"/>
      <c r="E54" s="1"/>
      <c r="F54" s="1"/>
      <c r="G54" s="1"/>
      <c r="H54" s="115"/>
      <c r="I54" s="115"/>
      <c r="J54" s="2"/>
      <c r="K54" s="2"/>
      <c r="L54" s="2"/>
      <c r="M54" s="115"/>
      <c r="N54" s="2"/>
      <c r="O54" s="26"/>
      <c r="P54" s="2"/>
    </row>
    <row r="55" spans="1:16" ht="16.5" customHeight="1">
      <c r="A55" s="15"/>
      <c r="B55" s="1"/>
      <c r="C55" s="1"/>
      <c r="D55" s="1"/>
      <c r="E55" s="1"/>
      <c r="F55" s="1"/>
      <c r="G55" s="1"/>
      <c r="H55" s="115"/>
      <c r="I55" s="115"/>
      <c r="J55" s="2"/>
      <c r="K55" s="2"/>
      <c r="L55" s="2"/>
      <c r="M55" s="115"/>
      <c r="N55" s="2"/>
      <c r="O55" s="26"/>
      <c r="P55" s="2"/>
    </row>
    <row r="56" spans="1:16" ht="16.5" customHeight="1">
      <c r="A56" s="15"/>
      <c r="B56" s="1"/>
      <c r="C56" s="1"/>
      <c r="D56" s="1"/>
      <c r="E56" s="1"/>
      <c r="F56" s="1"/>
      <c r="G56" s="1"/>
      <c r="H56" s="115"/>
      <c r="I56" s="115"/>
      <c r="J56" s="214" t="s">
        <v>3</v>
      </c>
      <c r="K56" s="214"/>
      <c r="L56" s="214"/>
      <c r="M56" s="2"/>
      <c r="N56" s="214" t="s">
        <v>4</v>
      </c>
      <c r="O56" s="214"/>
      <c r="P56" s="214"/>
    </row>
    <row r="57" spans="1:16" ht="16.5" customHeight="1">
      <c r="A57" s="15"/>
      <c r="B57" s="1"/>
      <c r="C57" s="1"/>
      <c r="D57" s="1"/>
      <c r="E57" s="1"/>
      <c r="F57" s="1"/>
      <c r="G57" s="1"/>
      <c r="H57" s="115"/>
      <c r="I57" s="115"/>
      <c r="J57" s="213" t="s">
        <v>5</v>
      </c>
      <c r="K57" s="213"/>
      <c r="L57" s="213"/>
      <c r="M57" s="106"/>
      <c r="N57" s="213" t="s">
        <v>5</v>
      </c>
      <c r="O57" s="213"/>
      <c r="P57" s="213"/>
    </row>
    <row r="58" spans="1:16" ht="16.5" customHeight="1">
      <c r="A58" s="1"/>
      <c r="B58" s="1"/>
      <c r="C58" s="1"/>
      <c r="D58" s="1"/>
      <c r="E58" s="1"/>
      <c r="F58" s="1"/>
      <c r="G58" s="1"/>
      <c r="H58" s="11"/>
      <c r="I58" s="115"/>
      <c r="J58" s="9" t="s">
        <v>11</v>
      </c>
      <c r="K58" s="9"/>
      <c r="L58" s="9" t="s">
        <v>12</v>
      </c>
      <c r="M58" s="115"/>
      <c r="N58" s="9" t="s">
        <v>11</v>
      </c>
      <c r="O58" s="9"/>
      <c r="P58" s="9" t="s">
        <v>12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15"/>
      <c r="I59" s="115"/>
      <c r="J59" s="10" t="s">
        <v>14</v>
      </c>
      <c r="K59" s="8"/>
      <c r="L59" s="10" t="s">
        <v>14</v>
      </c>
      <c r="M59" s="115"/>
      <c r="N59" s="10" t="s">
        <v>14</v>
      </c>
      <c r="O59" s="8"/>
      <c r="P59" s="10" t="s">
        <v>14</v>
      </c>
    </row>
    <row r="60" spans="1:16" ht="16.5" customHeight="1">
      <c r="A60" s="11"/>
      <c r="B60" s="11"/>
      <c r="C60" s="11"/>
      <c r="D60" s="11"/>
      <c r="E60" s="11"/>
      <c r="F60" s="11"/>
      <c r="G60" s="11"/>
      <c r="H60" s="188"/>
      <c r="I60" s="188"/>
      <c r="J60" s="167"/>
      <c r="K60" s="91"/>
      <c r="L60" s="91"/>
      <c r="M60" s="188"/>
      <c r="N60" s="167"/>
      <c r="O60" s="70"/>
      <c r="P60" s="91"/>
    </row>
    <row r="61" spans="1:16" ht="16.5" customHeight="1">
      <c r="A61" s="1" t="s">
        <v>229</v>
      </c>
      <c r="B61" s="11"/>
      <c r="C61" s="11"/>
      <c r="D61" s="11"/>
      <c r="E61" s="11"/>
      <c r="F61" s="11"/>
      <c r="G61" s="11"/>
      <c r="H61" s="188"/>
      <c r="I61" s="188"/>
      <c r="J61" s="167"/>
      <c r="K61" s="91"/>
      <c r="L61" s="91"/>
      <c r="M61" s="188"/>
      <c r="N61" s="167"/>
      <c r="O61" s="70"/>
      <c r="P61" s="91"/>
    </row>
    <row r="62" spans="1:16" ht="16.5" customHeight="1">
      <c r="A62" s="11" t="s">
        <v>118</v>
      </c>
      <c r="B62" s="11"/>
      <c r="C62" s="11"/>
      <c r="D62" s="11"/>
      <c r="E62" s="11"/>
      <c r="F62" s="11"/>
      <c r="G62" s="11"/>
      <c r="H62" s="188"/>
      <c r="I62" s="188"/>
      <c r="J62" s="167">
        <v>18162</v>
      </c>
      <c r="K62" s="91"/>
      <c r="L62" s="206">
        <v>32185</v>
      </c>
      <c r="M62" s="188"/>
      <c r="N62" s="165">
        <v>64387</v>
      </c>
      <c r="O62" s="70"/>
      <c r="P62" s="206">
        <f>P32</f>
        <v>69249</v>
      </c>
    </row>
    <row r="63" spans="1:16" ht="16.5" customHeight="1">
      <c r="A63" s="11" t="s">
        <v>82</v>
      </c>
      <c r="B63" s="11"/>
      <c r="C63" s="11"/>
      <c r="D63" s="11"/>
      <c r="E63" s="11"/>
      <c r="F63" s="11"/>
      <c r="G63" s="11"/>
      <c r="H63" s="188"/>
      <c r="I63" s="188"/>
      <c r="J63" s="153">
        <v>-9157</v>
      </c>
      <c r="K63" s="70"/>
      <c r="L63" s="207">
        <v>9775</v>
      </c>
      <c r="M63" s="188"/>
      <c r="N63" s="169">
        <f>V63-AJ63</f>
        <v>0</v>
      </c>
      <c r="O63" s="91"/>
      <c r="P63" s="207">
        <v>0</v>
      </c>
    </row>
    <row r="64" spans="1:16" ht="16.5" customHeight="1">
      <c r="A64" s="11"/>
      <c r="B64" s="11"/>
      <c r="C64" s="11"/>
      <c r="D64" s="11"/>
      <c r="E64" s="11"/>
      <c r="F64" s="11"/>
      <c r="G64" s="11"/>
      <c r="H64" s="188"/>
      <c r="I64" s="188"/>
      <c r="J64" s="167"/>
      <c r="K64" s="91"/>
      <c r="L64" s="91"/>
      <c r="M64" s="188"/>
      <c r="N64" s="167"/>
      <c r="O64" s="70"/>
      <c r="P64" s="91"/>
    </row>
    <row r="65" spans="1:16" ht="16.5" customHeight="1" thickBot="1">
      <c r="A65" s="11"/>
      <c r="B65" s="11"/>
      <c r="C65" s="11"/>
      <c r="D65" s="11"/>
      <c r="E65" s="11"/>
      <c r="F65" s="11"/>
      <c r="G65" s="11"/>
      <c r="H65" s="188"/>
      <c r="I65" s="188"/>
      <c r="J65" s="155">
        <f>SUM(J62:J63)</f>
        <v>9005</v>
      </c>
      <c r="K65" s="70"/>
      <c r="L65" s="34">
        <f>SUM(L62:L63)</f>
        <v>41960</v>
      </c>
      <c r="M65" s="188"/>
      <c r="N65" s="155">
        <f>SUM(N62:N63)</f>
        <v>64387</v>
      </c>
      <c r="O65" s="70"/>
      <c r="P65" s="34">
        <f>SUM(P62:P63)</f>
        <v>69249</v>
      </c>
    </row>
    <row r="66" spans="1:16" ht="16.5" customHeight="1" thickTop="1">
      <c r="A66" s="11"/>
      <c r="B66" s="11"/>
      <c r="C66" s="11"/>
      <c r="D66" s="11"/>
      <c r="E66" s="11"/>
      <c r="F66" s="11"/>
      <c r="G66" s="11"/>
      <c r="H66" s="188"/>
      <c r="I66" s="188"/>
      <c r="J66" s="167"/>
      <c r="K66" s="91"/>
      <c r="L66" s="91"/>
      <c r="M66" s="188"/>
      <c r="N66" s="167"/>
      <c r="O66" s="70"/>
      <c r="P66" s="91"/>
    </row>
    <row r="67" spans="1:16" ht="16.5" customHeight="1">
      <c r="A67" s="1" t="s">
        <v>230</v>
      </c>
      <c r="B67" s="11"/>
      <c r="C67" s="11"/>
      <c r="H67" s="188"/>
      <c r="I67" s="188"/>
      <c r="J67" s="167"/>
      <c r="K67" s="91"/>
      <c r="L67" s="91"/>
      <c r="M67" s="188"/>
      <c r="N67" s="167"/>
      <c r="O67" s="70"/>
      <c r="P67" s="91"/>
    </row>
    <row r="68" spans="1:16" ht="16.5" customHeight="1">
      <c r="A68" s="1" t="s">
        <v>119</v>
      </c>
      <c r="B68" s="11"/>
      <c r="C68" s="11"/>
      <c r="H68" s="188"/>
      <c r="I68" s="188"/>
      <c r="J68" s="167"/>
      <c r="K68" s="91"/>
      <c r="L68" s="91"/>
      <c r="M68" s="188"/>
      <c r="N68" s="167"/>
      <c r="O68" s="70"/>
      <c r="P68" s="91"/>
    </row>
    <row r="69" spans="1:16" ht="16.5" customHeight="1">
      <c r="A69" s="11" t="s">
        <v>118</v>
      </c>
      <c r="B69" s="11"/>
      <c r="C69" s="11"/>
      <c r="D69" s="11"/>
      <c r="E69" s="11"/>
      <c r="F69" s="11"/>
      <c r="G69" s="11"/>
      <c r="H69" s="188"/>
      <c r="I69" s="188"/>
      <c r="J69" s="165">
        <f>-65260</f>
        <v>-65260</v>
      </c>
      <c r="K69" s="91"/>
      <c r="L69" s="206">
        <v>33387</v>
      </c>
      <c r="M69" s="188"/>
      <c r="N69" s="165">
        <v>64387</v>
      </c>
      <c r="O69" s="70"/>
      <c r="P69" s="206">
        <v>69249</v>
      </c>
    </row>
    <row r="70" spans="1:16" ht="16.5" customHeight="1">
      <c r="A70" s="11" t="s">
        <v>82</v>
      </c>
      <c r="B70" s="11"/>
      <c r="C70" s="11"/>
      <c r="D70" s="11"/>
      <c r="E70" s="11"/>
      <c r="F70" s="11"/>
      <c r="G70" s="11"/>
      <c r="H70" s="188"/>
      <c r="I70" s="188"/>
      <c r="J70" s="153">
        <v>-9641</v>
      </c>
      <c r="K70" s="70"/>
      <c r="L70" s="207">
        <v>10314</v>
      </c>
      <c r="M70" s="188"/>
      <c r="N70" s="153">
        <f>V70-AJ70</f>
        <v>0</v>
      </c>
      <c r="O70" s="91"/>
      <c r="P70" s="207">
        <v>0</v>
      </c>
    </row>
    <row r="71" spans="1:16" ht="16.5" customHeight="1">
      <c r="A71" s="11"/>
      <c r="B71" s="11"/>
      <c r="C71" s="11"/>
      <c r="D71" s="11"/>
      <c r="E71" s="11"/>
      <c r="F71" s="11"/>
      <c r="G71" s="11"/>
      <c r="H71" s="188"/>
      <c r="I71" s="188"/>
      <c r="J71" s="167"/>
      <c r="K71" s="91"/>
      <c r="L71" s="91"/>
      <c r="M71" s="188"/>
      <c r="N71" s="167"/>
      <c r="O71" s="70"/>
      <c r="P71" s="91"/>
    </row>
    <row r="72" spans="1:16" ht="16.5" customHeight="1" thickBot="1">
      <c r="A72" s="11"/>
      <c r="B72" s="11"/>
      <c r="C72" s="11"/>
      <c r="D72" s="11"/>
      <c r="E72" s="11"/>
      <c r="F72" s="11"/>
      <c r="G72" s="11"/>
      <c r="H72" s="188"/>
      <c r="I72" s="188"/>
      <c r="J72" s="155">
        <f>SUM(J69:J70)</f>
        <v>-74901</v>
      </c>
      <c r="K72" s="70"/>
      <c r="L72" s="34">
        <f>SUM(L69:L70)</f>
        <v>43701</v>
      </c>
      <c r="M72" s="188"/>
      <c r="N72" s="155">
        <f>SUM(N69:N70)</f>
        <v>64387</v>
      </c>
      <c r="O72" s="70"/>
      <c r="P72" s="34">
        <f>SUM(P69:P70)</f>
        <v>69249</v>
      </c>
    </row>
    <row r="73" spans="1:16" ht="16.5" customHeight="1" thickTop="1">
      <c r="A73" s="11"/>
      <c r="B73" s="11"/>
      <c r="C73" s="11"/>
      <c r="D73" s="11"/>
      <c r="E73" s="11"/>
      <c r="F73" s="11"/>
      <c r="G73" s="11"/>
      <c r="H73" s="188"/>
      <c r="I73" s="188"/>
      <c r="J73" s="172"/>
      <c r="K73" s="37"/>
      <c r="L73" s="37"/>
      <c r="M73" s="186"/>
      <c r="N73" s="172"/>
      <c r="O73" s="37"/>
      <c r="P73" s="37"/>
    </row>
    <row r="74" spans="1:16" ht="16.5" customHeight="1">
      <c r="A74" s="1" t="s">
        <v>120</v>
      </c>
      <c r="B74" s="11"/>
      <c r="C74" s="11"/>
      <c r="D74" s="11"/>
      <c r="E74" s="11"/>
      <c r="F74" s="11"/>
      <c r="G74" s="11"/>
      <c r="H74" s="188"/>
      <c r="I74" s="188"/>
      <c r="J74" s="173"/>
      <c r="K74" s="35"/>
      <c r="L74" s="35"/>
      <c r="M74" s="188"/>
      <c r="N74" s="173"/>
      <c r="O74" s="36"/>
      <c r="P74" s="35"/>
    </row>
    <row r="75" spans="1:16" ht="16.5" customHeight="1">
      <c r="A75" s="1"/>
      <c r="B75" s="11"/>
      <c r="C75" s="11"/>
      <c r="D75" s="11"/>
      <c r="E75" s="11"/>
      <c r="F75" s="11"/>
      <c r="G75" s="11"/>
      <c r="H75" s="188"/>
      <c r="I75" s="188"/>
      <c r="J75" s="173"/>
      <c r="K75" s="35"/>
      <c r="L75" s="35"/>
      <c r="M75" s="188"/>
      <c r="N75" s="173"/>
      <c r="O75" s="36"/>
      <c r="P75" s="35"/>
    </row>
    <row r="76" spans="1:16" ht="16.5" customHeight="1">
      <c r="A76" s="11" t="s">
        <v>121</v>
      </c>
      <c r="B76" s="11"/>
      <c r="C76" s="11"/>
      <c r="D76" s="11"/>
      <c r="E76" s="11"/>
      <c r="F76" s="11"/>
      <c r="G76" s="11"/>
      <c r="H76" s="188"/>
      <c r="I76" s="188"/>
      <c r="J76" s="208">
        <v>0.03</v>
      </c>
      <c r="K76" s="35"/>
      <c r="L76" s="209">
        <v>0.05</v>
      </c>
      <c r="M76" s="35"/>
      <c r="N76" s="208">
        <v>0.1</v>
      </c>
      <c r="O76" s="35"/>
      <c r="P76" s="209">
        <v>0.11</v>
      </c>
    </row>
    <row r="77" spans="1:16" ht="16.5" customHeight="1">
      <c r="A77" s="11"/>
      <c r="B77" s="11"/>
      <c r="C77" s="11"/>
      <c r="D77" s="11"/>
      <c r="E77" s="11"/>
      <c r="F77" s="11"/>
      <c r="G77" s="11"/>
      <c r="H77" s="11"/>
      <c r="I77" s="11"/>
      <c r="J77" s="35"/>
      <c r="K77" s="11"/>
      <c r="L77" s="131"/>
      <c r="M77" s="11"/>
      <c r="N77" s="35"/>
      <c r="O77" s="11"/>
      <c r="P77" s="11"/>
    </row>
    <row r="78" spans="1:16" ht="16.5" customHeight="1">
      <c r="A78" s="11"/>
      <c r="B78" s="11"/>
      <c r="C78" s="11"/>
      <c r="D78" s="11"/>
      <c r="E78" s="11"/>
      <c r="F78" s="11"/>
      <c r="G78" s="11"/>
      <c r="H78" s="11"/>
      <c r="I78" s="11"/>
      <c r="J78" s="35"/>
      <c r="K78" s="11"/>
      <c r="L78" s="131"/>
      <c r="M78" s="11"/>
      <c r="N78" s="35"/>
      <c r="O78" s="11"/>
      <c r="P78" s="11"/>
    </row>
    <row r="79" spans="1:16" ht="16.5" customHeight="1">
      <c r="A79" s="11"/>
      <c r="B79" s="11"/>
      <c r="C79" s="11"/>
      <c r="D79" s="11"/>
      <c r="E79" s="11"/>
      <c r="F79" s="11"/>
      <c r="G79" s="11"/>
      <c r="H79" s="11"/>
      <c r="I79" s="11"/>
      <c r="J79" s="35"/>
      <c r="K79" s="11"/>
      <c r="L79" s="131"/>
      <c r="M79" s="11"/>
      <c r="N79" s="35"/>
      <c r="O79" s="11"/>
      <c r="P79" s="11"/>
    </row>
    <row r="80" spans="1:16" ht="16.5" customHeight="1">
      <c r="A80" s="11"/>
      <c r="B80" s="11"/>
      <c r="C80" s="11"/>
      <c r="D80" s="11"/>
      <c r="E80" s="11"/>
      <c r="F80" s="11"/>
      <c r="G80" s="11"/>
      <c r="H80" s="11"/>
      <c r="I80" s="11"/>
      <c r="J80" s="35"/>
      <c r="K80" s="11"/>
      <c r="L80" s="131"/>
      <c r="M80" s="11"/>
      <c r="N80" s="35"/>
      <c r="O80" s="11"/>
      <c r="P80" s="11"/>
    </row>
    <row r="81" spans="1:16" ht="16.5" customHeight="1">
      <c r="A81" s="11"/>
      <c r="B81" s="11"/>
      <c r="C81" s="11"/>
      <c r="D81" s="11"/>
      <c r="E81" s="11"/>
      <c r="F81" s="11"/>
      <c r="G81" s="11"/>
      <c r="H81" s="11"/>
      <c r="I81" s="11"/>
      <c r="J81" s="35"/>
      <c r="K81" s="11"/>
      <c r="L81" s="131"/>
      <c r="M81" s="11"/>
      <c r="N81" s="35"/>
      <c r="O81" s="11"/>
      <c r="P81" s="11"/>
    </row>
    <row r="82" spans="1:16" ht="16.5" customHeight="1">
      <c r="A82" s="11"/>
      <c r="B82" s="11"/>
      <c r="C82" s="11"/>
      <c r="D82" s="11"/>
      <c r="E82" s="11"/>
      <c r="F82" s="11"/>
      <c r="G82" s="11"/>
      <c r="H82" s="11"/>
      <c r="I82" s="11"/>
      <c r="J82" s="35"/>
      <c r="K82" s="11"/>
      <c r="L82" s="131"/>
      <c r="M82" s="11"/>
      <c r="N82" s="35"/>
      <c r="O82" s="11"/>
      <c r="P82" s="11"/>
    </row>
    <row r="83" spans="1:16" ht="16.5" customHeight="1">
      <c r="A83" s="11"/>
      <c r="B83" s="11"/>
      <c r="C83" s="11"/>
      <c r="D83" s="11"/>
      <c r="E83" s="11"/>
      <c r="F83" s="11"/>
      <c r="G83" s="11"/>
      <c r="H83" s="11"/>
      <c r="I83" s="11"/>
      <c r="J83" s="35"/>
      <c r="K83" s="11"/>
      <c r="L83" s="131"/>
      <c r="M83" s="11"/>
      <c r="N83" s="35"/>
      <c r="O83" s="11"/>
      <c r="P83" s="11"/>
    </row>
    <row r="84" spans="1:16" ht="16.5" customHeight="1">
      <c r="A84" s="11"/>
      <c r="B84" s="11"/>
      <c r="C84" s="11"/>
      <c r="D84" s="11"/>
      <c r="E84" s="11"/>
      <c r="F84" s="11"/>
      <c r="G84" s="11"/>
      <c r="H84" s="11"/>
      <c r="I84" s="11"/>
      <c r="J84" s="35"/>
      <c r="K84" s="11"/>
      <c r="L84" s="131"/>
      <c r="M84" s="11"/>
      <c r="N84" s="35"/>
      <c r="O84" s="11"/>
      <c r="P84" s="11"/>
    </row>
    <row r="85" spans="1:16" ht="16.5" customHeight="1">
      <c r="A85" s="11"/>
      <c r="B85" s="11"/>
      <c r="C85" s="11"/>
      <c r="D85" s="11"/>
      <c r="E85" s="11"/>
      <c r="F85" s="11"/>
      <c r="G85" s="11"/>
      <c r="H85" s="11"/>
      <c r="I85" s="11"/>
      <c r="J85" s="35"/>
      <c r="K85" s="11"/>
      <c r="L85" s="131"/>
      <c r="M85" s="11"/>
      <c r="N85" s="35"/>
      <c r="O85" s="11"/>
      <c r="P85" s="11"/>
    </row>
    <row r="86" spans="1:16" ht="16.5" customHeight="1">
      <c r="A86" s="11"/>
      <c r="B86" s="11"/>
      <c r="C86" s="11"/>
      <c r="D86" s="11"/>
      <c r="E86" s="11"/>
      <c r="F86" s="11"/>
      <c r="G86" s="11"/>
      <c r="H86" s="11"/>
      <c r="I86" s="11"/>
      <c r="J86" s="35"/>
      <c r="K86" s="11"/>
      <c r="L86" s="131"/>
      <c r="M86" s="11"/>
      <c r="N86" s="35"/>
      <c r="O86" s="11"/>
      <c r="P86" s="11"/>
    </row>
    <row r="87" spans="1:16" ht="16.5" customHeight="1">
      <c r="A87" s="11"/>
      <c r="B87" s="11"/>
      <c r="C87" s="11"/>
      <c r="D87" s="11"/>
      <c r="E87" s="11"/>
      <c r="F87" s="11"/>
      <c r="G87" s="11"/>
      <c r="H87" s="11"/>
      <c r="I87" s="11"/>
      <c r="J87" s="35"/>
      <c r="K87" s="11"/>
      <c r="L87" s="131"/>
      <c r="M87" s="11"/>
      <c r="N87" s="35"/>
      <c r="O87" s="11"/>
      <c r="P87" s="11"/>
    </row>
    <row r="88" spans="1:16" ht="16.5" customHeight="1">
      <c r="A88" s="11"/>
      <c r="B88" s="11"/>
      <c r="C88" s="11"/>
      <c r="D88" s="11"/>
      <c r="E88" s="11"/>
      <c r="F88" s="11"/>
      <c r="G88" s="11"/>
      <c r="H88" s="11"/>
      <c r="I88" s="11"/>
      <c r="J88" s="35"/>
      <c r="K88" s="11"/>
      <c r="L88" s="131"/>
      <c r="M88" s="11"/>
      <c r="N88" s="35"/>
      <c r="O88" s="11"/>
      <c r="P88" s="11"/>
    </row>
    <row r="89" spans="1:16" ht="16.5" customHeight="1">
      <c r="A89" s="11"/>
      <c r="B89" s="11"/>
      <c r="C89" s="11"/>
      <c r="D89" s="11"/>
      <c r="E89" s="11"/>
      <c r="F89" s="11"/>
      <c r="G89" s="11"/>
      <c r="H89" s="11"/>
      <c r="I89" s="11"/>
      <c r="J89" s="35"/>
      <c r="K89" s="11"/>
      <c r="L89" s="131"/>
      <c r="M89" s="11"/>
      <c r="N89" s="35"/>
      <c r="O89" s="11"/>
      <c r="P89" s="11"/>
    </row>
    <row r="90" spans="1:16" ht="16.5" customHeight="1">
      <c r="A90" s="11"/>
      <c r="B90" s="11"/>
      <c r="C90" s="11"/>
      <c r="D90" s="11"/>
      <c r="E90" s="11"/>
      <c r="F90" s="11"/>
      <c r="G90" s="11"/>
      <c r="H90" s="11"/>
      <c r="I90" s="11"/>
      <c r="J90" s="35"/>
      <c r="K90" s="11"/>
      <c r="L90" s="131"/>
      <c r="M90" s="11"/>
      <c r="N90" s="35"/>
      <c r="O90" s="11"/>
      <c r="P90" s="11"/>
    </row>
    <row r="91" spans="1:16" ht="16.5" customHeight="1">
      <c r="A91" s="11"/>
      <c r="B91" s="11"/>
      <c r="C91" s="11"/>
      <c r="D91" s="11"/>
      <c r="E91" s="11"/>
      <c r="F91" s="11"/>
      <c r="G91" s="11"/>
      <c r="H91" s="11"/>
      <c r="I91" s="11"/>
      <c r="J91" s="35"/>
      <c r="K91" s="11"/>
      <c r="L91" s="131"/>
      <c r="M91" s="11"/>
      <c r="N91" s="35"/>
      <c r="O91" s="11"/>
      <c r="P91" s="11"/>
    </row>
    <row r="92" spans="1:16" ht="16.5" customHeight="1">
      <c r="A92" s="11"/>
      <c r="B92" s="11"/>
      <c r="C92" s="11"/>
      <c r="D92" s="11"/>
      <c r="E92" s="11"/>
      <c r="F92" s="11"/>
      <c r="G92" s="11"/>
      <c r="H92" s="11"/>
      <c r="I92" s="11"/>
      <c r="J92" s="35"/>
      <c r="K92" s="11"/>
      <c r="L92" s="131"/>
      <c r="M92" s="11"/>
      <c r="N92" s="35"/>
      <c r="O92" s="11"/>
      <c r="P92" s="11"/>
    </row>
    <row r="93" spans="1:16" ht="16.5" customHeight="1">
      <c r="A93" s="11"/>
      <c r="B93" s="11"/>
      <c r="C93" s="11"/>
      <c r="D93" s="11"/>
      <c r="E93" s="11"/>
      <c r="F93" s="11"/>
      <c r="G93" s="11"/>
      <c r="H93" s="11"/>
      <c r="I93" s="11"/>
      <c r="J93" s="35"/>
      <c r="K93" s="11"/>
      <c r="L93" s="131"/>
      <c r="M93" s="11"/>
      <c r="N93" s="35"/>
      <c r="O93" s="11"/>
      <c r="P93" s="11"/>
    </row>
    <row r="94" spans="1:16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35"/>
      <c r="K94" s="11"/>
      <c r="L94" s="131"/>
      <c r="M94" s="11"/>
      <c r="N94" s="35"/>
      <c r="O94" s="11"/>
      <c r="P94" s="11"/>
    </row>
    <row r="95" spans="1:16" ht="16.5" customHeight="1">
      <c r="A95" s="11"/>
      <c r="B95" s="11"/>
      <c r="C95" s="11"/>
      <c r="D95" s="11"/>
      <c r="E95" s="11"/>
      <c r="F95" s="11"/>
      <c r="G95" s="11"/>
      <c r="H95" s="11"/>
      <c r="I95" s="11"/>
      <c r="J95" s="35"/>
      <c r="K95" s="11"/>
      <c r="L95" s="131"/>
      <c r="M95" s="11"/>
      <c r="N95" s="35"/>
      <c r="O95" s="11"/>
      <c r="P95" s="11"/>
    </row>
    <row r="97" spans="1:16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35"/>
      <c r="K97" s="11"/>
      <c r="L97" s="131"/>
      <c r="M97" s="11"/>
      <c r="N97" s="35"/>
      <c r="O97" s="11"/>
      <c r="P97" s="11"/>
    </row>
    <row r="98" spans="1:16" ht="21.9" customHeight="1">
      <c r="A98" s="18" t="str">
        <f>'EN_BS 2-4'!A52</f>
        <v>The accompanying notes are an integral part of this interim financial information.</v>
      </c>
      <c r="B98" s="18"/>
      <c r="C98" s="18"/>
      <c r="D98" s="18"/>
      <c r="E98" s="18"/>
      <c r="F98" s="18"/>
      <c r="G98" s="18"/>
      <c r="H98" s="18"/>
      <c r="I98" s="18"/>
      <c r="J98" s="38"/>
      <c r="K98" s="38"/>
      <c r="L98" s="38"/>
      <c r="M98" s="21"/>
      <c r="N98" s="38"/>
      <c r="O98" s="39"/>
      <c r="P98" s="38"/>
    </row>
  </sheetData>
  <mergeCells count="8">
    <mergeCell ref="J56:L56"/>
    <mergeCell ref="N56:P56"/>
    <mergeCell ref="J57:L57"/>
    <mergeCell ref="N57:P57"/>
    <mergeCell ref="J6:L6"/>
    <mergeCell ref="N6:P6"/>
    <mergeCell ref="J7:L7"/>
    <mergeCell ref="N7:P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DD29-4E49-40FC-BD17-6A23364A2A95}">
  <sheetPr>
    <tabColor theme="9" tint="0.59999389629810485"/>
  </sheetPr>
  <dimension ref="A1:P98"/>
  <sheetViews>
    <sheetView zoomScaleNormal="100" zoomScaleSheetLayoutView="90" zoomScalePageLayoutView="80" workbookViewId="0">
      <selection activeCell="G75" sqref="G75"/>
    </sheetView>
  </sheetViews>
  <sheetFormatPr defaultColWidth="8.109375" defaultRowHeight="16.5" customHeight="1"/>
  <cols>
    <col min="1" max="6" width="1.5546875" style="27" customWidth="1"/>
    <col min="7" max="7" width="23.5546875" style="27" customWidth="1"/>
    <col min="8" max="8" width="4.6640625" style="27" customWidth="1"/>
    <col min="9" max="9" width="0.6640625" style="27" customWidth="1"/>
    <col min="10" max="10" width="12.33203125" style="27" customWidth="1"/>
    <col min="11" max="11" width="0.6640625" style="27" customWidth="1"/>
    <col min="12" max="12" width="12.33203125" style="27" customWidth="1"/>
    <col min="13" max="13" width="0.6640625" style="27" customWidth="1"/>
    <col min="14" max="14" width="12.33203125" style="27" customWidth="1"/>
    <col min="15" max="15" width="0.6640625" style="27" customWidth="1"/>
    <col min="16" max="16" width="12.33203125" style="27" customWidth="1"/>
    <col min="17" max="16384" width="8.109375" style="27"/>
  </cols>
  <sheetData>
    <row r="1" spans="1:16" ht="16.5" customHeight="1">
      <c r="A1" s="1" t="str">
        <f>'EN_BS 2-4'!A1</f>
        <v>WICE Logistics Public Company Limited</v>
      </c>
      <c r="B1" s="1"/>
      <c r="C1" s="1"/>
      <c r="D1" s="1"/>
      <c r="E1" s="1"/>
      <c r="F1" s="1"/>
      <c r="G1" s="1"/>
      <c r="H1" s="115"/>
      <c r="I1" s="115"/>
      <c r="J1" s="2"/>
      <c r="K1" s="2"/>
      <c r="L1" s="2"/>
      <c r="M1" s="115"/>
      <c r="N1" s="2"/>
      <c r="O1" s="26"/>
      <c r="P1" s="2"/>
    </row>
    <row r="2" spans="1:16" ht="16.5" customHeight="1">
      <c r="A2" s="1" t="s">
        <v>85</v>
      </c>
      <c r="B2" s="1"/>
      <c r="C2" s="1"/>
      <c r="D2" s="1"/>
      <c r="E2" s="1"/>
      <c r="F2" s="1"/>
      <c r="G2" s="1"/>
      <c r="H2" s="115"/>
      <c r="I2" s="115"/>
      <c r="J2" s="2"/>
      <c r="K2" s="2"/>
      <c r="L2" s="2"/>
      <c r="M2" s="115"/>
      <c r="N2" s="2"/>
      <c r="O2" s="26"/>
      <c r="P2" s="2"/>
    </row>
    <row r="3" spans="1:16" ht="16.5" customHeight="1">
      <c r="A3" s="28" t="s">
        <v>122</v>
      </c>
      <c r="B3" s="5"/>
      <c r="C3" s="5"/>
      <c r="D3" s="5"/>
      <c r="E3" s="5"/>
      <c r="F3" s="5"/>
      <c r="G3" s="5"/>
      <c r="H3" s="128"/>
      <c r="I3" s="128"/>
      <c r="J3" s="6"/>
      <c r="K3" s="6"/>
      <c r="L3" s="6"/>
      <c r="M3" s="128"/>
      <c r="N3" s="6"/>
      <c r="O3" s="29"/>
      <c r="P3" s="6"/>
    </row>
    <row r="4" spans="1:16" ht="16.5" customHeight="1">
      <c r="A4" s="1"/>
      <c r="B4" s="1"/>
      <c r="C4" s="1"/>
      <c r="D4" s="1"/>
      <c r="E4" s="1"/>
      <c r="F4" s="1"/>
      <c r="G4" s="1"/>
      <c r="H4" s="11"/>
      <c r="I4" s="115"/>
      <c r="J4" s="9"/>
      <c r="K4" s="9"/>
      <c r="L4" s="9"/>
      <c r="M4" s="115"/>
      <c r="N4" s="9"/>
      <c r="O4" s="8"/>
      <c r="P4" s="9"/>
    </row>
    <row r="5" spans="1:16" ht="16.5" customHeight="1">
      <c r="A5" s="1"/>
      <c r="B5" s="1"/>
      <c r="C5" s="1"/>
      <c r="D5" s="1"/>
      <c r="E5" s="1"/>
      <c r="F5" s="1"/>
      <c r="G5" s="1"/>
      <c r="H5" s="11"/>
      <c r="I5" s="115"/>
      <c r="J5" s="9"/>
      <c r="K5" s="9"/>
      <c r="L5" s="9"/>
      <c r="M5" s="115"/>
      <c r="N5" s="9"/>
      <c r="O5" s="8"/>
      <c r="P5" s="9"/>
    </row>
    <row r="6" spans="1:16" ht="15.9" customHeight="1">
      <c r="A6" s="15"/>
      <c r="B6" s="1"/>
      <c r="C6" s="1"/>
      <c r="D6" s="1"/>
      <c r="E6" s="1"/>
      <c r="F6" s="1"/>
      <c r="G6" s="1"/>
      <c r="H6" s="115"/>
      <c r="I6" s="115"/>
      <c r="J6" s="214" t="s">
        <v>3</v>
      </c>
      <c r="K6" s="214"/>
      <c r="L6" s="214"/>
      <c r="M6" s="2"/>
      <c r="N6" s="214" t="s">
        <v>4</v>
      </c>
      <c r="O6" s="214"/>
      <c r="P6" s="214"/>
    </row>
    <row r="7" spans="1:16" ht="15.9" customHeight="1">
      <c r="A7" s="15"/>
      <c r="B7" s="1"/>
      <c r="C7" s="1"/>
      <c r="D7" s="1"/>
      <c r="E7" s="1"/>
      <c r="F7" s="1"/>
      <c r="G7" s="1"/>
      <c r="H7" s="115"/>
      <c r="I7" s="115"/>
      <c r="J7" s="213" t="s">
        <v>5</v>
      </c>
      <c r="K7" s="213"/>
      <c r="L7" s="213"/>
      <c r="M7" s="106"/>
      <c r="N7" s="213" t="s">
        <v>5</v>
      </c>
      <c r="O7" s="213"/>
      <c r="P7" s="213"/>
    </row>
    <row r="8" spans="1:16" ht="15.9" customHeight="1">
      <c r="A8" s="15"/>
      <c r="B8" s="1"/>
      <c r="C8" s="1"/>
      <c r="D8" s="1"/>
      <c r="E8" s="1"/>
      <c r="F8" s="1"/>
      <c r="G8" s="1"/>
      <c r="H8" s="115"/>
      <c r="I8" s="115"/>
      <c r="J8" s="127"/>
      <c r="K8" s="127"/>
      <c r="L8" s="2" t="s">
        <v>6</v>
      </c>
      <c r="M8" s="106"/>
      <c r="N8" s="127"/>
      <c r="O8" s="127"/>
      <c r="P8" s="127"/>
    </row>
    <row r="9" spans="1:16" ht="15.9" customHeight="1">
      <c r="A9" s="1"/>
      <c r="B9" s="1"/>
      <c r="C9" s="1"/>
      <c r="D9" s="1"/>
      <c r="E9" s="1"/>
      <c r="F9" s="1"/>
      <c r="G9" s="1"/>
      <c r="H9" s="11"/>
      <c r="I9" s="115"/>
      <c r="J9" s="9" t="s">
        <v>11</v>
      </c>
      <c r="K9" s="9"/>
      <c r="L9" s="9" t="s">
        <v>12</v>
      </c>
      <c r="M9" s="115"/>
      <c r="N9" s="9" t="s">
        <v>11</v>
      </c>
      <c r="O9" s="9"/>
      <c r="P9" s="9" t="s">
        <v>12</v>
      </c>
    </row>
    <row r="10" spans="1:16" ht="15.9" customHeight="1">
      <c r="A10" s="1"/>
      <c r="B10" s="1"/>
      <c r="C10" s="1"/>
      <c r="D10" s="1"/>
      <c r="E10" s="1"/>
      <c r="F10" s="1"/>
      <c r="G10" s="1"/>
      <c r="H10" s="128" t="s">
        <v>87</v>
      </c>
      <c r="I10" s="115"/>
      <c r="J10" s="10" t="s">
        <v>14</v>
      </c>
      <c r="K10" s="8"/>
      <c r="L10" s="10" t="s">
        <v>14</v>
      </c>
      <c r="M10" s="115"/>
      <c r="N10" s="10" t="s">
        <v>14</v>
      </c>
      <c r="O10" s="8"/>
      <c r="P10" s="10" t="s">
        <v>14</v>
      </c>
    </row>
    <row r="11" spans="1:16" ht="15.9" customHeight="1">
      <c r="A11" s="1"/>
      <c r="B11" s="1"/>
      <c r="C11" s="1"/>
      <c r="D11" s="1"/>
      <c r="E11" s="1"/>
      <c r="F11" s="1"/>
      <c r="G11" s="1"/>
      <c r="H11" s="115"/>
      <c r="I11" s="115"/>
      <c r="J11" s="164"/>
      <c r="K11" s="115"/>
      <c r="L11" s="115"/>
      <c r="M11" s="115"/>
      <c r="N11" s="164"/>
      <c r="O11" s="30"/>
      <c r="P11" s="115"/>
    </row>
    <row r="12" spans="1:16" ht="15.9" customHeight="1">
      <c r="A12" s="11" t="s">
        <v>88</v>
      </c>
      <c r="B12" s="11"/>
      <c r="C12" s="11"/>
      <c r="D12" s="11"/>
      <c r="E12" s="11"/>
      <c r="F12" s="11"/>
      <c r="G12" s="11"/>
      <c r="H12" s="188"/>
      <c r="I12" s="188"/>
      <c r="J12" s="165">
        <v>3167993</v>
      </c>
      <c r="K12" s="184"/>
      <c r="L12" s="206">
        <v>2912475</v>
      </c>
      <c r="M12" s="11"/>
      <c r="N12" s="165">
        <v>1058077</v>
      </c>
      <c r="O12" s="184"/>
      <c r="P12" s="206">
        <v>873263</v>
      </c>
    </row>
    <row r="13" spans="1:16" ht="15.9" customHeight="1">
      <c r="A13" s="11" t="s">
        <v>89</v>
      </c>
      <c r="B13" s="11"/>
      <c r="C13" s="11"/>
      <c r="D13" s="11"/>
      <c r="E13" s="11"/>
      <c r="F13" s="11"/>
      <c r="G13" s="11"/>
      <c r="H13" s="188"/>
      <c r="I13" s="188"/>
      <c r="J13" s="166">
        <v>-2601530</v>
      </c>
      <c r="K13" s="184"/>
      <c r="L13" s="207">
        <v>-2356530</v>
      </c>
      <c r="M13" s="11"/>
      <c r="N13" s="166">
        <v>-876750</v>
      </c>
      <c r="O13" s="184"/>
      <c r="P13" s="207">
        <v>-716691</v>
      </c>
    </row>
    <row r="14" spans="1:16" ht="15.9" customHeight="1">
      <c r="A14" s="11"/>
      <c r="B14" s="11"/>
      <c r="C14" s="11"/>
      <c r="D14" s="11"/>
      <c r="E14" s="11"/>
      <c r="F14" s="11"/>
      <c r="G14" s="11"/>
      <c r="H14" s="188"/>
      <c r="I14" s="188"/>
      <c r="J14" s="154"/>
      <c r="K14" s="70"/>
      <c r="L14" s="70"/>
      <c r="M14" s="188"/>
      <c r="N14" s="154"/>
      <c r="O14" s="70"/>
      <c r="P14" s="70"/>
    </row>
    <row r="15" spans="1:16" ht="15.9" customHeight="1">
      <c r="A15" s="1" t="s">
        <v>90</v>
      </c>
      <c r="B15" s="1"/>
      <c r="C15" s="1"/>
      <c r="D15" s="1"/>
      <c r="E15" s="1"/>
      <c r="F15" s="1"/>
      <c r="G15" s="1"/>
      <c r="H15" s="115"/>
      <c r="I15" s="115"/>
      <c r="J15" s="154">
        <f>J12+J13</f>
        <v>566463</v>
      </c>
      <c r="K15" s="70"/>
      <c r="L15" s="70">
        <f>SUM(L12:L13)</f>
        <v>555945</v>
      </c>
      <c r="M15" s="115"/>
      <c r="N15" s="154">
        <f>N12+N13</f>
        <v>181327</v>
      </c>
      <c r="O15" s="70"/>
      <c r="P15" s="70">
        <f>SUM(P12:P13)</f>
        <v>156572</v>
      </c>
    </row>
    <row r="16" spans="1:16" ht="15.9" customHeight="1">
      <c r="A16" s="11" t="s">
        <v>91</v>
      </c>
      <c r="B16" s="1"/>
      <c r="C16" s="1"/>
      <c r="D16" s="1"/>
      <c r="E16" s="1"/>
      <c r="F16" s="1"/>
      <c r="G16" s="1"/>
      <c r="H16" s="115"/>
      <c r="I16" s="115"/>
      <c r="J16" s="210">
        <v>0</v>
      </c>
      <c r="K16" s="184"/>
      <c r="L16" s="206">
        <v>0</v>
      </c>
      <c r="M16" s="11"/>
      <c r="N16" s="165">
        <v>81663</v>
      </c>
      <c r="O16" s="184"/>
      <c r="P16" s="206">
        <v>228270</v>
      </c>
    </row>
    <row r="17" spans="1:16" ht="15.9" customHeight="1">
      <c r="A17" s="11" t="s">
        <v>92</v>
      </c>
      <c r="B17" s="1"/>
      <c r="C17" s="1"/>
      <c r="D17" s="1"/>
      <c r="E17" s="1"/>
      <c r="F17" s="1"/>
      <c r="G17" s="1"/>
      <c r="H17" s="115"/>
      <c r="I17" s="115"/>
      <c r="J17" s="210"/>
      <c r="K17" s="184"/>
      <c r="L17" s="206"/>
      <c r="M17" s="11"/>
      <c r="N17" s="165"/>
      <c r="O17" s="184"/>
      <c r="P17" s="206"/>
    </row>
    <row r="18" spans="1:16" ht="15.9" customHeight="1">
      <c r="B18" s="11" t="s">
        <v>93</v>
      </c>
      <c r="C18" s="1"/>
      <c r="D18" s="1"/>
      <c r="E18" s="1"/>
      <c r="F18" s="1"/>
      <c r="G18" s="1"/>
      <c r="H18" s="115"/>
      <c r="I18" s="115"/>
      <c r="J18" s="210"/>
      <c r="K18" s="184"/>
      <c r="L18" s="206"/>
      <c r="M18" s="11"/>
      <c r="N18" s="165"/>
      <c r="O18" s="184"/>
      <c r="P18" s="206"/>
    </row>
    <row r="19" spans="1:16" ht="15.9" customHeight="1">
      <c r="A19" s="11"/>
      <c r="B19" s="11" t="s">
        <v>94</v>
      </c>
      <c r="C19" s="1"/>
      <c r="D19" s="1"/>
      <c r="E19" s="1"/>
      <c r="F19" s="1"/>
      <c r="G19" s="1"/>
      <c r="H19" s="115"/>
      <c r="I19" s="115"/>
      <c r="J19" s="210">
        <v>4739</v>
      </c>
      <c r="K19" s="184"/>
      <c r="L19" s="206">
        <v>3659</v>
      </c>
      <c r="M19" s="11"/>
      <c r="N19" s="165">
        <v>2695</v>
      </c>
      <c r="O19" s="184"/>
      <c r="P19" s="206">
        <v>3659</v>
      </c>
    </row>
    <row r="20" spans="1:16" ht="15.9" customHeight="1">
      <c r="A20" s="11" t="s">
        <v>95</v>
      </c>
      <c r="B20" s="1"/>
      <c r="C20" s="11"/>
      <c r="D20" s="11"/>
      <c r="E20" s="11"/>
      <c r="F20" s="11"/>
      <c r="G20" s="11"/>
      <c r="H20" s="188"/>
      <c r="I20" s="188"/>
      <c r="J20" s="167">
        <v>17866</v>
      </c>
      <c r="K20" s="184"/>
      <c r="L20" s="206">
        <v>17482</v>
      </c>
      <c r="M20" s="11"/>
      <c r="N20" s="165">
        <v>7268</v>
      </c>
      <c r="O20" s="184"/>
      <c r="P20" s="206">
        <v>15889</v>
      </c>
    </row>
    <row r="21" spans="1:16" ht="15.9" customHeight="1">
      <c r="A21" s="11" t="s">
        <v>234</v>
      </c>
      <c r="B21" s="11"/>
      <c r="C21" s="11"/>
      <c r="D21" s="11"/>
      <c r="E21" s="11"/>
      <c r="F21" s="11"/>
      <c r="G21" s="11"/>
      <c r="H21" s="188"/>
      <c r="I21" s="188"/>
      <c r="J21" s="167">
        <v>-80245</v>
      </c>
      <c r="K21" s="184"/>
      <c r="L21" s="206">
        <v>-72696</v>
      </c>
      <c r="M21" s="11"/>
      <c r="N21" s="165">
        <v>-39115</v>
      </c>
      <c r="O21" s="184"/>
      <c r="P21" s="206">
        <v>-40351</v>
      </c>
    </row>
    <row r="22" spans="1:16" ht="15.9" customHeight="1">
      <c r="A22" s="11" t="s">
        <v>96</v>
      </c>
      <c r="B22" s="11"/>
      <c r="C22" s="11"/>
      <c r="D22" s="11"/>
      <c r="E22" s="11"/>
      <c r="F22" s="11"/>
      <c r="G22" s="11"/>
      <c r="H22" s="188"/>
      <c r="I22" s="188"/>
      <c r="J22" s="167">
        <v>-315431</v>
      </c>
      <c r="K22" s="184"/>
      <c r="L22" s="206">
        <v>-263924</v>
      </c>
      <c r="M22" s="11"/>
      <c r="N22" s="165">
        <v>-71824</v>
      </c>
      <c r="O22" s="184"/>
      <c r="P22" s="206">
        <v>-68727</v>
      </c>
    </row>
    <row r="23" spans="1:16" ht="15.9" customHeight="1">
      <c r="A23" s="11" t="s">
        <v>98</v>
      </c>
      <c r="B23" s="11"/>
      <c r="C23" s="11"/>
      <c r="D23" s="11"/>
      <c r="E23" s="11"/>
      <c r="F23" s="11"/>
      <c r="G23" s="11"/>
      <c r="H23" s="188"/>
      <c r="I23" s="188"/>
      <c r="J23" s="167">
        <v>3169</v>
      </c>
      <c r="K23" s="184"/>
      <c r="L23" s="206">
        <v>4363</v>
      </c>
      <c r="M23" s="11"/>
      <c r="N23" s="165">
        <v>2656</v>
      </c>
      <c r="O23" s="184"/>
      <c r="P23" s="206">
        <v>2687</v>
      </c>
    </row>
    <row r="24" spans="1:16" ht="15.9" customHeight="1">
      <c r="A24" s="11" t="s">
        <v>99</v>
      </c>
      <c r="B24" s="11"/>
      <c r="C24" s="11"/>
      <c r="D24" s="11"/>
      <c r="E24" s="11"/>
      <c r="F24" s="11"/>
      <c r="G24" s="11"/>
      <c r="H24" s="188"/>
      <c r="I24" s="188"/>
      <c r="J24" s="167">
        <v>-9272</v>
      </c>
      <c r="K24" s="184"/>
      <c r="L24" s="206">
        <v>-15191</v>
      </c>
      <c r="M24" s="11"/>
      <c r="N24" s="165">
        <v>-2003</v>
      </c>
      <c r="O24" s="184"/>
      <c r="P24" s="206">
        <v>-2883</v>
      </c>
    </row>
    <row r="25" spans="1:16" ht="15.9" customHeight="1">
      <c r="A25" s="11" t="s">
        <v>100</v>
      </c>
      <c r="B25" s="11"/>
      <c r="C25" s="11"/>
      <c r="D25" s="11"/>
      <c r="E25" s="11"/>
      <c r="F25" s="11"/>
      <c r="G25" s="11"/>
      <c r="H25" s="188"/>
      <c r="I25" s="188"/>
      <c r="J25" s="165">
        <v>-517</v>
      </c>
      <c r="K25" s="184"/>
      <c r="L25" s="206">
        <v>42</v>
      </c>
      <c r="M25" s="11"/>
      <c r="N25" s="165">
        <v>-517</v>
      </c>
      <c r="O25" s="184"/>
      <c r="P25" s="206">
        <v>42</v>
      </c>
    </row>
    <row r="26" spans="1:16" ht="15.9" customHeight="1">
      <c r="A26" s="11" t="s">
        <v>101</v>
      </c>
      <c r="B26" s="11"/>
      <c r="C26" s="11"/>
      <c r="D26" s="11"/>
      <c r="E26" s="11"/>
      <c r="F26" s="11"/>
      <c r="G26" s="11"/>
      <c r="H26" s="188"/>
      <c r="I26" s="188"/>
      <c r="J26" s="165"/>
      <c r="K26" s="184"/>
      <c r="L26" s="206"/>
      <c r="M26" s="11"/>
      <c r="N26" s="165"/>
      <c r="O26" s="184"/>
      <c r="P26" s="206"/>
    </row>
    <row r="27" spans="1:16" ht="15.9" customHeight="1">
      <c r="A27" s="11"/>
      <c r="B27" s="11" t="s">
        <v>102</v>
      </c>
      <c r="C27" s="11"/>
      <c r="D27" s="11"/>
      <c r="E27" s="11"/>
      <c r="F27" s="11"/>
      <c r="G27" s="11"/>
      <c r="H27" s="188"/>
      <c r="I27" s="188"/>
      <c r="J27" s="169">
        <v>0</v>
      </c>
      <c r="K27" s="184"/>
      <c r="L27" s="207">
        <v>-1385</v>
      </c>
      <c r="M27" s="11"/>
      <c r="N27" s="169">
        <v>0</v>
      </c>
      <c r="O27" s="184"/>
      <c r="P27" s="207">
        <v>0</v>
      </c>
    </row>
    <row r="28" spans="1:16" ht="15.9" customHeight="1">
      <c r="A28" s="11"/>
      <c r="B28" s="11"/>
      <c r="C28" s="11"/>
      <c r="D28" s="11"/>
      <c r="E28" s="11"/>
      <c r="F28" s="11"/>
      <c r="G28" s="11"/>
      <c r="H28" s="188"/>
      <c r="I28" s="188"/>
      <c r="J28" s="167"/>
      <c r="K28" s="91"/>
      <c r="L28" s="91"/>
      <c r="M28" s="188"/>
      <c r="N28" s="167"/>
      <c r="O28" s="70"/>
      <c r="P28" s="91"/>
    </row>
    <row r="29" spans="1:16" ht="15.9" customHeight="1">
      <c r="A29" s="1" t="s">
        <v>103</v>
      </c>
      <c r="B29" s="11"/>
      <c r="C29" s="11"/>
      <c r="D29" s="11"/>
      <c r="E29" s="11"/>
      <c r="F29" s="11"/>
      <c r="G29" s="11"/>
      <c r="H29" s="188"/>
      <c r="I29" s="188"/>
      <c r="J29" s="154">
        <f>SUM(J15:J27)</f>
        <v>186772</v>
      </c>
      <c r="K29" s="70"/>
      <c r="L29" s="91">
        <f>SUM(L15:L27)</f>
        <v>228295</v>
      </c>
      <c r="M29" s="188"/>
      <c r="N29" s="154">
        <f>SUM(N15:N27)</f>
        <v>162150</v>
      </c>
      <c r="O29" s="70"/>
      <c r="P29" s="70">
        <f>SUM(P15:P27)</f>
        <v>295158</v>
      </c>
    </row>
    <row r="30" spans="1:16" ht="15.9" customHeight="1">
      <c r="A30" s="11" t="s">
        <v>104</v>
      </c>
      <c r="B30" s="11"/>
      <c r="C30" s="11"/>
      <c r="D30" s="11"/>
      <c r="E30" s="11"/>
      <c r="F30" s="11"/>
      <c r="G30" s="11"/>
      <c r="H30" s="188">
        <v>15</v>
      </c>
      <c r="I30" s="188"/>
      <c r="J30" s="153">
        <v>-40539</v>
      </c>
      <c r="K30" s="184"/>
      <c r="L30" s="211">
        <v>-41918</v>
      </c>
      <c r="M30" s="11"/>
      <c r="N30" s="171">
        <v>-16350</v>
      </c>
      <c r="O30" s="184"/>
      <c r="P30" s="211">
        <v>-13505</v>
      </c>
    </row>
    <row r="31" spans="1:16" ht="15.9" customHeight="1">
      <c r="A31" s="11"/>
      <c r="B31" s="1"/>
      <c r="C31" s="11"/>
      <c r="D31" s="11"/>
      <c r="E31" s="11"/>
      <c r="F31" s="11"/>
      <c r="G31" s="11"/>
      <c r="H31" s="188"/>
      <c r="I31" s="188"/>
      <c r="J31" s="154"/>
      <c r="K31" s="70"/>
      <c r="L31" s="70"/>
      <c r="M31" s="188"/>
      <c r="N31" s="154"/>
      <c r="O31" s="70"/>
      <c r="P31" s="70"/>
    </row>
    <row r="32" spans="1:16" ht="15.9" customHeight="1">
      <c r="A32" s="1" t="s">
        <v>105</v>
      </c>
      <c r="B32" s="1"/>
      <c r="C32" s="11"/>
      <c r="D32" s="11"/>
      <c r="E32" s="11"/>
      <c r="F32" s="11"/>
      <c r="G32" s="11"/>
      <c r="H32" s="188"/>
      <c r="I32" s="188"/>
      <c r="J32" s="154">
        <f>J29+J30</f>
        <v>146233</v>
      </c>
      <c r="K32" s="70"/>
      <c r="L32" s="70">
        <f>SUM(L29:L30)</f>
        <v>186377</v>
      </c>
      <c r="M32" s="188"/>
      <c r="N32" s="154">
        <f>N29+N30</f>
        <v>145800</v>
      </c>
      <c r="O32" s="70"/>
      <c r="P32" s="70">
        <f>SUM(P29:P30)</f>
        <v>281653</v>
      </c>
    </row>
    <row r="33" spans="1:16" ht="15.9" customHeight="1">
      <c r="A33" s="11"/>
      <c r="B33" s="11"/>
      <c r="C33" s="11"/>
      <c r="D33" s="11"/>
      <c r="E33" s="11"/>
      <c r="F33" s="11"/>
      <c r="G33" s="11"/>
      <c r="H33" s="32"/>
      <c r="I33" s="188"/>
      <c r="J33" s="190"/>
      <c r="K33" s="91"/>
      <c r="L33" s="191"/>
      <c r="M33" s="188"/>
      <c r="N33" s="190"/>
      <c r="O33" s="91"/>
      <c r="P33" s="191"/>
    </row>
    <row r="34" spans="1:16" ht="15.9" customHeight="1">
      <c r="A34" s="1" t="s">
        <v>106</v>
      </c>
      <c r="B34" s="1"/>
      <c r="C34" s="11"/>
      <c r="D34" s="11"/>
      <c r="E34" s="11"/>
      <c r="F34" s="11"/>
      <c r="G34" s="11"/>
      <c r="H34" s="188"/>
      <c r="I34" s="188"/>
      <c r="J34" s="154"/>
      <c r="K34" s="70"/>
      <c r="L34" s="70"/>
      <c r="M34" s="188"/>
      <c r="N34" s="154"/>
      <c r="O34" s="70"/>
      <c r="P34" s="70"/>
    </row>
    <row r="35" spans="1:16" ht="15.9" customHeight="1">
      <c r="A35" s="31" t="s">
        <v>107</v>
      </c>
      <c r="B35" s="31"/>
      <c r="C35" s="11"/>
      <c r="D35" s="11"/>
      <c r="E35" s="11"/>
      <c r="F35" s="11"/>
      <c r="G35" s="11"/>
      <c r="H35" s="32"/>
      <c r="I35" s="188"/>
      <c r="J35" s="167"/>
      <c r="K35" s="91"/>
      <c r="L35" s="91"/>
      <c r="M35" s="188"/>
      <c r="N35" s="170"/>
      <c r="O35" s="91"/>
      <c r="P35" s="91"/>
    </row>
    <row r="36" spans="1:16" ht="15.9" customHeight="1">
      <c r="A36" s="31"/>
      <c r="B36" s="31" t="s">
        <v>108</v>
      </c>
      <c r="C36" s="11"/>
      <c r="D36" s="11"/>
      <c r="E36" s="11"/>
      <c r="F36" s="11"/>
      <c r="G36" s="11"/>
      <c r="H36" s="32"/>
      <c r="I36" s="188"/>
      <c r="J36" s="167"/>
      <c r="K36" s="91"/>
      <c r="L36" s="91"/>
      <c r="M36" s="188"/>
      <c r="N36" s="170"/>
      <c r="O36" s="91"/>
      <c r="P36" s="91"/>
    </row>
    <row r="37" spans="1:16" ht="15.9" customHeight="1">
      <c r="A37" s="11" t="s">
        <v>109</v>
      </c>
      <c r="C37" s="11"/>
      <c r="D37" s="11"/>
      <c r="E37" s="11"/>
      <c r="F37" s="11"/>
      <c r="G37" s="11"/>
      <c r="H37" s="32"/>
      <c r="I37" s="188"/>
      <c r="J37" s="167"/>
      <c r="K37" s="91"/>
      <c r="L37" s="91"/>
      <c r="M37" s="188"/>
      <c r="N37" s="170"/>
      <c r="O37" s="91"/>
      <c r="P37" s="91"/>
    </row>
    <row r="38" spans="1:16" ht="15.9" customHeight="1">
      <c r="A38" s="11"/>
      <c r="B38" s="11" t="s">
        <v>102</v>
      </c>
      <c r="D38" s="11"/>
      <c r="E38" s="11"/>
      <c r="F38" s="11"/>
      <c r="G38" s="11"/>
      <c r="H38" s="32"/>
      <c r="I38" s="188"/>
      <c r="J38" s="167">
        <v>0</v>
      </c>
      <c r="K38" s="91"/>
      <c r="L38" s="91">
        <v>-12</v>
      </c>
      <c r="M38" s="188"/>
      <c r="N38" s="167">
        <v>0</v>
      </c>
      <c r="O38" s="91"/>
      <c r="P38" s="91">
        <v>0</v>
      </c>
    </row>
    <row r="39" spans="1:16" ht="15.9" customHeight="1">
      <c r="A39" s="11" t="s">
        <v>110</v>
      </c>
      <c r="C39" s="11"/>
      <c r="D39" s="11"/>
      <c r="E39" s="11"/>
      <c r="F39" s="11"/>
      <c r="G39" s="11"/>
      <c r="H39" s="32"/>
      <c r="I39" s="188"/>
      <c r="J39" s="153">
        <v>-78980</v>
      </c>
      <c r="K39" s="184"/>
      <c r="L39" s="207">
        <v>-8733</v>
      </c>
      <c r="M39" s="129"/>
      <c r="N39" s="169">
        <v>0</v>
      </c>
      <c r="O39" s="132"/>
      <c r="P39" s="33">
        <v>0</v>
      </c>
    </row>
    <row r="40" spans="1:16" ht="15.9" customHeight="1">
      <c r="A40" s="11"/>
      <c r="C40" s="11"/>
      <c r="D40" s="11"/>
      <c r="E40" s="11"/>
      <c r="F40" s="11"/>
      <c r="G40" s="11"/>
      <c r="H40" s="32"/>
      <c r="I40" s="188"/>
      <c r="J40" s="167"/>
      <c r="K40" s="91"/>
      <c r="L40" s="91"/>
      <c r="M40" s="188"/>
      <c r="N40" s="170"/>
      <c r="O40" s="91"/>
      <c r="P40" s="91"/>
    </row>
    <row r="41" spans="1:16" s="11" customFormat="1" ht="15.9" customHeight="1">
      <c r="A41" s="11" t="s">
        <v>111</v>
      </c>
      <c r="J41" s="167"/>
      <c r="N41" s="170"/>
      <c r="P41" s="91"/>
    </row>
    <row r="42" spans="1:16" s="11" customFormat="1" ht="15.9" customHeight="1">
      <c r="B42" s="11" t="s">
        <v>108</v>
      </c>
      <c r="J42" s="153">
        <f>SUM(J37:J39)</f>
        <v>-78980</v>
      </c>
      <c r="K42" s="70"/>
      <c r="L42" s="73">
        <f>SUM(L37:L39)</f>
        <v>-8745</v>
      </c>
      <c r="M42" s="129"/>
      <c r="N42" s="153">
        <f>SUM(N37:N39)</f>
        <v>0</v>
      </c>
      <c r="O42" s="132"/>
      <c r="P42" s="73">
        <f>SUM(P37:P39)</f>
        <v>0</v>
      </c>
    </row>
    <row r="43" spans="1:16" ht="15.9" customHeight="1">
      <c r="A43" s="11"/>
      <c r="B43" s="1"/>
      <c r="C43" s="11"/>
      <c r="D43" s="11"/>
      <c r="E43" s="11"/>
      <c r="F43" s="11"/>
      <c r="G43" s="11"/>
      <c r="H43" s="32"/>
      <c r="I43" s="188"/>
      <c r="J43" s="167"/>
      <c r="K43" s="91"/>
      <c r="L43" s="91"/>
      <c r="M43" s="188"/>
      <c r="N43" s="170"/>
      <c r="O43" s="91"/>
      <c r="P43" s="91"/>
    </row>
    <row r="44" spans="1:16" ht="15.9" customHeight="1">
      <c r="A44" s="1" t="s">
        <v>231</v>
      </c>
      <c r="B44" s="1"/>
      <c r="C44" s="1"/>
      <c r="D44" s="11"/>
      <c r="E44" s="11"/>
      <c r="F44" s="11"/>
      <c r="G44" s="11"/>
      <c r="H44" s="32"/>
      <c r="I44" s="188"/>
      <c r="J44" s="167"/>
      <c r="K44" s="91"/>
      <c r="L44" s="91"/>
      <c r="M44" s="188"/>
      <c r="N44" s="170"/>
      <c r="O44" s="91"/>
      <c r="P44" s="91"/>
    </row>
    <row r="45" spans="1:16" ht="15.9" customHeight="1">
      <c r="A45" s="1" t="s">
        <v>113</v>
      </c>
      <c r="B45" s="1"/>
      <c r="C45" s="1"/>
      <c r="D45" s="11"/>
      <c r="E45" s="11"/>
      <c r="F45" s="11"/>
      <c r="G45" s="11"/>
      <c r="H45" s="32"/>
      <c r="I45" s="188"/>
      <c r="J45" s="153">
        <f>SUM(J42)</f>
        <v>-78980</v>
      </c>
      <c r="K45" s="70"/>
      <c r="L45" s="73">
        <f>SUM(L42)</f>
        <v>-8745</v>
      </c>
      <c r="M45" s="129"/>
      <c r="N45" s="153">
        <f>SUM(N42)</f>
        <v>0</v>
      </c>
      <c r="O45" s="132"/>
      <c r="P45" s="73">
        <f>SUM(P42)</f>
        <v>0</v>
      </c>
    </row>
    <row r="46" spans="1:16" ht="15.9" customHeight="1">
      <c r="A46" s="11"/>
      <c r="B46" s="1"/>
      <c r="C46" s="11"/>
      <c r="D46" s="11"/>
      <c r="E46" s="11"/>
      <c r="F46" s="11"/>
      <c r="G46" s="11"/>
      <c r="H46" s="32"/>
      <c r="I46" s="188"/>
      <c r="J46" s="167"/>
      <c r="K46" s="91"/>
      <c r="L46" s="91"/>
      <c r="M46" s="188"/>
      <c r="N46" s="170"/>
      <c r="O46" s="91"/>
      <c r="P46" s="91"/>
    </row>
    <row r="47" spans="1:16" ht="15.9" customHeight="1">
      <c r="A47" s="1" t="s">
        <v>114</v>
      </c>
      <c r="B47" s="11"/>
      <c r="F47" s="11"/>
      <c r="G47" s="11"/>
      <c r="H47" s="32"/>
      <c r="I47" s="188"/>
      <c r="J47" s="170"/>
      <c r="K47" s="70"/>
      <c r="M47" s="188"/>
      <c r="N47" s="170"/>
      <c r="O47" s="70"/>
    </row>
    <row r="48" spans="1:16" ht="15.9" customHeight="1" thickBot="1">
      <c r="A48" s="1" t="s">
        <v>115</v>
      </c>
      <c r="B48" s="11"/>
      <c r="F48" s="11"/>
      <c r="G48" s="11"/>
      <c r="H48" s="32"/>
      <c r="I48" s="188"/>
      <c r="J48" s="155">
        <f>SUM(J32,J45)</f>
        <v>67253</v>
      </c>
      <c r="K48" s="70"/>
      <c r="L48" s="34">
        <f>SUM(L32,L45)</f>
        <v>177632</v>
      </c>
      <c r="M48" s="188"/>
      <c r="N48" s="155">
        <f>SUM(N32,N45)</f>
        <v>145800</v>
      </c>
      <c r="O48" s="70"/>
      <c r="P48" s="34">
        <f>SUM(P32,P45)</f>
        <v>281653</v>
      </c>
    </row>
    <row r="49" spans="1:16" ht="4.5" customHeight="1" thickTop="1">
      <c r="A49" s="1"/>
      <c r="B49" s="11"/>
      <c r="F49" s="11"/>
      <c r="G49" s="11"/>
      <c r="H49" s="32"/>
      <c r="I49" s="188"/>
      <c r="J49" s="70"/>
      <c r="K49" s="70"/>
      <c r="L49" s="70"/>
      <c r="M49" s="188"/>
      <c r="N49" s="70"/>
      <c r="O49" s="70"/>
      <c r="P49" s="70"/>
    </row>
    <row r="50" spans="1:16" ht="21.9" customHeight="1">
      <c r="A50" s="17" t="s">
        <v>41</v>
      </c>
      <c r="B50" s="18"/>
      <c r="C50" s="113"/>
      <c r="D50" s="113"/>
      <c r="E50" s="113"/>
      <c r="F50" s="18"/>
      <c r="G50" s="18"/>
      <c r="H50" s="114"/>
      <c r="I50" s="21"/>
      <c r="J50" s="73"/>
      <c r="K50" s="73"/>
      <c r="L50" s="73"/>
      <c r="M50" s="21"/>
      <c r="N50" s="73"/>
      <c r="O50" s="73"/>
      <c r="P50" s="73"/>
    </row>
    <row r="51" spans="1:16" ht="16.5" customHeight="1">
      <c r="A51" s="1" t="str">
        <f>'EN_BS 2-4'!A1</f>
        <v>WICE Logistics Public Company Limited</v>
      </c>
      <c r="B51" s="1"/>
      <c r="C51" s="1"/>
      <c r="D51" s="1"/>
      <c r="E51" s="1"/>
      <c r="F51" s="1"/>
      <c r="G51" s="1"/>
      <c r="H51" s="115"/>
      <c r="I51" s="115"/>
      <c r="J51" s="2"/>
      <c r="K51" s="2"/>
      <c r="L51" s="2"/>
      <c r="M51" s="115"/>
      <c r="N51" s="2"/>
      <c r="O51" s="26"/>
      <c r="P51" s="2"/>
    </row>
    <row r="52" spans="1:16" ht="16.5" customHeight="1">
      <c r="A52" s="1" t="s">
        <v>116</v>
      </c>
      <c r="B52" s="1"/>
      <c r="C52" s="1"/>
      <c r="D52" s="1"/>
      <c r="E52" s="1"/>
      <c r="F52" s="1"/>
      <c r="G52" s="1"/>
      <c r="H52" s="115"/>
      <c r="I52" s="115"/>
      <c r="J52" s="2"/>
      <c r="K52" s="2"/>
      <c r="L52" s="2"/>
      <c r="M52" s="115"/>
      <c r="N52" s="2"/>
      <c r="O52" s="26"/>
      <c r="P52" s="2"/>
    </row>
    <row r="53" spans="1:16" ht="16.5" customHeight="1">
      <c r="A53" s="28" t="str">
        <f>A3</f>
        <v>For the nine-month period ended 30 September 2024</v>
      </c>
      <c r="B53" s="5"/>
      <c r="C53" s="5"/>
      <c r="D53" s="5"/>
      <c r="E53" s="5"/>
      <c r="F53" s="5"/>
      <c r="G53" s="5"/>
      <c r="H53" s="128"/>
      <c r="I53" s="128"/>
      <c r="J53" s="6"/>
      <c r="K53" s="6"/>
      <c r="L53" s="6"/>
      <c r="M53" s="128"/>
      <c r="N53" s="6"/>
      <c r="O53" s="29"/>
      <c r="P53" s="6"/>
    </row>
    <row r="54" spans="1:16" ht="16.5" customHeight="1">
      <c r="A54" s="15"/>
      <c r="B54" s="1"/>
      <c r="C54" s="1"/>
      <c r="D54" s="1"/>
      <c r="E54" s="1"/>
      <c r="F54" s="1"/>
      <c r="G54" s="1"/>
      <c r="H54" s="115"/>
      <c r="I54" s="115"/>
      <c r="J54" s="2"/>
      <c r="K54" s="2"/>
      <c r="L54" s="2"/>
      <c r="M54" s="115"/>
      <c r="N54" s="2"/>
      <c r="O54" s="26"/>
      <c r="P54" s="2"/>
    </row>
    <row r="55" spans="1:16" ht="16.5" customHeight="1">
      <c r="A55" s="15"/>
      <c r="B55" s="1"/>
      <c r="C55" s="1"/>
      <c r="D55" s="1"/>
      <c r="E55" s="1"/>
      <c r="F55" s="1"/>
      <c r="G55" s="1"/>
      <c r="H55" s="115"/>
      <c r="I55" s="115"/>
      <c r="J55" s="2"/>
      <c r="K55" s="2"/>
      <c r="L55" s="2"/>
      <c r="M55" s="115"/>
      <c r="N55" s="2"/>
      <c r="O55" s="26"/>
      <c r="P55" s="2"/>
    </row>
    <row r="56" spans="1:16" ht="16.5" customHeight="1">
      <c r="A56" s="15"/>
      <c r="B56" s="1"/>
      <c r="C56" s="1"/>
      <c r="D56" s="1"/>
      <c r="E56" s="1"/>
      <c r="F56" s="1"/>
      <c r="G56" s="1"/>
      <c r="H56" s="115"/>
      <c r="I56" s="115"/>
      <c r="J56" s="214" t="s">
        <v>3</v>
      </c>
      <c r="K56" s="214"/>
      <c r="L56" s="214"/>
      <c r="M56" s="2"/>
      <c r="N56" s="214" t="s">
        <v>4</v>
      </c>
      <c r="O56" s="214"/>
      <c r="P56" s="214"/>
    </row>
    <row r="57" spans="1:16" ht="16.5" customHeight="1">
      <c r="A57" s="15"/>
      <c r="B57" s="1"/>
      <c r="C57" s="1"/>
      <c r="D57" s="1"/>
      <c r="E57" s="1"/>
      <c r="F57" s="1"/>
      <c r="G57" s="1"/>
      <c r="H57" s="115"/>
      <c r="I57" s="115"/>
      <c r="J57" s="213" t="s">
        <v>5</v>
      </c>
      <c r="K57" s="213"/>
      <c r="L57" s="213"/>
      <c r="M57" s="106"/>
      <c r="N57" s="213" t="s">
        <v>5</v>
      </c>
      <c r="O57" s="213"/>
      <c r="P57" s="213"/>
    </row>
    <row r="58" spans="1:16" ht="16.5" customHeight="1">
      <c r="A58" s="1"/>
      <c r="B58" s="1"/>
      <c r="C58" s="1"/>
      <c r="D58" s="1"/>
      <c r="E58" s="1"/>
      <c r="F58" s="1"/>
      <c r="G58" s="1"/>
      <c r="H58" s="11"/>
      <c r="I58" s="115"/>
      <c r="J58" s="9" t="s">
        <v>11</v>
      </c>
      <c r="K58" s="9"/>
      <c r="L58" s="9" t="s">
        <v>12</v>
      </c>
      <c r="M58" s="115"/>
      <c r="N58" s="9" t="s">
        <v>11</v>
      </c>
      <c r="O58" s="9"/>
      <c r="P58" s="9" t="s">
        <v>12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15"/>
      <c r="I59" s="115"/>
      <c r="J59" s="10" t="s">
        <v>14</v>
      </c>
      <c r="K59" s="8"/>
      <c r="L59" s="10" t="s">
        <v>14</v>
      </c>
      <c r="M59" s="115"/>
      <c r="N59" s="10" t="s">
        <v>14</v>
      </c>
      <c r="O59" s="8"/>
      <c r="P59" s="10" t="s">
        <v>14</v>
      </c>
    </row>
    <row r="60" spans="1:16" ht="16.5" customHeight="1">
      <c r="A60" s="11"/>
      <c r="B60" s="11"/>
      <c r="C60" s="11"/>
      <c r="D60" s="11"/>
      <c r="E60" s="11"/>
      <c r="F60" s="11"/>
      <c r="G60" s="11"/>
      <c r="H60" s="188"/>
      <c r="I60" s="188"/>
      <c r="J60" s="167"/>
      <c r="K60" s="91"/>
      <c r="L60" s="91"/>
      <c r="M60" s="188"/>
      <c r="N60" s="167"/>
      <c r="O60" s="70"/>
      <c r="P60" s="91"/>
    </row>
    <row r="61" spans="1:16" ht="16.5" customHeight="1">
      <c r="A61" s="1" t="s">
        <v>117</v>
      </c>
      <c r="B61" s="11"/>
      <c r="C61" s="11"/>
      <c r="D61" s="11"/>
      <c r="E61" s="11"/>
      <c r="F61" s="11"/>
      <c r="G61" s="11"/>
      <c r="H61" s="188"/>
      <c r="I61" s="188"/>
      <c r="J61" s="167"/>
      <c r="K61" s="91"/>
      <c r="L61" s="91"/>
      <c r="M61" s="188"/>
      <c r="N61" s="167"/>
      <c r="O61" s="70"/>
      <c r="P61" s="91"/>
    </row>
    <row r="62" spans="1:16" ht="16.5" customHeight="1">
      <c r="A62" s="11" t="s">
        <v>118</v>
      </c>
      <c r="B62" s="11"/>
      <c r="C62" s="11"/>
      <c r="D62" s="11"/>
      <c r="E62" s="11"/>
      <c r="F62" s="11"/>
      <c r="G62" s="11"/>
      <c r="H62" s="188"/>
      <c r="I62" s="188"/>
      <c r="J62" s="167">
        <v>131426</v>
      </c>
      <c r="K62" s="91"/>
      <c r="L62" s="91">
        <v>150568</v>
      </c>
      <c r="M62" s="188"/>
      <c r="N62" s="167">
        <v>145800</v>
      </c>
      <c r="O62" s="70"/>
      <c r="P62" s="91">
        <v>281653</v>
      </c>
    </row>
    <row r="63" spans="1:16" ht="16.5" customHeight="1">
      <c r="A63" s="11" t="s">
        <v>82</v>
      </c>
      <c r="B63" s="11"/>
      <c r="C63" s="11"/>
      <c r="D63" s="11"/>
      <c r="E63" s="11"/>
      <c r="F63" s="11"/>
      <c r="G63" s="11"/>
      <c r="H63" s="188"/>
      <c r="I63" s="188"/>
      <c r="J63" s="153">
        <v>14807</v>
      </c>
      <c r="K63" s="70"/>
      <c r="L63" s="73">
        <v>35809</v>
      </c>
      <c r="M63" s="188"/>
      <c r="N63" s="153">
        <v>0</v>
      </c>
      <c r="O63" s="91"/>
      <c r="P63" s="73">
        <v>0</v>
      </c>
    </row>
    <row r="64" spans="1:16" ht="16.5" customHeight="1">
      <c r="A64" s="11"/>
      <c r="B64" s="11"/>
      <c r="C64" s="11"/>
      <c r="D64" s="11"/>
      <c r="E64" s="11"/>
      <c r="F64" s="11"/>
      <c r="G64" s="11"/>
      <c r="H64" s="188"/>
      <c r="I64" s="188"/>
      <c r="J64" s="167"/>
      <c r="K64" s="91"/>
      <c r="L64" s="91"/>
      <c r="M64" s="188"/>
      <c r="N64" s="167"/>
      <c r="O64" s="70"/>
      <c r="P64" s="91"/>
    </row>
    <row r="65" spans="1:16" ht="16.5" customHeight="1" thickBot="1">
      <c r="A65" s="11"/>
      <c r="B65" s="11"/>
      <c r="C65" s="11"/>
      <c r="D65" s="11"/>
      <c r="E65" s="11"/>
      <c r="F65" s="11"/>
      <c r="G65" s="11"/>
      <c r="H65" s="188"/>
      <c r="I65" s="188"/>
      <c r="J65" s="155">
        <f>SUM(J62:J63)</f>
        <v>146233</v>
      </c>
      <c r="K65" s="70"/>
      <c r="L65" s="34">
        <f>SUM(L62:L63)</f>
        <v>186377</v>
      </c>
      <c r="M65" s="188"/>
      <c r="N65" s="155">
        <f>SUM(N62:N63)</f>
        <v>145800</v>
      </c>
      <c r="O65" s="70"/>
      <c r="P65" s="34">
        <f>SUM(P62:P63)</f>
        <v>281653</v>
      </c>
    </row>
    <row r="66" spans="1:16" ht="16.5" customHeight="1" thickTop="1">
      <c r="A66" s="11"/>
      <c r="B66" s="11"/>
      <c r="C66" s="11"/>
      <c r="D66" s="11"/>
      <c r="E66" s="11"/>
      <c r="F66" s="11"/>
      <c r="G66" s="11"/>
      <c r="H66" s="188"/>
      <c r="I66" s="188"/>
      <c r="J66" s="167"/>
      <c r="K66" s="91"/>
      <c r="L66" s="91"/>
      <c r="M66" s="188"/>
      <c r="N66" s="167"/>
      <c r="O66" s="70"/>
      <c r="P66" s="91"/>
    </row>
    <row r="67" spans="1:16" ht="16.5" customHeight="1">
      <c r="A67" s="1" t="s">
        <v>114</v>
      </c>
      <c r="B67" s="11"/>
      <c r="C67" s="11"/>
      <c r="H67" s="188"/>
      <c r="I67" s="188"/>
      <c r="J67" s="167"/>
      <c r="K67" s="91"/>
      <c r="L67" s="91"/>
      <c r="M67" s="188"/>
      <c r="N67" s="167"/>
      <c r="O67" s="70"/>
      <c r="P67" s="91"/>
    </row>
    <row r="68" spans="1:16" ht="16.5" customHeight="1">
      <c r="A68" s="1" t="s">
        <v>119</v>
      </c>
      <c r="B68" s="11"/>
      <c r="C68" s="11"/>
      <c r="H68" s="188"/>
      <c r="I68" s="188"/>
      <c r="J68" s="167"/>
      <c r="K68" s="91"/>
      <c r="L68" s="91"/>
      <c r="M68" s="188"/>
      <c r="N68" s="167"/>
      <c r="O68" s="70"/>
      <c r="P68" s="91"/>
    </row>
    <row r="69" spans="1:16" ht="16.5" customHeight="1">
      <c r="A69" s="11" t="s">
        <v>118</v>
      </c>
      <c r="B69" s="11"/>
      <c r="C69" s="11"/>
      <c r="D69" s="11"/>
      <c r="E69" s="11"/>
      <c r="F69" s="11"/>
      <c r="G69" s="11"/>
      <c r="H69" s="188"/>
      <c r="I69" s="188"/>
      <c r="J69" s="167">
        <v>55697</v>
      </c>
      <c r="K69" s="91"/>
      <c r="L69" s="91">
        <v>140372</v>
      </c>
      <c r="M69" s="188"/>
      <c r="N69" s="167">
        <v>145800</v>
      </c>
      <c r="O69" s="70"/>
      <c r="P69" s="91">
        <v>281653</v>
      </c>
    </row>
    <row r="70" spans="1:16" ht="16.5" customHeight="1">
      <c r="A70" s="11" t="s">
        <v>82</v>
      </c>
      <c r="B70" s="11"/>
      <c r="C70" s="11"/>
      <c r="D70" s="11"/>
      <c r="E70" s="11"/>
      <c r="F70" s="11"/>
      <c r="G70" s="11"/>
      <c r="H70" s="188"/>
      <c r="I70" s="188"/>
      <c r="J70" s="153">
        <v>11556</v>
      </c>
      <c r="K70" s="70"/>
      <c r="L70" s="73">
        <v>37260</v>
      </c>
      <c r="M70" s="188"/>
      <c r="N70" s="153">
        <v>0</v>
      </c>
      <c r="O70" s="91"/>
      <c r="P70" s="73">
        <v>0</v>
      </c>
    </row>
    <row r="71" spans="1:16" ht="16.5" customHeight="1">
      <c r="A71" s="11"/>
      <c r="B71" s="11"/>
      <c r="C71" s="11"/>
      <c r="D71" s="11"/>
      <c r="E71" s="11"/>
      <c r="F71" s="11"/>
      <c r="G71" s="11"/>
      <c r="H71" s="188"/>
      <c r="I71" s="188"/>
      <c r="J71" s="167"/>
      <c r="K71" s="91"/>
      <c r="L71" s="91"/>
      <c r="M71" s="188"/>
      <c r="N71" s="167"/>
      <c r="O71" s="70"/>
      <c r="P71" s="91"/>
    </row>
    <row r="72" spans="1:16" ht="16.5" customHeight="1" thickBot="1">
      <c r="A72" s="11"/>
      <c r="B72" s="11"/>
      <c r="C72" s="11"/>
      <c r="D72" s="11"/>
      <c r="E72" s="11"/>
      <c r="F72" s="11"/>
      <c r="G72" s="11"/>
      <c r="H72" s="188"/>
      <c r="I72" s="188"/>
      <c r="J72" s="155">
        <f>SUM(J69:J70)</f>
        <v>67253</v>
      </c>
      <c r="K72" s="70"/>
      <c r="L72" s="34">
        <f>SUM(L69:L70)</f>
        <v>177632</v>
      </c>
      <c r="M72" s="188"/>
      <c r="N72" s="155">
        <f>SUM(N69:N70)</f>
        <v>145800</v>
      </c>
      <c r="O72" s="70"/>
      <c r="P72" s="34">
        <f>SUM(P69:P70)</f>
        <v>281653</v>
      </c>
    </row>
    <row r="73" spans="1:16" ht="16.5" customHeight="1" thickTop="1">
      <c r="A73" s="11"/>
      <c r="B73" s="11"/>
      <c r="C73" s="11"/>
      <c r="D73" s="11"/>
      <c r="E73" s="11"/>
      <c r="F73" s="11"/>
      <c r="G73" s="11"/>
      <c r="H73" s="188"/>
      <c r="I73" s="188"/>
      <c r="J73" s="172"/>
      <c r="K73" s="37"/>
      <c r="L73" s="37"/>
      <c r="M73" s="130"/>
      <c r="N73" s="172"/>
      <c r="O73" s="37"/>
      <c r="P73" s="37"/>
    </row>
    <row r="74" spans="1:16" ht="16.5" customHeight="1">
      <c r="A74" s="1" t="s">
        <v>120</v>
      </c>
      <c r="B74" s="11"/>
      <c r="C74" s="11"/>
      <c r="D74" s="11"/>
      <c r="E74" s="11"/>
      <c r="F74" s="11"/>
      <c r="G74" s="11"/>
      <c r="H74" s="188"/>
      <c r="I74" s="188"/>
      <c r="J74" s="173"/>
      <c r="K74" s="35"/>
      <c r="L74" s="35"/>
      <c r="M74" s="188"/>
      <c r="N74" s="173"/>
      <c r="O74" s="36"/>
      <c r="P74" s="35"/>
    </row>
    <row r="75" spans="1:16" ht="16.5" customHeight="1">
      <c r="A75" s="1"/>
      <c r="B75" s="11"/>
      <c r="C75" s="11"/>
      <c r="D75" s="11"/>
      <c r="E75" s="11"/>
      <c r="F75" s="11"/>
      <c r="G75" s="11"/>
      <c r="H75" s="188"/>
      <c r="I75" s="188"/>
      <c r="J75" s="173"/>
      <c r="K75" s="35"/>
      <c r="L75" s="35"/>
      <c r="M75" s="188"/>
      <c r="N75" s="173"/>
      <c r="O75" s="36"/>
      <c r="P75" s="35"/>
    </row>
    <row r="76" spans="1:16" ht="16.5" customHeight="1">
      <c r="A76" s="11" t="s">
        <v>121</v>
      </c>
      <c r="B76" s="11"/>
      <c r="C76" s="11"/>
      <c r="D76" s="11"/>
      <c r="E76" s="11"/>
      <c r="F76" s="11"/>
      <c r="G76" s="11"/>
      <c r="H76" s="188"/>
      <c r="I76" s="188"/>
      <c r="J76" s="208">
        <v>0.2</v>
      </c>
      <c r="K76" s="35"/>
      <c r="L76" s="212">
        <v>0.23</v>
      </c>
      <c r="M76" s="142"/>
      <c r="N76" s="208">
        <v>0.22</v>
      </c>
      <c r="O76" s="36"/>
      <c r="P76" s="212">
        <v>0.43</v>
      </c>
    </row>
    <row r="77" spans="1:16" ht="16.5" customHeight="1">
      <c r="A77" s="11"/>
      <c r="B77" s="11"/>
      <c r="C77" s="11"/>
      <c r="D77" s="11"/>
      <c r="E77" s="11"/>
      <c r="F77" s="11"/>
      <c r="G77" s="11"/>
      <c r="H77" s="11"/>
      <c r="I77" s="11"/>
      <c r="J77" s="35"/>
      <c r="K77" s="11"/>
      <c r="L77" s="131"/>
      <c r="M77" s="11"/>
      <c r="N77" s="35"/>
      <c r="O77" s="11"/>
      <c r="P77" s="11"/>
    </row>
    <row r="78" spans="1:16" ht="16.5" customHeight="1">
      <c r="A78" s="11"/>
      <c r="B78" s="11"/>
      <c r="C78" s="11"/>
      <c r="D78" s="11"/>
      <c r="E78" s="11"/>
      <c r="F78" s="11"/>
      <c r="G78" s="11"/>
      <c r="H78" s="11"/>
      <c r="I78" s="11"/>
      <c r="J78" s="35"/>
      <c r="K78" s="11"/>
      <c r="L78" s="131"/>
      <c r="M78" s="11"/>
      <c r="N78" s="35"/>
      <c r="O78" s="11"/>
      <c r="P78" s="11"/>
    </row>
    <row r="79" spans="1:16" ht="16.5" customHeight="1">
      <c r="A79" s="11"/>
      <c r="B79" s="11"/>
      <c r="C79" s="11"/>
      <c r="D79" s="11"/>
      <c r="E79" s="11"/>
      <c r="F79" s="11"/>
      <c r="G79" s="11"/>
      <c r="H79" s="11"/>
      <c r="I79" s="11"/>
      <c r="J79" s="35"/>
      <c r="K79" s="11"/>
      <c r="L79" s="131"/>
      <c r="M79" s="11"/>
      <c r="N79" s="35"/>
      <c r="O79" s="11"/>
      <c r="P79" s="11"/>
    </row>
    <row r="80" spans="1:16" ht="16.5" customHeight="1">
      <c r="A80" s="11"/>
      <c r="B80" s="11"/>
      <c r="C80" s="11"/>
      <c r="D80" s="11"/>
      <c r="E80" s="11"/>
      <c r="F80" s="11"/>
      <c r="G80" s="11"/>
      <c r="H80" s="11"/>
      <c r="I80" s="11"/>
      <c r="J80" s="35"/>
      <c r="K80" s="11"/>
      <c r="L80" s="131"/>
      <c r="M80" s="11"/>
      <c r="N80" s="35"/>
      <c r="O80" s="11"/>
      <c r="P80" s="11"/>
    </row>
    <row r="81" spans="1:16" ht="16.5" customHeight="1">
      <c r="A81" s="11"/>
      <c r="B81" s="11"/>
      <c r="C81" s="11"/>
      <c r="D81" s="11"/>
      <c r="E81" s="11"/>
      <c r="F81" s="11"/>
      <c r="G81" s="11"/>
      <c r="H81" s="11"/>
      <c r="I81" s="11"/>
      <c r="J81" s="35"/>
      <c r="K81" s="11"/>
      <c r="L81" s="131"/>
      <c r="M81" s="11"/>
      <c r="N81" s="35"/>
      <c r="O81" s="11"/>
      <c r="P81" s="11"/>
    </row>
    <row r="82" spans="1:16" ht="16.5" customHeight="1">
      <c r="A82" s="11"/>
      <c r="B82" s="11"/>
      <c r="C82" s="11"/>
      <c r="D82" s="11"/>
      <c r="E82" s="11"/>
      <c r="F82" s="11"/>
      <c r="G82" s="11"/>
      <c r="H82" s="11"/>
      <c r="I82" s="11"/>
      <c r="J82" s="35"/>
      <c r="K82" s="11"/>
      <c r="L82" s="131"/>
      <c r="M82" s="11"/>
      <c r="N82" s="35"/>
      <c r="O82" s="11"/>
      <c r="P82" s="11"/>
    </row>
    <row r="83" spans="1:16" ht="16.5" customHeight="1">
      <c r="A83" s="11"/>
      <c r="B83" s="11"/>
      <c r="C83" s="11"/>
      <c r="D83" s="11"/>
      <c r="E83" s="11"/>
      <c r="F83" s="11"/>
      <c r="G83" s="11"/>
      <c r="H83" s="11"/>
      <c r="I83" s="11"/>
      <c r="J83" s="35"/>
      <c r="K83" s="11"/>
      <c r="L83" s="131"/>
      <c r="M83" s="11"/>
      <c r="N83" s="35"/>
      <c r="O83" s="11"/>
      <c r="P83" s="11"/>
    </row>
    <row r="84" spans="1:16" ht="16.5" customHeight="1">
      <c r="A84" s="11"/>
      <c r="B84" s="11"/>
      <c r="C84" s="11"/>
      <c r="D84" s="11"/>
      <c r="E84" s="11"/>
      <c r="F84" s="11"/>
      <c r="G84" s="11"/>
      <c r="H84" s="11"/>
      <c r="I84" s="11"/>
      <c r="J84" s="35"/>
      <c r="K84" s="11"/>
      <c r="L84" s="131"/>
      <c r="M84" s="11"/>
      <c r="N84" s="35"/>
      <c r="O84" s="11"/>
      <c r="P84" s="11"/>
    </row>
    <row r="85" spans="1:16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35"/>
      <c r="K85" s="11"/>
      <c r="L85" s="131"/>
      <c r="M85" s="11"/>
      <c r="N85" s="35"/>
      <c r="O85" s="11"/>
      <c r="P85" s="11"/>
    </row>
    <row r="86" spans="1:16" ht="16.5" customHeight="1">
      <c r="A86" s="11"/>
      <c r="B86" s="11"/>
      <c r="C86" s="11"/>
      <c r="D86" s="11"/>
      <c r="E86" s="11"/>
      <c r="F86" s="11"/>
      <c r="G86" s="11"/>
      <c r="H86" s="11"/>
      <c r="I86" s="11"/>
      <c r="J86" s="35"/>
      <c r="K86" s="11"/>
      <c r="L86" s="131"/>
      <c r="M86" s="11"/>
      <c r="N86" s="35"/>
      <c r="O86" s="11"/>
      <c r="P86" s="11"/>
    </row>
    <row r="87" spans="1:16" ht="16.5" customHeight="1">
      <c r="A87" s="11"/>
      <c r="B87" s="11"/>
      <c r="C87" s="11"/>
      <c r="D87" s="11"/>
      <c r="E87" s="11"/>
      <c r="F87" s="11"/>
      <c r="G87" s="11"/>
      <c r="H87" s="11"/>
      <c r="I87" s="11"/>
      <c r="J87" s="35"/>
      <c r="K87" s="11"/>
      <c r="L87" s="131"/>
      <c r="M87" s="11"/>
      <c r="N87" s="35"/>
      <c r="O87" s="11"/>
      <c r="P87" s="11"/>
    </row>
    <row r="88" spans="1:16" ht="16.5" customHeight="1">
      <c r="A88" s="11"/>
      <c r="B88" s="11"/>
      <c r="C88" s="11"/>
      <c r="D88" s="11"/>
      <c r="E88" s="11"/>
      <c r="F88" s="11"/>
      <c r="G88" s="11"/>
      <c r="H88" s="11"/>
      <c r="I88" s="11"/>
      <c r="J88" s="35"/>
      <c r="K88" s="11"/>
      <c r="L88" s="131"/>
      <c r="M88" s="11"/>
      <c r="N88" s="35"/>
      <c r="O88" s="11"/>
      <c r="P88" s="11"/>
    </row>
    <row r="89" spans="1:16" ht="16.5" customHeight="1">
      <c r="A89" s="11"/>
      <c r="B89" s="11"/>
      <c r="C89" s="11"/>
      <c r="D89" s="11"/>
      <c r="E89" s="11"/>
      <c r="F89" s="11"/>
      <c r="G89" s="11"/>
      <c r="H89" s="11"/>
      <c r="I89" s="11"/>
      <c r="J89" s="35"/>
      <c r="K89" s="11"/>
      <c r="L89" s="131"/>
      <c r="M89" s="11"/>
      <c r="N89" s="35"/>
      <c r="O89" s="11"/>
      <c r="P89" s="11"/>
    </row>
    <row r="90" spans="1:16" ht="16.5" customHeight="1">
      <c r="A90" s="11"/>
      <c r="B90" s="11"/>
      <c r="C90" s="11"/>
      <c r="D90" s="11"/>
      <c r="E90" s="11"/>
      <c r="F90" s="11"/>
      <c r="G90" s="11"/>
      <c r="H90" s="11"/>
      <c r="I90" s="11"/>
      <c r="J90" s="35"/>
      <c r="K90" s="11"/>
      <c r="L90" s="131"/>
      <c r="M90" s="11"/>
      <c r="N90" s="35"/>
      <c r="O90" s="11"/>
      <c r="P90" s="11"/>
    </row>
    <row r="91" spans="1:16" ht="16.5" customHeight="1">
      <c r="A91" s="11"/>
      <c r="B91" s="11"/>
      <c r="C91" s="11"/>
      <c r="D91" s="11"/>
      <c r="E91" s="11"/>
      <c r="F91" s="11"/>
      <c r="G91" s="11"/>
      <c r="H91" s="11"/>
      <c r="I91" s="11"/>
      <c r="J91" s="35"/>
      <c r="K91" s="11"/>
      <c r="L91" s="131"/>
      <c r="M91" s="11"/>
      <c r="N91" s="35"/>
      <c r="O91" s="11"/>
      <c r="P91" s="11"/>
    </row>
    <row r="92" spans="1:16" ht="16.5" customHeight="1">
      <c r="A92" s="11"/>
      <c r="B92" s="11"/>
      <c r="C92" s="11"/>
      <c r="D92" s="11"/>
      <c r="E92" s="11"/>
      <c r="F92" s="11"/>
      <c r="G92" s="11"/>
      <c r="H92" s="11"/>
      <c r="I92" s="11"/>
      <c r="J92" s="35"/>
      <c r="K92" s="11"/>
      <c r="L92" s="131"/>
      <c r="M92" s="11"/>
      <c r="N92" s="35"/>
      <c r="O92" s="11"/>
      <c r="P92" s="11"/>
    </row>
    <row r="93" spans="1:16" ht="16.5" customHeight="1">
      <c r="A93" s="11"/>
      <c r="B93" s="11"/>
      <c r="C93" s="11"/>
      <c r="D93" s="11"/>
      <c r="E93" s="11"/>
      <c r="F93" s="11"/>
      <c r="G93" s="11"/>
      <c r="H93" s="11"/>
      <c r="I93" s="11"/>
      <c r="J93" s="35"/>
      <c r="K93" s="11"/>
      <c r="L93" s="131"/>
      <c r="M93" s="11"/>
      <c r="N93" s="35"/>
      <c r="O93" s="11"/>
      <c r="P93" s="11"/>
    </row>
    <row r="94" spans="1:16" ht="16.5" customHeight="1">
      <c r="A94" s="11"/>
      <c r="B94" s="11"/>
      <c r="C94" s="11"/>
      <c r="D94" s="11"/>
      <c r="E94" s="11"/>
      <c r="F94" s="11"/>
      <c r="G94" s="11"/>
      <c r="H94" s="11"/>
      <c r="I94" s="11"/>
      <c r="J94" s="35"/>
      <c r="K94" s="11"/>
      <c r="L94" s="131"/>
      <c r="M94" s="11"/>
      <c r="N94" s="35"/>
      <c r="O94" s="11"/>
      <c r="P94" s="11"/>
    </row>
    <row r="95" spans="1:16" ht="16.5" customHeight="1">
      <c r="A95" s="11"/>
      <c r="B95" s="11"/>
      <c r="C95" s="11"/>
      <c r="D95" s="11"/>
      <c r="E95" s="11"/>
      <c r="F95" s="11"/>
      <c r="G95" s="11"/>
      <c r="H95" s="11"/>
      <c r="I95" s="11"/>
      <c r="J95" s="35"/>
      <c r="K95" s="11"/>
      <c r="L95" s="131"/>
      <c r="M95" s="11"/>
      <c r="N95" s="35"/>
      <c r="O95" s="11"/>
      <c r="P95" s="11"/>
    </row>
    <row r="97" spans="1:16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35"/>
      <c r="K97" s="11"/>
      <c r="L97" s="131"/>
      <c r="M97" s="11"/>
      <c r="N97" s="35"/>
      <c r="O97" s="11"/>
      <c r="P97" s="11"/>
    </row>
    <row r="98" spans="1:16" ht="21.9" customHeight="1">
      <c r="A98" s="18" t="str">
        <f>'EN_BS 2-4'!A52</f>
        <v>The accompanying notes are an integral part of this interim financial information.</v>
      </c>
      <c r="B98" s="18"/>
      <c r="C98" s="18"/>
      <c r="D98" s="18"/>
      <c r="E98" s="18"/>
      <c r="F98" s="18"/>
      <c r="G98" s="18"/>
      <c r="H98" s="18"/>
      <c r="I98" s="18"/>
      <c r="J98" s="38"/>
      <c r="K98" s="38"/>
      <c r="L98" s="38"/>
      <c r="M98" s="21"/>
      <c r="N98" s="38"/>
      <c r="O98" s="39"/>
      <c r="P98" s="38"/>
    </row>
  </sheetData>
  <mergeCells count="8">
    <mergeCell ref="J57:L57"/>
    <mergeCell ref="N57:P57"/>
    <mergeCell ref="J6:L6"/>
    <mergeCell ref="N6:P6"/>
    <mergeCell ref="J7:L7"/>
    <mergeCell ref="N7:P7"/>
    <mergeCell ref="J56:L56"/>
    <mergeCell ref="N56:P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sheetPr>
    <tabColor theme="9" tint="0.59999389629810485"/>
  </sheetPr>
  <dimension ref="A1:AB49"/>
  <sheetViews>
    <sheetView zoomScaleNormal="100" zoomScaleSheetLayoutView="90" zoomScalePageLayoutView="80" workbookViewId="0">
      <selection activeCell="T5" sqref="T5"/>
    </sheetView>
  </sheetViews>
  <sheetFormatPr defaultColWidth="8.33203125" defaultRowHeight="16.5" customHeight="1"/>
  <cols>
    <col min="1" max="2" width="1.109375" style="11" customWidth="1"/>
    <col min="3" max="3" width="34.6640625" style="11" customWidth="1"/>
    <col min="4" max="4" width="5.33203125" style="188" customWidth="1"/>
    <col min="5" max="5" width="0.5546875" style="11" customWidth="1"/>
    <col min="6" max="6" width="11.6640625" style="11" customWidth="1"/>
    <col min="7" max="7" width="0.5546875" style="11" customWidth="1"/>
    <col min="8" max="8" width="12.6640625" style="11" customWidth="1"/>
    <col min="9" max="9" width="0.5546875" style="11" customWidth="1"/>
    <col min="10" max="10" width="17.33203125" style="11" customWidth="1"/>
    <col min="11" max="11" width="0.5546875" style="11" customWidth="1"/>
    <col min="12" max="12" width="9.6640625" style="11" customWidth="1"/>
    <col min="13" max="13" width="0.5546875" style="11" customWidth="1"/>
    <col min="14" max="14" width="22.6640625" style="11" customWidth="1"/>
    <col min="15" max="15" width="0.5546875" style="11" customWidth="1"/>
    <col min="16" max="16" width="11.6640625" style="11" customWidth="1"/>
    <col min="17" max="17" width="0.5546875" style="11" customWidth="1"/>
    <col min="18" max="18" width="13.33203125" style="11" customWidth="1"/>
    <col min="19" max="19" width="0.5546875" style="11" customWidth="1"/>
    <col min="20" max="20" width="19.6640625" style="11" customWidth="1"/>
    <col min="21" max="21" width="0.5546875" style="11" customWidth="1"/>
    <col min="22" max="22" width="16.6640625" style="11" customWidth="1"/>
    <col min="23" max="23" width="0.5546875" style="11" customWidth="1"/>
    <col min="24" max="24" width="11.33203125" style="11" customWidth="1"/>
    <col min="25" max="25" width="0.5546875" style="11" customWidth="1"/>
    <col min="26" max="26" width="9.6640625" style="11" customWidth="1"/>
    <col min="27" max="27" width="0.5546875" style="11" customWidth="1"/>
    <col min="28" max="28" width="10.33203125" style="11" customWidth="1"/>
    <col min="29" max="16384" width="8.33203125" style="11"/>
  </cols>
  <sheetData>
    <row r="1" spans="1:28" ht="16.5" customHeight="1">
      <c r="A1" s="1" t="str">
        <f>'EN_BS 2-4'!A1</f>
        <v>WICE Logistics Public Company Limited</v>
      </c>
      <c r="B1" s="1"/>
      <c r="C1" s="1"/>
      <c r="D1" s="115"/>
      <c r="E1" s="1"/>
      <c r="F1" s="127"/>
      <c r="G1" s="127"/>
      <c r="H1" s="127"/>
      <c r="I1" s="127"/>
      <c r="J1" s="127"/>
      <c r="K1" s="127"/>
      <c r="L1" s="127"/>
      <c r="M1" s="133"/>
      <c r="N1" s="127"/>
      <c r="O1" s="133"/>
      <c r="P1" s="133"/>
      <c r="Q1" s="133"/>
      <c r="R1" s="2"/>
      <c r="S1" s="133"/>
      <c r="T1" s="133"/>
      <c r="U1" s="133"/>
      <c r="V1" s="133"/>
      <c r="W1" s="133"/>
      <c r="X1" s="133"/>
      <c r="Y1" s="133"/>
      <c r="Z1" s="133"/>
      <c r="AA1" s="133"/>
      <c r="AB1" s="2"/>
    </row>
    <row r="2" spans="1:28" ht="16.5" customHeight="1">
      <c r="A2" s="1" t="s">
        <v>123</v>
      </c>
      <c r="B2" s="1"/>
      <c r="C2" s="1"/>
      <c r="D2" s="115"/>
      <c r="E2" s="1"/>
      <c r="F2" s="127"/>
      <c r="G2" s="127"/>
      <c r="H2" s="127"/>
      <c r="I2" s="127"/>
      <c r="J2" s="127"/>
      <c r="K2" s="127"/>
      <c r="L2" s="127"/>
      <c r="M2" s="133"/>
      <c r="N2" s="127"/>
      <c r="O2" s="133"/>
      <c r="P2" s="133"/>
      <c r="Q2" s="133"/>
      <c r="R2" s="2"/>
      <c r="S2" s="133"/>
      <c r="T2" s="133"/>
      <c r="U2" s="133"/>
      <c r="V2" s="133"/>
      <c r="W2" s="133"/>
      <c r="X2" s="133"/>
      <c r="Y2" s="133"/>
      <c r="Z2" s="133"/>
      <c r="AA2" s="133"/>
      <c r="AB2" s="2"/>
    </row>
    <row r="3" spans="1:28" ht="16.5" customHeight="1">
      <c r="A3" s="28" t="s">
        <v>122</v>
      </c>
      <c r="B3" s="5"/>
      <c r="C3" s="5"/>
      <c r="D3" s="187"/>
      <c r="E3" s="40"/>
      <c r="F3" s="187"/>
      <c r="G3" s="187"/>
      <c r="H3" s="187"/>
      <c r="I3" s="187"/>
      <c r="J3" s="187"/>
      <c r="K3" s="187"/>
      <c r="L3" s="187"/>
      <c r="M3" s="189"/>
      <c r="N3" s="187"/>
      <c r="O3" s="189"/>
      <c r="P3" s="189"/>
      <c r="Q3" s="189"/>
      <c r="R3" s="40"/>
      <c r="S3" s="189"/>
      <c r="T3" s="189"/>
      <c r="U3" s="189"/>
      <c r="V3" s="189"/>
      <c r="W3" s="189"/>
      <c r="X3" s="189"/>
      <c r="Y3" s="189"/>
      <c r="Z3" s="189"/>
      <c r="AA3" s="189"/>
      <c r="AB3" s="40"/>
    </row>
    <row r="4" spans="1:28" ht="16.5" customHeight="1">
      <c r="A4" s="1"/>
      <c r="B4" s="1"/>
      <c r="C4" s="1"/>
      <c r="D4" s="127"/>
      <c r="E4" s="30"/>
      <c r="F4" s="127"/>
      <c r="G4" s="127"/>
      <c r="H4" s="127"/>
      <c r="I4" s="127"/>
      <c r="J4" s="127"/>
      <c r="K4" s="127"/>
      <c r="L4" s="127"/>
      <c r="M4" s="133"/>
      <c r="N4" s="127"/>
      <c r="O4" s="133"/>
      <c r="P4" s="133"/>
      <c r="Q4" s="133"/>
      <c r="R4" s="30"/>
      <c r="S4" s="133"/>
      <c r="T4" s="133"/>
      <c r="U4" s="133"/>
      <c r="V4" s="133"/>
      <c r="W4" s="133"/>
      <c r="X4" s="133"/>
      <c r="Y4" s="133"/>
      <c r="Z4" s="133"/>
      <c r="AA4" s="133"/>
      <c r="AB4" s="30"/>
    </row>
    <row r="5" spans="1:28" ht="16.5" customHeight="1">
      <c r="A5" s="1"/>
      <c r="B5" s="1"/>
      <c r="C5" s="1"/>
      <c r="D5" s="115"/>
      <c r="E5" s="1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216"/>
      <c r="Q5" s="216"/>
      <c r="R5" s="216"/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spans="1:28" ht="16.5" customHeight="1">
      <c r="A6" s="1"/>
      <c r="B6" s="1"/>
      <c r="C6" s="1"/>
      <c r="D6" s="115"/>
      <c r="E6" s="1"/>
      <c r="F6" s="218" t="s">
        <v>124</v>
      </c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5"/>
      <c r="Z6" s="220" t="s">
        <v>125</v>
      </c>
      <c r="AA6" s="220"/>
      <c r="AB6" s="220"/>
    </row>
    <row r="7" spans="1:28" ht="16.5" customHeight="1">
      <c r="A7" s="1"/>
      <c r="B7" s="1"/>
      <c r="C7" s="1"/>
      <c r="D7" s="115"/>
      <c r="E7" s="1"/>
      <c r="F7" s="217" t="s">
        <v>126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115"/>
      <c r="Z7" s="115"/>
      <c r="AA7" s="115"/>
      <c r="AB7" s="115"/>
    </row>
    <row r="8" spans="1:28" ht="16.5" customHeight="1">
      <c r="A8" s="1"/>
      <c r="B8" s="1"/>
      <c r="C8" s="1"/>
      <c r="D8" s="115"/>
      <c r="E8" s="1"/>
      <c r="F8" s="115"/>
      <c r="G8" s="115"/>
      <c r="H8" s="115"/>
      <c r="I8" s="115"/>
      <c r="J8" s="115"/>
      <c r="K8" s="115"/>
      <c r="L8" s="115"/>
      <c r="M8" s="115"/>
      <c r="N8" s="115"/>
      <c r="O8" s="115"/>
      <c r="S8" s="133"/>
      <c r="T8" s="219" t="s">
        <v>80</v>
      </c>
      <c r="U8" s="219"/>
      <c r="V8" s="219"/>
      <c r="W8" s="115"/>
      <c r="X8" s="8"/>
      <c r="Y8" s="115"/>
      <c r="Z8" s="8"/>
      <c r="AA8" s="115"/>
      <c r="AB8" s="115"/>
    </row>
    <row r="9" spans="1:28" ht="16.5" customHeight="1">
      <c r="A9" s="1"/>
      <c r="B9" s="1"/>
      <c r="C9" s="1"/>
      <c r="D9" s="115"/>
      <c r="E9" s="1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30" t="s">
        <v>127</v>
      </c>
      <c r="U9" s="30"/>
      <c r="V9" s="30"/>
      <c r="W9" s="115"/>
      <c r="X9" s="8"/>
      <c r="Y9" s="115"/>
      <c r="Z9" s="8"/>
      <c r="AA9" s="115"/>
      <c r="AB9" s="115"/>
    </row>
    <row r="10" spans="1:28" ht="16.5" customHeight="1">
      <c r="A10" s="1"/>
      <c r="B10" s="1"/>
      <c r="C10" s="1"/>
      <c r="D10" s="42"/>
      <c r="E10" s="41"/>
      <c r="F10" s="2" t="s">
        <v>128</v>
      </c>
      <c r="G10" s="2"/>
      <c r="H10" s="2"/>
      <c r="I10" s="2"/>
      <c r="J10" s="2" t="s">
        <v>129</v>
      </c>
      <c r="K10" s="2"/>
      <c r="L10" s="2"/>
      <c r="M10" s="133"/>
      <c r="N10" s="2" t="s">
        <v>130</v>
      </c>
      <c r="O10" s="133"/>
      <c r="P10" s="218" t="s">
        <v>77</v>
      </c>
      <c r="Q10" s="218"/>
      <c r="R10" s="218"/>
      <c r="T10" s="2" t="s">
        <v>131</v>
      </c>
      <c r="U10" s="2"/>
      <c r="V10" s="2"/>
      <c r="W10" s="133"/>
      <c r="X10" s="30"/>
      <c r="Y10" s="133"/>
      <c r="Z10" s="30" t="s">
        <v>132</v>
      </c>
      <c r="AA10" s="133"/>
      <c r="AB10" s="30"/>
    </row>
    <row r="11" spans="1:28" ht="16.5" customHeight="1">
      <c r="A11" s="1"/>
      <c r="B11" s="1"/>
      <c r="C11" s="1"/>
      <c r="D11" s="42"/>
      <c r="E11" s="41"/>
      <c r="F11" s="2" t="s">
        <v>133</v>
      </c>
      <c r="G11" s="2"/>
      <c r="H11" s="2"/>
      <c r="I11" s="2"/>
      <c r="J11" s="2" t="s">
        <v>134</v>
      </c>
      <c r="K11" s="2"/>
      <c r="L11" s="2" t="s">
        <v>135</v>
      </c>
      <c r="M11" s="30"/>
      <c r="N11" s="2" t="s">
        <v>136</v>
      </c>
      <c r="O11" s="30"/>
      <c r="P11" s="30" t="s">
        <v>137</v>
      </c>
      <c r="Q11" s="30"/>
      <c r="R11" s="2"/>
      <c r="S11" s="30"/>
      <c r="T11" s="2" t="s">
        <v>138</v>
      </c>
      <c r="U11" s="2"/>
      <c r="V11" s="2" t="s">
        <v>139</v>
      </c>
      <c r="W11" s="30"/>
      <c r="X11" s="2" t="s">
        <v>140</v>
      </c>
      <c r="Y11" s="30"/>
      <c r="Z11" s="2" t="s">
        <v>141</v>
      </c>
      <c r="AA11" s="30"/>
      <c r="AB11" s="2" t="s">
        <v>142</v>
      </c>
    </row>
    <row r="12" spans="1:28" ht="16.5" customHeight="1">
      <c r="A12" s="1"/>
      <c r="B12" s="1"/>
      <c r="C12" s="1"/>
      <c r="D12" s="187" t="s">
        <v>87</v>
      </c>
      <c r="E12" s="41"/>
      <c r="F12" s="6" t="s">
        <v>143</v>
      </c>
      <c r="G12" s="2"/>
      <c r="H12" s="6" t="s">
        <v>144</v>
      </c>
      <c r="I12" s="2"/>
      <c r="J12" s="6" t="s">
        <v>73</v>
      </c>
      <c r="K12" s="2"/>
      <c r="L12" s="6" t="s">
        <v>145</v>
      </c>
      <c r="M12" s="30"/>
      <c r="N12" s="6" t="s">
        <v>146</v>
      </c>
      <c r="O12" s="30"/>
      <c r="P12" s="135" t="s">
        <v>147</v>
      </c>
      <c r="Q12" s="30"/>
      <c r="R12" s="6" t="s">
        <v>79</v>
      </c>
      <c r="S12" s="30"/>
      <c r="T12" s="6" t="s">
        <v>148</v>
      </c>
      <c r="U12" s="2"/>
      <c r="V12" s="6" t="s">
        <v>149</v>
      </c>
      <c r="W12" s="30"/>
      <c r="X12" s="6" t="s">
        <v>150</v>
      </c>
      <c r="Y12" s="30"/>
      <c r="Z12" s="6" t="s">
        <v>151</v>
      </c>
      <c r="AA12" s="30"/>
      <c r="AB12" s="6" t="s">
        <v>152</v>
      </c>
    </row>
    <row r="13" spans="1:28" ht="16.5" customHeight="1">
      <c r="D13" s="42"/>
      <c r="E13" s="41"/>
      <c r="F13" s="70"/>
      <c r="G13" s="70"/>
      <c r="H13" s="70"/>
      <c r="I13" s="70"/>
      <c r="J13" s="70"/>
      <c r="K13" s="70"/>
      <c r="L13" s="70"/>
      <c r="M13" s="41"/>
      <c r="N13" s="70"/>
      <c r="O13" s="41"/>
      <c r="P13" s="41"/>
      <c r="Q13" s="41"/>
      <c r="R13" s="70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ht="16.5" customHeight="1">
      <c r="A14" s="1" t="s">
        <v>153</v>
      </c>
      <c r="D14" s="42"/>
      <c r="E14" s="41"/>
      <c r="F14" s="72">
        <v>325950</v>
      </c>
      <c r="G14" s="72"/>
      <c r="H14" s="72">
        <v>347779</v>
      </c>
      <c r="I14" s="72"/>
      <c r="J14" s="72">
        <v>5598</v>
      </c>
      <c r="K14" s="72"/>
      <c r="L14" s="72">
        <v>0</v>
      </c>
      <c r="M14" s="72"/>
      <c r="N14" s="72">
        <v>-131670</v>
      </c>
      <c r="O14" s="72"/>
      <c r="P14" s="72">
        <v>32595</v>
      </c>
      <c r="Q14" s="72"/>
      <c r="R14" s="72">
        <v>1084202</v>
      </c>
      <c r="S14" s="71"/>
      <c r="T14" s="72">
        <v>11</v>
      </c>
      <c r="U14" s="72"/>
      <c r="V14" s="72">
        <v>-25044</v>
      </c>
      <c r="W14" s="71"/>
      <c r="X14" s="72">
        <v>1639421</v>
      </c>
      <c r="Y14" s="71"/>
      <c r="Z14" s="72">
        <v>232220</v>
      </c>
      <c r="AA14" s="71"/>
      <c r="AB14" s="72">
        <f>SUM(X14,Z14)</f>
        <v>1871641</v>
      </c>
    </row>
    <row r="15" spans="1:28" ht="16.5" customHeight="1">
      <c r="A15" s="15" t="s">
        <v>154</v>
      </c>
      <c r="D15" s="42"/>
      <c r="E15" s="41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  <c r="T15" s="70"/>
      <c r="U15" s="70"/>
      <c r="V15" s="70"/>
      <c r="W15" s="71"/>
      <c r="X15" s="72"/>
      <c r="Y15" s="71"/>
      <c r="Z15" s="70"/>
      <c r="AA15" s="71"/>
      <c r="AB15" s="72"/>
    </row>
    <row r="16" spans="1:28" ht="16.5" customHeight="1">
      <c r="A16" s="11" t="s">
        <v>74</v>
      </c>
      <c r="D16" s="42"/>
      <c r="E16" s="41"/>
      <c r="F16" s="72">
        <v>0</v>
      </c>
      <c r="G16" s="72"/>
      <c r="H16" s="72">
        <v>0</v>
      </c>
      <c r="I16" s="72"/>
      <c r="J16" s="72">
        <v>0</v>
      </c>
      <c r="K16" s="72"/>
      <c r="L16" s="72">
        <v>-99603</v>
      </c>
      <c r="M16" s="72"/>
      <c r="N16" s="72">
        <v>0</v>
      </c>
      <c r="O16" s="72"/>
      <c r="P16" s="72">
        <v>0</v>
      </c>
      <c r="Q16" s="72"/>
      <c r="R16" s="72">
        <v>0</v>
      </c>
      <c r="S16" s="71"/>
      <c r="T16" s="72">
        <v>0</v>
      </c>
      <c r="U16" s="72"/>
      <c r="V16" s="72">
        <v>0</v>
      </c>
      <c r="W16" s="71"/>
      <c r="X16" s="72">
        <v>-99603</v>
      </c>
      <c r="Y16" s="71"/>
      <c r="Z16" s="72">
        <v>0</v>
      </c>
      <c r="AA16" s="71"/>
      <c r="AB16" s="72">
        <f t="shared" ref="AB16:AB20" si="0">SUM(X16,Z16)</f>
        <v>-99603</v>
      </c>
    </row>
    <row r="17" spans="1:28" ht="16.5" customHeight="1">
      <c r="A17" s="11" t="s">
        <v>155</v>
      </c>
      <c r="E17" s="41"/>
      <c r="F17" s="72">
        <v>0</v>
      </c>
      <c r="G17" s="72"/>
      <c r="H17" s="72">
        <v>0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v>0</v>
      </c>
      <c r="Q17" s="72"/>
      <c r="R17" s="72">
        <v>-286184</v>
      </c>
      <c r="S17" s="71"/>
      <c r="T17" s="72">
        <v>0</v>
      </c>
      <c r="U17" s="72"/>
      <c r="V17" s="72">
        <v>0</v>
      </c>
      <c r="W17" s="71"/>
      <c r="X17" s="72">
        <v>-286184</v>
      </c>
      <c r="Y17" s="71"/>
      <c r="Z17" s="72">
        <v>-81714</v>
      </c>
      <c r="AA17" s="71"/>
      <c r="AB17" s="72">
        <f t="shared" si="0"/>
        <v>-367898</v>
      </c>
    </row>
    <row r="18" spans="1:28" ht="16.5" customHeight="1">
      <c r="A18" s="11" t="s">
        <v>227</v>
      </c>
      <c r="E18" s="41"/>
      <c r="F18" s="72">
        <v>0</v>
      </c>
      <c r="G18" s="72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72">
        <v>0</v>
      </c>
      <c r="Q18" s="72"/>
      <c r="R18" s="72">
        <v>0</v>
      </c>
      <c r="S18" s="71"/>
      <c r="T18" s="72">
        <v>0</v>
      </c>
      <c r="U18" s="72"/>
      <c r="V18" s="72">
        <v>0</v>
      </c>
      <c r="W18" s="71"/>
      <c r="X18" s="72">
        <v>0</v>
      </c>
      <c r="Y18" s="71"/>
      <c r="Z18" s="72">
        <v>24500</v>
      </c>
      <c r="AA18" s="71"/>
      <c r="AB18" s="72">
        <f t="shared" si="0"/>
        <v>24500</v>
      </c>
    </row>
    <row r="19" spans="1:28" ht="16.5" customHeight="1">
      <c r="A19" s="11" t="s">
        <v>156</v>
      </c>
      <c r="E19" s="41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1"/>
      <c r="T19" s="72"/>
      <c r="U19" s="72"/>
      <c r="V19" s="72"/>
      <c r="W19" s="71"/>
      <c r="X19" s="72"/>
      <c r="Y19" s="71"/>
      <c r="Z19" s="72"/>
      <c r="AA19" s="71"/>
      <c r="AB19" s="72"/>
    </row>
    <row r="20" spans="1:28" ht="16.5" customHeight="1">
      <c r="B20" s="11" t="s">
        <v>157</v>
      </c>
      <c r="D20" s="42"/>
      <c r="E20" s="41"/>
      <c r="F20" s="74">
        <v>0</v>
      </c>
      <c r="G20" s="75"/>
      <c r="H20" s="74">
        <v>0</v>
      </c>
      <c r="I20" s="75"/>
      <c r="J20" s="74">
        <v>0</v>
      </c>
      <c r="K20" s="75"/>
      <c r="L20" s="74">
        <v>0</v>
      </c>
      <c r="M20" s="75"/>
      <c r="N20" s="74">
        <v>0</v>
      </c>
      <c r="O20" s="75"/>
      <c r="P20" s="74">
        <v>0</v>
      </c>
      <c r="Q20" s="75"/>
      <c r="R20" s="74">
        <v>150568</v>
      </c>
      <c r="S20" s="116"/>
      <c r="T20" s="74">
        <v>-12</v>
      </c>
      <c r="U20" s="75"/>
      <c r="V20" s="74">
        <v>-10184</v>
      </c>
      <c r="W20" s="116"/>
      <c r="X20" s="74">
        <v>140372</v>
      </c>
      <c r="Y20" s="116"/>
      <c r="Z20" s="74">
        <v>37260</v>
      </c>
      <c r="AA20" s="116"/>
      <c r="AB20" s="74">
        <f t="shared" si="0"/>
        <v>177632</v>
      </c>
    </row>
    <row r="21" spans="1:28" ht="16.5" customHeight="1">
      <c r="D21" s="42"/>
      <c r="E21" s="41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</row>
    <row r="22" spans="1:28" ht="16.5" customHeight="1" thickBot="1">
      <c r="A22" s="1" t="s">
        <v>158</v>
      </c>
      <c r="D22" s="42"/>
      <c r="E22" s="41"/>
      <c r="F22" s="76">
        <f>SUM(F14:F20)</f>
        <v>325950</v>
      </c>
      <c r="G22" s="75"/>
      <c r="H22" s="76">
        <f>SUM(H14:H21)</f>
        <v>347779</v>
      </c>
      <c r="I22" s="75"/>
      <c r="J22" s="76">
        <f>SUM(J14:J21)</f>
        <v>5598</v>
      </c>
      <c r="K22" s="75"/>
      <c r="L22" s="76">
        <f>SUM(L14:L21)</f>
        <v>-99603</v>
      </c>
      <c r="M22" s="75"/>
      <c r="N22" s="76">
        <f>SUM(N14:N21)</f>
        <v>-131670</v>
      </c>
      <c r="O22" s="75"/>
      <c r="P22" s="76">
        <f>SUM(P14:P21)</f>
        <v>32595</v>
      </c>
      <c r="Q22" s="75"/>
      <c r="R22" s="76">
        <f>SUM(R14:R21)</f>
        <v>948586</v>
      </c>
      <c r="S22" s="75"/>
      <c r="T22" s="76">
        <f>SUM(T14:T21)</f>
        <v>-1</v>
      </c>
      <c r="U22" s="75"/>
      <c r="V22" s="76">
        <f>SUM(V14:V21)</f>
        <v>-35228</v>
      </c>
      <c r="W22" s="75"/>
      <c r="X22" s="76">
        <f>SUM(X14:X21)</f>
        <v>1394006</v>
      </c>
      <c r="Y22" s="75"/>
      <c r="Z22" s="76">
        <f>SUM(Z14:Z21)</f>
        <v>212266</v>
      </c>
      <c r="AA22" s="75"/>
      <c r="AB22" s="76">
        <f>SUM(AB14:AB20)</f>
        <v>1606272</v>
      </c>
    </row>
    <row r="23" spans="1:28" ht="16.5" customHeight="1" thickTop="1">
      <c r="A23" s="1"/>
      <c r="D23" s="42"/>
      <c r="E23" s="41"/>
      <c r="F23" s="75"/>
      <c r="G23" s="75"/>
      <c r="H23" s="75"/>
      <c r="I23" s="75"/>
      <c r="J23" s="75"/>
      <c r="K23" s="75"/>
      <c r="L23" s="75"/>
      <c r="N23" s="75"/>
      <c r="O23" s="72"/>
      <c r="P23" s="75"/>
      <c r="Q23" s="72"/>
      <c r="R23" s="75"/>
      <c r="S23" s="72"/>
      <c r="T23" s="75"/>
      <c r="U23" s="75"/>
      <c r="V23" s="75"/>
      <c r="W23" s="72"/>
      <c r="X23" s="75"/>
      <c r="Y23" s="72"/>
      <c r="Z23" s="75"/>
      <c r="AA23" s="72"/>
      <c r="AB23" s="75"/>
    </row>
    <row r="24" spans="1:28" ht="16.5" customHeight="1">
      <c r="A24" s="1"/>
      <c r="D24" s="42"/>
      <c r="E24" s="41"/>
      <c r="F24" s="70"/>
      <c r="G24" s="70"/>
      <c r="H24" s="70"/>
      <c r="I24" s="70"/>
      <c r="J24" s="70"/>
      <c r="K24" s="70"/>
      <c r="L24" s="70"/>
      <c r="M24" s="41"/>
      <c r="N24" s="70"/>
      <c r="O24" s="41"/>
      <c r="P24" s="41"/>
      <c r="Q24" s="41"/>
      <c r="R24" s="70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1:28" ht="16.5" customHeight="1">
      <c r="A25" s="1" t="s">
        <v>159</v>
      </c>
      <c r="D25" s="42"/>
      <c r="E25" s="41"/>
      <c r="F25" s="154">
        <v>325950</v>
      </c>
      <c r="G25" s="70"/>
      <c r="H25" s="154">
        <v>347779</v>
      </c>
      <c r="I25" s="70"/>
      <c r="J25" s="154">
        <v>5598</v>
      </c>
      <c r="K25" s="70"/>
      <c r="L25" s="154">
        <v>-99603</v>
      </c>
      <c r="M25" s="70"/>
      <c r="N25" s="154">
        <v>-63776</v>
      </c>
      <c r="O25" s="70"/>
      <c r="P25" s="154">
        <v>32595</v>
      </c>
      <c r="Q25" s="70"/>
      <c r="R25" s="154">
        <v>961180</v>
      </c>
      <c r="S25" s="70"/>
      <c r="T25" s="154">
        <v>42</v>
      </c>
      <c r="U25" s="72"/>
      <c r="V25" s="154">
        <v>-48982</v>
      </c>
      <c r="W25" s="70"/>
      <c r="X25" s="154">
        <v>1460783</v>
      </c>
      <c r="Y25" s="70"/>
      <c r="Z25" s="154">
        <v>415516</v>
      </c>
      <c r="AA25" s="70"/>
      <c r="AB25" s="159">
        <f>SUM(X25,Z25)</f>
        <v>1876299</v>
      </c>
    </row>
    <row r="26" spans="1:28" ht="16.5" customHeight="1">
      <c r="A26" s="15" t="s">
        <v>160</v>
      </c>
      <c r="D26" s="42"/>
      <c r="E26" s="41"/>
      <c r="F26" s="154"/>
      <c r="G26" s="70"/>
      <c r="H26" s="154"/>
      <c r="I26" s="70"/>
      <c r="J26" s="154"/>
      <c r="K26" s="70"/>
      <c r="L26" s="154"/>
      <c r="M26" s="70"/>
      <c r="N26" s="154"/>
      <c r="O26" s="70"/>
      <c r="P26" s="154"/>
      <c r="Q26" s="70"/>
      <c r="R26" s="154"/>
      <c r="S26" s="70"/>
      <c r="T26" s="159"/>
      <c r="U26" s="72"/>
      <c r="V26" s="159"/>
      <c r="W26" s="70"/>
      <c r="X26" s="162"/>
      <c r="Y26" s="70"/>
      <c r="Z26" s="159"/>
      <c r="AA26" s="70"/>
      <c r="AB26" s="162"/>
    </row>
    <row r="27" spans="1:28" ht="16.5" customHeight="1">
      <c r="A27" s="16" t="str">
        <f>A17</f>
        <v>Dividends</v>
      </c>
      <c r="D27" s="42">
        <v>16</v>
      </c>
      <c r="E27" s="41"/>
      <c r="F27" s="154">
        <v>0</v>
      </c>
      <c r="G27" s="70"/>
      <c r="H27" s="154">
        <v>0</v>
      </c>
      <c r="I27" s="70"/>
      <c r="J27" s="154">
        <v>0</v>
      </c>
      <c r="K27" s="70"/>
      <c r="L27" s="154">
        <v>0</v>
      </c>
      <c r="M27" s="70"/>
      <c r="N27" s="154">
        <v>0</v>
      </c>
      <c r="O27" s="70"/>
      <c r="P27" s="154">
        <v>0</v>
      </c>
      <c r="Q27" s="70"/>
      <c r="R27" s="154">
        <v>-153814</v>
      </c>
      <c r="S27" s="70"/>
      <c r="T27" s="159">
        <v>0</v>
      </c>
      <c r="U27" s="72"/>
      <c r="V27" s="159">
        <v>0</v>
      </c>
      <c r="W27" s="70"/>
      <c r="X27" s="159">
        <f>SUM(F27:V27)</f>
        <v>-153814</v>
      </c>
      <c r="Y27" s="70"/>
      <c r="Z27" s="159">
        <v>0</v>
      </c>
      <c r="AA27" s="70"/>
      <c r="AB27" s="159">
        <f>SUM(X27,Z27)</f>
        <v>-153814</v>
      </c>
    </row>
    <row r="28" spans="1:28" ht="16.5" customHeight="1">
      <c r="A28" s="11" t="s">
        <v>232</v>
      </c>
      <c r="D28" s="42"/>
      <c r="E28" s="41"/>
      <c r="F28" s="153">
        <v>0</v>
      </c>
      <c r="G28" s="70"/>
      <c r="H28" s="153">
        <v>0</v>
      </c>
      <c r="I28" s="70"/>
      <c r="J28" s="153">
        <v>0</v>
      </c>
      <c r="K28" s="70"/>
      <c r="L28" s="153">
        <v>0</v>
      </c>
      <c r="M28" s="41"/>
      <c r="N28" s="153">
        <v>0</v>
      </c>
      <c r="O28" s="41"/>
      <c r="P28" s="153">
        <v>0</v>
      </c>
      <c r="Q28" s="41"/>
      <c r="R28" s="153">
        <v>131426</v>
      </c>
      <c r="S28" s="41"/>
      <c r="T28" s="160">
        <v>0</v>
      </c>
      <c r="U28" s="75"/>
      <c r="V28" s="160">
        <v>-75729</v>
      </c>
      <c r="W28" s="41"/>
      <c r="X28" s="163">
        <f>SUM(F28:V28)</f>
        <v>55697</v>
      </c>
      <c r="Y28" s="41"/>
      <c r="Z28" s="160">
        <v>11556</v>
      </c>
      <c r="AA28" s="41"/>
      <c r="AB28" s="160">
        <f>SUM(X28,Z28)</f>
        <v>67253</v>
      </c>
    </row>
    <row r="29" spans="1:28" ht="16.5" customHeight="1">
      <c r="B29" s="11" t="s">
        <v>157</v>
      </c>
      <c r="D29" s="42"/>
      <c r="E29" s="41"/>
      <c r="F29" s="154"/>
      <c r="G29" s="70"/>
      <c r="H29" s="154"/>
      <c r="I29" s="70"/>
      <c r="J29" s="154"/>
      <c r="K29" s="70"/>
      <c r="L29" s="154"/>
      <c r="M29" s="41"/>
      <c r="N29" s="154"/>
      <c r="O29" s="41"/>
      <c r="P29" s="156"/>
      <c r="Q29" s="41"/>
      <c r="R29" s="154"/>
      <c r="S29" s="41"/>
      <c r="T29" s="161"/>
      <c r="U29" s="43"/>
      <c r="V29" s="161"/>
      <c r="W29" s="41"/>
      <c r="X29" s="156"/>
      <c r="Y29" s="41"/>
      <c r="Z29" s="161"/>
      <c r="AA29" s="41"/>
      <c r="AB29" s="156"/>
    </row>
    <row r="30" spans="1:28" ht="16.5" customHeight="1" thickBot="1">
      <c r="A30" s="1" t="s">
        <v>162</v>
      </c>
      <c r="D30" s="42"/>
      <c r="E30" s="41"/>
      <c r="F30" s="155">
        <f>SUM(F25:F28)</f>
        <v>325950</v>
      </c>
      <c r="G30" s="70"/>
      <c r="H30" s="155">
        <f>SUM(H25:H28)</f>
        <v>347779</v>
      </c>
      <c r="I30" s="70"/>
      <c r="J30" s="155">
        <f>SUM(J25:J28)</f>
        <v>5598</v>
      </c>
      <c r="K30" s="70"/>
      <c r="L30" s="155">
        <f>SUM(L25:L28)</f>
        <v>-99603</v>
      </c>
      <c r="M30" s="41"/>
      <c r="N30" s="155">
        <f>SUM(N25:N28)</f>
        <v>-63776</v>
      </c>
      <c r="O30" s="41"/>
      <c r="P30" s="155">
        <f>SUM(P25:P28)</f>
        <v>32595</v>
      </c>
      <c r="Q30" s="41"/>
      <c r="R30" s="155">
        <f>SUM(R25:R28)</f>
        <v>938792</v>
      </c>
      <c r="S30" s="41"/>
      <c r="T30" s="155">
        <f>SUM(T25:T28)</f>
        <v>42</v>
      </c>
      <c r="U30" s="70"/>
      <c r="V30" s="155">
        <f>SUM(V25:V28)</f>
        <v>-124711</v>
      </c>
      <c r="W30" s="41"/>
      <c r="X30" s="155">
        <f>SUM(X25:X28)</f>
        <v>1362666</v>
      </c>
      <c r="Y30" s="41"/>
      <c r="Z30" s="155">
        <f>SUM(Z25:Z28)</f>
        <v>427072</v>
      </c>
      <c r="AA30" s="41"/>
      <c r="AB30" s="155">
        <f>SUM(AB25:AB28)</f>
        <v>1789738</v>
      </c>
    </row>
    <row r="31" spans="1:28" ht="16.5" customHeight="1" thickTop="1">
      <c r="A31" s="1"/>
      <c r="D31" s="42"/>
      <c r="E31" s="41"/>
      <c r="F31" s="70"/>
      <c r="G31" s="70"/>
      <c r="H31" s="70"/>
      <c r="I31" s="70"/>
      <c r="J31" s="70"/>
      <c r="K31" s="70"/>
      <c r="L31" s="70"/>
      <c r="M31" s="41"/>
      <c r="N31" s="70"/>
      <c r="O31" s="41"/>
      <c r="P31" s="41"/>
      <c r="Q31" s="41"/>
      <c r="R31" s="70"/>
      <c r="S31" s="41"/>
      <c r="T31" s="41"/>
      <c r="U31" s="41"/>
      <c r="V31" s="41"/>
      <c r="W31" s="41"/>
      <c r="X31" s="41"/>
      <c r="Y31" s="41"/>
      <c r="Z31" s="41"/>
      <c r="AA31" s="41"/>
      <c r="AB31" s="70"/>
    </row>
    <row r="32" spans="1:28" ht="16.5" customHeight="1">
      <c r="A32" s="1"/>
      <c r="D32" s="42"/>
      <c r="E32" s="41"/>
      <c r="F32" s="70"/>
      <c r="G32" s="70"/>
      <c r="H32" s="70"/>
      <c r="I32" s="70"/>
      <c r="J32" s="70"/>
      <c r="K32" s="70"/>
      <c r="L32" s="70"/>
      <c r="M32" s="41"/>
      <c r="N32" s="70"/>
      <c r="O32" s="41"/>
      <c r="P32" s="41"/>
      <c r="Q32" s="41"/>
      <c r="R32" s="70"/>
      <c r="S32" s="41"/>
      <c r="T32" s="41"/>
      <c r="U32" s="41"/>
      <c r="V32" s="41"/>
      <c r="W32" s="41"/>
      <c r="X32" s="41"/>
      <c r="Y32" s="41"/>
      <c r="Z32" s="41"/>
      <c r="AA32" s="41"/>
      <c r="AB32" s="70"/>
    </row>
    <row r="33" spans="1:28" ht="16.5" customHeight="1">
      <c r="A33" s="1"/>
      <c r="D33" s="42"/>
      <c r="E33" s="41"/>
      <c r="F33" s="70"/>
      <c r="G33" s="70"/>
      <c r="H33" s="70"/>
      <c r="I33" s="70"/>
      <c r="J33" s="70"/>
      <c r="K33" s="70"/>
      <c r="L33" s="70"/>
      <c r="M33" s="41"/>
      <c r="N33" s="70"/>
      <c r="O33" s="41"/>
      <c r="P33" s="41"/>
      <c r="Q33" s="41"/>
      <c r="R33" s="70"/>
      <c r="S33" s="41"/>
      <c r="T33" s="41"/>
      <c r="U33" s="41"/>
      <c r="V33" s="41"/>
      <c r="W33" s="41"/>
      <c r="X33" s="41"/>
      <c r="Y33" s="41"/>
      <c r="Z33" s="41"/>
      <c r="AA33" s="41"/>
      <c r="AB33" s="70"/>
    </row>
    <row r="34" spans="1:28" ht="16.5" customHeight="1">
      <c r="A34" s="1"/>
      <c r="D34" s="42"/>
      <c r="E34" s="41"/>
      <c r="F34" s="70"/>
      <c r="G34" s="70"/>
      <c r="H34" s="70"/>
      <c r="I34" s="70"/>
      <c r="J34" s="70"/>
      <c r="K34" s="70"/>
      <c r="L34" s="70"/>
      <c r="M34" s="41"/>
      <c r="N34" s="70"/>
      <c r="O34" s="41"/>
      <c r="P34" s="41"/>
      <c r="Q34" s="41"/>
      <c r="R34" s="70"/>
      <c r="S34" s="41"/>
      <c r="T34" s="41"/>
      <c r="U34" s="41"/>
      <c r="V34" s="41"/>
      <c r="W34" s="41"/>
      <c r="X34" s="41"/>
      <c r="Y34" s="41"/>
      <c r="Z34" s="41"/>
      <c r="AA34" s="41"/>
      <c r="AB34" s="70"/>
    </row>
    <row r="35" spans="1:28" ht="16.5" customHeight="1">
      <c r="A35" s="1"/>
      <c r="B35" s="1"/>
      <c r="C35" s="1"/>
      <c r="D35" s="42"/>
      <c r="E35" s="41"/>
      <c r="F35" s="2"/>
      <c r="G35" s="2"/>
      <c r="H35" s="2"/>
      <c r="I35" s="2"/>
      <c r="J35" s="2"/>
      <c r="K35" s="2"/>
      <c r="L35" s="2"/>
      <c r="M35" s="30"/>
      <c r="N35" s="2"/>
      <c r="O35" s="30"/>
      <c r="P35" s="2"/>
      <c r="Q35" s="30"/>
      <c r="R35" s="2"/>
      <c r="S35" s="30"/>
      <c r="T35" s="2"/>
      <c r="U35" s="2"/>
      <c r="V35" s="2"/>
      <c r="W35" s="30"/>
      <c r="X35" s="2"/>
      <c r="Y35" s="30"/>
      <c r="Z35" s="2"/>
      <c r="AA35" s="30"/>
      <c r="AB35" s="2"/>
    </row>
    <row r="36" spans="1:28" ht="16.5" customHeight="1">
      <c r="D36" s="127"/>
      <c r="E36" s="41"/>
      <c r="F36" s="108"/>
      <c r="G36" s="8"/>
      <c r="H36" s="108"/>
      <c r="I36" s="108"/>
      <c r="J36" s="108"/>
      <c r="K36" s="108"/>
      <c r="L36" s="108"/>
      <c r="N36" s="108"/>
      <c r="P36" s="108"/>
      <c r="R36" s="108"/>
      <c r="T36" s="108"/>
      <c r="U36" s="108"/>
      <c r="V36" s="108"/>
      <c r="X36" s="108"/>
      <c r="Z36" s="108"/>
      <c r="AB36" s="108"/>
    </row>
    <row r="37" spans="1:28" ht="16.5" customHeight="1">
      <c r="A37" s="1"/>
      <c r="D37" s="42"/>
      <c r="E37" s="41"/>
      <c r="F37" s="70"/>
      <c r="G37" s="70"/>
      <c r="H37" s="70"/>
      <c r="I37" s="70"/>
      <c r="J37" s="70"/>
      <c r="K37" s="70"/>
      <c r="L37" s="70"/>
      <c r="M37" s="41"/>
      <c r="N37" s="70"/>
      <c r="O37" s="41"/>
      <c r="P37" s="41"/>
      <c r="Q37" s="41"/>
      <c r="R37" s="70"/>
      <c r="S37" s="41"/>
      <c r="T37" s="41"/>
      <c r="U37" s="41"/>
      <c r="V37" s="41"/>
      <c r="W37" s="41"/>
      <c r="X37" s="41"/>
      <c r="Y37" s="41"/>
      <c r="Z37" s="41"/>
      <c r="AA37" s="41"/>
      <c r="AB37" s="70"/>
    </row>
    <row r="38" spans="1:28" ht="16.5" customHeight="1">
      <c r="A38" s="1"/>
      <c r="D38" s="42"/>
      <c r="E38" s="41"/>
      <c r="F38" s="70"/>
      <c r="G38" s="70"/>
      <c r="H38" s="70"/>
      <c r="I38" s="70"/>
      <c r="J38" s="70"/>
      <c r="K38" s="70"/>
      <c r="L38" s="70"/>
      <c r="M38" s="41"/>
      <c r="N38" s="70"/>
      <c r="O38" s="41"/>
      <c r="P38" s="41"/>
      <c r="Q38" s="41"/>
      <c r="R38" s="70"/>
      <c r="S38" s="41"/>
      <c r="T38" s="41"/>
      <c r="U38" s="41"/>
      <c r="V38" s="41"/>
      <c r="W38" s="41"/>
      <c r="X38" s="41"/>
      <c r="Y38" s="41"/>
      <c r="Z38" s="41"/>
      <c r="AA38" s="41"/>
      <c r="AB38" s="70"/>
    </row>
    <row r="39" spans="1:28" ht="16.5" customHeight="1">
      <c r="A39" s="1"/>
      <c r="D39" s="42"/>
      <c r="E39" s="41"/>
      <c r="F39" s="70"/>
      <c r="G39" s="70"/>
      <c r="H39" s="70"/>
      <c r="I39" s="70"/>
      <c r="J39" s="70"/>
      <c r="K39" s="70"/>
      <c r="L39" s="70"/>
      <c r="M39" s="41"/>
      <c r="N39" s="70"/>
      <c r="O39" s="41"/>
      <c r="P39" s="41"/>
      <c r="Q39" s="41"/>
      <c r="R39" s="70"/>
      <c r="S39" s="41"/>
      <c r="T39" s="41"/>
      <c r="U39" s="41"/>
      <c r="V39" s="41"/>
      <c r="W39" s="41"/>
      <c r="X39" s="41"/>
      <c r="Y39" s="41"/>
      <c r="Z39" s="41"/>
      <c r="AA39" s="41"/>
      <c r="AB39" s="70"/>
    </row>
    <row r="40" spans="1:28" ht="16.5" customHeight="1">
      <c r="A40" s="1"/>
      <c r="D40" s="42"/>
      <c r="E40" s="41"/>
      <c r="F40" s="70"/>
      <c r="G40" s="70"/>
      <c r="H40" s="70"/>
      <c r="I40" s="70"/>
      <c r="J40" s="70"/>
      <c r="K40" s="70"/>
      <c r="L40" s="70"/>
      <c r="M40" s="41"/>
      <c r="N40" s="70"/>
      <c r="O40" s="41"/>
      <c r="P40" s="41"/>
      <c r="Q40" s="41"/>
      <c r="R40" s="70"/>
      <c r="S40" s="41"/>
      <c r="T40" s="41"/>
      <c r="U40" s="41"/>
      <c r="V40" s="41"/>
      <c r="W40" s="41"/>
      <c r="X40" s="41"/>
      <c r="Y40" s="41"/>
      <c r="Z40" s="41"/>
      <c r="AA40" s="41"/>
      <c r="AB40" s="70"/>
    </row>
    <row r="41" spans="1:28" ht="16.5" customHeight="1">
      <c r="A41" s="1"/>
      <c r="D41" s="42"/>
      <c r="E41" s="41"/>
      <c r="F41" s="70"/>
      <c r="G41" s="70"/>
      <c r="H41" s="70"/>
      <c r="I41" s="70"/>
      <c r="J41" s="70"/>
      <c r="K41" s="70"/>
      <c r="L41" s="70"/>
      <c r="M41" s="41"/>
      <c r="N41" s="70"/>
      <c r="O41" s="41"/>
      <c r="P41" s="41"/>
      <c r="Q41" s="41"/>
      <c r="R41" s="70"/>
      <c r="S41" s="41"/>
      <c r="T41" s="41"/>
      <c r="U41" s="41"/>
      <c r="V41" s="41"/>
      <c r="W41" s="41"/>
      <c r="X41" s="41"/>
      <c r="Y41" s="41"/>
      <c r="Z41" s="41"/>
      <c r="AA41" s="41"/>
      <c r="AB41" s="70"/>
    </row>
    <row r="42" spans="1:28" ht="16.5" customHeight="1">
      <c r="A42" s="1"/>
      <c r="D42" s="42"/>
      <c r="E42" s="41"/>
      <c r="F42" s="70"/>
      <c r="G42" s="70"/>
      <c r="H42" s="70"/>
      <c r="I42" s="70"/>
      <c r="J42" s="70"/>
      <c r="K42" s="70"/>
      <c r="L42" s="70"/>
      <c r="M42" s="41"/>
      <c r="N42" s="70"/>
      <c r="O42" s="41"/>
      <c r="P42" s="41"/>
      <c r="Q42" s="41"/>
      <c r="R42" s="70"/>
      <c r="S42" s="41"/>
      <c r="T42" s="41"/>
      <c r="U42" s="41"/>
      <c r="V42" s="41"/>
      <c r="W42" s="41"/>
      <c r="X42" s="41"/>
      <c r="Y42" s="41"/>
      <c r="Z42" s="41"/>
      <c r="AA42" s="41"/>
      <c r="AB42" s="70"/>
    </row>
    <row r="43" spans="1:28" ht="16.5" customHeight="1">
      <c r="A43" s="1"/>
      <c r="D43" s="42"/>
      <c r="E43" s="41"/>
      <c r="F43" s="70"/>
      <c r="G43" s="70"/>
      <c r="H43" s="70"/>
      <c r="I43" s="70"/>
      <c r="J43" s="70"/>
      <c r="K43" s="70"/>
      <c r="L43" s="70"/>
      <c r="M43" s="41"/>
      <c r="N43" s="70"/>
      <c r="O43" s="41"/>
      <c r="P43" s="41"/>
      <c r="Q43" s="41"/>
      <c r="R43" s="70"/>
      <c r="S43" s="41"/>
      <c r="T43" s="41"/>
      <c r="U43" s="41"/>
      <c r="V43" s="41"/>
      <c r="W43" s="41"/>
      <c r="X43" s="41"/>
      <c r="Y43" s="41"/>
      <c r="Z43" s="41"/>
      <c r="AA43" s="41"/>
      <c r="AB43" s="70"/>
    </row>
    <row r="44" spans="1:28" ht="16.5" customHeight="1">
      <c r="A44" s="1"/>
      <c r="D44" s="42"/>
      <c r="E44" s="41"/>
      <c r="F44" s="70"/>
      <c r="G44" s="70"/>
      <c r="H44" s="70"/>
      <c r="I44" s="70"/>
      <c r="J44" s="70"/>
      <c r="K44" s="70"/>
      <c r="L44" s="70"/>
      <c r="M44" s="41"/>
      <c r="N44" s="70"/>
      <c r="O44" s="41"/>
      <c r="P44" s="41"/>
      <c r="Q44" s="41"/>
      <c r="R44" s="70"/>
      <c r="S44" s="41"/>
      <c r="T44" s="41"/>
      <c r="U44" s="41"/>
      <c r="V44" s="41"/>
      <c r="W44" s="41"/>
      <c r="X44" s="41"/>
      <c r="Y44" s="41"/>
      <c r="Z44" s="41"/>
      <c r="AA44" s="41"/>
      <c r="AB44" s="70"/>
    </row>
    <row r="45" spans="1:28" ht="16.5" customHeight="1">
      <c r="A45" s="1"/>
      <c r="D45" s="42"/>
      <c r="E45" s="41"/>
      <c r="F45" s="70"/>
      <c r="G45" s="70"/>
      <c r="H45" s="70"/>
      <c r="I45" s="70"/>
      <c r="J45" s="70"/>
      <c r="K45" s="70"/>
      <c r="L45" s="70"/>
      <c r="M45" s="41"/>
      <c r="N45" s="70"/>
      <c r="O45" s="41"/>
      <c r="P45" s="41"/>
      <c r="Q45" s="41"/>
      <c r="R45" s="70"/>
      <c r="S45" s="41"/>
      <c r="T45" s="41"/>
      <c r="U45" s="41"/>
      <c r="V45" s="41"/>
      <c r="W45" s="41"/>
      <c r="X45" s="41"/>
      <c r="Y45" s="41"/>
      <c r="Z45" s="41"/>
      <c r="AA45" s="41"/>
      <c r="AB45" s="70"/>
    </row>
    <row r="46" spans="1:28" ht="16.5" customHeight="1">
      <c r="A46" s="1"/>
      <c r="D46" s="42"/>
      <c r="E46" s="41"/>
      <c r="F46" s="70"/>
      <c r="G46" s="70"/>
      <c r="H46" s="70"/>
      <c r="I46" s="70"/>
      <c r="J46" s="70"/>
      <c r="K46" s="70"/>
      <c r="L46" s="70"/>
      <c r="M46" s="41"/>
      <c r="N46" s="70"/>
      <c r="O46" s="41"/>
      <c r="P46" s="41"/>
      <c r="Q46" s="41"/>
      <c r="R46" s="70"/>
      <c r="S46" s="41"/>
      <c r="T46" s="41"/>
      <c r="U46" s="41"/>
      <c r="V46" s="41"/>
      <c r="W46" s="41"/>
      <c r="X46" s="41"/>
      <c r="Y46" s="41"/>
      <c r="Z46" s="41"/>
      <c r="AA46" s="41"/>
      <c r="AB46" s="70"/>
    </row>
    <row r="47" spans="1:28" ht="19.5" customHeight="1">
      <c r="A47" s="1"/>
      <c r="D47" s="42"/>
      <c r="E47" s="41"/>
      <c r="F47" s="70"/>
      <c r="G47" s="70"/>
      <c r="H47" s="70"/>
      <c r="I47" s="70"/>
      <c r="J47" s="70"/>
      <c r="K47" s="70"/>
      <c r="L47" s="70"/>
      <c r="M47" s="41"/>
      <c r="N47" s="70"/>
      <c r="O47" s="41"/>
      <c r="P47" s="41"/>
      <c r="Q47" s="41"/>
      <c r="R47" s="70"/>
      <c r="S47" s="41"/>
      <c r="T47" s="41"/>
      <c r="U47" s="41"/>
      <c r="V47" s="41"/>
      <c r="W47" s="41"/>
      <c r="X47" s="41"/>
      <c r="Y47" s="41"/>
      <c r="Z47" s="41"/>
      <c r="AA47" s="41"/>
      <c r="AB47" s="70"/>
    </row>
    <row r="48" spans="1:28" ht="23.1" customHeight="1">
      <c r="A48" s="1"/>
      <c r="D48" s="42"/>
      <c r="E48" s="41"/>
      <c r="F48" s="70"/>
      <c r="G48" s="70"/>
      <c r="H48" s="70"/>
      <c r="I48" s="70"/>
      <c r="J48" s="70"/>
      <c r="K48" s="70"/>
      <c r="L48" s="70"/>
      <c r="M48" s="41"/>
      <c r="N48" s="70"/>
      <c r="O48" s="41"/>
      <c r="P48" s="41"/>
      <c r="Q48" s="41"/>
      <c r="R48" s="70"/>
      <c r="S48" s="41"/>
      <c r="T48" s="41"/>
      <c r="U48" s="41"/>
      <c r="V48" s="41"/>
      <c r="W48" s="41"/>
      <c r="X48" s="41"/>
      <c r="Y48" s="41"/>
      <c r="Z48" s="41"/>
      <c r="AA48" s="41"/>
      <c r="AB48" s="70"/>
    </row>
    <row r="49" spans="1:28" ht="21.9" customHeight="1">
      <c r="A49" s="17" t="s">
        <v>41</v>
      </c>
      <c r="B49" s="18"/>
      <c r="C49" s="18"/>
      <c r="D49" s="45"/>
      <c r="E49" s="44"/>
      <c r="F49" s="45"/>
      <c r="G49" s="45"/>
      <c r="H49" s="45"/>
      <c r="I49" s="45"/>
      <c r="J49" s="45"/>
      <c r="K49" s="45"/>
      <c r="L49" s="45"/>
      <c r="M49" s="134"/>
      <c r="N49" s="45"/>
      <c r="O49" s="134"/>
      <c r="P49" s="134"/>
      <c r="Q49" s="134"/>
      <c r="R49" s="44"/>
      <c r="S49" s="134"/>
      <c r="T49" s="134"/>
      <c r="U49" s="134"/>
      <c r="V49" s="134"/>
      <c r="W49" s="134"/>
      <c r="X49" s="134"/>
      <c r="Y49" s="134"/>
      <c r="Z49" s="134"/>
      <c r="AA49" s="134"/>
      <c r="AB49" s="44"/>
    </row>
  </sheetData>
  <mergeCells count="6">
    <mergeCell ref="P5:R5"/>
    <mergeCell ref="F7:X7"/>
    <mergeCell ref="P10:R10"/>
    <mergeCell ref="T8:V8"/>
    <mergeCell ref="Z6:AB6"/>
    <mergeCell ref="F6:X6"/>
  </mergeCells>
  <pageMargins left="0.4" right="0.4" top="0.5" bottom="0.6" header="0.49" footer="0.4"/>
  <pageSetup paperSize="9" scale="65" firstPageNumber="9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23A1-48EA-42B5-9968-222978B0DAD9}">
  <sheetPr>
    <tabColor theme="9" tint="0.59999389629810485"/>
  </sheetPr>
  <dimension ref="A1:P33"/>
  <sheetViews>
    <sheetView zoomScale="93" zoomScaleNormal="100" workbookViewId="0">
      <selection activeCell="C9" sqref="C9"/>
    </sheetView>
  </sheetViews>
  <sheetFormatPr defaultColWidth="8.33203125" defaultRowHeight="11.4"/>
  <cols>
    <col min="1" max="2" width="1.6640625" style="11" customWidth="1"/>
    <col min="3" max="3" width="34.6640625" style="11" customWidth="1"/>
    <col min="4" max="4" width="5.6640625" style="188" customWidth="1"/>
    <col min="5" max="5" width="1" style="11" customWidth="1"/>
    <col min="6" max="6" width="12.33203125" style="11" customWidth="1"/>
    <col min="7" max="7" width="1" style="11" customWidth="1"/>
    <col min="8" max="8" width="14.6640625" style="11" customWidth="1"/>
    <col min="9" max="9" width="1" style="11" customWidth="1"/>
    <col min="10" max="10" width="12.88671875" style="11" customWidth="1"/>
    <col min="11" max="11" width="1" style="11" customWidth="1"/>
    <col min="12" max="12" width="13.6640625" style="11" customWidth="1"/>
    <col min="13" max="13" width="1" style="11" customWidth="1"/>
    <col min="14" max="14" width="14.33203125" style="11" customWidth="1"/>
    <col min="15" max="15" width="1" style="11" customWidth="1"/>
    <col min="16" max="16" width="12.33203125" style="11" customWidth="1"/>
    <col min="17" max="16384" width="8.33203125" style="11"/>
  </cols>
  <sheetData>
    <row r="1" spans="1:16" ht="16.5" customHeight="1">
      <c r="A1" s="1" t="str">
        <f>'EN_BS 2-4'!A1</f>
        <v>WICE Logistics Public Company Limited</v>
      </c>
      <c r="B1" s="1"/>
      <c r="C1" s="1"/>
      <c r="D1" s="115"/>
      <c r="E1" s="1"/>
      <c r="F1" s="127"/>
      <c r="G1" s="127"/>
      <c r="H1" s="127"/>
      <c r="I1" s="127"/>
      <c r="J1" s="127"/>
      <c r="K1" s="133"/>
      <c r="L1" s="133"/>
      <c r="M1" s="133"/>
      <c r="N1" s="2"/>
      <c r="O1" s="133"/>
      <c r="P1" s="2"/>
    </row>
    <row r="2" spans="1:16" ht="16.5" customHeight="1">
      <c r="A2" s="1" t="s">
        <v>123</v>
      </c>
      <c r="B2" s="1"/>
      <c r="C2" s="1"/>
      <c r="D2" s="115"/>
      <c r="E2" s="1"/>
      <c r="F2" s="127"/>
      <c r="G2" s="127"/>
      <c r="H2" s="127"/>
      <c r="I2" s="127"/>
      <c r="J2" s="127"/>
      <c r="K2" s="133"/>
      <c r="L2" s="133"/>
      <c r="M2" s="133"/>
      <c r="N2" s="2"/>
      <c r="O2" s="133"/>
      <c r="P2" s="2"/>
    </row>
    <row r="3" spans="1:16" ht="16.5" customHeight="1">
      <c r="A3" s="28" t="str">
        <f>EN_Equity9!A3</f>
        <v>For the nine-month period ended 30 September 2024</v>
      </c>
      <c r="B3" s="5"/>
      <c r="C3" s="5"/>
      <c r="D3" s="187"/>
      <c r="E3" s="40"/>
      <c r="F3" s="187"/>
      <c r="G3" s="187"/>
      <c r="H3" s="187"/>
      <c r="I3" s="187"/>
      <c r="J3" s="187"/>
      <c r="K3" s="189"/>
      <c r="L3" s="189"/>
      <c r="M3" s="189"/>
      <c r="N3" s="40"/>
      <c r="O3" s="189"/>
      <c r="P3" s="40"/>
    </row>
    <row r="4" spans="1:16" ht="16.5" customHeight="1">
      <c r="A4" s="1"/>
      <c r="B4" s="1"/>
      <c r="C4" s="1"/>
      <c r="D4" s="127"/>
      <c r="E4" s="30"/>
      <c r="F4" s="127"/>
      <c r="G4" s="127"/>
      <c r="H4" s="127"/>
      <c r="I4" s="127"/>
      <c r="J4" s="127"/>
      <c r="K4" s="133"/>
      <c r="L4" s="133"/>
      <c r="M4" s="133"/>
      <c r="N4" s="30"/>
      <c r="O4" s="133"/>
      <c r="P4" s="30"/>
    </row>
    <row r="5" spans="1:16" ht="16.5" customHeight="1">
      <c r="A5" s="1"/>
      <c r="B5" s="1"/>
      <c r="C5" s="1"/>
      <c r="D5" s="115"/>
      <c r="E5" s="1"/>
      <c r="F5" s="127"/>
      <c r="G5" s="127"/>
      <c r="H5" s="127"/>
      <c r="I5" s="127"/>
      <c r="J5" s="127"/>
      <c r="K5" s="127"/>
      <c r="L5" s="216"/>
      <c r="M5" s="216"/>
      <c r="N5" s="216"/>
      <c r="O5" s="127"/>
      <c r="P5" s="127"/>
    </row>
    <row r="6" spans="1:16" ht="16.5" customHeight="1">
      <c r="A6" s="1"/>
      <c r="B6" s="1"/>
      <c r="C6" s="1"/>
      <c r="D6" s="115"/>
      <c r="E6" s="1"/>
      <c r="F6" s="218" t="s">
        <v>163</v>
      </c>
      <c r="G6" s="218"/>
      <c r="H6" s="218"/>
      <c r="I6" s="218"/>
      <c r="J6" s="218"/>
      <c r="K6" s="218"/>
      <c r="L6" s="218"/>
      <c r="M6" s="218"/>
      <c r="N6" s="220" t="s">
        <v>125</v>
      </c>
      <c r="O6" s="220"/>
      <c r="P6" s="220"/>
    </row>
    <row r="7" spans="1:16" ht="16.5" customHeight="1">
      <c r="A7" s="1"/>
      <c r="B7" s="1"/>
      <c r="C7" s="1"/>
      <c r="D7" s="115"/>
      <c r="E7" s="1"/>
      <c r="F7" s="217" t="s">
        <v>122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</row>
    <row r="8" spans="1:16" ht="16.5" customHeight="1">
      <c r="A8" s="1"/>
      <c r="B8" s="1"/>
      <c r="C8" s="1"/>
      <c r="D8" s="115"/>
      <c r="E8" s="1"/>
      <c r="F8" s="2" t="s">
        <v>164</v>
      </c>
      <c r="G8" s="115"/>
      <c r="H8" s="115"/>
      <c r="I8" s="115"/>
      <c r="J8" s="115"/>
      <c r="K8" s="115"/>
      <c r="L8" s="218" t="s">
        <v>77</v>
      </c>
      <c r="M8" s="218"/>
      <c r="N8" s="218"/>
      <c r="O8" s="115"/>
      <c r="P8" s="115"/>
    </row>
    <row r="9" spans="1:16" ht="16.5" customHeight="1">
      <c r="A9" s="1"/>
      <c r="B9" s="1"/>
      <c r="C9" s="1"/>
      <c r="D9" s="42"/>
      <c r="E9" s="41"/>
      <c r="F9" s="2" t="s">
        <v>133</v>
      </c>
      <c r="G9" s="2"/>
      <c r="H9" s="2"/>
      <c r="I9" s="2"/>
      <c r="J9" s="2" t="s">
        <v>135</v>
      </c>
      <c r="K9" s="30"/>
      <c r="L9" s="30" t="s">
        <v>137</v>
      </c>
      <c r="M9" s="30"/>
      <c r="O9" s="30"/>
      <c r="P9" s="2" t="s">
        <v>142</v>
      </c>
    </row>
    <row r="10" spans="1:16" ht="16.5" customHeight="1">
      <c r="A10" s="1"/>
      <c r="B10" s="1"/>
      <c r="C10" s="1"/>
      <c r="D10" s="128" t="s">
        <v>87</v>
      </c>
      <c r="E10" s="41"/>
      <c r="F10" s="6" t="s">
        <v>143</v>
      </c>
      <c r="G10" s="2"/>
      <c r="H10" s="6" t="s">
        <v>144</v>
      </c>
      <c r="I10" s="2"/>
      <c r="J10" s="6" t="s">
        <v>145</v>
      </c>
      <c r="K10" s="30"/>
      <c r="L10" s="135" t="s">
        <v>147</v>
      </c>
      <c r="M10" s="30"/>
      <c r="N10" s="6" t="s">
        <v>79</v>
      </c>
      <c r="O10" s="30"/>
      <c r="P10" s="6" t="s">
        <v>152</v>
      </c>
    </row>
    <row r="11" spans="1:16" ht="16.5" customHeight="1">
      <c r="D11" s="42"/>
      <c r="E11" s="41"/>
      <c r="F11" s="70"/>
      <c r="G11" s="70"/>
      <c r="H11" s="70"/>
      <c r="I11" s="70"/>
      <c r="J11" s="70"/>
      <c r="K11" s="41"/>
      <c r="L11" s="41"/>
      <c r="M11" s="41"/>
      <c r="N11" s="70"/>
      <c r="O11" s="41"/>
      <c r="P11" s="41"/>
    </row>
    <row r="12" spans="1:16" ht="16.5" customHeight="1">
      <c r="A12" s="1" t="s">
        <v>153</v>
      </c>
      <c r="D12" s="42"/>
      <c r="E12" s="41"/>
      <c r="F12" s="72">
        <v>325950</v>
      </c>
      <c r="G12" s="72"/>
      <c r="H12" s="72">
        <v>347779</v>
      </c>
      <c r="I12" s="72"/>
      <c r="J12" s="72">
        <v>0</v>
      </c>
      <c r="K12" s="72"/>
      <c r="L12" s="72">
        <v>32595</v>
      </c>
      <c r="M12" s="72"/>
      <c r="N12" s="72">
        <v>951581</v>
      </c>
      <c r="O12" s="71"/>
      <c r="P12" s="72">
        <f>SUM(F12:N12)</f>
        <v>1657905</v>
      </c>
    </row>
    <row r="13" spans="1:16" ht="16.5" customHeight="1">
      <c r="A13" s="15" t="s">
        <v>154</v>
      </c>
      <c r="D13" s="42"/>
      <c r="E13" s="41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72">
        <f t="shared" ref="P13:P16" si="0">SUM(F13:N13)</f>
        <v>0</v>
      </c>
    </row>
    <row r="14" spans="1:16" ht="16.5" customHeight="1">
      <c r="A14" s="11" t="s">
        <v>74</v>
      </c>
      <c r="D14" s="42"/>
      <c r="E14" s="41"/>
      <c r="F14" s="72">
        <v>0</v>
      </c>
      <c r="G14" s="72"/>
      <c r="H14" s="72">
        <v>0</v>
      </c>
      <c r="I14" s="72"/>
      <c r="J14" s="72">
        <v>-99603</v>
      </c>
      <c r="K14" s="72"/>
      <c r="L14" s="72">
        <v>0</v>
      </c>
      <c r="M14" s="72"/>
      <c r="N14" s="72">
        <v>0</v>
      </c>
      <c r="O14" s="71"/>
      <c r="P14" s="72">
        <f t="shared" si="0"/>
        <v>-99603</v>
      </c>
    </row>
    <row r="15" spans="1:16" ht="16.5" customHeight="1">
      <c r="A15" s="11" t="s">
        <v>155</v>
      </c>
      <c r="D15" s="42"/>
      <c r="E15" s="41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  <c r="M15" s="72"/>
      <c r="N15" s="72">
        <v>-286184</v>
      </c>
      <c r="O15" s="71"/>
      <c r="P15" s="72">
        <f t="shared" si="0"/>
        <v>-286184</v>
      </c>
    </row>
    <row r="16" spans="1:16" ht="16.5" customHeight="1">
      <c r="A16" s="11" t="s">
        <v>161</v>
      </c>
      <c r="D16" s="42"/>
      <c r="E16" s="41"/>
      <c r="F16" s="74">
        <v>0</v>
      </c>
      <c r="G16" s="75"/>
      <c r="H16" s="74">
        <v>0</v>
      </c>
      <c r="I16" s="75"/>
      <c r="J16" s="74">
        <v>0</v>
      </c>
      <c r="K16" s="75"/>
      <c r="L16" s="74">
        <v>0</v>
      </c>
      <c r="M16" s="75"/>
      <c r="N16" s="74">
        <v>281653</v>
      </c>
      <c r="O16" s="43"/>
      <c r="P16" s="74">
        <f t="shared" si="0"/>
        <v>281653</v>
      </c>
    </row>
    <row r="17" spans="1:16" ht="16.5" customHeight="1">
      <c r="D17" s="42"/>
      <c r="E17" s="41"/>
      <c r="F17" s="43"/>
      <c r="G17" s="116"/>
      <c r="H17" s="43"/>
      <c r="I17" s="43"/>
      <c r="J17" s="43"/>
      <c r="K17" s="43"/>
      <c r="L17" s="43"/>
      <c r="M17" s="43"/>
      <c r="N17" s="43"/>
      <c r="O17" s="43"/>
      <c r="P17" s="43"/>
    </row>
    <row r="18" spans="1:16" ht="16.5" customHeight="1" thickBot="1">
      <c r="A18" s="1" t="s">
        <v>158</v>
      </c>
      <c r="D18" s="42"/>
      <c r="E18" s="41"/>
      <c r="F18" s="76">
        <f>SUM(F12:F16)</f>
        <v>325950</v>
      </c>
      <c r="G18" s="75"/>
      <c r="H18" s="76">
        <f>SUM(H12:H17)</f>
        <v>347779</v>
      </c>
      <c r="I18" s="75"/>
      <c r="J18" s="76">
        <f>SUM(J12:J17)</f>
        <v>-99603</v>
      </c>
      <c r="K18" s="75"/>
      <c r="L18" s="76">
        <f>SUM(L12:L17)</f>
        <v>32595</v>
      </c>
      <c r="M18" s="75"/>
      <c r="N18" s="76">
        <f>SUM(N12:N17)</f>
        <v>947050</v>
      </c>
      <c r="O18" s="72"/>
      <c r="P18" s="76">
        <f>SUM(P12:P16)</f>
        <v>1553771</v>
      </c>
    </row>
    <row r="19" spans="1:16" ht="16.5" customHeight="1" thickTop="1">
      <c r="A19" s="1"/>
      <c r="D19" s="42"/>
      <c r="E19" s="41"/>
      <c r="F19" s="75"/>
      <c r="G19" s="75"/>
      <c r="H19" s="75"/>
      <c r="I19" s="75"/>
      <c r="J19" s="75"/>
      <c r="K19" s="75"/>
      <c r="L19" s="75"/>
      <c r="M19" s="75"/>
      <c r="N19" s="75"/>
      <c r="O19" s="72"/>
      <c r="P19" s="75"/>
    </row>
    <row r="20" spans="1:16" ht="16.5" customHeight="1">
      <c r="A20" s="1"/>
      <c r="D20" s="42"/>
      <c r="E20" s="41"/>
      <c r="F20" s="70"/>
      <c r="G20" s="70"/>
      <c r="H20" s="70"/>
      <c r="I20" s="70"/>
      <c r="J20" s="70"/>
      <c r="K20" s="41"/>
      <c r="L20" s="41"/>
      <c r="M20" s="41"/>
      <c r="N20" s="70"/>
      <c r="O20" s="41"/>
      <c r="P20" s="41"/>
    </row>
    <row r="21" spans="1:16" ht="16.5" customHeight="1">
      <c r="A21" s="1" t="s">
        <v>159</v>
      </c>
      <c r="D21" s="42"/>
      <c r="E21" s="41"/>
      <c r="F21" s="152">
        <v>325950</v>
      </c>
      <c r="G21" s="111"/>
      <c r="H21" s="152">
        <v>347779</v>
      </c>
      <c r="I21" s="111"/>
      <c r="J21" s="152">
        <v>-99603</v>
      </c>
      <c r="K21" s="71"/>
      <c r="L21" s="152">
        <v>32595</v>
      </c>
      <c r="M21" s="71"/>
      <c r="N21" s="152">
        <v>960350</v>
      </c>
      <c r="O21" s="71"/>
      <c r="P21" s="157">
        <f>SUM(N21,L21,J21,H21,F21)</f>
        <v>1567071</v>
      </c>
    </row>
    <row r="22" spans="1:16" ht="16.5" customHeight="1">
      <c r="A22" s="15" t="s">
        <v>160</v>
      </c>
      <c r="D22" s="42"/>
      <c r="E22" s="41"/>
      <c r="F22" s="152"/>
      <c r="G22" s="111"/>
      <c r="H22" s="152"/>
      <c r="I22" s="111"/>
      <c r="J22" s="152"/>
      <c r="K22" s="71"/>
      <c r="L22" s="152"/>
      <c r="M22" s="71"/>
      <c r="N22" s="152"/>
      <c r="O22" s="71"/>
      <c r="P22" s="157"/>
    </row>
    <row r="23" spans="1:16" ht="16.5" customHeight="1">
      <c r="A23" s="16" t="str">
        <f>A15</f>
        <v>Dividends</v>
      </c>
      <c r="D23" s="42">
        <v>16</v>
      </c>
      <c r="E23" s="41"/>
      <c r="F23" s="152">
        <v>0</v>
      </c>
      <c r="G23" s="111"/>
      <c r="H23" s="152">
        <v>0</v>
      </c>
      <c r="I23" s="111"/>
      <c r="J23" s="152">
        <v>0</v>
      </c>
      <c r="K23" s="71"/>
      <c r="L23" s="152">
        <v>0</v>
      </c>
      <c r="M23" s="71"/>
      <c r="N23" s="152">
        <v>-153814</v>
      </c>
      <c r="O23" s="71"/>
      <c r="P23" s="157">
        <f>SUM(N23,L23,J23,H23,F23)</f>
        <v>-153814</v>
      </c>
    </row>
    <row r="24" spans="1:16" ht="16.5" customHeight="1">
      <c r="A24" s="11" t="s">
        <v>161</v>
      </c>
      <c r="D24" s="42"/>
      <c r="E24" s="41"/>
      <c r="F24" s="153">
        <v>0</v>
      </c>
      <c r="G24" s="70"/>
      <c r="H24" s="153">
        <v>0</v>
      </c>
      <c r="I24" s="70"/>
      <c r="J24" s="153">
        <v>0</v>
      </c>
      <c r="K24" s="70"/>
      <c r="L24" s="153">
        <v>0</v>
      </c>
      <c r="M24" s="70"/>
      <c r="N24" s="153">
        <v>145800</v>
      </c>
      <c r="O24" s="70"/>
      <c r="P24" s="158">
        <f t="shared" ref="P24" si="1">SUM(N24,L24,J24,H24,F24)</f>
        <v>145800</v>
      </c>
    </row>
    <row r="25" spans="1:16" ht="16.5" customHeight="1">
      <c r="D25" s="42"/>
      <c r="E25" s="41"/>
      <c r="F25" s="154"/>
      <c r="G25" s="70"/>
      <c r="H25" s="154"/>
      <c r="I25" s="70"/>
      <c r="J25" s="154"/>
      <c r="K25" s="41"/>
      <c r="L25" s="156"/>
      <c r="M25" s="41"/>
      <c r="N25" s="154"/>
      <c r="O25" s="41"/>
      <c r="P25" s="156"/>
    </row>
    <row r="26" spans="1:16" ht="16.5" customHeight="1" thickBot="1">
      <c r="A26" s="1" t="s">
        <v>162</v>
      </c>
      <c r="D26" s="42"/>
      <c r="E26" s="41"/>
      <c r="F26" s="155">
        <f>SUM(F21:F24)</f>
        <v>325950</v>
      </c>
      <c r="G26" s="70"/>
      <c r="H26" s="155">
        <f>SUM(H21:H24)</f>
        <v>347779</v>
      </c>
      <c r="I26" s="70"/>
      <c r="J26" s="155">
        <f>SUM(J21:J24)</f>
        <v>-99603</v>
      </c>
      <c r="K26" s="41"/>
      <c r="L26" s="155">
        <f>SUM(L21:L24)</f>
        <v>32595</v>
      </c>
      <c r="M26" s="41"/>
      <c r="N26" s="155">
        <f>SUM(N21:N24)</f>
        <v>952336</v>
      </c>
      <c r="O26" s="41"/>
      <c r="P26" s="155">
        <f>SUM(P21:P24)</f>
        <v>1559057</v>
      </c>
    </row>
    <row r="27" spans="1:16" ht="16.5" customHeight="1" thickTop="1">
      <c r="A27" s="1"/>
      <c r="D27" s="42"/>
      <c r="E27" s="41"/>
      <c r="F27" s="70"/>
      <c r="G27" s="70"/>
      <c r="H27" s="70"/>
      <c r="I27" s="70"/>
      <c r="J27" s="70"/>
      <c r="K27" s="41"/>
      <c r="L27" s="41"/>
      <c r="M27" s="41"/>
      <c r="N27" s="70"/>
      <c r="O27" s="41"/>
      <c r="P27" s="70"/>
    </row>
    <row r="28" spans="1:16" ht="16.5" customHeight="1">
      <c r="A28" s="1"/>
      <c r="B28" s="1"/>
      <c r="C28" s="1"/>
      <c r="D28" s="42"/>
      <c r="E28" s="41"/>
      <c r="F28" s="2"/>
      <c r="G28" s="2"/>
      <c r="H28" s="2"/>
      <c r="I28" s="2"/>
      <c r="J28" s="2"/>
      <c r="K28" s="30"/>
      <c r="L28" s="2"/>
      <c r="M28" s="30"/>
      <c r="N28" s="2"/>
      <c r="O28" s="30"/>
      <c r="P28" s="2"/>
    </row>
    <row r="29" spans="1:16" ht="16.5" customHeight="1">
      <c r="D29" s="127"/>
      <c r="E29" s="41"/>
      <c r="F29" s="108"/>
      <c r="G29" s="8"/>
      <c r="H29" s="108"/>
      <c r="I29" s="108"/>
      <c r="J29" s="108"/>
      <c r="L29" s="108"/>
      <c r="N29" s="108"/>
      <c r="P29" s="108"/>
    </row>
    <row r="30" spans="1:16" ht="16.5" customHeight="1">
      <c r="A30" s="1"/>
      <c r="D30" s="42"/>
      <c r="E30" s="41"/>
      <c r="F30" s="70"/>
      <c r="G30" s="70"/>
      <c r="H30" s="70"/>
      <c r="I30" s="70"/>
      <c r="J30" s="70"/>
      <c r="K30" s="41"/>
      <c r="L30" s="41"/>
      <c r="M30" s="41"/>
      <c r="N30" s="70"/>
      <c r="O30" s="41"/>
      <c r="P30" s="70"/>
    </row>
    <row r="31" spans="1:16" ht="16.5" customHeight="1">
      <c r="A31" s="1"/>
      <c r="D31" s="42"/>
      <c r="E31" s="41"/>
      <c r="F31" s="70"/>
      <c r="G31" s="70"/>
      <c r="H31" s="70"/>
      <c r="I31" s="70"/>
      <c r="J31" s="70"/>
      <c r="K31" s="41"/>
      <c r="L31" s="41"/>
      <c r="M31" s="41"/>
      <c r="N31" s="70"/>
      <c r="O31" s="41"/>
      <c r="P31" s="70"/>
    </row>
    <row r="32" spans="1:16" ht="3.75" customHeight="1">
      <c r="A32" s="1"/>
      <c r="D32" s="42"/>
      <c r="E32" s="41"/>
      <c r="F32" s="70"/>
      <c r="G32" s="70"/>
      <c r="H32" s="70"/>
      <c r="I32" s="70"/>
      <c r="J32" s="70"/>
      <c r="K32" s="41"/>
      <c r="L32" s="41"/>
      <c r="M32" s="41"/>
      <c r="N32" s="70"/>
      <c r="O32" s="41"/>
      <c r="P32" s="70"/>
    </row>
    <row r="33" spans="1:16" ht="21.9" customHeight="1">
      <c r="A33" s="17" t="s">
        <v>41</v>
      </c>
      <c r="B33" s="18"/>
      <c r="C33" s="18"/>
      <c r="D33" s="45"/>
      <c r="E33" s="44"/>
      <c r="F33" s="45"/>
      <c r="G33" s="45"/>
      <c r="H33" s="45"/>
      <c r="I33" s="45"/>
      <c r="J33" s="45"/>
      <c r="K33" s="134"/>
      <c r="L33" s="134"/>
      <c r="M33" s="134"/>
      <c r="N33" s="44"/>
      <c r="O33" s="134"/>
      <c r="P33" s="44"/>
    </row>
  </sheetData>
  <mergeCells count="5">
    <mergeCell ref="L5:N5"/>
    <mergeCell ref="L8:N8"/>
    <mergeCell ref="F7:P7"/>
    <mergeCell ref="N6:P6"/>
    <mergeCell ref="F6:M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sheetPr>
    <tabColor theme="9" tint="0.59999389629810485"/>
  </sheetPr>
  <dimension ref="A1:M161"/>
  <sheetViews>
    <sheetView tabSelected="1" topLeftCell="A111" zoomScaleNormal="100" zoomScaleSheetLayoutView="90" workbookViewId="0">
      <selection activeCell="D134" sqref="D134"/>
    </sheetView>
  </sheetViews>
  <sheetFormatPr defaultColWidth="0.6640625" defaultRowHeight="16.5" customHeight="1"/>
  <cols>
    <col min="1" max="3" width="1" style="107" customWidth="1"/>
    <col min="4" max="4" width="38.109375" style="107" customWidth="1"/>
    <col min="5" max="5" width="5.33203125" style="126" customWidth="1"/>
    <col min="6" max="6" width="0.88671875" style="107" customWidth="1"/>
    <col min="7" max="7" width="12.44140625" style="107" customWidth="1"/>
    <col min="8" max="8" width="0.88671875" style="107" customWidth="1"/>
    <col min="9" max="9" width="12.44140625" style="107" customWidth="1"/>
    <col min="10" max="10" width="0.88671875" style="107" customWidth="1"/>
    <col min="11" max="11" width="12.44140625" style="107" customWidth="1"/>
    <col min="12" max="12" width="0.88671875" style="107" customWidth="1"/>
    <col min="13" max="13" width="12.44140625" style="107" customWidth="1"/>
    <col min="14" max="41" width="14.6640625" style="107" customWidth="1"/>
    <col min="42" max="16384" width="0.6640625" style="107"/>
  </cols>
  <sheetData>
    <row r="1" spans="1:13" ht="16.5" customHeight="1">
      <c r="A1" s="58" t="s">
        <v>0</v>
      </c>
      <c r="B1" s="49"/>
      <c r="C1" s="58"/>
      <c r="D1" s="49"/>
      <c r="E1" s="52"/>
      <c r="F1" s="49"/>
      <c r="G1" s="78"/>
      <c r="H1" s="78"/>
      <c r="I1" s="78"/>
      <c r="J1" s="136"/>
      <c r="K1" s="78"/>
      <c r="L1" s="136"/>
      <c r="M1" s="78"/>
    </row>
    <row r="2" spans="1:13" ht="16.5" customHeight="1">
      <c r="A2" s="59" t="s">
        <v>165</v>
      </c>
      <c r="B2" s="49"/>
      <c r="C2" s="59"/>
      <c r="D2" s="69"/>
      <c r="E2" s="119"/>
      <c r="F2" s="49"/>
      <c r="G2" s="79"/>
      <c r="H2" s="79"/>
      <c r="I2" s="79"/>
      <c r="J2" s="136"/>
      <c r="K2" s="79"/>
      <c r="L2" s="136"/>
      <c r="M2" s="79"/>
    </row>
    <row r="3" spans="1:13" ht="16.5" customHeight="1">
      <c r="A3" s="28" t="str">
        <f>EN_Equity10!A3</f>
        <v>For the nine-month period ended 30 September 2024</v>
      </c>
      <c r="B3" s="47"/>
      <c r="C3" s="60"/>
      <c r="D3" s="60"/>
      <c r="E3" s="120"/>
      <c r="F3" s="47"/>
      <c r="G3" s="80"/>
      <c r="H3" s="80"/>
      <c r="I3" s="80"/>
      <c r="J3" s="138"/>
      <c r="K3" s="80"/>
      <c r="L3" s="138"/>
      <c r="M3" s="80"/>
    </row>
    <row r="4" spans="1:13" ht="16.5" customHeight="1">
      <c r="A4" s="59"/>
      <c r="B4" s="49"/>
      <c r="C4" s="59"/>
      <c r="D4" s="59"/>
      <c r="E4" s="121"/>
      <c r="F4" s="49"/>
      <c r="G4" s="79"/>
      <c r="H4" s="79"/>
      <c r="I4" s="79"/>
      <c r="J4" s="136"/>
      <c r="K4" s="79"/>
      <c r="L4" s="136"/>
      <c r="M4" s="79"/>
    </row>
    <row r="5" spans="1:13" ht="16.5" customHeight="1">
      <c r="A5" s="59"/>
      <c r="B5" s="49"/>
      <c r="C5" s="59"/>
      <c r="D5" s="59"/>
      <c r="E5" s="121"/>
      <c r="F5" s="49"/>
      <c r="G5" s="79"/>
      <c r="H5" s="79"/>
      <c r="I5" s="79"/>
      <c r="J5" s="136"/>
      <c r="K5" s="79"/>
      <c r="L5" s="136"/>
      <c r="M5" s="79"/>
    </row>
    <row r="6" spans="1:13" ht="16.5" customHeight="1">
      <c r="A6" s="59"/>
      <c r="B6" s="49"/>
      <c r="C6" s="59"/>
      <c r="D6" s="59"/>
      <c r="E6" s="121"/>
      <c r="F6" s="49"/>
      <c r="G6" s="221" t="s">
        <v>3</v>
      </c>
      <c r="H6" s="221"/>
      <c r="I6" s="221"/>
      <c r="J6" s="78"/>
      <c r="K6" s="221" t="s">
        <v>4</v>
      </c>
      <c r="L6" s="221"/>
      <c r="M6" s="221"/>
    </row>
    <row r="7" spans="1:13" ht="16.5" customHeight="1">
      <c r="A7" s="59"/>
      <c r="B7" s="49"/>
      <c r="C7" s="59"/>
      <c r="D7" s="59"/>
      <c r="E7" s="121"/>
      <c r="F7" s="49"/>
      <c r="G7" s="222" t="s">
        <v>5</v>
      </c>
      <c r="H7" s="222"/>
      <c r="I7" s="222"/>
      <c r="J7" s="139"/>
      <c r="K7" s="222" t="s">
        <v>5</v>
      </c>
      <c r="L7" s="222"/>
      <c r="M7" s="222"/>
    </row>
    <row r="8" spans="1:13" ht="16.5" customHeight="1">
      <c r="A8" s="49"/>
      <c r="B8" s="58"/>
      <c r="C8" s="58"/>
      <c r="D8" s="58" t="s">
        <v>97</v>
      </c>
      <c r="E8" s="121"/>
      <c r="F8" s="57"/>
      <c r="G8" s="77" t="s">
        <v>11</v>
      </c>
      <c r="H8" s="77"/>
      <c r="I8" s="77" t="s">
        <v>12</v>
      </c>
      <c r="J8" s="77"/>
      <c r="K8" s="77" t="s">
        <v>11</v>
      </c>
      <c r="L8" s="77"/>
      <c r="M8" s="77" t="s">
        <v>12</v>
      </c>
    </row>
    <row r="9" spans="1:13" ht="16.5" customHeight="1">
      <c r="A9" s="49"/>
      <c r="B9" s="57"/>
      <c r="C9" s="57"/>
      <c r="D9" s="57"/>
      <c r="E9" s="10" t="s">
        <v>13</v>
      </c>
      <c r="F9" s="81"/>
      <c r="G9" s="10" t="s">
        <v>14</v>
      </c>
      <c r="H9" s="78"/>
      <c r="I9" s="10" t="s">
        <v>14</v>
      </c>
      <c r="J9" s="78"/>
      <c r="K9" s="10" t="s">
        <v>14</v>
      </c>
      <c r="L9" s="78"/>
      <c r="M9" s="10" t="s">
        <v>14</v>
      </c>
    </row>
    <row r="10" spans="1:13" ht="16.5" customHeight="1">
      <c r="A10" s="49"/>
      <c r="B10" s="57"/>
      <c r="C10" s="57"/>
      <c r="D10" s="57"/>
      <c r="E10" s="82"/>
      <c r="F10" s="81"/>
      <c r="G10" s="143"/>
      <c r="H10" s="78"/>
      <c r="I10" s="78"/>
      <c r="J10" s="78"/>
      <c r="K10" s="143"/>
      <c r="L10" s="78"/>
      <c r="M10" s="78"/>
    </row>
    <row r="11" spans="1:13" ht="16.5" customHeight="1">
      <c r="A11" s="59" t="s">
        <v>166</v>
      </c>
      <c r="B11" s="49"/>
      <c r="C11" s="49"/>
      <c r="D11" s="50"/>
      <c r="E11" s="64"/>
      <c r="F11" s="49"/>
      <c r="G11" s="144"/>
      <c r="H11" s="83"/>
      <c r="I11" s="83"/>
      <c r="J11" s="136"/>
      <c r="K11" s="144"/>
      <c r="L11" s="136"/>
      <c r="M11" s="83"/>
    </row>
    <row r="12" spans="1:13" ht="16.5" customHeight="1">
      <c r="A12" s="50" t="s">
        <v>103</v>
      </c>
      <c r="B12" s="49"/>
      <c r="C12" s="49"/>
      <c r="D12" s="50"/>
      <c r="E12" s="64"/>
      <c r="F12" s="49"/>
      <c r="G12" s="192">
        <v>181696</v>
      </c>
      <c r="H12" s="193"/>
      <c r="I12" s="193">
        <v>228295</v>
      </c>
      <c r="J12" s="194"/>
      <c r="K12" s="192">
        <v>162150</v>
      </c>
      <c r="L12" s="193"/>
      <c r="M12" s="193">
        <v>295158</v>
      </c>
    </row>
    <row r="13" spans="1:13" ht="16.5" customHeight="1">
      <c r="A13" s="49" t="s">
        <v>167</v>
      </c>
      <c r="B13" s="49"/>
      <c r="C13" s="49"/>
      <c r="D13" s="50"/>
      <c r="E13" s="64"/>
      <c r="F13" s="49"/>
      <c r="G13" s="145"/>
      <c r="H13" s="51"/>
      <c r="I13" s="51"/>
      <c r="J13" s="136"/>
      <c r="K13" s="145"/>
      <c r="L13" s="136"/>
      <c r="M13" s="51"/>
    </row>
    <row r="14" spans="1:13" ht="16.5" customHeight="1">
      <c r="A14" s="49"/>
      <c r="B14" s="68" t="s">
        <v>168</v>
      </c>
      <c r="C14" s="49"/>
      <c r="D14" s="49"/>
      <c r="E14" s="64">
        <v>11</v>
      </c>
      <c r="F14" s="49"/>
      <c r="G14" s="192">
        <v>116879</v>
      </c>
      <c r="H14" s="193"/>
      <c r="I14" s="193">
        <v>100336</v>
      </c>
      <c r="J14" s="194"/>
      <c r="K14" s="192">
        <v>11729</v>
      </c>
      <c r="L14" s="193"/>
      <c r="M14" s="193">
        <v>13073</v>
      </c>
    </row>
    <row r="15" spans="1:13" ht="16.5" customHeight="1">
      <c r="A15" s="49"/>
      <c r="B15" s="68" t="s">
        <v>169</v>
      </c>
      <c r="C15" s="68"/>
      <c r="D15" s="68"/>
      <c r="E15" s="64">
        <v>8</v>
      </c>
      <c r="F15" s="49"/>
      <c r="G15" s="192">
        <v>3966</v>
      </c>
      <c r="H15" s="193"/>
      <c r="I15" s="117">
        <v>2127</v>
      </c>
      <c r="J15" s="194"/>
      <c r="K15" s="192">
        <v>-66</v>
      </c>
      <c r="L15" s="193"/>
      <c r="M15" s="117">
        <v>965</v>
      </c>
    </row>
    <row r="16" spans="1:13" ht="16.5" customHeight="1">
      <c r="A16" s="49"/>
      <c r="B16" s="68" t="s">
        <v>239</v>
      </c>
      <c r="C16" s="68"/>
      <c r="D16" s="68"/>
      <c r="E16" s="64"/>
      <c r="F16" s="49"/>
      <c r="G16" s="192">
        <v>2006</v>
      </c>
      <c r="H16" s="193"/>
      <c r="I16" s="193">
        <v>-990</v>
      </c>
      <c r="J16" s="194"/>
      <c r="K16" s="192">
        <v>0</v>
      </c>
      <c r="L16" s="193"/>
      <c r="M16" s="193">
        <v>0</v>
      </c>
    </row>
    <row r="17" spans="1:13" ht="16.5" customHeight="1">
      <c r="A17" s="49"/>
      <c r="B17" s="68" t="s">
        <v>170</v>
      </c>
      <c r="C17" s="68"/>
      <c r="D17" s="68"/>
      <c r="E17" s="64"/>
      <c r="F17" s="49"/>
      <c r="G17" s="192">
        <v>-1949</v>
      </c>
      <c r="H17" s="193"/>
      <c r="I17" s="193">
        <v>-391</v>
      </c>
      <c r="J17" s="194"/>
      <c r="K17" s="192">
        <v>0</v>
      </c>
      <c r="L17" s="193"/>
      <c r="M17" s="193">
        <v>0</v>
      </c>
    </row>
    <row r="18" spans="1:13" ht="16.5" customHeight="1">
      <c r="A18" s="49"/>
      <c r="B18" s="50" t="s">
        <v>171</v>
      </c>
      <c r="C18" s="50"/>
      <c r="D18" s="49"/>
      <c r="E18" s="64"/>
      <c r="F18" s="51"/>
      <c r="G18" s="192">
        <v>4547</v>
      </c>
      <c r="H18" s="193"/>
      <c r="I18" s="193">
        <v>3494</v>
      </c>
      <c r="J18" s="194"/>
      <c r="K18" s="192">
        <v>2665</v>
      </c>
      <c r="L18" s="193"/>
      <c r="M18" s="193">
        <v>2301</v>
      </c>
    </row>
    <row r="19" spans="1:13" ht="16.5" customHeight="1">
      <c r="A19" s="49"/>
      <c r="B19" s="50" t="s">
        <v>172</v>
      </c>
      <c r="C19" s="50"/>
      <c r="D19" s="49"/>
      <c r="E19" s="64"/>
      <c r="F19" s="51"/>
      <c r="G19" s="144"/>
      <c r="H19" s="83"/>
      <c r="I19" s="84"/>
      <c r="J19" s="137"/>
      <c r="K19" s="147"/>
      <c r="L19" s="140"/>
      <c r="M19" s="85"/>
    </row>
    <row r="20" spans="1:13" ht="16.5" customHeight="1">
      <c r="A20" s="49"/>
      <c r="B20" s="50"/>
      <c r="C20" s="50" t="s">
        <v>173</v>
      </c>
      <c r="D20" s="49"/>
      <c r="E20" s="64">
        <v>7</v>
      </c>
      <c r="F20" s="51"/>
      <c r="G20" s="192">
        <v>-3879</v>
      </c>
      <c r="H20" s="193"/>
      <c r="I20" s="193">
        <v>-3270</v>
      </c>
      <c r="J20" s="194"/>
      <c r="K20" s="192">
        <v>-3316</v>
      </c>
      <c r="L20" s="193"/>
      <c r="M20" s="193">
        <v>-3270</v>
      </c>
    </row>
    <row r="21" spans="1:13" ht="16.5" customHeight="1">
      <c r="A21" s="49"/>
      <c r="B21" s="50" t="s">
        <v>174</v>
      </c>
      <c r="C21" s="50"/>
      <c r="D21" s="49"/>
      <c r="E21" s="64"/>
      <c r="F21" s="51"/>
      <c r="G21" s="144"/>
      <c r="H21" s="83"/>
      <c r="I21" s="84"/>
      <c r="J21" s="137"/>
      <c r="K21" s="147"/>
      <c r="L21" s="140"/>
      <c r="M21" s="85"/>
    </row>
    <row r="22" spans="1:13" ht="16.5" customHeight="1">
      <c r="A22" s="49"/>
      <c r="B22" s="50"/>
      <c r="C22" s="50" t="s">
        <v>175</v>
      </c>
      <c r="D22" s="49"/>
      <c r="E22" s="64">
        <v>7</v>
      </c>
      <c r="F22" s="51"/>
      <c r="G22" s="192">
        <v>-860</v>
      </c>
      <c r="H22" s="193"/>
      <c r="I22" s="193">
        <v>-389</v>
      </c>
      <c r="J22" s="194"/>
      <c r="K22" s="192">
        <v>621</v>
      </c>
      <c r="L22" s="193"/>
      <c r="M22" s="193">
        <v>-389</v>
      </c>
    </row>
    <row r="23" spans="1:13" ht="16.5" customHeight="1">
      <c r="A23" s="49"/>
      <c r="B23" s="50" t="s">
        <v>228</v>
      </c>
      <c r="C23" s="50"/>
      <c r="D23" s="49"/>
      <c r="E23" s="64"/>
      <c r="F23" s="51"/>
      <c r="G23" s="144">
        <v>517</v>
      </c>
      <c r="H23" s="83"/>
      <c r="I23" s="193">
        <v>-42</v>
      </c>
      <c r="J23" s="194"/>
      <c r="K23" s="192">
        <v>517</v>
      </c>
      <c r="L23" s="193"/>
      <c r="M23" s="193">
        <v>-42</v>
      </c>
    </row>
    <row r="24" spans="1:13" ht="16.5" customHeight="1">
      <c r="A24" s="49"/>
      <c r="B24" s="66" t="s">
        <v>176</v>
      </c>
      <c r="C24" s="50"/>
      <c r="D24" s="49"/>
      <c r="E24" s="64"/>
      <c r="F24" s="51"/>
      <c r="G24" s="192">
        <v>0</v>
      </c>
      <c r="H24" s="193"/>
      <c r="I24" s="193">
        <v>0</v>
      </c>
      <c r="J24" s="194"/>
      <c r="K24" s="192">
        <v>-81663</v>
      </c>
      <c r="L24" s="193"/>
      <c r="M24" s="193">
        <v>-228270</v>
      </c>
    </row>
    <row r="25" spans="1:13" ht="16.5" customHeight="1">
      <c r="A25" s="49"/>
      <c r="B25" s="53" t="s">
        <v>98</v>
      </c>
      <c r="C25" s="50"/>
      <c r="D25" s="49"/>
      <c r="E25" s="64"/>
      <c r="F25" s="51"/>
      <c r="G25" s="192">
        <v>-3169</v>
      </c>
      <c r="H25" s="193"/>
      <c r="I25" s="193">
        <v>-4363</v>
      </c>
      <c r="J25" s="194"/>
      <c r="K25" s="192">
        <v>-2656</v>
      </c>
      <c r="L25" s="193"/>
      <c r="M25" s="193">
        <v>-2687</v>
      </c>
    </row>
    <row r="26" spans="1:13" ht="16.5" customHeight="1">
      <c r="A26" s="49"/>
      <c r="B26" s="49" t="s">
        <v>99</v>
      </c>
      <c r="C26" s="50"/>
      <c r="D26" s="49"/>
      <c r="E26" s="64"/>
      <c r="F26" s="51"/>
      <c r="G26" s="192">
        <v>9272</v>
      </c>
      <c r="H26" s="193"/>
      <c r="I26" s="193">
        <v>15191</v>
      </c>
      <c r="J26" s="194"/>
      <c r="K26" s="192">
        <v>2003</v>
      </c>
      <c r="L26" s="193"/>
      <c r="M26" s="193">
        <v>2883</v>
      </c>
    </row>
    <row r="27" spans="1:13" ht="16.5" customHeight="1">
      <c r="A27" s="49"/>
      <c r="B27" s="49" t="s">
        <v>177</v>
      </c>
      <c r="C27" s="50"/>
      <c r="D27" s="49"/>
      <c r="E27" s="64">
        <v>14</v>
      </c>
      <c r="F27" s="51"/>
      <c r="G27" s="192">
        <v>29</v>
      </c>
      <c r="H27" s="193"/>
      <c r="I27" s="193">
        <v>0</v>
      </c>
      <c r="J27" s="194"/>
      <c r="K27" s="192">
        <v>11</v>
      </c>
      <c r="L27" s="193"/>
      <c r="M27" s="193">
        <v>0</v>
      </c>
    </row>
    <row r="28" spans="1:13" ht="16.5" customHeight="1">
      <c r="A28" s="49"/>
      <c r="B28" s="50" t="s">
        <v>101</v>
      </c>
      <c r="C28" s="50"/>
      <c r="D28" s="49"/>
      <c r="E28" s="64"/>
      <c r="F28" s="51"/>
      <c r="G28" s="192"/>
      <c r="H28" s="193"/>
      <c r="I28" s="193"/>
      <c r="J28" s="194"/>
      <c r="K28" s="192"/>
      <c r="L28" s="193"/>
      <c r="M28" s="193"/>
    </row>
    <row r="29" spans="1:13" ht="16.5" customHeight="1">
      <c r="A29" s="49"/>
      <c r="B29" s="50"/>
      <c r="C29" s="50" t="s">
        <v>102</v>
      </c>
      <c r="D29" s="49"/>
      <c r="E29" s="122"/>
      <c r="F29" s="51"/>
      <c r="G29" s="192">
        <v>0</v>
      </c>
      <c r="H29" s="193"/>
      <c r="I29" s="193">
        <v>1385</v>
      </c>
      <c r="J29" s="194"/>
      <c r="K29" s="192">
        <v>0</v>
      </c>
      <c r="L29" s="193"/>
      <c r="M29" s="193">
        <v>0</v>
      </c>
    </row>
    <row r="30" spans="1:13" ht="16.5" customHeight="1">
      <c r="B30" s="50" t="s">
        <v>178</v>
      </c>
      <c r="D30" s="49"/>
      <c r="E30" s="64"/>
      <c r="F30" s="51"/>
      <c r="G30" s="192">
        <v>2382</v>
      </c>
      <c r="H30" s="193"/>
      <c r="I30" s="193">
        <v>-4539</v>
      </c>
      <c r="J30" s="194"/>
      <c r="K30" s="192">
        <v>3638</v>
      </c>
      <c r="L30" s="193"/>
      <c r="M30" s="193">
        <v>-3882</v>
      </c>
    </row>
    <row r="31" spans="1:13" ht="16.5" customHeight="1">
      <c r="A31" s="49" t="s">
        <v>179</v>
      </c>
      <c r="B31" s="49"/>
      <c r="C31" s="49"/>
      <c r="D31" s="49"/>
      <c r="E31" s="64"/>
      <c r="F31" s="49"/>
      <c r="G31" s="144"/>
      <c r="H31" s="83"/>
      <c r="I31" s="83"/>
      <c r="J31" s="136"/>
      <c r="K31" s="145"/>
      <c r="L31" s="136"/>
      <c r="M31" s="83"/>
    </row>
    <row r="32" spans="1:13" ht="16.5" customHeight="1">
      <c r="A32" s="49"/>
      <c r="B32" s="67" t="s">
        <v>180</v>
      </c>
      <c r="C32" s="49"/>
      <c r="D32" s="49"/>
      <c r="E32" s="64"/>
      <c r="F32" s="49"/>
      <c r="G32" s="195">
        <v>-182488</v>
      </c>
      <c r="H32" s="196"/>
      <c r="I32" s="196">
        <v>154984</v>
      </c>
      <c r="J32" s="194"/>
      <c r="K32" s="195">
        <v>-210866</v>
      </c>
      <c r="L32" s="117"/>
      <c r="M32" s="196">
        <v>148889</v>
      </c>
    </row>
    <row r="33" spans="1:13" ht="16.5" customHeight="1">
      <c r="A33" s="49"/>
      <c r="B33" s="67" t="s">
        <v>181</v>
      </c>
      <c r="C33" s="49"/>
      <c r="D33" s="49"/>
      <c r="E33" s="64"/>
      <c r="F33" s="49"/>
      <c r="G33" s="195">
        <v>-17842</v>
      </c>
      <c r="H33" s="196"/>
      <c r="I33" s="196">
        <v>0</v>
      </c>
      <c r="J33" s="194"/>
      <c r="K33" s="195">
        <v>-23433</v>
      </c>
      <c r="L33" s="117"/>
      <c r="M33" s="196">
        <v>0</v>
      </c>
    </row>
    <row r="34" spans="1:13" ht="16.5" customHeight="1">
      <c r="A34" s="49"/>
      <c r="B34" s="67" t="s">
        <v>182</v>
      </c>
      <c r="C34" s="49"/>
      <c r="D34" s="49"/>
      <c r="E34" s="64"/>
      <c r="F34" s="49"/>
      <c r="G34" s="195"/>
      <c r="H34" s="196"/>
      <c r="I34" s="196"/>
      <c r="J34" s="194"/>
      <c r="K34" s="195"/>
      <c r="L34" s="117"/>
      <c r="M34" s="196"/>
    </row>
    <row r="35" spans="1:13" ht="16.5" customHeight="1">
      <c r="A35" s="49"/>
      <c r="B35" s="67"/>
      <c r="C35" s="49" t="s">
        <v>20</v>
      </c>
      <c r="D35" s="49"/>
      <c r="E35" s="64"/>
      <c r="F35" s="49"/>
      <c r="G35" s="195">
        <v>2278</v>
      </c>
      <c r="H35" s="196"/>
      <c r="I35" s="196">
        <v>962</v>
      </c>
      <c r="J35" s="194"/>
      <c r="K35" s="195">
        <v>-517</v>
      </c>
      <c r="L35" s="117"/>
      <c r="M35" s="196">
        <v>-7</v>
      </c>
    </row>
    <row r="36" spans="1:13" ht="16.5" customHeight="1">
      <c r="A36" s="49"/>
      <c r="B36" s="67" t="s">
        <v>183</v>
      </c>
      <c r="C36" s="49"/>
      <c r="D36" s="49"/>
      <c r="E36" s="64"/>
      <c r="F36" s="49"/>
      <c r="G36" s="195">
        <v>6493</v>
      </c>
      <c r="H36" s="196"/>
      <c r="I36" s="196">
        <v>-16549</v>
      </c>
      <c r="J36" s="194"/>
      <c r="K36" s="195">
        <v>8625</v>
      </c>
      <c r="L36" s="117"/>
      <c r="M36" s="196">
        <v>3537</v>
      </c>
    </row>
    <row r="37" spans="1:13" ht="16.5" customHeight="1">
      <c r="A37" s="49"/>
      <c r="B37" s="67" t="s">
        <v>184</v>
      </c>
      <c r="C37" s="49"/>
      <c r="D37" s="49"/>
      <c r="E37" s="64"/>
      <c r="F37" s="49"/>
      <c r="G37" s="195">
        <v>-1921</v>
      </c>
      <c r="H37" s="196"/>
      <c r="I37" s="196">
        <v>-471</v>
      </c>
      <c r="J37" s="194"/>
      <c r="K37" s="195">
        <v>839</v>
      </c>
      <c r="L37" s="117"/>
      <c r="M37" s="196">
        <v>315</v>
      </c>
    </row>
    <row r="38" spans="1:13" ht="16.5" customHeight="1">
      <c r="A38" s="49"/>
      <c r="B38" s="67" t="s">
        <v>185</v>
      </c>
      <c r="C38" s="67"/>
      <c r="D38" s="49"/>
      <c r="E38" s="64"/>
      <c r="F38" s="49"/>
      <c r="G38" s="195">
        <v>-4531</v>
      </c>
      <c r="H38" s="196"/>
      <c r="I38" s="196">
        <v>-200609</v>
      </c>
      <c r="J38" s="194"/>
      <c r="K38" s="195">
        <v>38712</v>
      </c>
      <c r="L38" s="117"/>
      <c r="M38" s="196">
        <v>-118000</v>
      </c>
    </row>
    <row r="39" spans="1:13" ht="16.5" customHeight="1">
      <c r="A39" s="49"/>
      <c r="B39" s="67" t="s">
        <v>186</v>
      </c>
      <c r="C39" s="49"/>
      <c r="D39" s="49"/>
      <c r="E39" s="64"/>
      <c r="F39" s="49"/>
      <c r="G39" s="195">
        <v>34052</v>
      </c>
      <c r="H39" s="196"/>
      <c r="I39" s="196">
        <v>0</v>
      </c>
      <c r="J39" s="194"/>
      <c r="K39" s="195">
        <v>34052</v>
      </c>
      <c r="L39" s="117"/>
      <c r="M39" s="196">
        <v>0</v>
      </c>
    </row>
    <row r="40" spans="1:13" ht="16.5" customHeight="1">
      <c r="A40" s="49"/>
      <c r="B40" s="67" t="s">
        <v>187</v>
      </c>
      <c r="C40" s="49"/>
      <c r="D40" s="49"/>
      <c r="E40" s="64"/>
      <c r="F40" s="49"/>
      <c r="G40" s="195">
        <v>-568</v>
      </c>
      <c r="H40" s="196"/>
      <c r="I40" s="196">
        <v>-10217</v>
      </c>
      <c r="J40" s="194"/>
      <c r="K40" s="195">
        <v>3859</v>
      </c>
      <c r="L40" s="117"/>
      <c r="M40" s="196">
        <v>-6047</v>
      </c>
    </row>
    <row r="41" spans="1:13" ht="16.5" customHeight="1">
      <c r="A41" s="49"/>
      <c r="B41" s="67" t="s">
        <v>188</v>
      </c>
      <c r="C41" s="67"/>
      <c r="D41" s="49"/>
      <c r="E41" s="64"/>
      <c r="F41" s="49"/>
      <c r="G41" s="150">
        <v>-295</v>
      </c>
      <c r="H41" s="117"/>
      <c r="I41" s="118">
        <v>212</v>
      </c>
      <c r="J41" s="194"/>
      <c r="K41" s="150">
        <v>0</v>
      </c>
      <c r="L41" s="117"/>
      <c r="M41" s="118">
        <v>0</v>
      </c>
    </row>
    <row r="42" spans="1:13" ht="16.5" customHeight="1">
      <c r="A42" s="49"/>
      <c r="B42" s="67"/>
      <c r="C42" s="49"/>
      <c r="D42" s="52"/>
      <c r="E42" s="52"/>
      <c r="F42" s="51"/>
      <c r="G42" s="145"/>
      <c r="H42" s="51"/>
      <c r="I42" s="51"/>
      <c r="J42" s="51"/>
      <c r="K42" s="145"/>
      <c r="L42" s="51"/>
      <c r="M42" s="51"/>
    </row>
    <row r="43" spans="1:13" ht="16.5" customHeight="1">
      <c r="A43" s="49" t="s">
        <v>189</v>
      </c>
      <c r="B43" s="49"/>
      <c r="C43" s="49"/>
      <c r="D43" s="49"/>
      <c r="E43" s="64"/>
      <c r="F43" s="83"/>
      <c r="G43" s="144">
        <f>SUM(G11:G41)</f>
        <v>146615</v>
      </c>
      <c r="H43" s="83"/>
      <c r="I43" s="83">
        <f>SUM(I11:I41)</f>
        <v>265156</v>
      </c>
      <c r="J43" s="83"/>
      <c r="K43" s="144">
        <f>SUM(K11:K41)</f>
        <v>-53096</v>
      </c>
      <c r="L43" s="83"/>
      <c r="M43" s="83">
        <f>SUM(M11:M41)</f>
        <v>104527</v>
      </c>
    </row>
    <row r="44" spans="1:13" ht="16.5" customHeight="1">
      <c r="A44" s="49" t="s">
        <v>190</v>
      </c>
      <c r="B44" s="49"/>
      <c r="C44" s="49"/>
      <c r="D44" s="49"/>
      <c r="E44" s="64"/>
      <c r="F44" s="83"/>
      <c r="G44" s="197">
        <v>-38269</v>
      </c>
      <c r="H44" s="117"/>
      <c r="I44" s="117">
        <v>-96608</v>
      </c>
      <c r="J44" s="194"/>
      <c r="K44" s="197">
        <v>-12656</v>
      </c>
      <c r="L44" s="117"/>
      <c r="M44" s="117">
        <v>-61618</v>
      </c>
    </row>
    <row r="45" spans="1:13" ht="16.5" customHeight="1">
      <c r="A45" s="49" t="s">
        <v>191</v>
      </c>
      <c r="B45" s="49"/>
      <c r="C45" s="49"/>
      <c r="D45" s="49"/>
      <c r="E45" s="64"/>
      <c r="F45" s="83"/>
      <c r="G45" s="150">
        <v>-1216</v>
      </c>
      <c r="H45" s="117"/>
      <c r="I45" s="118">
        <v>-238</v>
      </c>
      <c r="J45" s="194"/>
      <c r="K45" s="150">
        <v>-164</v>
      </c>
      <c r="L45" s="117"/>
      <c r="M45" s="118">
        <v>-238</v>
      </c>
    </row>
    <row r="46" spans="1:13" ht="16.5" customHeight="1">
      <c r="A46" s="49"/>
      <c r="B46" s="67"/>
      <c r="C46" s="49"/>
      <c r="D46" s="52"/>
      <c r="E46" s="52"/>
      <c r="F46" s="51"/>
      <c r="G46" s="145"/>
      <c r="H46" s="51"/>
      <c r="I46" s="51"/>
      <c r="J46" s="51"/>
      <c r="K46" s="145"/>
      <c r="L46" s="51"/>
      <c r="M46" s="51"/>
    </row>
    <row r="47" spans="1:13" ht="16.5" customHeight="1">
      <c r="A47" s="49" t="s">
        <v>192</v>
      </c>
      <c r="B47" s="49"/>
      <c r="C47" s="49"/>
      <c r="D47" s="49"/>
      <c r="E47" s="64"/>
      <c r="F47" s="51"/>
      <c r="G47" s="146">
        <f>SUM(G43:G45)</f>
        <v>107130</v>
      </c>
      <c r="H47" s="51"/>
      <c r="I47" s="86">
        <f>SUM(I43:I45)</f>
        <v>168310</v>
      </c>
      <c r="J47" s="51"/>
      <c r="K47" s="146">
        <f>SUM(K43:K45)</f>
        <v>-65916</v>
      </c>
      <c r="L47" s="51"/>
      <c r="M47" s="86">
        <f>SUM(M43:M45)</f>
        <v>42671</v>
      </c>
    </row>
    <row r="48" spans="1:13" ht="16.5" customHeight="1">
      <c r="A48" s="49"/>
      <c r="B48" s="49"/>
      <c r="C48" s="49"/>
      <c r="D48" s="49"/>
      <c r="E48" s="64"/>
      <c r="F48" s="51"/>
      <c r="G48" s="51"/>
      <c r="H48" s="51"/>
      <c r="I48" s="51"/>
      <c r="J48" s="51"/>
      <c r="K48" s="51"/>
      <c r="L48" s="51"/>
      <c r="M48" s="51"/>
    </row>
    <row r="49" spans="1:13" ht="16.5" customHeight="1">
      <c r="A49" s="49"/>
      <c r="B49" s="49"/>
      <c r="C49" s="49"/>
      <c r="D49" s="49"/>
      <c r="E49" s="64"/>
      <c r="F49" s="51"/>
      <c r="G49" s="51"/>
      <c r="H49" s="51"/>
      <c r="I49" s="51"/>
      <c r="J49" s="51"/>
      <c r="K49" s="51"/>
      <c r="L49" s="51"/>
      <c r="M49" s="51"/>
    </row>
    <row r="50" spans="1:13" ht="16.5" customHeight="1">
      <c r="A50" s="49"/>
      <c r="B50" s="49"/>
      <c r="C50" s="49"/>
      <c r="D50" s="49"/>
      <c r="E50" s="64"/>
      <c r="F50" s="51"/>
      <c r="G50" s="51"/>
      <c r="H50" s="51"/>
      <c r="I50" s="51"/>
      <c r="J50" s="51"/>
      <c r="K50" s="51"/>
      <c r="L50" s="51"/>
      <c r="M50" s="51"/>
    </row>
    <row r="51" spans="1:13" ht="16.5" customHeight="1">
      <c r="A51" s="49"/>
      <c r="B51" s="49"/>
      <c r="C51" s="49"/>
      <c r="D51" s="49"/>
      <c r="E51" s="64"/>
      <c r="F51" s="51"/>
      <c r="G51" s="51"/>
      <c r="H51" s="51"/>
      <c r="I51" s="51"/>
      <c r="J51" s="51"/>
      <c r="K51" s="51"/>
      <c r="L51" s="51"/>
      <c r="M51" s="51"/>
    </row>
    <row r="52" spans="1:13" ht="16.5" customHeight="1">
      <c r="A52" s="49"/>
      <c r="B52" s="49"/>
      <c r="C52" s="49"/>
      <c r="D52" s="49"/>
      <c r="E52" s="64"/>
      <c r="F52" s="51"/>
      <c r="G52" s="51"/>
      <c r="H52" s="51"/>
      <c r="I52" s="51"/>
      <c r="J52" s="51"/>
      <c r="K52" s="51"/>
      <c r="L52" s="51"/>
      <c r="M52" s="51"/>
    </row>
    <row r="53" spans="1:13" ht="2.25" customHeight="1">
      <c r="A53" s="49"/>
      <c r="B53" s="49"/>
      <c r="C53" s="49"/>
      <c r="D53" s="49"/>
      <c r="E53" s="64"/>
      <c r="F53" s="51"/>
      <c r="G53" s="51"/>
      <c r="H53" s="51"/>
      <c r="I53" s="51"/>
      <c r="J53" s="51"/>
      <c r="K53" s="51"/>
      <c r="L53" s="51"/>
      <c r="M53" s="51"/>
    </row>
    <row r="54" spans="1:13" ht="21.9" customHeight="1">
      <c r="A54" s="48" t="s">
        <v>41</v>
      </c>
      <c r="B54" s="47"/>
      <c r="C54" s="46"/>
      <c r="D54" s="46"/>
      <c r="E54" s="123"/>
      <c r="F54" s="47"/>
      <c r="G54" s="86"/>
      <c r="H54" s="86"/>
      <c r="I54" s="86"/>
      <c r="J54" s="138"/>
      <c r="K54" s="86"/>
      <c r="L54" s="138"/>
      <c r="M54" s="86"/>
    </row>
    <row r="55" spans="1:13" ht="16.5" customHeight="1">
      <c r="A55" s="58" t="str">
        <f>A1</f>
        <v>WICE Logistics Public Company Limited</v>
      </c>
      <c r="B55" s="49"/>
      <c r="C55" s="58"/>
      <c r="D55" s="50"/>
      <c r="E55" s="64"/>
      <c r="F55" s="49"/>
      <c r="G55" s="51"/>
      <c r="H55" s="51"/>
      <c r="I55" s="51"/>
      <c r="J55" s="136"/>
      <c r="K55" s="51"/>
      <c r="L55" s="136"/>
      <c r="M55" s="51"/>
    </row>
    <row r="56" spans="1:13" ht="16.5" customHeight="1">
      <c r="A56" s="59" t="s">
        <v>193</v>
      </c>
      <c r="B56" s="49"/>
      <c r="C56" s="59"/>
      <c r="D56" s="50"/>
      <c r="E56" s="64"/>
      <c r="F56" s="49"/>
      <c r="G56" s="51"/>
      <c r="H56" s="51"/>
      <c r="I56" s="51"/>
      <c r="J56" s="136"/>
      <c r="K56" s="51"/>
      <c r="L56" s="136"/>
      <c r="M56" s="51"/>
    </row>
    <row r="57" spans="1:13" ht="16.5" customHeight="1">
      <c r="A57" s="60" t="str">
        <f>A3</f>
        <v>For the nine-month period ended 30 September 2024</v>
      </c>
      <c r="B57" s="47"/>
      <c r="C57" s="60"/>
      <c r="D57" s="46"/>
      <c r="E57" s="123"/>
      <c r="F57" s="47"/>
      <c r="G57" s="86"/>
      <c r="H57" s="86"/>
      <c r="I57" s="86"/>
      <c r="J57" s="138"/>
      <c r="K57" s="86"/>
      <c r="L57" s="86"/>
      <c r="M57" s="86"/>
    </row>
    <row r="58" spans="1:13" ht="16.5" customHeight="1">
      <c r="A58" s="55"/>
      <c r="B58" s="55"/>
      <c r="C58" s="56"/>
      <c r="D58" s="49"/>
      <c r="E58" s="64"/>
      <c r="F58" s="49"/>
      <c r="G58" s="141"/>
      <c r="H58" s="51"/>
      <c r="I58" s="51"/>
      <c r="J58" s="136"/>
      <c r="K58" s="141"/>
      <c r="L58" s="136"/>
      <c r="M58" s="51"/>
    </row>
    <row r="59" spans="1:13" ht="16.5" customHeight="1">
      <c r="A59" s="55"/>
      <c r="B59" s="55"/>
      <c r="C59" s="56"/>
      <c r="D59" s="49"/>
      <c r="E59" s="64"/>
      <c r="F59" s="49"/>
      <c r="G59" s="141"/>
      <c r="H59" s="51"/>
      <c r="I59" s="51"/>
      <c r="J59" s="136"/>
      <c r="K59" s="141"/>
      <c r="L59" s="136"/>
      <c r="M59" s="51"/>
    </row>
    <row r="60" spans="1:13" ht="16.5" customHeight="1">
      <c r="A60" s="59"/>
      <c r="B60" s="49"/>
      <c r="C60" s="59"/>
      <c r="D60" s="59"/>
      <c r="E60" s="121"/>
      <c r="F60" s="49"/>
      <c r="G60" s="221" t="s">
        <v>3</v>
      </c>
      <c r="H60" s="221"/>
      <c r="I60" s="221"/>
      <c r="J60" s="78"/>
      <c r="K60" s="221" t="s">
        <v>4</v>
      </c>
      <c r="L60" s="221"/>
      <c r="M60" s="221"/>
    </row>
    <row r="61" spans="1:13" ht="16.5" customHeight="1">
      <c r="A61" s="59"/>
      <c r="B61" s="49"/>
      <c r="C61" s="59"/>
      <c r="D61" s="59"/>
      <c r="E61" s="121"/>
      <c r="F61" s="49"/>
      <c r="G61" s="222" t="s">
        <v>5</v>
      </c>
      <c r="H61" s="222"/>
      <c r="I61" s="222"/>
      <c r="J61" s="139"/>
      <c r="K61" s="222" t="s">
        <v>5</v>
      </c>
      <c r="L61" s="222"/>
      <c r="M61" s="222"/>
    </row>
    <row r="62" spans="1:13" ht="16.5" customHeight="1">
      <c r="A62" s="59"/>
      <c r="B62" s="49"/>
      <c r="C62" s="59"/>
      <c r="D62" s="50"/>
      <c r="E62" s="64"/>
      <c r="F62" s="49"/>
      <c r="G62" s="77" t="s">
        <v>11</v>
      </c>
      <c r="H62" s="77"/>
      <c r="I62" s="77" t="s">
        <v>12</v>
      </c>
      <c r="J62" s="77"/>
      <c r="K62" s="77" t="s">
        <v>11</v>
      </c>
      <c r="L62" s="77"/>
      <c r="M62" s="77" t="s">
        <v>12</v>
      </c>
    </row>
    <row r="63" spans="1:13" ht="16.5" customHeight="1">
      <c r="A63" s="49"/>
      <c r="B63" s="57"/>
      <c r="C63" s="57"/>
      <c r="D63" s="57"/>
      <c r="E63" s="183" t="s">
        <v>13</v>
      </c>
      <c r="F63" s="81"/>
      <c r="G63" s="10" t="s">
        <v>14</v>
      </c>
      <c r="H63" s="78"/>
      <c r="I63" s="10" t="s">
        <v>14</v>
      </c>
      <c r="J63" s="78"/>
      <c r="K63" s="10" t="s">
        <v>14</v>
      </c>
      <c r="L63" s="78"/>
      <c r="M63" s="10" t="s">
        <v>14</v>
      </c>
    </row>
    <row r="64" spans="1:13" ht="16.5" customHeight="1">
      <c r="A64" s="49"/>
      <c r="B64" s="50"/>
      <c r="C64" s="50"/>
      <c r="D64" s="50"/>
      <c r="E64" s="82"/>
      <c r="F64" s="81"/>
      <c r="G64" s="143"/>
      <c r="H64" s="78"/>
      <c r="I64" s="78"/>
      <c r="J64" s="78"/>
      <c r="K64" s="143"/>
      <c r="L64" s="78"/>
      <c r="M64" s="78"/>
    </row>
    <row r="65" spans="1:13" ht="16.5" customHeight="1">
      <c r="A65" s="65" t="s">
        <v>194</v>
      </c>
      <c r="B65" s="65"/>
      <c r="C65" s="59"/>
      <c r="D65" s="49"/>
      <c r="E65" s="121"/>
      <c r="F65" s="49"/>
      <c r="G65" s="145"/>
      <c r="H65" s="51"/>
      <c r="I65" s="51"/>
      <c r="J65" s="136"/>
      <c r="K65" s="145"/>
      <c r="L65" s="136"/>
      <c r="M65" s="51"/>
    </row>
    <row r="66" spans="1:13" ht="16.5" customHeight="1">
      <c r="A66" s="66" t="s">
        <v>195</v>
      </c>
      <c r="B66" s="66"/>
      <c r="C66" s="66"/>
      <c r="D66" s="66"/>
      <c r="E66" s="121"/>
      <c r="F66" s="49"/>
      <c r="G66" s="192">
        <v>-24</v>
      </c>
      <c r="H66" s="193"/>
      <c r="I66" s="193">
        <v>0</v>
      </c>
      <c r="J66" s="194"/>
      <c r="K66" s="192">
        <v>-12</v>
      </c>
      <c r="L66" s="193"/>
      <c r="M66" s="193">
        <v>0</v>
      </c>
    </row>
    <row r="67" spans="1:13" ht="16.5" customHeight="1">
      <c r="A67" s="66" t="s">
        <v>196</v>
      </c>
      <c r="B67" s="66"/>
      <c r="C67" s="66"/>
      <c r="D67" s="66"/>
      <c r="E67" s="188" t="s">
        <v>24</v>
      </c>
      <c r="F67" s="49"/>
      <c r="G67" s="192">
        <v>0</v>
      </c>
      <c r="H67" s="193"/>
      <c r="I67" s="193">
        <v>0</v>
      </c>
      <c r="J67" s="194"/>
      <c r="K67" s="192">
        <v>-96000</v>
      </c>
      <c r="L67" s="193"/>
      <c r="M67" s="193">
        <v>-12000</v>
      </c>
    </row>
    <row r="68" spans="1:13" ht="16.5" customHeight="1">
      <c r="A68" s="66" t="s">
        <v>197</v>
      </c>
      <c r="B68" s="66"/>
      <c r="C68" s="66"/>
      <c r="D68" s="66"/>
      <c r="E68" s="188" t="s">
        <v>24</v>
      </c>
      <c r="F68" s="49"/>
      <c r="G68" s="192">
        <v>0</v>
      </c>
      <c r="H68" s="193"/>
      <c r="I68" s="193">
        <v>0</v>
      </c>
      <c r="J68" s="194"/>
      <c r="K68" s="192">
        <v>7973</v>
      </c>
      <c r="L68" s="193"/>
      <c r="M68" s="193">
        <v>7650</v>
      </c>
    </row>
    <row r="69" spans="1:13" ht="16.5" customHeight="1">
      <c r="A69" s="66" t="s">
        <v>235</v>
      </c>
      <c r="B69" s="66"/>
      <c r="C69" s="66"/>
      <c r="D69" s="66"/>
      <c r="E69" s="188"/>
      <c r="F69" s="49"/>
      <c r="G69" s="192">
        <v>-8</v>
      </c>
      <c r="H69" s="193"/>
      <c r="I69" s="193">
        <v>0</v>
      </c>
      <c r="J69" s="194"/>
      <c r="K69" s="192">
        <v>-8</v>
      </c>
      <c r="L69" s="193"/>
      <c r="M69" s="193">
        <v>0</v>
      </c>
    </row>
    <row r="70" spans="1:13" ht="16.5" customHeight="1">
      <c r="A70" s="66" t="s">
        <v>198</v>
      </c>
      <c r="B70" s="66"/>
      <c r="C70" s="66"/>
      <c r="D70" s="66"/>
      <c r="E70" s="64"/>
      <c r="F70" s="49"/>
      <c r="G70" s="192">
        <v>-158443</v>
      </c>
      <c r="H70" s="196"/>
      <c r="I70" s="193">
        <v>-14778</v>
      </c>
      <c r="J70" s="194"/>
      <c r="K70" s="192">
        <v>-13774</v>
      </c>
      <c r="L70" s="117"/>
      <c r="M70" s="193">
        <v>-848</v>
      </c>
    </row>
    <row r="71" spans="1:13" ht="16.5" customHeight="1">
      <c r="A71" s="66" t="s">
        <v>199</v>
      </c>
      <c r="B71" s="66"/>
      <c r="C71" s="66"/>
      <c r="D71" s="66"/>
      <c r="E71" s="64"/>
      <c r="F71" s="49"/>
      <c r="G71" s="192">
        <v>-1429</v>
      </c>
      <c r="H71" s="196"/>
      <c r="I71" s="193">
        <v>-268</v>
      </c>
      <c r="J71" s="194"/>
      <c r="K71" s="192">
        <v>-1378</v>
      </c>
      <c r="L71" s="117"/>
      <c r="M71" s="193">
        <v>-268</v>
      </c>
    </row>
    <row r="72" spans="1:13" ht="16.5" customHeight="1">
      <c r="A72" s="66" t="s">
        <v>200</v>
      </c>
      <c r="B72" s="66"/>
      <c r="C72" s="66"/>
      <c r="D72" s="66"/>
      <c r="E72" s="64"/>
      <c r="F72" s="49"/>
      <c r="G72" s="192">
        <v>0</v>
      </c>
      <c r="H72" s="196"/>
      <c r="I72" s="193">
        <v>2344</v>
      </c>
      <c r="J72" s="194"/>
      <c r="K72" s="192">
        <v>0</v>
      </c>
      <c r="L72" s="117"/>
      <c r="M72" s="193">
        <v>0</v>
      </c>
    </row>
    <row r="73" spans="1:13" ht="16.5" customHeight="1">
      <c r="A73" s="66" t="s">
        <v>201</v>
      </c>
      <c r="B73" s="66"/>
      <c r="C73" s="66"/>
      <c r="D73" s="66"/>
      <c r="E73" s="64">
        <v>10</v>
      </c>
      <c r="F73" s="49"/>
      <c r="G73" s="192">
        <v>0</v>
      </c>
      <c r="H73" s="196"/>
      <c r="I73" s="193">
        <v>0</v>
      </c>
      <c r="J73" s="194"/>
      <c r="K73" s="192">
        <v>-18757</v>
      </c>
      <c r="L73" s="117"/>
      <c r="M73" s="193">
        <v>-125503</v>
      </c>
    </row>
    <row r="74" spans="1:13" ht="16.5" customHeight="1">
      <c r="A74" s="66" t="s">
        <v>202</v>
      </c>
      <c r="B74" s="66"/>
      <c r="C74" s="66"/>
      <c r="D74" s="66"/>
      <c r="E74" s="121"/>
      <c r="F74" s="49"/>
      <c r="G74" s="145"/>
      <c r="H74" s="51"/>
      <c r="I74" s="51"/>
      <c r="J74" s="136"/>
      <c r="K74" s="192"/>
      <c r="L74" s="117"/>
      <c r="M74" s="193"/>
    </row>
    <row r="75" spans="1:13" ht="16.5" customHeight="1">
      <c r="A75" s="66"/>
      <c r="B75" s="66" t="s">
        <v>173</v>
      </c>
      <c r="C75" s="66"/>
      <c r="D75" s="66"/>
      <c r="E75" s="64">
        <v>7</v>
      </c>
      <c r="F75" s="205"/>
      <c r="G75" s="192">
        <v>-179771</v>
      </c>
      <c r="H75" s="196"/>
      <c r="I75" s="193">
        <v>-480354</v>
      </c>
      <c r="J75" s="194"/>
      <c r="K75" s="192">
        <v>-179771</v>
      </c>
      <c r="L75" s="117"/>
      <c r="M75" s="193">
        <v>-480354</v>
      </c>
    </row>
    <row r="76" spans="1:13" ht="16.5" customHeight="1">
      <c r="A76" s="66" t="s">
        <v>203</v>
      </c>
      <c r="B76" s="66"/>
      <c r="C76" s="66"/>
      <c r="D76" s="66"/>
      <c r="E76" s="64"/>
      <c r="F76" s="49"/>
      <c r="G76" s="145"/>
      <c r="H76" s="51"/>
      <c r="I76" s="51"/>
      <c r="J76" s="136"/>
      <c r="K76" s="145"/>
      <c r="L76" s="136"/>
      <c r="M76" s="51"/>
    </row>
    <row r="77" spans="1:13" ht="16.5" customHeight="1">
      <c r="A77" s="66"/>
      <c r="B77" s="67" t="s">
        <v>175</v>
      </c>
      <c r="C77" s="50"/>
      <c r="D77" s="49"/>
      <c r="E77" s="64">
        <v>7</v>
      </c>
      <c r="F77" s="49"/>
      <c r="G77" s="192">
        <v>389045</v>
      </c>
      <c r="H77" s="196"/>
      <c r="I77" s="193">
        <v>629008</v>
      </c>
      <c r="J77" s="194"/>
      <c r="K77" s="192">
        <v>344212</v>
      </c>
      <c r="L77" s="117"/>
      <c r="M77" s="193">
        <v>629008</v>
      </c>
    </row>
    <row r="78" spans="1:13" ht="16.5" customHeight="1">
      <c r="A78" s="66" t="s">
        <v>204</v>
      </c>
      <c r="B78" s="49"/>
      <c r="C78" s="49"/>
      <c r="D78" s="49"/>
      <c r="E78" s="64"/>
      <c r="F78" s="49"/>
      <c r="G78" s="192">
        <v>3168</v>
      </c>
      <c r="H78" s="196"/>
      <c r="I78" s="193">
        <v>4739</v>
      </c>
      <c r="J78" s="194"/>
      <c r="K78" s="192">
        <v>1628</v>
      </c>
      <c r="L78" s="117"/>
      <c r="M78" s="193">
        <v>1728</v>
      </c>
    </row>
    <row r="79" spans="1:13" ht="16.5" customHeight="1">
      <c r="A79" s="66" t="s">
        <v>176</v>
      </c>
      <c r="B79" s="49"/>
      <c r="C79" s="49"/>
      <c r="D79" s="49"/>
      <c r="E79" s="122"/>
      <c r="F79" s="49"/>
      <c r="G79" s="199"/>
      <c r="I79" s="200">
        <v>0</v>
      </c>
      <c r="K79" s="199">
        <v>81430</v>
      </c>
      <c r="M79" s="200">
        <v>164050</v>
      </c>
    </row>
    <row r="80" spans="1:13" ht="16.5" customHeight="1">
      <c r="A80" s="50"/>
      <c r="B80" s="50"/>
      <c r="C80" s="50"/>
      <c r="D80" s="49"/>
      <c r="E80" s="64"/>
      <c r="F80" s="49"/>
      <c r="G80" s="148"/>
      <c r="H80" s="51"/>
      <c r="I80" s="87"/>
      <c r="J80" s="136"/>
      <c r="K80" s="148"/>
      <c r="L80" s="136"/>
      <c r="M80" s="87"/>
    </row>
    <row r="81" spans="1:13" ht="16.5" customHeight="1">
      <c r="A81" s="54" t="s">
        <v>205</v>
      </c>
      <c r="B81" s="54"/>
      <c r="C81" s="54"/>
      <c r="D81" s="49"/>
      <c r="E81" s="52"/>
      <c r="F81" s="49"/>
      <c r="G81" s="146">
        <f>SUM(G66:G79)</f>
        <v>52538</v>
      </c>
      <c r="H81" s="51"/>
      <c r="I81" s="86">
        <f>SUM(I66:I79)</f>
        <v>140691</v>
      </c>
      <c r="J81" s="51"/>
      <c r="K81" s="146">
        <f>SUM(K66:K79)</f>
        <v>125543</v>
      </c>
      <c r="L81" s="51"/>
      <c r="M81" s="86">
        <f>SUM(M66:M79)</f>
        <v>183463</v>
      </c>
    </row>
    <row r="82" spans="1:13" ht="16.5" customHeight="1">
      <c r="A82" s="50"/>
      <c r="B82" s="50"/>
      <c r="C82" s="50"/>
      <c r="D82" s="49"/>
      <c r="E82" s="64"/>
      <c r="F82" s="49"/>
      <c r="G82" s="145"/>
      <c r="H82" s="51"/>
      <c r="I82" s="51"/>
      <c r="J82" s="136"/>
      <c r="K82" s="145"/>
      <c r="L82" s="136"/>
      <c r="M82" s="51"/>
    </row>
    <row r="83" spans="1:13" ht="16.5" customHeight="1">
      <c r="A83" s="65" t="s">
        <v>206</v>
      </c>
      <c r="B83" s="65"/>
      <c r="C83" s="57"/>
      <c r="D83" s="49"/>
      <c r="E83" s="64"/>
      <c r="F83" s="49"/>
      <c r="G83" s="145"/>
      <c r="H83" s="51"/>
      <c r="I83" s="51"/>
      <c r="J83" s="136"/>
      <c r="K83" s="145"/>
      <c r="L83" s="136"/>
      <c r="M83" s="51"/>
    </row>
    <row r="84" spans="1:13" ht="16.5" customHeight="1">
      <c r="A84" s="49" t="s">
        <v>207</v>
      </c>
      <c r="B84" s="50"/>
      <c r="C84" s="57"/>
      <c r="D84" s="49"/>
      <c r="E84" s="64"/>
      <c r="F84" s="49"/>
      <c r="G84" s="145"/>
      <c r="H84" s="51"/>
      <c r="I84" s="51"/>
      <c r="J84" s="136"/>
      <c r="K84" s="145"/>
      <c r="L84" s="136"/>
      <c r="M84" s="51"/>
    </row>
    <row r="85" spans="1:13" ht="16.5" customHeight="1">
      <c r="A85" s="49"/>
      <c r="B85" s="50" t="s">
        <v>49</v>
      </c>
      <c r="C85" s="57"/>
      <c r="D85" s="49"/>
      <c r="E85" s="64"/>
      <c r="F85" s="49"/>
      <c r="G85" s="197">
        <v>-48</v>
      </c>
      <c r="H85" s="51"/>
      <c r="I85" s="51">
        <v>0</v>
      </c>
      <c r="J85" s="136"/>
      <c r="K85" s="145">
        <v>0</v>
      </c>
      <c r="L85" s="136"/>
      <c r="M85" s="51">
        <v>0</v>
      </c>
    </row>
    <row r="86" spans="1:13" ht="16.5" customHeight="1">
      <c r="A86" s="49" t="s">
        <v>208</v>
      </c>
      <c r="B86" s="50"/>
      <c r="C86" s="57"/>
      <c r="D86" s="49"/>
      <c r="E86" s="64"/>
      <c r="F86" s="49"/>
      <c r="G86" s="145"/>
      <c r="H86" s="51"/>
      <c r="I86" s="51"/>
      <c r="J86" s="136"/>
      <c r="K86" s="145"/>
      <c r="L86" s="136"/>
      <c r="M86" s="51"/>
    </row>
    <row r="87" spans="1:13" ht="16.5" customHeight="1">
      <c r="A87" s="49"/>
      <c r="B87" s="50" t="s">
        <v>49</v>
      </c>
      <c r="C87" s="57"/>
      <c r="D87" s="49"/>
      <c r="E87" s="64">
        <v>14</v>
      </c>
      <c r="F87" s="49"/>
      <c r="G87" s="197">
        <v>-51001</v>
      </c>
      <c r="H87" s="117"/>
      <c r="I87" s="117">
        <v>-61443</v>
      </c>
      <c r="J87" s="194"/>
      <c r="K87" s="197">
        <v>-24991</v>
      </c>
      <c r="L87" s="117"/>
      <c r="M87" s="117">
        <v>-33759</v>
      </c>
    </row>
    <row r="88" spans="1:13" ht="16.5" customHeight="1">
      <c r="A88" s="49" t="s">
        <v>209</v>
      </c>
      <c r="B88" s="50"/>
      <c r="C88" s="57"/>
      <c r="D88" s="49"/>
      <c r="E88" s="64"/>
      <c r="F88" s="49"/>
      <c r="G88" s="197"/>
      <c r="H88" s="117"/>
      <c r="I88" s="117"/>
      <c r="J88" s="194"/>
      <c r="K88" s="197"/>
      <c r="L88" s="117"/>
      <c r="M88" s="117"/>
    </row>
    <row r="89" spans="1:13" ht="16.5" customHeight="1">
      <c r="B89" s="50" t="s">
        <v>240</v>
      </c>
      <c r="C89" s="57"/>
      <c r="D89" s="49"/>
      <c r="E89" s="64">
        <v>14</v>
      </c>
      <c r="F89" s="49"/>
      <c r="G89" s="197">
        <v>32000</v>
      </c>
      <c r="H89" s="117"/>
      <c r="I89" s="117">
        <v>0</v>
      </c>
      <c r="J89" s="194"/>
      <c r="K89" s="197">
        <v>32000</v>
      </c>
      <c r="L89" s="117"/>
      <c r="M89" s="117">
        <v>0</v>
      </c>
    </row>
    <row r="90" spans="1:13" ht="16.5" customHeight="1">
      <c r="A90" s="49" t="s">
        <v>210</v>
      </c>
      <c r="B90" s="50"/>
      <c r="C90" s="50"/>
      <c r="D90" s="49"/>
      <c r="E90" s="64"/>
      <c r="F90" s="49"/>
      <c r="G90" s="144"/>
      <c r="H90" s="83"/>
      <c r="I90" s="83"/>
      <c r="J90" s="136"/>
      <c r="K90" s="145"/>
      <c r="L90" s="136"/>
      <c r="M90" s="51"/>
    </row>
    <row r="91" spans="1:13" ht="16.5" customHeight="1">
      <c r="A91" s="49"/>
      <c r="B91" s="50" t="s">
        <v>211</v>
      </c>
      <c r="C91" s="50"/>
      <c r="D91" s="49"/>
      <c r="E91" s="64"/>
      <c r="F91" s="49"/>
      <c r="G91" s="197">
        <v>0</v>
      </c>
      <c r="H91" s="117"/>
      <c r="I91" s="117">
        <v>-324</v>
      </c>
      <c r="J91" s="194"/>
      <c r="K91" s="197">
        <v>0</v>
      </c>
      <c r="L91" s="117"/>
      <c r="M91" s="117">
        <v>0</v>
      </c>
    </row>
    <row r="92" spans="1:13" ht="16.5" customHeight="1">
      <c r="A92" s="49" t="s">
        <v>212</v>
      </c>
      <c r="B92" s="50"/>
      <c r="C92" s="50"/>
      <c r="D92" s="49"/>
      <c r="E92" s="64">
        <v>13</v>
      </c>
      <c r="F92" s="49"/>
      <c r="G92" s="197">
        <v>-79232</v>
      </c>
      <c r="H92" s="117"/>
      <c r="I92" s="117">
        <v>-64905</v>
      </c>
      <c r="J92" s="194"/>
      <c r="K92" s="197">
        <v>-4481</v>
      </c>
      <c r="L92" s="117"/>
      <c r="M92" s="117">
        <v>-4621</v>
      </c>
    </row>
    <row r="93" spans="1:13" ht="16.5" customHeight="1">
      <c r="A93" s="49" t="s">
        <v>236</v>
      </c>
      <c r="B93" s="50"/>
      <c r="C93" s="50"/>
      <c r="D93" s="49"/>
      <c r="E93" s="64">
        <v>14</v>
      </c>
      <c r="F93" s="49"/>
      <c r="G93" s="197">
        <v>-200</v>
      </c>
      <c r="H93" s="117"/>
      <c r="I93" s="117">
        <v>0</v>
      </c>
      <c r="J93" s="194"/>
      <c r="K93" s="197">
        <v>-200</v>
      </c>
      <c r="L93" s="117"/>
      <c r="M93" s="117">
        <v>0</v>
      </c>
    </row>
    <row r="94" spans="1:13" ht="16.5" customHeight="1">
      <c r="A94" s="49" t="s">
        <v>213</v>
      </c>
      <c r="B94" s="50"/>
      <c r="C94" s="50"/>
      <c r="D94" s="49"/>
      <c r="E94" s="64"/>
      <c r="F94" s="49"/>
      <c r="G94" s="195">
        <v>-1942</v>
      </c>
      <c r="H94" s="196"/>
      <c r="I94" s="196">
        <v>-8260</v>
      </c>
      <c r="J94" s="194"/>
      <c r="K94" s="195">
        <v>-1508</v>
      </c>
      <c r="L94" s="196"/>
      <c r="M94" s="196">
        <v>-2274</v>
      </c>
    </row>
    <row r="95" spans="1:13" ht="16.5" customHeight="1">
      <c r="A95" s="49" t="s">
        <v>214</v>
      </c>
      <c r="B95" s="50"/>
      <c r="C95" s="50"/>
      <c r="D95" s="49"/>
      <c r="E95" s="64">
        <v>16</v>
      </c>
      <c r="F95" s="49"/>
      <c r="G95" s="195">
        <v>-153409</v>
      </c>
      <c r="H95" s="196"/>
      <c r="I95" s="196">
        <v>-331565</v>
      </c>
      <c r="J95" s="194"/>
      <c r="K95" s="195">
        <v>-153409</v>
      </c>
      <c r="L95" s="196"/>
      <c r="M95" s="196">
        <v>-286123</v>
      </c>
    </row>
    <row r="96" spans="1:13" ht="16.5" customHeight="1">
      <c r="A96" s="49" t="s">
        <v>215</v>
      </c>
      <c r="B96" s="50"/>
      <c r="C96" s="57"/>
      <c r="D96" s="49"/>
      <c r="E96" s="64"/>
      <c r="F96" s="49"/>
      <c r="G96" s="195">
        <v>0</v>
      </c>
      <c r="H96" s="196"/>
      <c r="I96" s="196">
        <v>-99603</v>
      </c>
      <c r="J96" s="194"/>
      <c r="K96" s="195">
        <v>0</v>
      </c>
      <c r="L96" s="196"/>
      <c r="M96" s="196">
        <v>-99603</v>
      </c>
    </row>
    <row r="97" spans="1:13" ht="16.5" customHeight="1">
      <c r="A97" s="49" t="s">
        <v>216</v>
      </c>
      <c r="B97" s="50"/>
      <c r="C97" s="57"/>
      <c r="D97" s="49"/>
      <c r="E97" s="64"/>
      <c r="F97" s="49"/>
      <c r="G97" s="199">
        <v>0</v>
      </c>
      <c r="H97" s="198"/>
      <c r="I97" s="201">
        <v>24500</v>
      </c>
      <c r="J97" s="194"/>
      <c r="K97" s="199">
        <v>0</v>
      </c>
      <c r="L97" s="198"/>
      <c r="M97" s="201">
        <v>0</v>
      </c>
    </row>
    <row r="98" spans="1:13" ht="16.5" customHeight="1">
      <c r="A98" s="50"/>
      <c r="B98" s="50"/>
      <c r="C98" s="50"/>
      <c r="D98" s="49"/>
      <c r="E98" s="52"/>
      <c r="F98" s="49"/>
      <c r="G98" s="148"/>
      <c r="H98" s="51"/>
      <c r="I98" s="87"/>
      <c r="J98" s="136"/>
      <c r="K98" s="148"/>
      <c r="L98" s="136"/>
      <c r="M98" s="87"/>
    </row>
    <row r="99" spans="1:13" ht="16.5" customHeight="1">
      <c r="A99" s="54" t="s">
        <v>217</v>
      </c>
      <c r="B99" s="54"/>
      <c r="C99" s="54"/>
      <c r="D99" s="49"/>
      <c r="E99" s="52"/>
      <c r="F99" s="49"/>
      <c r="G99" s="146">
        <f t="shared" ref="G99:M99" si="0">SUM(G84:G97)</f>
        <v>-253832</v>
      </c>
      <c r="H99" s="51"/>
      <c r="I99" s="86">
        <f t="shared" si="0"/>
        <v>-541600</v>
      </c>
      <c r="J99" s="51"/>
      <c r="K99" s="146">
        <f t="shared" si="0"/>
        <v>-152589</v>
      </c>
      <c r="L99" s="51"/>
      <c r="M99" s="86">
        <f t="shared" si="0"/>
        <v>-426380</v>
      </c>
    </row>
    <row r="100" spans="1:13" ht="16.5" customHeight="1">
      <c r="A100" s="55"/>
      <c r="B100" s="55"/>
      <c r="C100" s="56"/>
      <c r="D100" s="49"/>
      <c r="E100" s="64"/>
      <c r="F100" s="49"/>
      <c r="G100" s="141"/>
      <c r="H100" s="51"/>
      <c r="I100" s="51"/>
      <c r="J100" s="136"/>
      <c r="K100" s="141"/>
      <c r="L100" s="136"/>
      <c r="M100" s="51"/>
    </row>
    <row r="101" spans="1:13" ht="18" customHeight="1">
      <c r="A101" s="55"/>
      <c r="B101" s="55"/>
      <c r="C101" s="56"/>
      <c r="D101" s="49"/>
      <c r="E101" s="64"/>
      <c r="F101" s="49"/>
      <c r="G101" s="141"/>
      <c r="H101" s="51"/>
      <c r="I101" s="51"/>
      <c r="J101" s="136"/>
      <c r="K101" s="141"/>
      <c r="L101" s="136"/>
      <c r="M101" s="51"/>
    </row>
    <row r="102" spans="1:13" ht="16.5" customHeight="1">
      <c r="A102" s="55"/>
      <c r="B102" s="55"/>
      <c r="C102" s="56"/>
      <c r="D102" s="49"/>
      <c r="E102" s="64"/>
      <c r="F102" s="49"/>
      <c r="G102" s="141"/>
      <c r="H102" s="51"/>
      <c r="I102" s="51"/>
      <c r="J102" s="136"/>
      <c r="K102" s="141"/>
      <c r="L102" s="136"/>
      <c r="M102" s="51"/>
    </row>
    <row r="103" spans="1:13" ht="16.5" customHeight="1">
      <c r="A103" s="55"/>
      <c r="B103" s="55"/>
      <c r="C103" s="56"/>
      <c r="D103" s="49"/>
      <c r="E103" s="64"/>
      <c r="F103" s="49"/>
      <c r="G103" s="141"/>
      <c r="H103" s="51"/>
      <c r="I103" s="51"/>
      <c r="J103" s="136"/>
      <c r="K103" s="141"/>
      <c r="L103" s="136"/>
      <c r="M103" s="51"/>
    </row>
    <row r="104" spans="1:13" ht="16.5" customHeight="1">
      <c r="A104" s="55"/>
      <c r="B104" s="55"/>
      <c r="C104" s="56"/>
      <c r="D104" s="49"/>
      <c r="E104" s="64"/>
      <c r="F104" s="49"/>
      <c r="G104" s="141"/>
      <c r="H104" s="51"/>
      <c r="I104" s="51"/>
      <c r="J104" s="136"/>
      <c r="K104" s="141"/>
      <c r="L104" s="136"/>
      <c r="M104" s="51"/>
    </row>
    <row r="105" spans="1:13" ht="16.5" customHeight="1">
      <c r="A105" s="55"/>
      <c r="B105" s="55"/>
      <c r="C105" s="56"/>
      <c r="D105" s="49"/>
      <c r="E105" s="64"/>
      <c r="F105" s="49"/>
      <c r="G105" s="141"/>
      <c r="H105" s="51"/>
      <c r="I105" s="51"/>
      <c r="J105" s="136"/>
      <c r="K105" s="141"/>
      <c r="L105" s="136"/>
      <c r="M105" s="51"/>
    </row>
    <row r="106" spans="1:13" ht="16.5" customHeight="1">
      <c r="A106" s="55"/>
      <c r="B106" s="55"/>
      <c r="C106" s="56"/>
      <c r="D106" s="49"/>
      <c r="E106" s="64"/>
      <c r="F106" s="49"/>
      <c r="G106" s="141"/>
      <c r="H106" s="51"/>
      <c r="I106" s="51"/>
      <c r="J106" s="136"/>
      <c r="K106" s="141"/>
      <c r="L106" s="136"/>
      <c r="M106" s="51"/>
    </row>
    <row r="107" spans="1:13" ht="21.9" customHeight="1">
      <c r="A107" s="63" t="str">
        <f>+A54</f>
        <v>The accompanying notes are an integral part of this interim financial information.</v>
      </c>
      <c r="B107" s="62"/>
      <c r="C107" s="61"/>
      <c r="D107" s="47"/>
      <c r="E107" s="125"/>
      <c r="F107" s="47"/>
      <c r="G107" s="89"/>
      <c r="H107" s="89"/>
      <c r="I107" s="89"/>
      <c r="J107" s="138"/>
      <c r="K107" s="89"/>
      <c r="L107" s="138"/>
      <c r="M107" s="89"/>
    </row>
    <row r="108" spans="1:13" ht="16.5" customHeight="1">
      <c r="A108" s="58" t="str">
        <f>+A1</f>
        <v>WICE Logistics Public Company Limited</v>
      </c>
      <c r="B108" s="49"/>
      <c r="C108" s="58"/>
      <c r="D108" s="50"/>
      <c r="E108" s="64"/>
      <c r="F108" s="49"/>
      <c r="G108" s="51"/>
      <c r="H108" s="51"/>
      <c r="I108" s="51"/>
      <c r="J108" s="136"/>
      <c r="K108" s="51"/>
      <c r="L108" s="136"/>
      <c r="M108" s="51"/>
    </row>
    <row r="109" spans="1:13" ht="16.5" customHeight="1">
      <c r="A109" s="59" t="s">
        <v>193</v>
      </c>
      <c r="B109" s="49"/>
      <c r="C109" s="59"/>
      <c r="D109" s="50"/>
      <c r="E109" s="64"/>
      <c r="F109" s="49"/>
      <c r="G109" s="51"/>
      <c r="H109" s="51"/>
      <c r="I109" s="51"/>
      <c r="J109" s="136"/>
      <c r="K109" s="51"/>
      <c r="L109" s="136"/>
      <c r="M109" s="51"/>
    </row>
    <row r="110" spans="1:13" ht="16.5" customHeight="1">
      <c r="A110" s="60" t="str">
        <f>+A3</f>
        <v>For the nine-month period ended 30 September 2024</v>
      </c>
      <c r="B110" s="47"/>
      <c r="C110" s="60"/>
      <c r="D110" s="46"/>
      <c r="E110" s="123"/>
      <c r="F110" s="47"/>
      <c r="G110" s="86"/>
      <c r="H110" s="86"/>
      <c r="I110" s="86"/>
      <c r="J110" s="138"/>
      <c r="K110" s="86"/>
      <c r="L110" s="138"/>
      <c r="M110" s="86"/>
    </row>
    <row r="111" spans="1:13" ht="16.5" customHeight="1">
      <c r="A111" s="59"/>
      <c r="B111" s="49"/>
      <c r="C111" s="59"/>
      <c r="D111" s="50"/>
      <c r="E111" s="64"/>
      <c r="F111" s="49"/>
      <c r="G111" s="51"/>
      <c r="H111" s="51"/>
      <c r="I111" s="51"/>
      <c r="J111" s="136"/>
      <c r="K111" s="51"/>
      <c r="L111" s="136"/>
      <c r="M111" s="51"/>
    </row>
    <row r="112" spans="1:13" ht="16.5" customHeight="1">
      <c r="A112" s="59"/>
      <c r="B112" s="49"/>
      <c r="C112" s="59"/>
      <c r="D112" s="50"/>
      <c r="E112" s="64"/>
      <c r="F112" s="49"/>
      <c r="G112" s="51"/>
      <c r="H112" s="51"/>
      <c r="I112" s="51"/>
      <c r="J112" s="136"/>
      <c r="K112" s="51"/>
      <c r="L112" s="136"/>
      <c r="M112" s="51"/>
    </row>
    <row r="113" spans="1:13" ht="16.5" customHeight="1">
      <c r="A113" s="59"/>
      <c r="B113" s="49"/>
      <c r="C113" s="59"/>
      <c r="D113" s="59"/>
      <c r="E113" s="121"/>
      <c r="F113" s="49"/>
      <c r="G113" s="221" t="s">
        <v>3</v>
      </c>
      <c r="H113" s="221"/>
      <c r="I113" s="221"/>
      <c r="J113" s="78"/>
      <c r="K113" s="221" t="s">
        <v>4</v>
      </c>
      <c r="L113" s="221"/>
      <c r="M113" s="221"/>
    </row>
    <row r="114" spans="1:13" ht="16.5" customHeight="1">
      <c r="A114" s="59"/>
      <c r="B114" s="49"/>
      <c r="C114" s="59"/>
      <c r="D114" s="59"/>
      <c r="E114" s="121"/>
      <c r="F114" s="49"/>
      <c r="G114" s="222" t="s">
        <v>5</v>
      </c>
      <c r="H114" s="222"/>
      <c r="I114" s="222"/>
      <c r="J114" s="139"/>
      <c r="K114" s="222" t="s">
        <v>5</v>
      </c>
      <c r="L114" s="222"/>
      <c r="M114" s="222"/>
    </row>
    <row r="115" spans="1:13" ht="16.5" customHeight="1">
      <c r="A115" s="59"/>
      <c r="B115" s="49"/>
      <c r="C115" s="59"/>
      <c r="D115" s="50"/>
      <c r="E115" s="64"/>
      <c r="F115" s="49"/>
      <c r="G115" s="77" t="s">
        <v>11</v>
      </c>
      <c r="H115" s="77"/>
      <c r="I115" s="77" t="s">
        <v>12</v>
      </c>
      <c r="J115" s="77"/>
      <c r="K115" s="77" t="s">
        <v>11</v>
      </c>
      <c r="L115" s="77"/>
      <c r="M115" s="77" t="s">
        <v>12</v>
      </c>
    </row>
    <row r="116" spans="1:13" ht="16.5" customHeight="1">
      <c r="A116" s="49"/>
      <c r="B116" s="57"/>
      <c r="C116" s="57"/>
      <c r="D116" s="57"/>
      <c r="E116" s="183" t="s">
        <v>87</v>
      </c>
      <c r="F116" s="81"/>
      <c r="G116" s="10" t="s">
        <v>14</v>
      </c>
      <c r="H116" s="78"/>
      <c r="I116" s="10" t="s">
        <v>14</v>
      </c>
      <c r="J116" s="78"/>
      <c r="K116" s="10" t="s">
        <v>14</v>
      </c>
      <c r="L116" s="78"/>
      <c r="M116" s="10" t="s">
        <v>14</v>
      </c>
    </row>
    <row r="117" spans="1:13" ht="16.5" customHeight="1">
      <c r="A117" s="55"/>
      <c r="B117" s="55"/>
      <c r="C117" s="56"/>
      <c r="D117" s="49"/>
      <c r="E117" s="124"/>
      <c r="F117" s="49"/>
      <c r="G117" s="151"/>
      <c r="H117" s="90"/>
      <c r="I117" s="90"/>
      <c r="J117" s="136"/>
      <c r="K117" s="151"/>
      <c r="L117" s="136"/>
      <c r="M117" s="90"/>
    </row>
    <row r="118" spans="1:13" ht="16.5" customHeight="1">
      <c r="A118" s="55" t="s">
        <v>218</v>
      </c>
      <c r="B118" s="55"/>
      <c r="C118" s="56"/>
      <c r="D118" s="49"/>
      <c r="E118" s="124"/>
      <c r="F118" s="49"/>
      <c r="G118" s="145">
        <v>-78176</v>
      </c>
      <c r="H118" s="51"/>
      <c r="I118" s="85">
        <v>-232599</v>
      </c>
      <c r="J118" s="136"/>
      <c r="K118" s="145">
        <v>-92962</v>
      </c>
      <c r="L118" s="136"/>
      <c r="M118" s="85">
        <v>-200246</v>
      </c>
    </row>
    <row r="119" spans="1:13" ht="16.5" customHeight="1">
      <c r="A119" s="54" t="s">
        <v>219</v>
      </c>
      <c r="B119" s="54"/>
      <c r="C119" s="56"/>
      <c r="D119" s="49"/>
      <c r="E119" s="64"/>
      <c r="F119" s="49"/>
      <c r="G119" s="202">
        <v>508551</v>
      </c>
      <c r="H119" s="203"/>
      <c r="I119" s="203">
        <v>852468</v>
      </c>
      <c r="J119" s="194"/>
      <c r="K119" s="202">
        <v>246982</v>
      </c>
      <c r="L119" s="117"/>
      <c r="M119" s="203">
        <v>446438</v>
      </c>
    </row>
    <row r="120" spans="1:13" ht="16.5" customHeight="1">
      <c r="A120" s="54" t="s">
        <v>241</v>
      </c>
      <c r="B120" s="54"/>
      <c r="C120" s="56"/>
      <c r="D120" s="49"/>
      <c r="E120" s="64"/>
      <c r="F120" s="49"/>
      <c r="G120" s="150">
        <v>-84387</v>
      </c>
      <c r="H120" s="51"/>
      <c r="I120" s="85">
        <v>-9321</v>
      </c>
      <c r="J120" s="136"/>
      <c r="K120" s="150">
        <v>0</v>
      </c>
      <c r="L120" s="117"/>
      <c r="M120" s="118">
        <v>0</v>
      </c>
    </row>
    <row r="121" spans="1:13" ht="16.5" customHeight="1">
      <c r="A121" s="50"/>
      <c r="B121" s="50"/>
      <c r="C121" s="50"/>
      <c r="D121" s="49"/>
      <c r="E121" s="64"/>
      <c r="F121" s="49"/>
      <c r="G121" s="148"/>
      <c r="H121" s="51"/>
      <c r="I121" s="87"/>
      <c r="J121" s="136"/>
      <c r="K121" s="148"/>
      <c r="L121" s="136"/>
      <c r="M121" s="87"/>
    </row>
    <row r="122" spans="1:13" ht="16.5" customHeight="1" thickBot="1">
      <c r="A122" s="55" t="s">
        <v>220</v>
      </c>
      <c r="B122" s="55"/>
      <c r="C122" s="56"/>
      <c r="D122" s="49"/>
      <c r="E122" s="64"/>
      <c r="F122" s="49"/>
      <c r="G122" s="149">
        <f>SUM(G118:G120)</f>
        <v>345988</v>
      </c>
      <c r="H122" s="51"/>
      <c r="I122" s="88">
        <f>SUM(I118:I120)</f>
        <v>610548</v>
      </c>
      <c r="J122" s="136"/>
      <c r="K122" s="149">
        <f>K120+K118+K119</f>
        <v>154020</v>
      </c>
      <c r="L122" s="136"/>
      <c r="M122" s="88">
        <f>M120+M118+M119</f>
        <v>246192</v>
      </c>
    </row>
    <row r="123" spans="1:13" ht="16.5" customHeight="1" thickTop="1">
      <c r="A123" s="55"/>
      <c r="B123" s="55"/>
      <c r="C123" s="56"/>
      <c r="D123" s="49"/>
      <c r="E123" s="64"/>
      <c r="F123" s="49"/>
      <c r="G123" s="145"/>
      <c r="H123" s="51"/>
      <c r="I123" s="51"/>
      <c r="J123" s="136"/>
      <c r="K123" s="145"/>
      <c r="L123" s="136"/>
      <c r="M123" s="51"/>
    </row>
    <row r="124" spans="1:13" ht="16.5" customHeight="1">
      <c r="A124" s="55"/>
      <c r="B124" s="55"/>
      <c r="C124" s="56"/>
      <c r="D124" s="49"/>
      <c r="E124" s="64"/>
      <c r="F124" s="49"/>
      <c r="G124" s="145"/>
      <c r="H124" s="51"/>
      <c r="I124" s="51"/>
      <c r="J124" s="136"/>
      <c r="K124" s="145"/>
      <c r="L124" s="136"/>
      <c r="M124" s="51"/>
    </row>
    <row r="125" spans="1:13" ht="16.5" customHeight="1">
      <c r="A125" s="55" t="s">
        <v>221</v>
      </c>
      <c r="B125" s="54"/>
      <c r="C125" s="50"/>
      <c r="D125" s="49"/>
      <c r="E125" s="64"/>
      <c r="F125" s="49"/>
      <c r="G125" s="145"/>
      <c r="H125" s="51"/>
      <c r="I125" s="51"/>
      <c r="J125" s="136"/>
      <c r="K125" s="145"/>
      <c r="L125" s="136"/>
      <c r="M125" s="51"/>
    </row>
    <row r="126" spans="1:13" ht="16.5" customHeight="1">
      <c r="A126" s="50"/>
      <c r="B126" s="50"/>
      <c r="C126" s="50"/>
      <c r="D126" s="49"/>
      <c r="E126" s="64"/>
      <c r="F126" s="49"/>
      <c r="G126" s="145"/>
      <c r="H126" s="51"/>
      <c r="I126" s="51"/>
      <c r="J126" s="136"/>
      <c r="K126" s="145"/>
      <c r="L126" s="136"/>
      <c r="M126" s="51"/>
    </row>
    <row r="127" spans="1:13" ht="16.5" customHeight="1">
      <c r="A127" s="54" t="s">
        <v>222</v>
      </c>
      <c r="B127" s="49"/>
      <c r="C127" s="49"/>
      <c r="D127" s="49"/>
      <c r="E127" s="52"/>
      <c r="F127" s="49"/>
      <c r="G127" s="145">
        <v>0</v>
      </c>
      <c r="H127" s="51"/>
      <c r="I127" s="51">
        <v>344</v>
      </c>
      <c r="J127" s="51"/>
      <c r="K127" s="145">
        <v>230.42514000000003</v>
      </c>
      <c r="L127" s="51"/>
      <c r="M127" s="51">
        <v>0</v>
      </c>
    </row>
    <row r="128" spans="1:13" ht="16.5" customHeight="1">
      <c r="A128" s="54" t="s">
        <v>223</v>
      </c>
      <c r="B128" s="49"/>
      <c r="C128" s="49"/>
      <c r="D128" s="49"/>
      <c r="E128" s="52">
        <v>11</v>
      </c>
      <c r="F128" s="49"/>
      <c r="G128" s="195">
        <v>72537</v>
      </c>
      <c r="H128" s="196"/>
      <c r="I128" s="196">
        <v>91392</v>
      </c>
      <c r="J128" s="196"/>
      <c r="K128" s="195">
        <v>605</v>
      </c>
      <c r="L128" s="196"/>
      <c r="M128" s="196">
        <v>0</v>
      </c>
    </row>
    <row r="129" spans="1:13" ht="16.5" customHeight="1">
      <c r="A129" s="54" t="s">
        <v>224</v>
      </c>
      <c r="B129" s="50"/>
      <c r="E129" s="64" t="s">
        <v>237</v>
      </c>
      <c r="F129" s="49"/>
      <c r="G129" s="195">
        <v>0</v>
      </c>
      <c r="H129" s="196"/>
      <c r="I129" s="196">
        <v>0</v>
      </c>
      <c r="J129" s="196"/>
      <c r="K129" s="195">
        <v>10877</v>
      </c>
      <c r="L129" s="196"/>
      <c r="M129" s="196">
        <v>70878</v>
      </c>
    </row>
    <row r="130" spans="1:13" ht="16.5" customHeight="1">
      <c r="A130" s="54" t="s">
        <v>225</v>
      </c>
      <c r="B130" s="50"/>
      <c r="C130" s="50"/>
      <c r="D130" s="49"/>
      <c r="E130" s="64" t="s">
        <v>238</v>
      </c>
      <c r="F130" s="49"/>
      <c r="G130" s="195">
        <v>405</v>
      </c>
      <c r="H130" s="196"/>
      <c r="I130" s="196">
        <v>36665</v>
      </c>
      <c r="J130" s="196"/>
      <c r="K130" s="195">
        <v>405</v>
      </c>
      <c r="L130" s="196"/>
      <c r="M130" s="196">
        <v>393</v>
      </c>
    </row>
    <row r="131" spans="1:13" ht="16.5" customHeight="1">
      <c r="A131" s="54" t="s">
        <v>226</v>
      </c>
      <c r="G131" s="195">
        <v>0</v>
      </c>
      <c r="H131" s="196"/>
      <c r="I131" s="196">
        <v>6993</v>
      </c>
      <c r="J131" s="196"/>
      <c r="K131" s="195">
        <v>0</v>
      </c>
      <c r="L131" s="196"/>
      <c r="M131" s="196">
        <v>610</v>
      </c>
    </row>
    <row r="132" spans="1:13" ht="16.5" customHeight="1">
      <c r="A132" s="54" t="s">
        <v>242</v>
      </c>
      <c r="G132" s="195">
        <v>0</v>
      </c>
      <c r="H132" s="196"/>
      <c r="I132" s="196">
        <v>2817</v>
      </c>
      <c r="J132" s="196"/>
      <c r="K132" s="195">
        <v>0</v>
      </c>
      <c r="L132" s="196"/>
      <c r="M132" s="196">
        <v>0</v>
      </c>
    </row>
    <row r="133" spans="1:13" ht="16.5" customHeight="1">
      <c r="A133" s="50"/>
      <c r="B133" s="50"/>
      <c r="C133" s="50"/>
      <c r="D133" s="49"/>
      <c r="E133" s="64"/>
      <c r="F133" s="49"/>
      <c r="G133" s="51"/>
      <c r="H133" s="51"/>
      <c r="I133" s="51"/>
      <c r="J133" s="136"/>
      <c r="K133" s="51"/>
      <c r="L133" s="136"/>
      <c r="M133" s="51"/>
    </row>
    <row r="134" spans="1:13" ht="16.5" customHeight="1">
      <c r="A134" s="50"/>
      <c r="B134" s="50"/>
      <c r="C134" s="50"/>
      <c r="D134" s="49"/>
      <c r="E134" s="64"/>
      <c r="F134" s="49"/>
      <c r="G134" s="51"/>
      <c r="H134" s="51"/>
      <c r="I134" s="51"/>
      <c r="J134" s="136"/>
      <c r="K134" s="51"/>
      <c r="L134" s="136"/>
      <c r="M134" s="51"/>
    </row>
    <row r="135" spans="1:13" ht="16.5" customHeight="1">
      <c r="A135" s="50"/>
      <c r="B135" s="50"/>
      <c r="C135" s="50"/>
      <c r="D135" s="49"/>
      <c r="E135" s="64"/>
      <c r="F135" s="49"/>
      <c r="G135" s="51"/>
      <c r="H135" s="51"/>
      <c r="I135" s="51"/>
      <c r="J135" s="136"/>
      <c r="K135" s="51"/>
      <c r="L135" s="136"/>
      <c r="M135" s="51"/>
    </row>
    <row r="136" spans="1:13" ht="16.5" customHeight="1">
      <c r="A136" s="50"/>
      <c r="B136" s="50"/>
      <c r="C136" s="50"/>
      <c r="D136" s="49"/>
      <c r="E136" s="64"/>
      <c r="F136" s="49"/>
      <c r="G136" s="51"/>
      <c r="H136" s="51"/>
      <c r="I136" s="51"/>
      <c r="J136" s="136"/>
      <c r="K136" s="51"/>
      <c r="L136" s="136"/>
      <c r="M136" s="51"/>
    </row>
    <row r="137" spans="1:13" ht="16.5" customHeight="1">
      <c r="A137" s="50"/>
      <c r="B137" s="50"/>
      <c r="C137" s="50"/>
      <c r="D137" s="49"/>
      <c r="E137" s="64"/>
      <c r="F137" s="49"/>
      <c r="G137" s="51"/>
      <c r="H137" s="51"/>
      <c r="I137" s="51"/>
      <c r="J137" s="136"/>
      <c r="K137" s="51"/>
      <c r="L137" s="136"/>
      <c r="M137" s="51"/>
    </row>
    <row r="138" spans="1:13" ht="16.5" customHeight="1">
      <c r="A138" s="50"/>
      <c r="B138" s="50"/>
      <c r="C138" s="50"/>
      <c r="D138" s="49"/>
      <c r="E138" s="64"/>
      <c r="F138" s="49"/>
      <c r="G138" s="51"/>
      <c r="H138" s="51"/>
      <c r="I138" s="51"/>
      <c r="J138" s="136"/>
      <c r="K138" s="51"/>
      <c r="L138" s="136"/>
      <c r="M138" s="51"/>
    </row>
    <row r="139" spans="1:13" ht="16.5" customHeight="1">
      <c r="A139" s="50"/>
      <c r="B139" s="50"/>
      <c r="C139" s="50"/>
      <c r="D139" s="49"/>
      <c r="E139" s="64"/>
      <c r="F139" s="49"/>
      <c r="G139" s="51"/>
      <c r="H139" s="51"/>
      <c r="I139" s="51"/>
      <c r="J139" s="136"/>
      <c r="K139" s="51"/>
      <c r="L139" s="136"/>
      <c r="M139" s="51"/>
    </row>
    <row r="140" spans="1:13" ht="16.5" customHeight="1">
      <c r="A140" s="50"/>
      <c r="B140" s="50"/>
      <c r="C140" s="50"/>
      <c r="D140" s="49"/>
      <c r="E140" s="64"/>
      <c r="F140" s="49"/>
      <c r="G140" s="51"/>
      <c r="H140" s="51"/>
      <c r="I140" s="51"/>
      <c r="J140" s="136"/>
      <c r="K140" s="51"/>
      <c r="L140" s="136"/>
      <c r="M140" s="51"/>
    </row>
    <row r="141" spans="1:13" ht="16.5" customHeight="1">
      <c r="A141" s="50"/>
      <c r="B141" s="50"/>
      <c r="C141" s="50"/>
      <c r="D141" s="49"/>
      <c r="E141" s="64"/>
      <c r="F141" s="49"/>
      <c r="G141" s="51"/>
      <c r="H141" s="51"/>
      <c r="I141" s="51"/>
      <c r="J141" s="136"/>
      <c r="K141" s="51"/>
      <c r="L141" s="136"/>
      <c r="M141" s="51"/>
    </row>
    <row r="142" spans="1:13" ht="16.5" customHeight="1">
      <c r="A142" s="50"/>
      <c r="B142" s="50"/>
      <c r="C142" s="50"/>
      <c r="D142" s="49"/>
      <c r="E142" s="64"/>
      <c r="F142" s="49"/>
      <c r="G142" s="51"/>
      <c r="H142" s="51"/>
      <c r="I142" s="51"/>
      <c r="J142" s="136"/>
      <c r="K142" s="51"/>
      <c r="L142" s="136"/>
      <c r="M142" s="51"/>
    </row>
    <row r="143" spans="1:13" ht="16.5" customHeight="1">
      <c r="A143" s="50"/>
      <c r="B143" s="50"/>
      <c r="C143" s="50"/>
      <c r="D143" s="49"/>
      <c r="E143" s="64"/>
      <c r="F143" s="49"/>
      <c r="G143" s="51"/>
      <c r="H143" s="51"/>
      <c r="I143" s="51"/>
      <c r="J143" s="136"/>
      <c r="K143" s="51"/>
      <c r="L143" s="136"/>
      <c r="M143" s="51"/>
    </row>
    <row r="144" spans="1:13" ht="16.5" customHeight="1">
      <c r="A144" s="50"/>
      <c r="B144" s="50"/>
      <c r="C144" s="50"/>
      <c r="D144" s="49"/>
      <c r="E144" s="64"/>
      <c r="F144" s="49"/>
      <c r="G144" s="51"/>
      <c r="H144" s="51"/>
      <c r="I144" s="51"/>
      <c r="J144" s="136"/>
      <c r="K144" s="51"/>
      <c r="L144" s="136"/>
      <c r="M144" s="51"/>
    </row>
    <row r="145" spans="1:13" ht="16.5" customHeight="1">
      <c r="A145" s="50"/>
      <c r="B145" s="50"/>
      <c r="C145" s="50"/>
      <c r="D145" s="49"/>
      <c r="E145" s="64"/>
      <c r="F145" s="49"/>
      <c r="G145" s="51"/>
      <c r="H145" s="51"/>
      <c r="I145" s="51"/>
      <c r="J145" s="136"/>
      <c r="K145" s="51"/>
      <c r="L145" s="136"/>
      <c r="M145" s="51"/>
    </row>
    <row r="146" spans="1:13" ht="16.5" customHeight="1">
      <c r="A146" s="50"/>
      <c r="B146" s="50"/>
      <c r="C146" s="50"/>
      <c r="D146" s="49"/>
      <c r="E146" s="64"/>
      <c r="F146" s="49"/>
      <c r="G146" s="51"/>
      <c r="H146" s="51"/>
      <c r="I146" s="51"/>
      <c r="J146" s="136"/>
      <c r="K146" s="51"/>
      <c r="L146" s="136"/>
      <c r="M146" s="51"/>
    </row>
    <row r="147" spans="1:13" ht="16.5" customHeight="1">
      <c r="A147" s="50"/>
      <c r="B147" s="50"/>
      <c r="C147" s="50"/>
      <c r="D147" s="49"/>
      <c r="E147" s="64"/>
      <c r="F147" s="49"/>
      <c r="G147" s="51"/>
      <c r="H147" s="51"/>
      <c r="I147" s="51"/>
      <c r="J147" s="136"/>
      <c r="K147" s="51"/>
      <c r="L147" s="136"/>
      <c r="M147" s="51"/>
    </row>
    <row r="148" spans="1:13" ht="16.5" customHeight="1">
      <c r="A148" s="50"/>
      <c r="B148" s="50"/>
      <c r="C148" s="50"/>
      <c r="D148" s="49"/>
      <c r="E148" s="64"/>
      <c r="F148" s="49"/>
      <c r="G148" s="51"/>
      <c r="H148" s="51"/>
      <c r="I148" s="51"/>
      <c r="J148" s="136"/>
      <c r="K148" s="51"/>
      <c r="L148" s="136"/>
      <c r="M148" s="51"/>
    </row>
    <row r="149" spans="1:13" ht="16.5" customHeight="1">
      <c r="A149" s="50"/>
      <c r="B149" s="50"/>
      <c r="C149" s="50"/>
      <c r="D149" s="49"/>
      <c r="E149" s="64"/>
      <c r="F149" s="49"/>
      <c r="G149" s="51"/>
      <c r="H149" s="51"/>
      <c r="I149" s="51"/>
      <c r="J149" s="136"/>
      <c r="K149" s="51"/>
      <c r="L149" s="136"/>
      <c r="M149" s="51"/>
    </row>
    <row r="150" spans="1:13" ht="16.5" customHeight="1">
      <c r="A150" s="50"/>
      <c r="B150" s="50"/>
      <c r="C150" s="50"/>
      <c r="D150" s="49"/>
      <c r="E150" s="64"/>
      <c r="F150" s="49"/>
      <c r="G150" s="51"/>
      <c r="H150" s="51"/>
      <c r="I150" s="51"/>
      <c r="J150" s="136"/>
      <c r="K150" s="51"/>
      <c r="L150" s="136"/>
      <c r="M150" s="51"/>
    </row>
    <row r="151" spans="1:13" ht="16.5" customHeight="1">
      <c r="A151" s="50"/>
      <c r="B151" s="50"/>
      <c r="C151" s="50"/>
      <c r="D151" s="49"/>
      <c r="E151" s="64"/>
      <c r="F151" s="49"/>
      <c r="G151" s="51"/>
      <c r="H151" s="51"/>
      <c r="I151" s="51"/>
      <c r="J151" s="136"/>
      <c r="K151" s="51"/>
      <c r="L151" s="136"/>
      <c r="M151" s="51"/>
    </row>
    <row r="152" spans="1:13" ht="16.5" customHeight="1">
      <c r="A152" s="50"/>
      <c r="B152" s="50"/>
      <c r="C152" s="50"/>
      <c r="D152" s="49"/>
      <c r="E152" s="64"/>
      <c r="F152" s="49"/>
      <c r="G152" s="51"/>
      <c r="H152" s="51"/>
      <c r="I152" s="51"/>
      <c r="J152" s="136"/>
      <c r="K152" s="51"/>
      <c r="L152" s="136"/>
      <c r="M152" s="51"/>
    </row>
    <row r="153" spans="1:13" ht="16.5" customHeight="1">
      <c r="A153" s="50"/>
      <c r="B153" s="50"/>
      <c r="C153" s="50"/>
      <c r="D153" s="49"/>
      <c r="E153" s="64"/>
      <c r="F153" s="49"/>
      <c r="G153" s="51"/>
      <c r="H153" s="51"/>
      <c r="I153" s="51"/>
      <c r="J153" s="136"/>
      <c r="K153" s="51"/>
      <c r="L153" s="136"/>
      <c r="M153" s="51"/>
    </row>
    <row r="154" spans="1:13" ht="16.5" customHeight="1">
      <c r="A154" s="50"/>
      <c r="B154" s="50"/>
      <c r="C154" s="50"/>
      <c r="D154" s="49"/>
      <c r="E154" s="64"/>
      <c r="F154" s="49"/>
      <c r="G154" s="51"/>
      <c r="H154" s="51"/>
      <c r="I154" s="51"/>
      <c r="J154" s="136"/>
      <c r="K154" s="51"/>
      <c r="L154" s="136"/>
      <c r="M154" s="51"/>
    </row>
    <row r="155" spans="1:13" ht="15" customHeight="1">
      <c r="A155" s="50"/>
      <c r="B155" s="50"/>
      <c r="C155" s="50"/>
      <c r="D155" s="49"/>
      <c r="E155" s="64"/>
      <c r="F155" s="49"/>
      <c r="G155" s="51"/>
      <c r="H155" s="51"/>
      <c r="I155" s="51"/>
      <c r="J155" s="136"/>
      <c r="K155" s="51"/>
      <c r="L155" s="136"/>
      <c r="M155" s="51"/>
    </row>
    <row r="156" spans="1:13" ht="16.5" customHeight="1">
      <c r="A156" s="50"/>
      <c r="B156" s="50"/>
      <c r="C156" s="50"/>
      <c r="D156" s="49"/>
      <c r="E156" s="64"/>
      <c r="F156" s="49"/>
      <c r="G156" s="51"/>
      <c r="H156" s="51"/>
      <c r="I156" s="51"/>
      <c r="J156" s="136"/>
      <c r="K156" s="51"/>
      <c r="L156" s="136"/>
      <c r="M156" s="51"/>
    </row>
    <row r="157" spans="1:13" ht="16.5" customHeight="1">
      <c r="A157" s="50"/>
      <c r="B157" s="50"/>
      <c r="C157" s="50"/>
      <c r="D157" s="49"/>
      <c r="E157" s="64"/>
      <c r="F157" s="49"/>
      <c r="G157" s="51"/>
      <c r="H157" s="51"/>
      <c r="I157" s="51"/>
      <c r="J157" s="136"/>
      <c r="K157" s="51"/>
      <c r="L157" s="136"/>
      <c r="M157" s="51"/>
    </row>
    <row r="158" spans="1:13" ht="16.5" customHeight="1">
      <c r="A158" s="50"/>
      <c r="B158" s="50"/>
      <c r="C158" s="50"/>
      <c r="D158" s="49"/>
      <c r="E158" s="64"/>
      <c r="F158" s="49"/>
      <c r="G158" s="51"/>
      <c r="H158" s="51"/>
      <c r="I158" s="51"/>
      <c r="J158" s="136"/>
      <c r="K158" s="51"/>
      <c r="L158" s="136"/>
      <c r="M158" s="51"/>
    </row>
    <row r="159" spans="1:13" ht="14.25" customHeight="1">
      <c r="A159" s="50"/>
      <c r="B159" s="50"/>
      <c r="C159" s="50"/>
      <c r="D159" s="49"/>
      <c r="E159" s="64"/>
      <c r="F159" s="49"/>
      <c r="G159" s="51"/>
      <c r="H159" s="51"/>
      <c r="I159" s="51"/>
      <c r="J159" s="136"/>
      <c r="K159" s="51"/>
      <c r="L159" s="136"/>
      <c r="M159" s="51"/>
    </row>
    <row r="160" spans="1:13" ht="5.25" customHeight="1">
      <c r="A160" s="50"/>
      <c r="B160" s="50"/>
      <c r="C160" s="50"/>
      <c r="D160" s="49"/>
      <c r="E160" s="64"/>
      <c r="F160" s="49"/>
      <c r="G160" s="51"/>
      <c r="H160" s="51"/>
      <c r="I160" s="51"/>
      <c r="J160" s="136"/>
      <c r="K160" s="51"/>
      <c r="L160" s="136"/>
      <c r="M160" s="51"/>
    </row>
    <row r="161" spans="1:13" ht="21.9" customHeight="1">
      <c r="A161" s="48" t="s">
        <v>41</v>
      </c>
      <c r="B161" s="47"/>
      <c r="C161" s="46"/>
      <c r="D161" s="46"/>
      <c r="E161" s="123"/>
      <c r="F161" s="47"/>
      <c r="G161" s="86"/>
      <c r="H161" s="86"/>
      <c r="I161" s="86"/>
      <c r="J161" s="138"/>
      <c r="K161" s="86"/>
      <c r="L161" s="138"/>
      <c r="M161" s="86"/>
    </row>
  </sheetData>
  <mergeCells count="12">
    <mergeCell ref="G61:I61"/>
    <mergeCell ref="K61:M61"/>
    <mergeCell ref="G113:I113"/>
    <mergeCell ref="K113:M113"/>
    <mergeCell ref="G114:I114"/>
    <mergeCell ref="K114:M114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5-6 (3M)</vt:lpstr>
      <vt:lpstr>EN_PL 7-8 (9M)</vt:lpstr>
      <vt:lpstr>EN_Equity9</vt:lpstr>
      <vt:lpstr>EN_Equity10</vt:lpstr>
      <vt:lpstr>EN_CF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Khanittha Khuyjim (TH)</cp:lastModifiedBy>
  <cp:revision/>
  <cp:lastPrinted>2024-11-12T08:53:11Z</cp:lastPrinted>
  <dcterms:created xsi:type="dcterms:W3CDTF">2022-05-06T14:09:42Z</dcterms:created>
  <dcterms:modified xsi:type="dcterms:W3CDTF">2024-11-12T12:33:53Z</dcterms:modified>
  <cp:category/>
  <cp:contentStatus/>
</cp:coreProperties>
</file>