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Sep24'Q3\"/>
    </mc:Choice>
  </mc:AlternateContent>
  <xr:revisionPtr revIDLastSave="0" documentId="13_ncr:1_{C061BCEA-911D-45E9-A7E8-C522FAF3E2B0}" xr6:coauthVersionLast="47" xr6:coauthVersionMax="47" xr10:uidLastSave="{00000000-0000-0000-0000-000000000000}"/>
  <bookViews>
    <workbookView xWindow="-120" yWindow="-120" windowWidth="21840" windowHeight="13020" activeTab="5" xr2:uid="{D0DE25A6-E083-4A1A-B8B4-CEB2D04993A6}"/>
  </bookViews>
  <sheets>
    <sheet name="2-4" sheetId="7" r:id="rId1"/>
    <sheet name="5-6" sheetId="2" r:id="rId2"/>
    <sheet name="7-8" sheetId="3" r:id="rId3"/>
    <sheet name="9" sheetId="8" r:id="rId4"/>
    <sheet name="10" sheetId="9" r:id="rId5"/>
    <sheet name="11-13" sheetId="6" r:id="rId6"/>
  </sheets>
  <definedNames>
    <definedName name="\orkje" hidden="1">{"'Eng (page2)'!$A$1:$D$52"}</definedName>
    <definedName name="_______________________l1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9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W38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kvs8" hidden="1">{#N/A,#N/A,FALSE,"COVER1.XLS ";#N/A,#N/A,FALSE,"RACT1.XLS";#N/A,#N/A,FALSE,"RACT2.XLS";#N/A,#N/A,FALSE,"ECCMP";#N/A,#N/A,FALSE,"WELDER.XLS"}</definedName>
    <definedName name="________l1" hidden="1">{#N/A,#N/A,FALSE,"Eff-SSC2"}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hidden="1">{#N/A,#N/A,FALSE,"COVER1.XLS ";#N/A,#N/A,FALSE,"RACT1.XLS";#N/A,#N/A,FALSE,"RACT2.XLS";#N/A,#N/A,FALSE,"ECCMP";#N/A,#N/A,FALSE,"WELDER.XLS"}</definedName>
    <definedName name="_______l1" hidden="1">{#N/A,#N/A,FALSE,"Eff-SSC2"}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pp2" hidden="1">{#N/A,#N/A,FALSE,"Eff-SSC2"}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hidden="1">{#N/A,#N/A,FALSE,"Eff-SSC2"}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p2" hidden="1">{#N/A,#N/A,FALSE,"Eff-SSC2"}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hidden="1">{#N/A,#N/A,FALSE,"Eff-SSC2"}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p2" hidden="1">{#N/A,#N/A,FALSE,"Eff-SSC2"}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_xlfn.BAHTTEXT" hidden="1">#NAME?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hidden="1">{#N/A,#N/A,FALSE,"Eff-SSC2"}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p2" hidden="1">{#N/A,#N/A,FALSE,"Eff-SSC2"}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_xlfn.BAHTTEXT" hidden="1">#NAME?</definedName>
    <definedName name="___BKK1" hidden="1">{#N/A,#N/A,FALSE,"Eff-SSC2"}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hidden="1">{"'Eng (page2)'!$A$1:$D$52"}</definedName>
    <definedName name="___KEY1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#REF!</definedName>
    <definedName name="___N7" hidden="1">#REF!</definedName>
    <definedName name="___nes123" hidden="1">{#N/A,#N/A,FALSE,"Eff-SSC2"}</definedName>
    <definedName name="___nes254" hidden="1">{#N/A,#N/A,FALSE,"Eff-SSC2"}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hidden="1">{#N/A,#N/A,FALSE,"Eff-SSC2"}</definedName>
    <definedName name="___pp30" hidden="1">#REF!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hidden="1">{#N/A,#N/A,FALSE,"Eff-SSC2"}</definedName>
    <definedName name="___sum02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X" hidden="1">#REF!</definedName>
    <definedName name="__123Graph_XPIS" hidden="1">#REF!</definedName>
    <definedName name="__1S" hidden="1">#REF!</definedName>
    <definedName name="__5___0_S" hidden="1">#REF!</definedName>
    <definedName name="__BKK1" hidden="1">{#N/A,#N/A,FALSE,"Eff-SSC2"}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hidden="1">{"'Eng (page2)'!$A$1:$D$52"}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hidden="1">{#N/A,#N/A,FALSE,"Eff-SSC2"}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hidden="1">{#N/A,#N/A,FALSE,"COVER.XLS";#N/A,#N/A,FALSE,"RACT1.XLS";#N/A,#N/A,FALSE,"RACT2.XLS";#N/A,#N/A,FALSE,"ECCMP";#N/A,#N/A,FALSE,"WELDER.XLS"}</definedName>
    <definedName name="__N55" hidden="1">#REF!</definedName>
    <definedName name="__N7" hidden="1">#REF!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hidden="1">{#N/A,#N/A,FALSE,"Eff-SSC2"}</definedName>
    <definedName name="__st1" hidden="1">#REF!</definedName>
    <definedName name="__sum02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hidden="1">{#N/A,#N/A,FALSE,"COVER.XLS";#N/A,#N/A,FALSE,"RACT1.XLS";#N/A,#N/A,FALSE,"RACT2.XLS";#N/A,#N/A,FALSE,"ECCMP";#N/A,#N/A,FALSE,"WELDER.XLS"}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2" hidden="1">{"'Eng (page2)'!$A$1:$D$52"}</definedName>
    <definedName name="__xlfn.BAHTTEXT" hidden="1">#NAME?</definedName>
    <definedName name="__ZH111" hidden="1">{"'Model'!$A$1:$N$53"}</definedName>
    <definedName name="_1_____123Graph_Aｸﾞﾗﾌ_1" hidden="1">#REF!</definedName>
    <definedName name="_1__123Graph_ATEILM_RKTE" hidden="1">#REF!</definedName>
    <definedName name="_10______S" hidden="1">#REF!</definedName>
    <definedName name="_10_____123Graph_Aｸﾞﾗﾌ_18" hidden="1">#REF!</definedName>
    <definedName name="_10__123Graph_A????_10" hidden="1">#REF!</definedName>
    <definedName name="_10__123Graph_Aｸﾞﾗﾌ_10" hidden="1">#REF!</definedName>
    <definedName name="_100____123Graph_Bｸﾞﾗﾌ_17" hidden="1">#REF!</definedName>
    <definedName name="_100__123Graph_X????_8" hidden="1">#REF!</definedName>
    <definedName name="_100__123Graph_Xｸﾞﾗﾌ_8" hidden="1">#REF!</definedName>
    <definedName name="_101____123Graph_Bｸﾞﾗﾌ_18" hidden="1">#REF!</definedName>
    <definedName name="_101__123Graph_X????_9" hidden="1">#REF!</definedName>
    <definedName name="_101__123Graph_Xｸﾞﾗﾌ_9" hidden="1">#REF!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#REF!</definedName>
    <definedName name="_11__123Graph_Aｸﾞﾗﾌ_11" hidden="1">#REF!</definedName>
    <definedName name="_110____123Graph_Bｸﾞﾗﾌ_9" hidden="1">#REF!</definedName>
    <definedName name="_1102" hidden="1">#REF!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#REF!</definedName>
    <definedName name="_12__123Graph_Aｸﾞﾗﾌ_12" hidden="1">#REF!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#REF!</definedName>
    <definedName name="_13__123Graph_Aｸﾞﾗﾌ_13" hidden="1">#REF!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#REF!</definedName>
    <definedName name="_14__123Graph_Aｸﾞﾗﾌ_14" hidden="1">#REF!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#REF!</definedName>
    <definedName name="_15__123Graph_Aｸﾞﾗﾌ_15" hidden="1">#REF!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#REF!</definedName>
    <definedName name="_16__123Graph_Aｸﾞﾗﾌ_16" hidden="1">#REF!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#REF!</definedName>
    <definedName name="_17__123Graph_Aｸﾞﾗﾌ_17" hidden="1">#REF!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#REF!</definedName>
    <definedName name="_18__123Graph_Aｸﾞﾗﾌ_18" hidden="1">#REF!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#REF!</definedName>
    <definedName name="_19__123Graph_Aｸﾞﾗﾌ_19" hidden="1">#REF!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#REF!</definedName>
    <definedName name="_2_0_S" hidden="1">#REF!</definedName>
    <definedName name="_20_____123Graph_Bｸﾞﾗﾌ_1" hidden="1">#REF!</definedName>
    <definedName name="_20__123Graph_A????_2" hidden="1">#REF!</definedName>
    <definedName name="_20__123Graph_Aｸﾞﾗﾌ_2" hidden="1">#REF!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#REF!</definedName>
    <definedName name="_21__123Graph_Aｸﾞﾗﾌ_20" hidden="1">#REF!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#REF!</definedName>
    <definedName name="_22__123Graph_Aｸﾞﾗﾌ_21" hidden="1">#REF!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#REF!</definedName>
    <definedName name="_23__123Graph_Aｸﾞﾗﾌ_22" hidden="1">#REF!</definedName>
    <definedName name="_24_____123Graph_Bｸﾞﾗﾌ_16" hidden="1">#REF!</definedName>
    <definedName name="_24__123Graph_A????_23" hidden="1">#REF!</definedName>
    <definedName name="_24__123Graph_Aｸﾞﾗﾌ_23" hidden="1">#REF!</definedName>
    <definedName name="_25_____123Graph_Bｸﾞﾗﾌ_17" hidden="1">#REF!</definedName>
    <definedName name="_25__123Graph_A????_24" hidden="1">#REF!</definedName>
    <definedName name="_25__123Graph_Aｸﾞﾗﾌ_24" hidden="1">#REF!</definedName>
    <definedName name="_26_____123Graph_Bｸﾞﾗﾌ_18" hidden="1">#REF!</definedName>
    <definedName name="_26__123Graph_A????_25" hidden="1">#REF!</definedName>
    <definedName name="_26__123Graph_Aｸﾞﾗﾌ_25" hidden="1">#REF!</definedName>
    <definedName name="_27_____123Graph_Bｸﾞﾗﾌ_19" hidden="1">#REF!</definedName>
    <definedName name="_27__123Graph_A????_26" hidden="1">#REF!</definedName>
    <definedName name="_27__123Graph_Aｸﾞﾗﾌ_26" hidden="1">#REF!</definedName>
    <definedName name="_28_____123Graph_Bｸﾞﾗﾌ_2" hidden="1">#REF!</definedName>
    <definedName name="_28__123Graph_A????_27" hidden="1">#REF!</definedName>
    <definedName name="_28__123Graph_Aｸﾞﾗﾌ_27" hidden="1">#REF!</definedName>
    <definedName name="_29_____123Graph_Bｸﾞﾗﾌ_3" hidden="1">#REF!</definedName>
    <definedName name="_29__123Graph_A????_28" hidden="1">#REF!</definedName>
    <definedName name="_29__123Graph_Aｸﾞﾗﾌ_28" hidden="1">#REF!</definedName>
    <definedName name="_2S" hidden="1">#REF!</definedName>
    <definedName name="_3_____123Graph_Aｸﾞﾗﾌ_11" hidden="1">#REF!</definedName>
    <definedName name="_3__123Graph_XTEILM_RKTE2" hidden="1">#REF!</definedName>
    <definedName name="_3_0_S" hidden="1">#REF!</definedName>
    <definedName name="_30_____123Graph_Bｸﾞﾗﾌ_4" hidden="1">#REF!</definedName>
    <definedName name="_30__123Graph_A????_29" hidden="1">#REF!</definedName>
    <definedName name="_30__123Graph_Aｸﾞﾗﾌ_29" hidden="1">#REF!</definedName>
    <definedName name="_31_____123Graph_Bｸﾞﾗﾌ_5" hidden="1">#REF!</definedName>
    <definedName name="_31__123Graph_A????_3" hidden="1">#REF!</definedName>
    <definedName name="_31__123Graph_Aｸﾞﾗﾌ_3" hidden="1">#REF!</definedName>
    <definedName name="_32_____123Graph_Bｸﾞﾗﾌ_6" hidden="1">#REF!</definedName>
    <definedName name="_32__123Graph_A????_30" hidden="1">#REF!</definedName>
    <definedName name="_32__123Graph_Aｸﾞﾗﾌ_30" hidden="1">#REF!</definedName>
    <definedName name="_33_____123Graph_Bｸﾞﾗﾌ_7" hidden="1">#REF!</definedName>
    <definedName name="_33__123Graph_A????_31" hidden="1">#REF!</definedName>
    <definedName name="_33__123Graph_Aｸﾞﾗﾌ_31" hidden="1">#REF!</definedName>
    <definedName name="_34_____123Graph_Bｸﾞﾗﾌ_8" hidden="1">#REF!</definedName>
    <definedName name="_34__123Graph_A????_32" hidden="1">#REF!</definedName>
    <definedName name="_34__123Graph_Aｸﾞﾗﾌ_32" hidden="1">#REF!</definedName>
    <definedName name="_35_____123Graph_Bｸﾞﾗﾌ_9" hidden="1">#REF!</definedName>
    <definedName name="_35__123Graph_A????_33" hidden="1">#REF!</definedName>
    <definedName name="_35__123Graph_Aｸﾞﾗﾌ_33" hidden="1">#REF!</definedName>
    <definedName name="_36_____123Graph_Cｸﾞﾗﾌ_10" hidden="1">#REF!</definedName>
    <definedName name="_36__123Graph_A????_34" hidden="1">#REF!</definedName>
    <definedName name="_36__123Graph_Aｸﾞﾗﾌ_34" hidden="1">#REF!</definedName>
    <definedName name="_37_____123Graph_Cｸﾞﾗﾌ_14" hidden="1">#REF!</definedName>
    <definedName name="_37__123Graph_A????_4" hidden="1">#REF!</definedName>
    <definedName name="_37__123Graph_Aｸﾞﾗﾌ_4" hidden="1">#REF!</definedName>
    <definedName name="_38_____123Graph_Cｸﾞﾗﾌ_15" hidden="1">#REF!</definedName>
    <definedName name="_38__123Graph_A????_5" hidden="1">#REF!</definedName>
    <definedName name="_38__123Graph_Aｸﾞﾗﾌ_5" hidden="1">#REF!</definedName>
    <definedName name="_39_____123Graph_Cｸﾞﾗﾌ_16" hidden="1">#REF!</definedName>
    <definedName name="_39__123Graph_A????_6" hidden="1">#REF!</definedName>
    <definedName name="_39__123Graph_Aｸﾞﾗﾌ_6" hidden="1">#REF!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#REF!</definedName>
    <definedName name="_40__123Graph_Aｸﾞﾗﾌ_7" hidden="1">#REF!</definedName>
    <definedName name="_41_____123Graph_Cｸﾞﾗﾌ_5" hidden="1">#REF!</definedName>
    <definedName name="_41__123Graph_A????_8" hidden="1">#REF!</definedName>
    <definedName name="_41__123Graph_Aｸﾞﾗﾌ_8" hidden="1">#REF!</definedName>
    <definedName name="_42_____123Graph_Cｸﾞﾗﾌ_6" hidden="1">#REF!</definedName>
    <definedName name="_42__123Graph_A????_9" hidden="1">#REF!</definedName>
    <definedName name="_42__123Graph_Aｸﾞﾗﾌ_9" hidden="1">#REF!</definedName>
    <definedName name="_43_____123Graph_Cｸﾞﾗﾌ_7" hidden="1">#REF!</definedName>
    <definedName name="_43__123Graph_B????_1" hidden="1">#REF!</definedName>
    <definedName name="_43__123Graph_Bｸﾞﾗﾌ_1" hidden="1">#REF!</definedName>
    <definedName name="_44_____123Graph_Cｸﾞﾗﾌ_8" hidden="1">#REF!</definedName>
    <definedName name="_44__123Graph_B????_10" hidden="1">#REF!</definedName>
    <definedName name="_44__123Graph_Bｸﾞﾗﾌ_10" hidden="1">#REF!</definedName>
    <definedName name="_45_____123Graph_Cｸﾞﾗﾌ_9" hidden="1">#REF!</definedName>
    <definedName name="_45__123Graph_B????_11" hidden="1">#REF!</definedName>
    <definedName name="_45__123Graph_Bｸﾞﾗﾌ_11" hidden="1">#REF!</definedName>
    <definedName name="_46_____123Graph_Dｸﾞﾗﾌ_14" hidden="1">#REF!</definedName>
    <definedName name="_46__123Graph_B????_12" hidden="1">#REF!</definedName>
    <definedName name="_46__123Graph_Bｸﾞﾗﾌ_12" hidden="1">#REF!</definedName>
    <definedName name="_47_____123Graph_Dｸﾞﾗﾌ_15" hidden="1">#REF!</definedName>
    <definedName name="_47__123Graph_B????_13" hidden="1">#REF!</definedName>
    <definedName name="_47__123Graph_Bｸﾞﾗﾌ_13" hidden="1">#REF!</definedName>
    <definedName name="_48_____123Graph_Dｸﾞﾗﾌ_18" hidden="1">#REF!</definedName>
    <definedName name="_48__123Graph_B????_14" hidden="1">#REF!</definedName>
    <definedName name="_48__123Graph_Bｸﾞﾗﾌ_14" hidden="1">#REF!</definedName>
    <definedName name="_49_____123Graph_Dｸﾞﾗﾌ_5" hidden="1">#REF!</definedName>
    <definedName name="_49__123Graph_B????_15" hidden="1">#REF!</definedName>
    <definedName name="_49__123Graph_Bｸﾞﾗﾌ_15" hidden="1">#REF!</definedName>
    <definedName name="_4F" hidden="1">#REF!</definedName>
    <definedName name="_5_____123Graph_Aｸﾞﾗﾌ_13" hidden="1">#REF!</definedName>
    <definedName name="_5___0_S" hidden="1">#REF!</definedName>
    <definedName name="_5_0_0_F" hidden="1">#REF!</definedName>
    <definedName name="_5_0_S" hidden="1">#REF!</definedName>
    <definedName name="_50_____123Graph_Dｸﾞﾗﾌ_6" hidden="1">#REF!</definedName>
    <definedName name="_50__123Graph_B????_16" hidden="1">#REF!</definedName>
    <definedName name="_50__123Graph_Bｸﾞﾗﾌ_16" hidden="1">#REF!</definedName>
    <definedName name="_51_____123Graph_Dｸﾞﾗﾌ_7" hidden="1">#REF!</definedName>
    <definedName name="_51__123Graph_B????_18" hidden="1">#REF!</definedName>
    <definedName name="_51__123Graph_Bｸﾞﾗﾌ_18" hidden="1">#REF!</definedName>
    <definedName name="_52_____123Graph_Dｸﾞﾗﾌ_8" hidden="1">#REF!</definedName>
    <definedName name="_52__123Graph_B????_2" hidden="1">#REF!</definedName>
    <definedName name="_52__123Graph_Bｸﾞﾗﾌ_2" hidden="1">#REF!</definedName>
    <definedName name="_53_____123Graph_Eｸﾞﾗﾌ_18" hidden="1">#REF!</definedName>
    <definedName name="_53__123Graph_B????_24" hidden="1">#REF!</definedName>
    <definedName name="_53__123Graph_Bｸﾞﾗﾌ_24" hidden="1">#REF!</definedName>
    <definedName name="_54_____123Graph_Eｸﾞﾗﾌ_5" hidden="1">#REF!</definedName>
    <definedName name="_54__123Graph_B????_25" hidden="1">#REF!</definedName>
    <definedName name="_54__123Graph_Bｸﾞﾗﾌ_25" hidden="1">#REF!</definedName>
    <definedName name="_55_____123Graph_Eｸﾞﾗﾌ_6" hidden="1">#REF!</definedName>
    <definedName name="_55__123Graph_B????_26" hidden="1">#REF!</definedName>
    <definedName name="_55__123Graph_Bｸﾞﾗﾌ_26" hidden="1">#REF!</definedName>
    <definedName name="_56_____123Graph_Fｸﾞﾗﾌ_18" hidden="1">#REF!</definedName>
    <definedName name="_56__123Graph_B????_27" hidden="1">#REF!</definedName>
    <definedName name="_56__123Graph_Bｸﾞﾗﾌ_27" hidden="1">#REF!</definedName>
    <definedName name="_57_____123Graph_LBL_Aｸﾞﾗﾌ_16" hidden="1">#REF!</definedName>
    <definedName name="_57__123Graph_B????_28" hidden="1">#REF!</definedName>
    <definedName name="_57__123Graph_Bｸﾞﾗﾌ_28" hidden="1">#REF!</definedName>
    <definedName name="_58_____123Graph_LBL_Aｸﾞﾗﾌ_19" hidden="1">#REF!</definedName>
    <definedName name="_58__123Graph_B????_29" hidden="1">#REF!</definedName>
    <definedName name="_58__123Graph_Bｸﾞﾗﾌ_29" hidden="1">#REF!</definedName>
    <definedName name="_59_____123Graph_LBL_Bｸﾞﾗﾌ_16" hidden="1">#REF!</definedName>
    <definedName name="_59__123Graph_B????_3" hidden="1">#REF!</definedName>
    <definedName name="_59__123Graph_Bｸﾞﾗﾌ_3" hidden="1">#REF!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#REF!</definedName>
    <definedName name="_60__123Graph_Bｸﾞﾗﾌ_30" hidden="1">#REF!</definedName>
    <definedName name="_61_____123Graph_LBL_Cｸﾞﾗﾌ_18" hidden="1">#REF!</definedName>
    <definedName name="_61__123Graph_B????_31" hidden="1">#REF!</definedName>
    <definedName name="_61__123Graph_Bｸﾞﾗﾌ_31" hidden="1">#REF!</definedName>
    <definedName name="_62_____123Graph_Xｸﾞﾗﾌ_10" hidden="1">#REF!</definedName>
    <definedName name="_62__123Graph_B????_32" hidden="1">#REF!</definedName>
    <definedName name="_62__123Graph_Bｸﾞﾗﾌ_32" hidden="1">#REF!</definedName>
    <definedName name="_63_____123Graph_Xｸﾞﾗﾌ_11" hidden="1">#REF!</definedName>
    <definedName name="_63__123Graph_B????_33" hidden="1">#REF!</definedName>
    <definedName name="_63__123Graph_Bｸﾞﾗﾌ_33" hidden="1">#REF!</definedName>
    <definedName name="_64_____123Graph_Xｸﾞﾗﾌ_12" hidden="1">#REF!</definedName>
    <definedName name="_64__123Graph_B????_34" hidden="1">#REF!</definedName>
    <definedName name="_64__123Graph_Bｸﾞﾗﾌ_34" hidden="1">#REF!</definedName>
    <definedName name="_65_____123Graph_Xｸﾞﾗﾌ_13" hidden="1">#REF!</definedName>
    <definedName name="_65__123Graph_B????_4" hidden="1">#REF!</definedName>
    <definedName name="_65__123Graph_Bｸﾞﾗﾌ_4" hidden="1">#REF!</definedName>
    <definedName name="_66_____123Graph_Xｸﾞﾗﾌ_14" hidden="1">#REF!</definedName>
    <definedName name="_66__123Graph_B????_5" hidden="1">#REF!</definedName>
    <definedName name="_66__123Graph_Bｸﾞﾗﾌ_5" hidden="1">#REF!</definedName>
    <definedName name="_67_____123Graph_Xｸﾞﾗﾌ_15" hidden="1">#REF!</definedName>
    <definedName name="_67__123Graph_B????_6" hidden="1">#REF!</definedName>
    <definedName name="_67__123Graph_Bｸﾞﾗﾌ_6" hidden="1">#REF!</definedName>
    <definedName name="_68_____123Graph_Xｸﾞﾗﾌ_16" hidden="1">#REF!</definedName>
    <definedName name="_68__123Graph_B????_7" hidden="1">#REF!</definedName>
    <definedName name="_68__123Graph_Bｸﾞﾗﾌ_7" hidden="1">#REF!</definedName>
    <definedName name="_69_____123Graph_Xｸﾞﾗﾌ_17" hidden="1">#REF!</definedName>
    <definedName name="_69__123Graph_B????_8" hidden="1">#REF!</definedName>
    <definedName name="_69__123Graph_Bｸﾞﾗﾌ_8" hidden="1">#REF!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#REF!</definedName>
    <definedName name="_70__123Graph_Bｸﾞﾗﾌ_9" hidden="1">#REF!</definedName>
    <definedName name="_71_____123Graph_Xｸﾞﾗﾌ_5" hidden="1">#REF!</definedName>
    <definedName name="_71__123Graph_C????_1" hidden="1">#REF!</definedName>
    <definedName name="_71__123Graph_Cｸﾞﾗﾌ_1" hidden="1">#REF!</definedName>
    <definedName name="_72_____123Graph_Xｸﾞﾗﾌ_6" hidden="1">#REF!</definedName>
    <definedName name="_72__123Graph_D????_1" hidden="1">#REF!</definedName>
    <definedName name="_72__123Graph_Dｸﾞﾗﾌ_1" hidden="1">#REF!</definedName>
    <definedName name="_73_____123Graph_Xｸﾞﾗﾌ_7" hidden="1">#REF!</definedName>
    <definedName name="_73__123Graph_X????_1" hidden="1">#REF!</definedName>
    <definedName name="_73__123Graph_Xｸﾞﾗﾌ_1" hidden="1">#REF!</definedName>
    <definedName name="_74_____123Graph_Xｸﾞﾗﾌ_8" hidden="1">#REF!</definedName>
    <definedName name="_74__123Graph_X????_10" hidden="1">#REF!</definedName>
    <definedName name="_74__123Graph_Xｸﾞﾗﾌ_10" hidden="1">#REF!</definedName>
    <definedName name="_75_____123Graph_Xｸﾞﾗﾌ_9" hidden="1">#REF!</definedName>
    <definedName name="_75__123Graph_X????_11" hidden="1">#REF!</definedName>
    <definedName name="_75__123Graph_Xｸﾞﾗﾌ_11" hidden="1">#REF!</definedName>
    <definedName name="_76____123Graph_Aｸﾞﾗﾌ_1" hidden="1">#REF!</definedName>
    <definedName name="_76__123Graph_X????_13" hidden="1">#REF!</definedName>
    <definedName name="_76__123Graph_Xｸﾞﾗﾌ_13" hidden="1">#REF!</definedName>
    <definedName name="_77____123Graph_Aｸﾞﾗﾌ_10" hidden="1">#REF!</definedName>
    <definedName name="_77__123Graph_X????_14" hidden="1">#REF!</definedName>
    <definedName name="_77__123Graph_Xｸﾞﾗﾌ_14" hidden="1">#REF!</definedName>
    <definedName name="_78____123Graph_Aｸﾞﾗﾌ_11" hidden="1">#REF!</definedName>
    <definedName name="_78__123Graph_X????_15" hidden="1">#REF!</definedName>
    <definedName name="_78__123Graph_Xｸﾞﾗﾌ_15" hidden="1">#REF!</definedName>
    <definedName name="_79____123Graph_Aｸﾞﾗﾌ_12" hidden="1">#REF!</definedName>
    <definedName name="_79__123Graph_X????_16" hidden="1">#REF!</definedName>
    <definedName name="_79__123Graph_Xｸﾞﾗﾌ_16" hidden="1">#REF!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#REF!</definedName>
    <definedName name="_80__123Graph_Xｸﾞﾗﾌ_17" hidden="1">#REF!</definedName>
    <definedName name="_81____123Graph_Aｸﾞﾗﾌ_14" hidden="1">#REF!</definedName>
    <definedName name="_81__123Graph_X????_18" hidden="1">#REF!</definedName>
    <definedName name="_81__123Graph_Xｸﾞﾗﾌ_18" hidden="1">#REF!</definedName>
    <definedName name="_82____123Graph_Aｸﾞﾗﾌ_15" hidden="1">#REF!</definedName>
    <definedName name="_82__123Graph_X????_19" hidden="1">#REF!</definedName>
    <definedName name="_82__123Graph_Xｸﾞﾗﾌ_19" hidden="1">#REF!</definedName>
    <definedName name="_83____123Graph_Aｸﾞﾗﾌ_16" hidden="1">#REF!</definedName>
    <definedName name="_83__123Graph_X????_2" hidden="1">#REF!</definedName>
    <definedName name="_83__123Graph_Xｸﾞﾗﾌ_2" hidden="1">#REF!</definedName>
    <definedName name="_84____123Graph_Aｸﾞﾗﾌ_17" hidden="1">#REF!</definedName>
    <definedName name="_84__123Graph_X????_20" hidden="1">#REF!</definedName>
    <definedName name="_84__123Graph_Xｸﾞﾗﾌ_20" hidden="1">#REF!</definedName>
    <definedName name="_85____123Graph_Aｸﾞﾗﾌ_18" hidden="1">#REF!</definedName>
    <definedName name="_85__123Graph_X????_21" hidden="1">#REF!</definedName>
    <definedName name="_85__123Graph_Xｸﾞﾗﾌ_21" hidden="1">#REF!</definedName>
    <definedName name="_86____123Graph_Aｸﾞﾗﾌ_19" hidden="1">#REF!</definedName>
    <definedName name="_86__123Graph_X????_22" hidden="1">#REF!</definedName>
    <definedName name="_86__123Graph_Xｸﾞﾗﾌ_22" hidden="1">#REF!</definedName>
    <definedName name="_87____123Graph_Aｸﾞﾗﾌ_2" hidden="1">#REF!</definedName>
    <definedName name="_87__123Graph_X????_23" hidden="1">#REF!</definedName>
    <definedName name="_87__123Graph_Xｸﾞﾗﾌ_23" hidden="1">#REF!</definedName>
    <definedName name="_88____123Graph_Aｸﾞﾗﾌ_3" hidden="1">#REF!</definedName>
    <definedName name="_88__123Graph_X????_24" hidden="1">#REF!</definedName>
    <definedName name="_88__123Graph_Xｸﾞﾗﾌ_24" hidden="1">#REF!</definedName>
    <definedName name="_89____123Graph_Aｸﾞﾗﾌ_4" hidden="1">#REF!</definedName>
    <definedName name="_89__123Graph_X????_26" hidden="1">#REF!</definedName>
    <definedName name="_89__123Graph_Xｸﾞﾗﾌ_26" hidden="1">#REF!</definedName>
    <definedName name="_9_____123Graph_Aｸﾞﾗﾌ_17" hidden="1">#REF!</definedName>
    <definedName name="_9__123Graph_A????_1" hidden="1">#REF!</definedName>
    <definedName name="_9__123Graph_Aｸﾞﾗﾌ_1" hidden="1">#REF!</definedName>
    <definedName name="_90____123Graph_Aｸﾞﾗﾌ_5" hidden="1">#REF!</definedName>
    <definedName name="_90__123Graph_X????_27" hidden="1">#REF!</definedName>
    <definedName name="_90__123Graph_Xｸﾞﾗﾌ_27" hidden="1">#REF!</definedName>
    <definedName name="_91____123Graph_Aｸﾞﾗﾌ_6" hidden="1">#REF!</definedName>
    <definedName name="_91__123Graph_X????_28" hidden="1">#REF!</definedName>
    <definedName name="_91__123Graph_Xｸﾞﾗﾌ_28" hidden="1">#REF!</definedName>
    <definedName name="_92____123Graph_Aｸﾞﾗﾌ_7" hidden="1">#REF!</definedName>
    <definedName name="_92__123Graph_X????_3" hidden="1">#REF!</definedName>
    <definedName name="_92__123Graph_Xｸﾞﾗﾌ_3" hidden="1">#REF!</definedName>
    <definedName name="_93____123Graph_Aｸﾞﾗﾌ_8" hidden="1">#REF!</definedName>
    <definedName name="_93__123Graph_X????_30" hidden="1">#REF!</definedName>
    <definedName name="_93__123Graph_Xｸﾞﾗﾌ_30" hidden="1">#REF!</definedName>
    <definedName name="_94____123Graph_Aｸﾞﾗﾌ_9" hidden="1">#REF!</definedName>
    <definedName name="_94__123Graph_X????_31" hidden="1">#REF!</definedName>
    <definedName name="_94__123Graph_Xｸﾞﾗﾌ_31" hidden="1">#REF!</definedName>
    <definedName name="_95____123Graph_Bｸﾞﾗﾌ_1" hidden="1">#REF!</definedName>
    <definedName name="_95__123Graph_X????_32" hidden="1">#REF!</definedName>
    <definedName name="_95__123Graph_Xｸﾞﾗﾌ_32" hidden="1">#REF!</definedName>
    <definedName name="_96____123Graph_Bｸﾞﾗﾌ_10" hidden="1">#REF!</definedName>
    <definedName name="_96__123Graph_X????_33" hidden="1">#REF!</definedName>
    <definedName name="_96__123Graph_Xｸﾞﾗﾌ_33" hidden="1">#REF!</definedName>
    <definedName name="_97____123Graph_Bｸﾞﾗﾌ_14" hidden="1">#REF!</definedName>
    <definedName name="_97__123Graph_X????_34" hidden="1">#REF!</definedName>
    <definedName name="_97__123Graph_Xｸﾞﾗﾌ_34" hidden="1">#REF!</definedName>
    <definedName name="_98____123Graph_Bｸﾞﾗﾌ_15" hidden="1">#REF!</definedName>
    <definedName name="_98__123Graph_X????_5" hidden="1">#REF!</definedName>
    <definedName name="_98__123Graph_Xｸﾞﾗﾌ_5" hidden="1">#REF!</definedName>
    <definedName name="_99____123Graph_Bｸﾞﾗﾌ_16" hidden="1">#REF!</definedName>
    <definedName name="_99__123Graph_X????_6" hidden="1">#REF!</definedName>
    <definedName name="_99__123Graph_Xｸﾞﾗﾌ_6" hidden="1">#REF!</definedName>
    <definedName name="_a1" hidden="1">{"cashflow",#N/A,FALSE,"CASHFLOW "}</definedName>
    <definedName name="_a10" hidden="1">{"sales",#N/A,FALSE,"SALES"}</definedName>
    <definedName name="_a3" hidden="1">{"hilight2",#N/A,FALSE,"HILIGHT2"}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KK1" hidden="1">{#N/A,#N/A,FALSE,"Eff-SSC2"}</definedName>
    <definedName name="_d1" hidden="1">{"'Model'!$A$1:$N$53"}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hidden="1">{"'Eng (page2)'!$A$1:$D$52"}</definedName>
    <definedName name="_et432" hidden="1">{#N/A,#N/A,FALSE,"COVER.XLS";#N/A,#N/A,FALSE,"RACT1.XLS";#N/A,#N/A,FALSE,"RACT2.XLS";#N/A,#N/A,FALSE,"ECCMP";#N/A,#N/A,FALSE,"WELDER.XLS"}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hidden="1">{"'Eng (page2)'!$A$1:$D$52"}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55" hidden="1">#REF!</definedName>
    <definedName name="_N7" hidden="1">#REF!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hidden="1">{#N/A,#N/A,FALSE,"Eff-SSC2"}</definedName>
    <definedName name="_Parse_In" hidden="1">#REF!</definedName>
    <definedName name="_Parse_Out" hidden="1">#REF!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hidden="1">{#N/A,#N/A,FALSE,"EOC YTD ACTUAL";#N/A,#N/A,FALSE,"Distributor YTD Actual";#N/A,#N/A,FALSE,"Manufacturing YTD Actual";#N/A,#N/A,FALSE,"Service YTD Actual"}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hidden="1">{#N/A,#N/A,FALSE,"Eff-SSC2"}</definedName>
    <definedName name="_st1" hidden="1">#REF!</definedName>
    <definedName name="_sum0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hidden="1">{"'Eng (page2)'!$A$1:$D$52"}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_xlcn.WorksheetConnection_Acc.RebateAug18onwardA3S2084" hidden="1">#REF!</definedName>
    <definedName name="_y4" hidden="1">{"'Eng (page2)'!$A$1:$D$52"}</definedName>
    <definedName name="_Z1" hidden="1">#REF!</definedName>
    <definedName name="_ZH111" hidden="1">{"'Model'!$A$1:$N$53"}</definedName>
    <definedName name="ＡＡＡＡ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m" hidden="1">{#N/A,#N/A,FALSE,"COVER.XLS";#N/A,#N/A,FALSE,"RACT1.XLS";#N/A,#N/A,FALSE,"RACT2.XLS";#N/A,#N/A,FALSE,"ECCMP";#N/A,#N/A,FALSE,"WELDER.XLS"}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hidden="1">{#N/A,#N/A,FALSE,"COVER1.XLS ";#N/A,#N/A,FALSE,"RACT1.XLS";#N/A,#N/A,FALSE,"RACT2.XLS";#N/A,#N/A,FALSE,"ECCMP";#N/A,#N/A,FALSE,"WELDER.XLS"}</definedName>
    <definedName name="adas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hidden="1">{#N/A,#N/A,FALSE,"Aging Summary";#N/A,#N/A,FALSE,"Ratio Analysis";#N/A,#N/A,FALSE,"Test 120 Day Accts";#N/A,#N/A,FALSE,"Tickmarks"}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ir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ke" hidden="1">#REF!</definedName>
    <definedName name="amp" hidden="1">#REF!</definedName>
    <definedName name="annn" hidden="1">{"PRINT_EST",#N/A,FALSE,"ESTMON"}</definedName>
    <definedName name="ant" hidden="1">{#N/A,#N/A,FALSE,"Eff-SSC2"}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hidden="1">{"'Model'!$A$1:$N$53"}</definedName>
    <definedName name="bb" hidden="1">#REF!</definedName>
    <definedName name="ｂｂｂ" hidden="1">#REF!</definedName>
    <definedName name="bbbbbb" hidden="1">{"'Eng (page2)'!$A$1:$D$52"}</definedName>
    <definedName name="bbbbbbbb" hidden="1">{"'Eng (page2)'!$A$1:$D$52"}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T" hidden="1">{#N/A,#N/A,FALSE,"Eff-SSC2"}</definedName>
    <definedName name="bhk" hidden="1">{#N/A,#N/A,FALSE,"COVER.XLS";#N/A,#N/A,FALSE,"RACT1.XLS";#N/A,#N/A,FALSE,"RACT2.XLS";#N/A,#N/A,FALSE,"ECCMP";#N/A,#N/A,FALSE,"WELDER.XLS"}</definedName>
    <definedName name="BKK" hidden="1">{#N/A,#N/A,FALSE,"Eff-SSC2"}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#REF!</definedName>
    <definedName name="book1" hidden="1">{"'Eng (page2)'!$A$1:$D$52"}</definedName>
    <definedName name="Boonmee" hidden="1">{#N/A,#N/A,FALSE,"Eff-SSC2"}</definedName>
    <definedName name="BPR_01" hidden="1">{#N/A,#N/A,FALSE,"BS";#N/A,#N/A,FALSE,"PL";#N/A,#N/A,FALSE,"처분";#N/A,#N/A,FALSE,"현금";#N/A,#N/A,FALSE,"매출";#N/A,#N/A,FALSE,"원가";#N/A,#N/A,FALSE,"경영"}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r" hidden="1">{#N/A,#N/A,FALSE,"Eff-SSC2"}</definedName>
    <definedName name="CAE" hidden="1">{"'Eng (page2)'!$A$1:$D$52"}</definedName>
    <definedName name="cashflow12" hidden="1">#REF!</definedName>
    <definedName name="ccc" hidden="1">{#N/A,#N/A,FALSE,"COVER.XLS";#N/A,#N/A,FALSE,"RACT1.XLS";#N/A,#N/A,FALSE,"RACT2.XLS";#N/A,#N/A,FALSE,"ECCMP";#N/A,#N/A,FALSE,"WELDER.XLS"}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hidden="1">{"'Eng (page2)'!$A$1:$D$52"}</definedName>
    <definedName name="cd" hidden="1">{"annual",#N/A,FALSE,"Pro Forma";#N/A,#N/A,FALSE,"Golf Operations"}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hidden="1">{#N/A,#N/A,FALSE,"Eff-SSC2"}</definedName>
    <definedName name="chhch" hidden="1">{#N/A,#N/A,FALSE,"Eff-SSC2"}</definedName>
    <definedName name="chilled" hidden="1">{"'Eng (page2)'!$A$1:$D$52"}</definedName>
    <definedName name="chutikarn" hidden="1">{#N/A,#N/A,FALSE,"Eff-SSC2"}</definedName>
    <definedName name="CIPHSJ" hidden="1">#REF!</definedName>
    <definedName name="civil" hidden="1">{#N/A,#N/A,FALSE,"COVER.XLS";#N/A,#N/A,FALSE,"RACT1.XLS";#N/A,#N/A,FALSE,"RACT2.XLS";#N/A,#N/A,FALSE,"ECCMP";#N/A,#N/A,FALSE,"WELDER.XLS"}</definedName>
    <definedName name="clsdkko" hidden="1">{"'Eng (page2)'!$A$1:$D$52"}</definedName>
    <definedName name="CM1_SSC1_M01" hidden="1">{#N/A,#N/A,FALSE,"Eff-SSC2"}</definedName>
    <definedName name="cmdkqfr" hidden="1">{"'Eng (page2)'!$A$1:$D$52"}</definedName>
    <definedName name="Code" hidden="1">#REF!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1" hidden="1">{#N/A,#N/A,FALSE,"Eff-SSC2"}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{#N/A,#N/A,FALSE,"Eff-SSC2"}</definedName>
    <definedName name="data2" hidden="1">#REF!</definedName>
    <definedName name="dcds" hidden="1">{"'Model'!$A$1:$N$53"}</definedName>
    <definedName name="dcwdl" hidden="1">{"'Eng (page2)'!$A$1:$D$52"}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tur" hidden="1">{#N/A,#N/A,FALSE,"COVER1.XLS ";#N/A,#N/A,FALSE,"RACT1.XLS";#N/A,#N/A,FALSE,"RACT2.XLS";#N/A,#N/A,FALSE,"ECCMP";#N/A,#N/A,FALSE,"WELDER.XLS"}</definedName>
    <definedName name="DFW" hidden="1">{"'Eng (page2)'!$A$1:$D$52"}</definedName>
    <definedName name="DFWE" hidden="1">{"'Eng (page2)'!$A$1:$D$52"}</definedName>
    <definedName name="dfwetw" hidden="1">#REF!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hidden="1">{#N/A,#N/A,FALSE,"COVER.XLS";#N/A,#N/A,FALSE,"RACT1.XLS";#N/A,#N/A,FALSE,"RACT2.XLS";#N/A,#N/A,FALSE,"ECCMP";#N/A,#N/A,FALSE,"WELDER.XLS"}</definedName>
    <definedName name="dksajfkd" hidden="1">{#N/A,#N/A,FALSE,"Eff-SSC2"}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hidden="1">{"'Eng (page2)'!$A$1:$D$52"}</definedName>
    <definedName name="DWA" hidden="1">{"'Eng (page2)'!$A$1:$D$52"}</definedName>
    <definedName name="dwd" hidden="1">#REF!</definedName>
    <definedName name="DWPRICE" hidden="1">#REF!</definedName>
    <definedName name="DX" hidden="1">{"'Eng (page2)'!$A$1:$D$52"}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hidden="1">{"'Eng (page2)'!$A$1:$D$52"}</definedName>
    <definedName name="edf" hidden="1">#REF!</definedName>
    <definedName name="EDW" hidden="1">{"'Model'!$A$1:$N$53"}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er" hidden="1">{#N/A,#N/A,FALSE,"Eff-SSC2"}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hidden="1">{#N/A,#N/A,FALSE,"Eff-SSC2"}</definedName>
    <definedName name="EPMWorkbookOptions_2" hidden="1">"9F3OxBOtzB60hFONCeryveGHd9WJr+7iO45h/1l2AQAA"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hidden="1">{#N/A,#N/A,FALSE,"COVER1.XLS ";#N/A,#N/A,FALSE,"RACT1.XLS";#N/A,#N/A,FALSE,"RACT2.XLS";#N/A,#N/A,FALSE,"ECCMP";#N/A,#N/A,FALSE,"WELDER.XLS"}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rg" hidden="1">#REF!</definedName>
    <definedName name="etw" hidden="1">{"'Eng (page2)'!$A$1:$D$52"}</definedName>
    <definedName name="EV__LASTREFTIME__" hidden="1">239757.596203704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F1nin" hidden="1">{"'Model'!$A$1:$N$53"}</definedName>
    <definedName name="fa" hidden="1">{#N/A,#N/A,FALSE,"COVER.XLS";#N/A,#N/A,FALSE,"RACT1.XLS";#N/A,#N/A,FALSE,"RACT2.XLS";#N/A,#N/A,FALSE,"ECCMP";#N/A,#N/A,FALSE,"WELDER.XLS"}</definedName>
    <definedName name="FAcopy" hidden="1">{"FSC Cons",#N/A,FALSE,"FSC Cons";"Cisco",#N/A,FALSE,"Cisco";#N/A,#N/A,FALSE,"FY97 YTD"}</definedName>
    <definedName name="Factor" hidden="1">{#N/A,#N/A,FALSE,"Eff-SSC2"}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hidden="1">{#N/A,#N/A,FALSE,"Eff-SSC2"}</definedName>
    <definedName name="FAT" hidden="1">{"'Eng (page2)'!$A$1:$D$52"}</definedName>
    <definedName name="fbf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dfg" hidden="1">{#N/A,#N/A,FALSE,"Eff-SSC2"}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hidden="1">{#N/A,#N/A,FALSE,"Eff-SSC2"}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hidden="1">{#N/A,#N/A,FALSE,"Eff-SSC2"}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hidden="1">{#N/A,#N/A,FALSE,"Eff-SSC2"}</definedName>
    <definedName name="ＦＬＣＴＲＧ２0" hidden="1">#REF!</definedName>
    <definedName name="flow" hidden="1">#REF!</definedName>
    <definedName name="fm" hidden="1">{#N/A,#N/A,FALSE,"Eff-SSC2"}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hidden="1">{"'Eng (page2)'!$A$1:$D$52"}</definedName>
    <definedName name="Forecast" hidden="1">{#N/A,#N/A,FALSE,"Eff-SSC2"}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gbgfrs" hidden="1">{"'Model'!$A$1:$N$53"}</definedName>
    <definedName name="gdfsg" hidden="1">{#N/A,#N/A,FALSE,"Eff-SSC2"}</definedName>
    <definedName name="gdh" hidden="1">#N/A</definedName>
    <definedName name="ge" hidden="1">{#N/A,#N/A,FALSE,"Eff-SSC2"}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hidden="1">{#N/A,#N/A,FALSE,"Eff-SSC2"}</definedName>
    <definedName name="ghuu" hidden="1">{"'Eng (page2)'!$A$1:$D$52"}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hidden="1">{#N/A,#N/A,FALSE,"Eff-SSC2"}</definedName>
    <definedName name="gkw" hidden="1">{"'Eng (page2)'!$A$1:$D$52"}</definedName>
    <definedName name="glhg" hidden="1">#REF!</definedName>
    <definedName name="glk" hidden="1">{#N/A,#N/A,FALSE,"COVER1.XLS ";#N/A,#N/A,FALSE,"RACT1.XLS";#N/A,#N/A,FALSE,"RACT2.XLS";#N/A,#N/A,FALSE,"ECCMP";#N/A,#N/A,FALSE,"WELDER.XLS"}</definedName>
    <definedName name="gr" hidden="1">{"three",#N/A,FALSE,"Capital";"four",#N/A,FALSE,"Capital"}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hidden="1">{#N/A,#N/A,FALSE,"COVER.XLS";#N/A,#N/A,FALSE,"RACT1.XLS";#N/A,#N/A,FALSE,"RACT2.XLS";#N/A,#N/A,FALSE,"ECCMP";#N/A,#N/A,FALSE,"WELDER.XLS"}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hidden="1">{#N/A,#N/A,FALSE,"Eff-SSC2"}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TW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hidden="1">{"'Sheet1'!$A$1:$Z$85","'Sheet1'!$AB$3"}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hidden="1">{#N/A,#N/A,FALSE,"Eff-SSC2"}</definedName>
    <definedName name="hun" hidden="1">{#N/A,#N/A,FALSE,"Eff-SSC2"}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yuoy" hidden="1">{#N/A,#N/A,FALSE,"COVER.XLS";#N/A,#N/A,FALSE,"RACT1.XLS";#N/A,#N/A,FALSE,"RACT2.XLS";#N/A,#N/A,FALSE,"ECCMP";#N/A,#N/A,FALSE,"WELDER.XLS"}</definedName>
    <definedName name="ier" hidden="1">{"'Eng (page2)'!$A$1:$D$52"}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hidden="1">{"'Eng (page2)'!$A$1:$D$52"}</definedName>
    <definedName name="jdfpe" hidden="1">{"'Eng (page2)'!$A$1:$D$52"}</definedName>
    <definedName name="jeld" hidden="1">{#N/A,#N/A,FALSE,"Sheet5"}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." hidden="1">{#N/A,#N/A,FALSE,"Eff-SSC2"}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hidden="1">{"'Model'!$A$1:$N$53"}</definedName>
    <definedName name="JIM" hidden="1">{#N/A,#N/A,FALSE,"Sheet5"}</definedName>
    <definedName name="JIO" hidden="1">{"'Eng (page2)'!$A$1:$D$52"}</definedName>
    <definedName name="jj" hidden="1">{#N/A,#N/A,FALSE,"COVER.XLS";#N/A,#N/A,FALSE,"RACT1.XLS";#N/A,#N/A,FALSE,"RACT2.XLS";#N/A,#N/A,FALSE,"ECCMP";#N/A,#N/A,FALSE,"WELDER.XLS"}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m" hidden="1">{#N/A,#N/A,FALSE,"Eff-SSC2"}</definedName>
    <definedName name="Jumbo" hidden="1">{#N/A,#N/A,FALSE,"Eff-SSC2"}</definedName>
    <definedName name="kannrennhyou" hidden="1">#REF!</definedName>
    <definedName name="KAPUK" hidden="1">{#N/A,#N/A,FALSE,"Eff-SSC2"}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toukoumoku" hidden="1">#REF!</definedName>
    <definedName name="key" hidden="1">#REF!</definedName>
    <definedName name="khjkh" hidden="1">{#N/A,#N/A,FALSE,"Eff-SSC2"}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jyt" hidden="1">{"'Eng (page2)'!$A$1:$D$52"}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hidden="1">{#N/A,#N/A,FALSE,"Eff-SSC2"}</definedName>
    <definedName name="kkkk" hidden="1">{#N/A,#N/A,FALSE,"COVER1.XLS ";#N/A,#N/A,FALSE,"RACT1.XLS";#N/A,#N/A,FALSE,"RACT2.XLS";#N/A,#N/A,FALSE,"ECCMP";#N/A,#N/A,FALSE,"WELDER.XLS"}</definedName>
    <definedName name="kkkkkkkk" hidden="1">{#N/A,#N/A,FALSE,"Eff-SSC2"}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ok" hidden="1">{"'Eng (page2)'!$A$1:$D$52"}</definedName>
    <definedName name="klk" hidden="1">{"'Eng (page2)'!$A$1:$D$52"}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i" hidden="1">{#N/A,#N/A,FALSE,"Eff-SSC2"}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hidden="1">{#N/A,#N/A,FALSE,"Eff-SSC2"}</definedName>
    <definedName name="ldss" hidden="1">{"'Eng (page2)'!$A$1:$D$52"}</definedName>
    <definedName name="ledr" hidden="1">{"'Eng (page2)'!$A$1:$D$52"}</definedName>
    <definedName name="lee" hidden="1">{#N/A,#N/A,FALSE,"Sheet5"}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ine2" hidden="1">{#N/A,#N/A,FALSE,"Eff-SSC2"}</definedName>
    <definedName name="ljh" hidden="1">{#N/A,#N/A,FALSE,"Sheet5"}</definedName>
    <definedName name="lkk" hidden="1">{#N/A,#N/A,FALSE,"17MAY";#N/A,#N/A,FALSE,"24MAY"}</definedName>
    <definedName name="LLK" hidden="1">{"'Eng (page2)'!$A$1:$D$52"}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ak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hidden="1">{#N/A,#N/A,FALSE,"Eff-SSC2"}</definedName>
    <definedName name="MKO" hidden="1">{"'Eng (page2)'!$A$1:$D$52"}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hidden="1">{#N/A,#N/A,FALSE,"Eff-SSC2"}</definedName>
    <definedName name="MOL" hidden="1">{"'Eng (page2)'!$A$1:$D$52"}</definedName>
    <definedName name="monmon" hidden="1">{"'Model'!$A$1:$N$53"}</definedName>
    <definedName name="monthly3" hidden="1">{#N/A,#N/A,FALSE,"Eff-SSC2"}</definedName>
    <definedName name="moo" hidden="1">{#N/A,#N/A,FALSE,"Eff-SSC2"}</definedName>
    <definedName name="mun" hidden="1">{"'Model'!$A$1:$N$53"}</definedName>
    <definedName name="MWEP" hidden="1">{"'Eng (page2)'!$A$1:$D$52"}</definedName>
    <definedName name="n" hidden="1">{#N/A,#N/A,FALSE,"COVER.XLS";#N/A,#N/A,FALSE,"RACT1.XLS";#N/A,#N/A,FALSE,"RACT2.XLS";#N/A,#N/A,FALSE,"ECCMP";#N/A,#N/A,FALSE,"WELDER.XLS"}</definedName>
    <definedName name="nan" hidden="1">{"'Model'!$A$1:$N$53"}</definedName>
    <definedName name="nbj" hidden="1">{#N/A,#N/A,FALSE,"Eff-SSC2"}</definedName>
    <definedName name="nbr" hidden="1">{#N/A,#N/A,FALSE,"Eff-SSC2"}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hidden="1">{#N/A,#N/A,FALSE,"Eff-SSC2"}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hidden="1">{#N/A,#N/A,FALSE,"COVER.XLS";#N/A,#N/A,FALSE,"RACT1.XLS";#N/A,#N/A,FALSE,"RACT2.XLS";#N/A,#N/A,FALSE,"ECCMP";#N/A,#N/A,FALSE,"WELDER.XLS"}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hidden="1">{#N/A,#N/A,FALSE,"Eff-SSC2"}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hidden="1">{#N/A,#N/A,FALSE,"Eff-SSC2"}</definedName>
    <definedName name="NSNSSS" hidden="1">{#N/A,#N/A,FALSE,"Eff-SSC2"}</definedName>
    <definedName name="nuch" hidden="1">#REF!</definedName>
    <definedName name="Obj_Deptnew" hidden="1">{#N/A,#N/A,FALSE,"Eff-SSC2"}</definedName>
    <definedName name="oc" hidden="1">{#N/A,#N/A,FALSE,"COVER1.XLS ";#N/A,#N/A,FALSE,"RACT1.XLS";#N/A,#N/A,FALSE,"RACT2.XLS";#N/A,#N/A,FALSE,"ECCMP";#N/A,#N/A,FALSE,"WELDER.XLS"}</definedName>
    <definedName name="oeoeoeoeo" hidden="1">{"'Model'!$A$1:$N$53"}</definedName>
    <definedName name="oer" hidden="1">{"'Eng (page2)'!$A$1:$D$52"}</definedName>
    <definedName name="off" hidden="1">{#N/A,#N/A,FALSE,"Eff-SSC2"}</definedName>
    <definedName name="OIE" hidden="1">{"'Eng (page2)'!$A$1:$D$52"}</definedName>
    <definedName name="OIKM" hidden="1">{"'Eng (page2)'!$A$1:$D$52"}</definedName>
    <definedName name="oko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hidden="1">{"'Eng (page2)'!$A$1:$D$52"}</definedName>
    <definedName name="OPLL" hidden="1">{"'Eng (page2)'!$A$1:$D$52"}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pai" hidden="1">{#N/A,#N/A,FALSE,"Eff-SSC2"}</definedName>
    <definedName name="PAICHOT" hidden="1">{#N/A,#N/A,FALSE,"Eff-SSC2"}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hidden="1">{#N/A,#N/A,FALSE,"Eff-SSC2"}</definedName>
    <definedName name="PDDR" hidden="1">#REF!</definedName>
    <definedName name="pfwe" hidden="1">{"'Eng (page2)'!$A$1:$D$52"}</definedName>
    <definedName name="pice" hidden="1">{#N/A,#N/A,FALSE,"Eff-SSC2"}</definedName>
    <definedName name="pkpkpk" hidden="1">{"'Model'!$A$1:$N$53"}</definedName>
    <definedName name="PLAN" hidden="1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licy" hidden="1">{#N/A,#N/A,FALSE,"Eff-SSC2"}</definedName>
    <definedName name="pom" hidden="1">#REF!</definedName>
    <definedName name="poopoopoo" hidden="1">{"'Model'!$A$1:$N$53"}</definedName>
    <definedName name="porn" hidden="1">#N/A</definedName>
    <definedName name="pornprom" hidden="1">{#N/A,#N/A,FALSE,"Eff-SSC2"}</definedName>
    <definedName name="pornpromk" hidden="1">{#N/A,#N/A,FALSE,"Eff-SSC2"}</definedName>
    <definedName name="ppppppppppppp" hidden="1">{"'Model'!$A$1:$N$53"}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'2-4'!$A$1:$K$142</definedName>
    <definedName name="PRJE1" hidden="1">{"'Eng (page2)'!$A$1:$D$52"}</definedName>
    <definedName name="PROD" hidden="1">{#N/A,#N/A,FALSE,"Eff-SSC2"}</definedName>
    <definedName name="ProdForm" hidden="1">#REF!</definedName>
    <definedName name="Project2" hidden="1">{#N/A,#N/A,FALSE,"Eff-SSC2"}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se" hidden="1">{#N/A,#N/A,FALSE,"Eff-SSC2"}</definedName>
    <definedName name="pui" hidden="1">{#N/A,#N/A,FALSE,"Eff-SSC2"}</definedName>
    <definedName name="QER" hidden="1">{"'Eng (page2)'!$A$1:$D$52"}</definedName>
    <definedName name="qffffgg" hidden="1">{#N/A,#N/A,FALSE,"Eff-SSC2"}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hidden="1">{"'Model'!$A$1:$N$53"}</definedName>
    <definedName name="qqqqqqqqqqqqqq" hidden="1">{#N/A,#N/A,FALSE,"COVER1.XLS ";#N/A,#N/A,FALSE,"RACT1.XLS";#N/A,#N/A,FALSE,"RACT2.XLS";#N/A,#N/A,FALSE,"ECCMP";#N/A,#N/A,FALSE,"WELDER.XLS"}</definedName>
    <definedName name="qqๆ" hidden="1">{#N/A,#N/A,FALSE,"Eff-SSC2"}</definedName>
    <definedName name="qsasa" hidden="1">{#N/A,#N/A,FALSE,"Eff-SSC2"}</definedName>
    <definedName name="qw" hidden="1">#REF!</definedName>
    <definedName name="QYI" hidden="1">{"'Eng (page2)'!$A$1:$D$52"}</definedName>
    <definedName name="RBL" hidden="1">{#N/A,#N/A,FALSE,"Eff-SSC2"}</definedName>
    <definedName name="RCArea" hidden="1">#REF!</definedName>
    <definedName name="real" hidden="1">{#N/A,#N/A,FALSE,"Eff-SSC2"}</definedName>
    <definedName name="refsaw" hidden="1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R" hidden="1">{"'Eng (page2)'!$A$1:$D$52"}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hidden="1">{#N/A,#N/A,FALSE,"Eff-SSC2"}</definedName>
    <definedName name="rgsdg" hidden="1">#REF!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hidden="1">{"'Eng (page2)'!$A$1:$D$52"}</definedName>
    <definedName name="ro" hidden="1">{#N/A,#N/A,FALSE,"17MAY";#N/A,#N/A,FALSE,"24MAY"}</definedName>
    <definedName name="RPB" hidden="1">#REF!</definedName>
    <definedName name="rqr" hidden="1">{"'Eng (page2)'!$A$1:$D$52"}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hidden="1">{#N/A,#N/A,FALSE,"Eff-SSC2"}</definedName>
    <definedName name="rutrut" hidden="1">{"'Model'!$A$1:$N$53"}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hidden="1">{"'Eng (page2)'!$A$1:$D$52"}</definedName>
    <definedName name="sdsqw" hidden="1">{"'Model'!$A$1:$N$53"}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" hidden="1">#REF!</definedName>
    <definedName name="SpecialPrice" hidden="1">#REF!</definedName>
    <definedName name="srd" hidden="1">{"'Eng (page2)'!$A$1:$D$52"}</definedName>
    <definedName name="ssc" hidden="1">{#N/A,#N/A,FALSE,"Eff-SSC2"}</definedName>
    <definedName name="SSCII" hidden="1">{#N/A,#N/A,FALSE,"Eff-SSC2"}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hidden="1">{"'Eng (page2)'!$A$1:$D$52"}</definedName>
    <definedName name="Strip" hidden="1">{#N/A,#N/A,FALSE,"Eff-SSC2"}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hidden="1">{#N/A,#N/A,FALSE,"Eff-SSC2"}</definedName>
    <definedName name="sumonmas" hidden="1">{#N/A,#N/A,FALSE,"Eff-SSC2"}</definedName>
    <definedName name="SWDSDSDS" hidden="1">{#N/A,#N/A,FALSE,"Eff-SSC2"}</definedName>
    <definedName name="SXX" hidden="1">{"'Eng (page2)'!$A$1:$D$52"}</definedName>
    <definedName name="syuuhen" hidden="1">#REF!</definedName>
    <definedName name="tada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hidden="1">{"'Eng (page2)'!$A$1:$D$52"}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xtRefCopyRangeCount" hidden="1">15</definedName>
    <definedName name="thanayooth" hidden="1">{"'Monthly'!$A$3:$U$60"}</definedName>
    <definedName name="tr" hidden="1">{#N/A,#N/A,FALSE,"COVER.XLS";#N/A,#N/A,FALSE,"RACT1.XLS";#N/A,#N/A,FALSE,"RACT2.XLS";#N/A,#N/A,FALSE,"ECCMP";#N/A,#N/A,FALSE,"WELDER.XLS"}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S" hidden="1">{#N/A,#N/A,FALSE,"Eff-SSC2"}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n" hidden="1">{"'Model'!$A$1:$N$53"}</definedName>
    <definedName name="Turner1" hidden="1">{#N/A,#N/A,FALSE,"Eff-SSC2"}</definedName>
    <definedName name="Tuv" hidden="1">{#N/A,#N/A,FALSE,"Eff-SSC2"}</definedName>
    <definedName name="TWE" hidden="1">{"'Eng (page2)'!$A$1:$D$52"}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#REF!</definedName>
    <definedName name="ujj" hidden="1">{"'Eng (page2)'!$A$1:$D$52"}</definedName>
    <definedName name="UKL" hidden="1">{"'Eng (page2)'!$A$1:$D$52"}</definedName>
    <definedName name="ulkj" hidden="1">{#N/A,#N/A,FALSE,"Eff-SSC2"}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tyrs" hidden="1">#REF!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hidden="1">{#N/A,#N/A,FALSE,"BalCash"}</definedName>
    <definedName name="ｖｖｖ" hidden="1">#REF!</definedName>
    <definedName name="vxvx" hidden="1">{"'Eng (page2)'!$A$1:$D$52"}</definedName>
    <definedName name="vyu" hidden="1">#REF!</definedName>
    <definedName name="w" hidden="1">{#N/A,#N/A,FALSE,"Aging Summary";#N/A,#N/A,FALSE,"Ratio Analysis";#N/A,#N/A,FALSE,"Test 120 Day Accts";#N/A,#N/A,FALSE,"Tickmarks"}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" hidden="1">{#N/A,#N/A,FALSE,"COVER1.XLS ";#N/A,#N/A,FALSE,"RACT1.XLS";#N/A,#N/A,FALSE,"RACT2.XLS";#N/A,#N/A,FALSE,"ECCMP";#N/A,#N/A,FALSE,"WELDER.XLS"}</definedName>
    <definedName name="wachiraporn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hidden="1">{#N/A,#N/A,FALSE,"Eff-SSC2"}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D" hidden="1">{"'Eng (page2)'!$A$1:$D$52"}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eewee" hidden="1">{"'Model'!$A$1:$N$53"}</definedName>
    <definedName name="werwer" hidden="1">{"'Model'!$A$1:$N$53"}</definedName>
    <definedName name="wete" hidden="1">{#N/A,#N/A,FALSE,"COVER.XLS";#N/A,#N/A,FALSE,"RACT1.XLS";#N/A,#N/A,FALSE,"RACT2.XLS";#N/A,#N/A,FALSE,"ECCMP";#N/A,#N/A,FALSE,"WELDER.XLS"}</definedName>
    <definedName name="wew" hidden="1">#REF!</definedName>
    <definedName name="wgegewg" hidden="1">{#N/A,#N/A,FALSE,"COVER1.XLS ";#N/A,#N/A,FALSE,"RACT1.XLS";#N/A,#N/A,FALSE,"RACT2.XLS";#N/A,#N/A,FALSE,"ECCMP";#N/A,#N/A,FALSE,"WELDER.XLS"}</definedName>
    <definedName name="WK16_2005" hidden="1">{#N/A,#N/A,FALSE,"Eff-SSC2"}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hidden="1">{"'Eng (page2)'!$A$1:$D$52"}</definedName>
    <definedName name="wr" hidden="1">{"Output-3Column",#N/A,FALSE,"Output"}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{"Inflation-BaseYear",#N/A,FALSE,"Inputs"}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" hidden="1">{#N/A,#N/A,FALSE,"Eff-SSC2"}</definedName>
    <definedName name="wrn.A." hidden="1">{#N/A,#N/A,FALSE,"Eff-SSC2"}</definedName>
    <definedName name="wrn.account._.summarys." hidden="1">{#N/A,#N/A,TRUE,"Quarterly Summary";#N/A,#N/A,TRUE,"Foreign Sub Sum";#N/A,#N/A,TRUE,"B-S recon";#N/A,#N/A,TRUE,"Tax exp Recon"}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{#N/A,#N/A,FALSE,"Eff-SSC2"}</definedName>
    <definedName name="wrn.BALANCE." hidden="1">{"balance",#N/A,FALSE,"BALANCE"}</definedName>
    <definedName name="wrn.balsheet." hidden="1">{#N/A,#N/A,FALSE,"BalCash"}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hidden="1">{#N/A,#N/A,FALSE,"Eff-SSC2"}</definedName>
    <definedName name="wrn.CASH." hidden="1">{#N/A,#N/A,FALSE,"Sheet5"}</definedName>
    <definedName name="wrn.cashflow." hidden="1">{"cashflow",#N/A,FALSE,"CASHFLOW 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hidden="1">{#N/A,#N/A,FALSE,"Eff-SSC2"}</definedName>
    <definedName name="wrn.data." hidden="1">{#N/A,#N/A,FALSE,"DATA"}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hidden="1">{"three",#N/A,FALSE,"Capital";"four",#N/A,FALSE,"Capital"}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dex." hidden="1">{"index",#N/A,FALSE,"INDEX"}</definedName>
    <definedName name="wrn.Inputs." hidden="1">{"Inflation-BaseYear",#N/A,FALSE,"Inputs"}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hidden="1">{#N/A,#N/A,FALSE,"Line of Business";#N/A,#N/A,FALSE,"Line of Business YTD";#N/A,#N/A,FALSE,"Line of Business Forecast"}</definedName>
    <definedName name="wrn.M14HYP." hidden="1">{"M14HYP",#N/A,FALSE,"HK detail"}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hidden="1">{"Provision",#N/A,FALSE,"ForeignPBT"}</definedName>
    <definedName name="wrn.Rapport." hidden="1">{"P&amp;L Synthese",#N/A,FALSE,"COUNTRY A";"Sales Detail",#N/A,FALSE,"COUNTRY 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hidden="1">{"rmrev1",#N/A,FALSE,"Forecast96";"rmrev2",#N/A,FALSE,"Forecast96";"rmrev3",#N/A,FALSE,"Forecast96"}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hidden="1">{#N/A,#N/A,FALSE,"EOC";#N/A,#N/A,FALSE,"Distributor";#N/A,#N/A,FALSE,"Manufacturing";#N/A,#N/A,FALSE,"Service"}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hidden="1">{#N/A,#N/A,FALSE,"2000";#N/A,#N/A,FALSE,"1999_1998"}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hidden="1">{#N/A,#N/A,TRUE,"Quarterly Summary";#N/A,#N/A,TRUE,"Foreign Sub Sum";#N/A,#N/A,TRUE,"B-S recon";#N/A,#N/A,TRUE,"Tax exp Recon"}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hidden="1">{#N/A,#N/A,FALSE,"17MAY";#N/A,#N/A,FALSE,"24MAY"}</definedName>
    <definedName name="wrng" hidden="1">{"Output-BaseYear",#N/A,FALSE,"Output"}</definedName>
    <definedName name="wrnh" hidden="1">{"Output-All",#N/A,FALSE,"Output"}</definedName>
    <definedName name="wss" hidden="1">{#N/A,#N/A,FALSE,"Eff-SSC2"}</definedName>
    <definedName name="WWE" hidden="1">{"'Eng (page2)'!$A$1:$D$52"}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4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Row" hidden="1">#REF!</definedName>
    <definedName name="XRefPaste7" hidden="1">#REF!</definedName>
    <definedName name="XRefPaste75Row" hidden="1">#REF!</definedName>
    <definedName name="XRefPaste7Row" hidden="1">#REF!</definedName>
    <definedName name="XRefPaste8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hidden="1">{#N/A,#N/A,FALSE,"Eff-SSC2"}</definedName>
    <definedName name="y" hidden="1">{"'KPI_E'!$A$1:$F$52","'KPI_E'!$A$1:$F$59","'KPI_E'!$A$1:$E$59","'KPI_E'!$A$1:$H$59"}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hidden="1">{#N/A,#N/A,FALSE,"Eff-SSC2"}</definedName>
    <definedName name="yeni" hidden="1">{#N/A,#N/A,FALSE,"Eff-SSC2"}</definedName>
    <definedName name="ying" hidden="1">{#N/A,#N/A,FALSE,"Eff-SSC2"}</definedName>
    <definedName name="ying1" hidden="1">{#N/A,#N/A,FALSE,"Eff-SSC2"}</definedName>
    <definedName name="yinyin" hidden="1">{"'Model'!$A$1:$N$53"}</definedName>
    <definedName name="yok" hidden="1">{#N/A,#N/A,FALSE,"COVER.XLS";#N/A,#N/A,FALSE,"RACT1.XLS";#N/A,#N/A,FALSE,"RACT2.XLS";#N/A,#N/A,FALSE,"ECCMP";#N/A,#N/A,FALSE,"WELDER.XLS"}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hidden="1">{"'Eng (page2)'!$A$1:$D$52"}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hidden="1">{"'Eng (page2)'!$A$1:$D$52"}</definedName>
    <definedName name="YTU" hidden="1">{"'Eng (page2)'!$A$1:$D$52"}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hidden="1">{#N/A,#N/A,FALSE,"Eff-SSC2"}</definedName>
    <definedName name="ywer" hidden="1">{"'Eng (page2)'!$A$1:$D$52"}</definedName>
    <definedName name="YWRW" hidden="1">{"'Eng (page2)'!$A$1:$D$52"}</definedName>
    <definedName name="yyyyyy" hidden="1">{#N/A,#N/A,FALSE,"COVER1.XLS ";#N/A,#N/A,FALSE,"RACT1.XLS";#N/A,#N/A,FALSE,"RACT2.XLS";#N/A,#N/A,FALSE,"ECCMP";#N/A,#N/A,FALSE,"WELDER.XLS"}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hidden="1">{#N/A,#N/A,FALSE,"Eff-SSC2"}</definedName>
    <definedName name="เกดหเก" hidden="1">{#N/A,#N/A,FALSE,"Eff-SSC2"}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hidden="1">#REF!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hidden="1">{#N/A,#N/A,FALSE,"Eff-SSC2"}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หื" hidden="1">{#N/A,#N/A,FALSE,"Eff-SSC2"}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hidden="1">{"'Model'!$A$1:$N$53"}</definedName>
    <definedName name="แบบร่าง" hidden="1">{#N/A,#N/A,FALSE,"Eff-SSC2"}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hidden="1">{#N/A,#N/A,FALSE,"Eff-SSC2"}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hidden="1">#REF!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กไก" hidden="1">#REF!</definedName>
    <definedName name="กกพ" hidden="1">{#N/A,#N/A,FALSE,"Eff-SSC2"}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" hidden="1">{#N/A,#N/A,FALSE,"Eff-SSC2"}</definedName>
    <definedName name="กดทากดรเก" hidden="1">{#N/A,#N/A,FALSE,"Eff-SSC2"}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ิตติทัส" hidden="1">{#N/A,#N/A,FALSE,"COVER1.XLS ";#N/A,#N/A,FALSE,"RACT1.XLS";#N/A,#N/A,FALSE,"RACT2.XLS";#N/A,#N/A,FALSE,"ECCMP";#N/A,#N/A,FALSE,"WELDER.XLS"}</definedName>
    <definedName name="ข้อที่4" hidden="1">{#N/A,#N/A,FALSE,"Eff-SSC2"}</definedName>
    <definedName name="คแวนิ่อะ" hidden="1">{#N/A,#N/A,FALSE,"17MAY";#N/A,#N/A,FALSE,"24MAY"}</definedName>
    <definedName name="ค่าไฟฟ่า" hidden="1">{#N/A,#N/A,FALSE,"Eff-SSC2"}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ารึ" hidden="1">{#N/A,#N/A,FALSE,"Eff-SSC2"}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hidden="1">{#N/A,#N/A,FALSE,"Eff-SSC2"}</definedName>
    <definedName name="ดกเดกเ" hidden="1">{#N/A,#N/A,FALSE,"Eff-SSC2"}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hidden="1">{#N/A,#N/A,FALSE,"COVER1.XLS 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{#N/A,#N/A,FALSE,"Eff-SSC2"}</definedName>
    <definedName name="นรยรา" hidden="1">{#N/A,#N/A,FALSE,"COVER.XLS";#N/A,#N/A,FALSE,"RACT1.XLS";#N/A,#N/A,FALSE,"RACT2.XLS";#N/A,#N/A,FALSE,"ECCMP";#N/A,#N/A,FALSE,"WELDER.XLS"}</definedName>
    <definedName name="นัครงค์" hidden="1">{#N/A,#N/A,FALSE,"Eff-SSC2"}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hidden="1">{#N/A,#N/A,FALSE,"Eff-SSC2"}</definedName>
    <definedName name="พดกเอาเสาเสเ" hidden="1">{#N/A,#N/A,FALSE,"Eff-SSC2"}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hidden="1">{#N/A,#N/A,FALSE,"Eff-SSC2"}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hidden="1">{#N/A,#N/A,FALSE,"Eff-SSC2"}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ัฃ" hidden="1">{#N/A,#N/A,FALSE,"Eff-SSC2"}</definedName>
    <definedName name="รี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hidden="1">{#N/A,#N/A,FALSE,"Eff-SSC2"}</definedName>
    <definedName name="สถิติ_spc" hidden="1">{#N/A,#N/A,FALSE,"Eff-SSC2"}</definedName>
    <definedName name="สบทร" hidden="1">{"'Model'!$A$1:$N$53"}</definedName>
    <definedName name="สรรพหา" hidden="1">{#N/A,#N/A,FALSE,"Eff-SSC2"}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ี้นว" hidden="1">{#N/A,#N/A,FALSE,"COVER.XLS";#N/A,#N/A,FALSE,"RACT1.XLS";#N/A,#N/A,FALSE,"RACT2.XLS";#N/A,#N/A,FALSE,"ECCMP";#N/A,#N/A,FALSE,"WELDER.XLS"}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hidden="1">{#N/A,#N/A,FALSE,"Eff-SSC2"}</definedName>
    <definedName name="อฟอดก" hidden="1">{#N/A,#N/A,FALSE,"COVER1.XLS ";#N/A,#N/A,FALSE,"RACT1.XLS";#N/A,#N/A,FALSE,"RACT2.XLS";#N/A,#N/A,FALSE,"ECCMP";#N/A,#N/A,FALSE,"WELDER.XLS"}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hidden="1">{#N/A,#N/A,FALSE,"Sheet5"}</definedName>
    <definedName name="건물임." hidden="1">{"'손익현황'!$A$1:$J$29"}</definedName>
    <definedName name="계정명세서" hidden="1">{#N/A,#N/A,FALSE,"Sheet5"}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곽윤식" hidden="1">{#N/A,#N/A,FALSE,"Sheet5"}</definedName>
    <definedName name="구" hidden="1">{"'손익현황'!$A$1:$J$29"}</definedName>
    <definedName name="구축물임" hidden="1">{"'손익현황'!$A$1:$J$29"}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hidden="1">{#N/A,#N/A,FALSE,"Sheet5"}</definedName>
    <definedName name="김도형" hidden="1">{#N/A,#N/A,FALSE,"Sheet5"}</definedName>
    <definedName name="김춘진" hidden="1">{#N/A,#N/A,FALSE,"Sheet5"}</definedName>
    <definedName name="김현영" hidden="1">{#N/A,#N/A,FALSE,"Sheet5"}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hidden="1">{"'수정손익계산서'!$AT$97:$AY$174"}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hidden="1">{#N/A,#N/A,FALSE,"Aging Summary";#N/A,#N/A,FALSE,"Ratio Analysis";#N/A,#N/A,FALSE,"Test 120 Day Accts";#N/A,#N/A,FALSE,"Tickmarks"}</definedName>
    <definedName name="ㄴㅁㅇㄹ" hidden="1">{#N/A,#N/A,FALSE,"BS";#N/A,#N/A,FALSE,"PL";#N/A,#N/A,FALSE,"처분";#N/A,#N/A,FALSE,"현금";#N/A,#N/A,FALSE,"매출";#N/A,#N/A,FALSE,"원가";#N/A,#N/A,FALSE,"경영"}</definedName>
    <definedName name="나나" hidden="1">{#N/A,#N/A,FALSE,"Sheet5"}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hidden="1">{#N/A,#N/A,FALSE,"Sheet5"}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hidden="1">{#N/A,#N/A,FALSE,"Aging Summary";#N/A,#N/A,FALSE,"Ratio Analysis";#N/A,#N/A,FALSE,"Test 120 Day Accts";#N/A,#N/A,FALSE,"Tickmarks"}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hidden="1">{#N/A,#N/A,FALSE,"2000";#N/A,#N/A,FALSE,"1999_1998"}</definedName>
    <definedName name="라" hidden="1">{#N/A,#N/A,FALSE,"Sheet5"}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ㅁㄴ" hidden="1">{#N/A,#N/A,FALSE,"Sheet5"}</definedName>
    <definedName name="ㅁㄴㅇㄹ" hidden="1">{#N/A,#N/A,FALSE,"Sheet5"}</definedName>
    <definedName name="ㅁㄴㅇㅀ" hidden="1">{#N/A,#N/A,FALSE,"Sheet5"}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hidden="1">{#N/A,#N/A,FALSE,"Sheet5"}</definedName>
    <definedName name="ㅂㅂㅂㅂㅂ" hidden="1">{#N/A,#N/A,FALSE,"BS";#N/A,#N/A,FALSE,"PL";#N/A,#N/A,FALSE,"처분";#N/A,#N/A,FALSE,"현금";#N/A,#N/A,FALSE,"매출";#N/A,#N/A,FALSE,"원가";#N/A,#N/A,FALSE,"경영"}</definedName>
    <definedName name="바" hidden="1">{#N/A,#N/A,FALSE,"Sheet5"}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#REF!</definedName>
    <definedName name="비비비" hidden="1">#REF!</definedName>
    <definedName name="비율0" hidden="1">#REF!</definedName>
    <definedName name="비율2" hidden="1">#REF!</definedName>
    <definedName name="ㅅㅅㅅ" hidden="1">{"'손익현황'!$A$1:$J$29"}</definedName>
    <definedName name="사" hidden="1">{#N/A,#N/A,FALSE,"Sheet5"}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hidden="1">{#N/A,#N/A,FALSE,"Sheet5"}</definedName>
    <definedName name="상품원가" hidden="1">{#N/A,#N/A,FALSE,"Sheet5"}</definedName>
    <definedName name="새이름" hidden="1">#REF!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hidden="1">{#N/A,#N/A,FALSE,"Sheet5"}</definedName>
    <definedName name="수정사항" hidden="1">#REF!</definedName>
    <definedName name="수정사항집계표" hidden="1">#REF!</definedName>
    <definedName name="스킨" hidden="1">{#N/A,#N/A,FALSE,"Sheet5"}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hidden="1">{#N/A,#N/A,FALSE,"Sheet5"}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#REF!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{#N/A,#N/A,FALSE,"Sheet5"}</definedName>
    <definedName name="이대호" hidden="1">{#N/A,#N/A,FALSE,"Sheet5"}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hidden="1">{#N/A,#N/A,FALSE,"Sheet5"}</definedName>
    <definedName name="임정은" hidden="1">{#N/A,#N/A,FALSE,"Sheet5"}</definedName>
    <definedName name="자" hidden="1">{#N/A,#N/A,FALSE,"Sheet5"}</definedName>
    <definedName name="자본금" hidden="1">{#N/A,#N/A,FALSE,"Aging Summary";#N/A,#N/A,FALSE,"Ratio Analysis";#N/A,#N/A,FALSE,"Test 120 Day Accts";#N/A,#N/A,FALSE,"Tickmarks"}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무" hidden="1">#REF!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{#N/A,#N/A,FALSE,"Sheet5"}</definedName>
    <definedName name="제조원가" hidden="1">{#N/A,#N/A,FALSE,"Sheet5"}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hidden="1">{#N/A,#N/A,FALSE,"Sheet5"}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{#N/A,#N/A,FALSE,"Sheet5"}</definedName>
    <definedName name="참고" hidden="1">{#N/A,#N/A,FALSE,"BS";#N/A,#N/A,FALSE,"PL";#N/A,#N/A,FALSE,"처분";#N/A,#N/A,FALSE,"현금";#N/A,#N/A,FALSE,"매출";#N/A,#N/A,FALSE,"원가";#N/A,#N/A,FALSE,"경영"}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타" hidden="1">{#N/A,#N/A,FALSE,"Sheet5"}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#REF!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hidden="1">{#N/A,#N/A,FALSE,"Sheet5"}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#REF!</definedName>
    <definedName name="画面ﾚｲｱｳﾄ" hidden="1">#REF!</definedName>
    <definedName name="表紙" hidden="1">#REF!</definedName>
    <definedName name="表紙１" hidden="1">#REF!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#REF!</definedName>
    <definedName name="费用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2" i="7" l="1"/>
  <c r="O84" i="3"/>
  <c r="K84" i="3"/>
  <c r="O84" i="2"/>
  <c r="K84" i="2"/>
  <c r="I25" i="7"/>
  <c r="E36" i="6"/>
  <c r="I84" i="2"/>
  <c r="I22" i="2" l="1"/>
  <c r="I20" i="2"/>
  <c r="I20" i="3"/>
  <c r="I22" i="3"/>
  <c r="I21" i="2" l="1"/>
  <c r="I21" i="3"/>
  <c r="K21" i="3"/>
  <c r="K20" i="3"/>
  <c r="G31" i="6"/>
  <c r="I84" i="6" l="1"/>
  <c r="I64" i="6"/>
  <c r="E89" i="6"/>
  <c r="E10" i="6"/>
  <c r="I41" i="6" l="1"/>
  <c r="I94" i="6"/>
  <c r="E41" i="6"/>
  <c r="E94" i="6"/>
  <c r="O42" i="2"/>
  <c r="M35" i="2" l="1"/>
  <c r="M22" i="2"/>
  <c r="M19" i="2"/>
  <c r="O11" i="2"/>
  <c r="M12" i="2"/>
  <c r="K35" i="2"/>
  <c r="K47" i="2"/>
  <c r="I45" i="2"/>
  <c r="I32" i="2"/>
  <c r="I28" i="2"/>
  <c r="K22" i="2"/>
  <c r="K19" i="2"/>
  <c r="K12" i="2"/>
  <c r="E122" i="7" l="1"/>
  <c r="X32" i="8"/>
  <c r="AB32" i="8" s="1"/>
  <c r="H42" i="8"/>
  <c r="H27" i="8"/>
  <c r="H34" i="9"/>
  <c r="I122" i="7" s="1"/>
  <c r="R27" i="9"/>
  <c r="H22" i="9"/>
  <c r="E31" i="7" l="1"/>
  <c r="E20" i="7"/>
  <c r="E72" i="6" l="1"/>
  <c r="E70" i="6"/>
  <c r="K84" i="7" l="1"/>
  <c r="G84" i="7"/>
  <c r="K36" i="6" l="1"/>
  <c r="G36" i="6"/>
  <c r="I115" i="6" l="1"/>
  <c r="R38" i="8" l="1"/>
  <c r="V38" i="8" s="1"/>
  <c r="V40" i="8"/>
  <c r="V34" i="8"/>
  <c r="V31" i="8"/>
  <c r="V33" i="8"/>
  <c r="R35" i="8"/>
  <c r="P35" i="8"/>
  <c r="V35" i="8" s="1"/>
  <c r="Z34" i="8"/>
  <c r="I12" i="3" l="1"/>
  <c r="I19" i="3"/>
  <c r="I12" i="2"/>
  <c r="I19" i="2"/>
  <c r="L33" i="8"/>
  <c r="X33" i="8" s="1"/>
  <c r="X40" i="8"/>
  <c r="N31" i="8"/>
  <c r="X31" i="8" s="1"/>
  <c r="AB31" i="8" s="1"/>
  <c r="E84" i="7" l="1"/>
  <c r="M20" i="2" l="1"/>
  <c r="M12" i="3"/>
  <c r="M19" i="3"/>
  <c r="M20" i="3"/>
  <c r="R26" i="9" l="1"/>
  <c r="L32" i="9" l="1"/>
  <c r="L38" i="8" s="1"/>
  <c r="X38" i="8" s="1"/>
  <c r="I79" i="7" l="1"/>
  <c r="I84" i="7" s="1"/>
  <c r="I70" i="7"/>
  <c r="K25" i="7"/>
  <c r="R20" i="9" l="1"/>
  <c r="R18" i="9"/>
  <c r="R17" i="9"/>
  <c r="R16" i="9"/>
  <c r="R15" i="9"/>
  <c r="R13" i="9"/>
  <c r="V25" i="8"/>
  <c r="X25" i="8" s="1"/>
  <c r="AB25" i="8" s="1"/>
  <c r="V23" i="8"/>
  <c r="X23" i="8" s="1"/>
  <c r="AB23" i="8" s="1"/>
  <c r="V20" i="8"/>
  <c r="X20" i="8" s="1"/>
  <c r="AB20" i="8" s="1"/>
  <c r="V19" i="8"/>
  <c r="X19" i="8" s="1"/>
  <c r="AB19" i="8" s="1"/>
  <c r="V18" i="8"/>
  <c r="X18" i="8" s="1"/>
  <c r="AB18" i="8" s="1"/>
  <c r="V17" i="8"/>
  <c r="X17" i="8" s="1"/>
  <c r="AB17" i="8" s="1"/>
  <c r="V15" i="8"/>
  <c r="X15" i="8" s="1"/>
  <c r="AB15" i="8" s="1"/>
  <c r="D22" i="9" l="1"/>
  <c r="F22" i="9"/>
  <c r="J22" i="9"/>
  <c r="L22" i="9"/>
  <c r="N22" i="9"/>
  <c r="P22" i="9"/>
  <c r="R22" i="9"/>
  <c r="D27" i="8"/>
  <c r="F27" i="8"/>
  <c r="J27" i="8"/>
  <c r="L27" i="8"/>
  <c r="N27" i="8"/>
  <c r="P27" i="8"/>
  <c r="R27" i="8"/>
  <c r="T27" i="8"/>
  <c r="V27" i="8"/>
  <c r="X27" i="8"/>
  <c r="Z27" i="8"/>
  <c r="AB27" i="8"/>
  <c r="K100" i="6" l="1"/>
  <c r="K86" i="6"/>
  <c r="I86" i="6"/>
  <c r="I100" i="6"/>
  <c r="G100" i="6"/>
  <c r="O50" i="3"/>
  <c r="O52" i="3" s="1"/>
  <c r="O14" i="3"/>
  <c r="K50" i="3"/>
  <c r="K14" i="3"/>
  <c r="O50" i="2"/>
  <c r="O52" i="2" s="1"/>
  <c r="O14" i="2"/>
  <c r="K50" i="2"/>
  <c r="K14" i="2"/>
  <c r="N34" i="9"/>
  <c r="I126" i="7" s="1"/>
  <c r="J34" i="9"/>
  <c r="I124" i="7" s="1"/>
  <c r="F34" i="9"/>
  <c r="I121" i="7" s="1"/>
  <c r="D34" i="9"/>
  <c r="I120" i="7" s="1"/>
  <c r="R32" i="9"/>
  <c r="R28" i="9"/>
  <c r="R24" i="9"/>
  <c r="T42" i="8"/>
  <c r="P42" i="8"/>
  <c r="N42" i="8"/>
  <c r="E126" i="7" s="1"/>
  <c r="J42" i="8"/>
  <c r="E124" i="7" s="1"/>
  <c r="F42" i="8"/>
  <c r="E121" i="7" s="1"/>
  <c r="D42" i="8"/>
  <c r="E120" i="7" s="1"/>
  <c r="AB40" i="8"/>
  <c r="R42" i="8"/>
  <c r="AB33" i="8"/>
  <c r="X29" i="8"/>
  <c r="A3" i="9"/>
  <c r="K129" i="7"/>
  <c r="K132" i="7" s="1"/>
  <c r="G129" i="7"/>
  <c r="A100" i="7"/>
  <c r="A98" i="7"/>
  <c r="A97" i="7"/>
  <c r="A142" i="7" s="1"/>
  <c r="K74" i="7"/>
  <c r="K86" i="7" s="1"/>
  <c r="G74" i="7"/>
  <c r="G86" i="7" s="1"/>
  <c r="I74" i="7"/>
  <c r="I86" i="7" s="1"/>
  <c r="E74" i="7"/>
  <c r="A54" i="7"/>
  <c r="A52" i="7"/>
  <c r="G44" i="7"/>
  <c r="E44" i="7"/>
  <c r="K34" i="7"/>
  <c r="K44" i="7" s="1"/>
  <c r="I44" i="7"/>
  <c r="G25" i="7"/>
  <c r="E25" i="7"/>
  <c r="K134" i="7" l="1"/>
  <c r="G134" i="7"/>
  <c r="E46" i="7"/>
  <c r="G46" i="7"/>
  <c r="G86" i="6"/>
  <c r="O24" i="3"/>
  <c r="O27" i="3" s="1"/>
  <c r="O31" i="3" s="1"/>
  <c r="O34" i="3" s="1"/>
  <c r="K24" i="3"/>
  <c r="O24" i="2"/>
  <c r="O27" i="2" s="1"/>
  <c r="K52" i="2"/>
  <c r="K24" i="2"/>
  <c r="K27" i="2" s="1"/>
  <c r="K31" i="2" s="1"/>
  <c r="K34" i="2" s="1"/>
  <c r="K37" i="2" s="1"/>
  <c r="K52" i="3"/>
  <c r="E86" i="7"/>
  <c r="I46" i="7"/>
  <c r="V42" i="8"/>
  <c r="E127" i="7" s="1"/>
  <c r="AB38" i="8"/>
  <c r="AB29" i="8"/>
  <c r="K46" i="7"/>
  <c r="O31" i="2" l="1"/>
  <c r="K27" i="3"/>
  <c r="K31" i="3" s="1"/>
  <c r="K135" i="7"/>
  <c r="G135" i="7"/>
  <c r="O37" i="3"/>
  <c r="K9" i="6"/>
  <c r="K40" i="6" s="1"/>
  <c r="K44" i="6" s="1"/>
  <c r="K114" i="6" s="1"/>
  <c r="K117" i="6" s="1"/>
  <c r="K54" i="2"/>
  <c r="K79" i="2" s="1"/>
  <c r="K76" i="2" s="1"/>
  <c r="K72" i="2"/>
  <c r="K69" i="2" s="1"/>
  <c r="O34" i="2" l="1"/>
  <c r="K34" i="3"/>
  <c r="O72" i="3"/>
  <c r="O69" i="3" s="1"/>
  <c r="O54" i="3"/>
  <c r="O76" i="3" s="1"/>
  <c r="O79" i="3" s="1"/>
  <c r="A106" i="6"/>
  <c r="E100" i="6"/>
  <c r="A54" i="6"/>
  <c r="A105" i="6"/>
  <c r="A61" i="3"/>
  <c r="A59" i="3"/>
  <c r="M50" i="3"/>
  <c r="M52" i="3" s="1"/>
  <c r="P30" i="9" s="1"/>
  <c r="I50" i="3"/>
  <c r="M14" i="3"/>
  <c r="I14" i="3"/>
  <c r="A61" i="2"/>
  <c r="A59" i="2"/>
  <c r="M50" i="2"/>
  <c r="M52" i="2" s="1"/>
  <c r="I50" i="2"/>
  <c r="I52" i="2" s="1"/>
  <c r="M24" i="2"/>
  <c r="I24" i="2"/>
  <c r="I14" i="2"/>
  <c r="M14" i="2"/>
  <c r="O37" i="2" l="1"/>
  <c r="I52" i="3"/>
  <c r="K37" i="3"/>
  <c r="G9" i="6"/>
  <c r="G40" i="6" s="1"/>
  <c r="G44" i="6" s="1"/>
  <c r="G114" i="6" s="1"/>
  <c r="G117" i="6" s="1"/>
  <c r="P34" i="9"/>
  <c r="I127" i="7" s="1"/>
  <c r="R30" i="9"/>
  <c r="E86" i="6"/>
  <c r="M24" i="3"/>
  <c r="M27" i="3" s="1"/>
  <c r="M31" i="3" s="1"/>
  <c r="M34" i="3" s="1"/>
  <c r="I24" i="3"/>
  <c r="I27" i="2"/>
  <c r="I31" i="2" s="1"/>
  <c r="I34" i="2" s="1"/>
  <c r="I37" i="2" s="1"/>
  <c r="I72" i="2" s="1"/>
  <c r="I70" i="2" s="1"/>
  <c r="M27" i="2"/>
  <c r="M37" i="3" l="1"/>
  <c r="I9" i="6"/>
  <c r="I40" i="6" s="1"/>
  <c r="I44" i="6" s="1"/>
  <c r="I114" i="6" s="1"/>
  <c r="I117" i="6" s="1"/>
  <c r="I118" i="6" s="1"/>
  <c r="O69" i="2"/>
  <c r="O54" i="2"/>
  <c r="M31" i="2"/>
  <c r="I27" i="3"/>
  <c r="K72" i="3"/>
  <c r="K54" i="3"/>
  <c r="M69" i="3"/>
  <c r="M84" i="3" s="1"/>
  <c r="L29" i="9"/>
  <c r="M54" i="3"/>
  <c r="M76" i="3" s="1"/>
  <c r="M79" i="3" s="1"/>
  <c r="I54" i="2"/>
  <c r="I79" i="2" s="1"/>
  <c r="I76" i="2" s="1"/>
  <c r="O76" i="2" l="1"/>
  <c r="O72" i="2"/>
  <c r="M34" i="2"/>
  <c r="I31" i="3"/>
  <c r="K79" i="3"/>
  <c r="K69" i="3"/>
  <c r="R29" i="9"/>
  <c r="R34" i="9" s="1"/>
  <c r="L34" i="9"/>
  <c r="I125" i="7" s="1"/>
  <c r="M72" i="3"/>
  <c r="O79" i="2" l="1"/>
  <c r="M37" i="2"/>
  <c r="I34" i="3"/>
  <c r="K76" i="3"/>
  <c r="I129" i="7"/>
  <c r="I132" i="7" s="1"/>
  <c r="I134" i="7" s="1"/>
  <c r="I135" i="7" s="1"/>
  <c r="M54" i="2" l="1"/>
  <c r="M69" i="2"/>
  <c r="M84" i="2" s="1"/>
  <c r="E9" i="6"/>
  <c r="E40" i="6" s="1"/>
  <c r="E44" i="6" s="1"/>
  <c r="E114" i="6" s="1"/>
  <c r="E117" i="6" s="1"/>
  <c r="E118" i="6" s="1"/>
  <c r="I37" i="3"/>
  <c r="M76" i="2" l="1"/>
  <c r="M72" i="2"/>
  <c r="I54" i="3"/>
  <c r="I72" i="3"/>
  <c r="M79" i="2" l="1"/>
  <c r="I69" i="3"/>
  <c r="I84" i="3" s="1"/>
  <c r="I79" i="3"/>
  <c r="L35" i="8"/>
  <c r="Z42" i="8"/>
  <c r="E130" i="7" s="1"/>
  <c r="I76" i="3" l="1"/>
  <c r="L34" i="8"/>
  <c r="X34" i="8" s="1"/>
  <c r="AB34" i="8" s="1"/>
  <c r="X35" i="8"/>
  <c r="L42" i="8" l="1"/>
  <c r="E125" i="7" s="1"/>
  <c r="E129" i="7" s="1"/>
  <c r="E132" i="7" s="1"/>
  <c r="E134" i="7" s="1"/>
  <c r="E135" i="7" s="1"/>
  <c r="AB35" i="8"/>
  <c r="AB42" i="8" s="1"/>
  <c r="X42" i="8"/>
</calcChain>
</file>

<file path=xl/sharedStrings.xml><?xml version="1.0" encoding="utf-8"?>
<sst xmlns="http://schemas.openxmlformats.org/spreadsheetml/2006/main" count="543" uniqueCount="272">
  <si>
    <t>บริษัท คอมเซเว่น จํากัด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</si>
  <si>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</si>
  <si>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</si>
  <si>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</si>
  <si>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</si>
  <si>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</si>
  <si>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</si>
  <si>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</si>
  <si>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</si>
  <si>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</si>
  <si>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</si>
  <si>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</si>
  <si>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</si>
  <si>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</si>
  <si>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</si>
  <si>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</si>
  <si>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เงินลงทุนระยะสั้นในตราสารหนี้ที่วัดมูลค่าด้วย</t>
  </si>
  <si>
    <t>ราคาทุนตัดจำหน่าย</t>
  </si>
  <si>
    <t>ลูกหนี้การค้าและลูกหนี้หมุนเวียนอื่น สุทธิ</t>
  </si>
  <si>
    <t>ลูกหนี้การค้าภายใต้สัญญาเช่าเงินทุนที่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</si>
  <si>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</si>
  <si>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</si>
  <si>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</si>
  <si>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</si>
  <si>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</si>
  <si>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</si>
  <si>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</si>
  <si>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</si>
  <si>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ลูกหนี้การค้าภายใต้สัญญาเช่าเงินทุน สุทธิ</t>
  </si>
  <si>
    <t>เงินลงทุนระยะยาวในตราสารหนี้ที่วัดมูลค่าด้วย</t>
  </si>
  <si>
    <t>เงินลงทุนในบริษัทย่อยและบริษัทร่วมตามวิธีราคาทุน</t>
  </si>
  <si>
    <t>เงินลงทุนที่รับรู้ตามวิธีส่วนได้เสีย</t>
  </si>
  <si>
    <t>ที่ดิน อาคารและอุปกรณ์ สุทธิ</t>
  </si>
  <si>
    <t>สินทรัพย์สิทธิการใช้ สุทธิ</t>
  </si>
  <si>
    <t>อสังหาริมทรัพย์เพื่อการลงทุน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</si>
  <si>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</si>
  <si>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</si>
  <si>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</si>
  <si>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</si>
  <si>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</si>
  <si>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</si>
  <si>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</si>
  <si>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</si>
  <si>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</si>
  <si>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</si>
  <si>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</si>
  <si>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</si>
  <si>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</si>
  <si>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</si>
  <si>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</si>
  <si>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</si>
  <si>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</si>
  <si>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</si>
  <si>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</si>
  <si>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</si>
  <si>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</si>
  <si>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/>
  </si>
  <si>
    <t>เงินกู้ยืมระยะยาวจากสถาบันการเงิน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</si>
  <si>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</si>
  <si>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</si>
  <si>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</si>
  <si>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</si>
  <si>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</si>
  <si>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</si>
  <si>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</si>
  <si>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</si>
  <si>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</si>
  <si>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</si>
  <si>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2,429,998,265 หุ้น</t>
  </si>
  <si>
    <t xml:space="preserve">     มูลค่าที่ตราไว้หุ้นละ 0.25 บาท (31 ธันวาคม </t>
  </si>
  <si>
    <t xml:space="preserve">     พ.ศ. 2566 หุ้นสามัญ 2,400,000,000 หุ้น</t>
  </si>
  <si>
    <t xml:space="preserve">     มูลค่าที่ตราไว้หุ้นละ 0.25 บาท)</t>
  </si>
  <si>
    <t>ทุนที่ออกและชำระแล้ว</t>
  </si>
  <si>
    <t xml:space="preserve">   หุ้นสามัญ 2,399,998,265 หุ้น </t>
  </si>
  <si>
    <t xml:space="preserve">     มูลค่าที่ตราไว้หุ้นละ 0.25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</si>
  <si>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</si>
  <si>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</si>
  <si>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</si>
  <si>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</si>
  <si>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</si>
  <si>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</si>
  <si>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</si>
  <si>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</si>
  <si>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</si>
  <si>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</si>
  <si>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</si>
  <si>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</si>
  <si>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30 กันยายน พ.ศ. 2567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</si>
  <si>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</si>
  <si>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</si>
  <si>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</si>
  <si>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</si>
  <si>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</si>
  <si>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</si>
  <si>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</si>
  <si>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</si>
  <si>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ขาดทุนจากการด้อยค่าสินทรัพย์ทางการเงินสุทธิ</t>
  </si>
  <si>
    <t>ขาดทุนอื่น สุทธิ</t>
  </si>
  <si>
    <t>รวมค่าใช้จ่าย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</si>
  <si>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</si>
  <si>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</si>
  <si>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</si>
  <si>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</si>
  <si>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</si>
  <si>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</si>
  <si>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รายการที่จะไม่จัดประเภทใหม่ไปยังกำไรหรือขาดทุนภายหลัง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</si>
  <si>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</si>
  <si>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</si>
  <si>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รายการที่จะจัดประเภทใหม่ไปยังกำไรหรือขาดทุนภายหลัง</t>
  </si>
  <si>
    <t>ตราสารหนี้สุทธิจากภาษีเงินได้</t>
  </si>
  <si>
    <t>รวมรายการที่จะจัดประเภทใหม่ภายหลังไปยัง</t>
  </si>
  <si>
    <t>กำไรหรือขาดทุนภายหลัง</t>
  </si>
  <si>
    <t>กำไร (ขาดทุน) เบ็ดเสร็จอื่นสำหรับรอบระยะเวลา สุทธิจากภาษี</t>
  </si>
  <si>
    <t xml:space="preserve">กำไรเบ็ดเสร็จรวมสำหรับรอบระยะเวลา 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</si>
  <si>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</si>
  <si>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</si>
  <si>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</si>
  <si>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</si>
  <si>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</si>
  <si>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 xml:space="preserve">   </t>
  </si>
  <si>
    <t>กำไรต่อหุ้นขั้นพื้นฐาน (บาท)</t>
  </si>
  <si>
    <t>สำหรับรอบระยะเวลาเก้าเดือนสิ้นสุดวันที่ 30 กันยายน พ.ศ. 2567</t>
  </si>
  <si>
    <t>กำไร (ขาดทุน) อื่น สุทธิ</t>
  </si>
  <si>
    <t>9.2, 9.3</t>
  </si>
  <si>
    <t>ขาดทุนเบ็ดเสร็จอื่นสำหรับรอบระยะเวลา สุทธิจากภาษี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</si>
  <si>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</si>
  <si>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ส่วนของผู้เป็นเจ้าของของบริษัทใหญ่</t>
  </si>
  <si>
    <t>การเปลี่ยน</t>
  </si>
  <si>
    <t>การ</t>
  </si>
  <si>
    <t>แปลงในมูลค่า</t>
  </si>
  <si>
    <t>เปลี่ยนแปลง</t>
  </si>
  <si>
    <t>รวม</t>
  </si>
  <si>
    <t>สำรองการ</t>
  </si>
  <si>
    <t>จัดสรรแล้ว</t>
  </si>
  <si>
    <t>ส่วนแบ่ง</t>
  </si>
  <si>
    <t>ยุติธรรมของ</t>
  </si>
  <si>
    <t>สัดส่วนของ</t>
  </si>
  <si>
    <t>องค์ประกอบอื่น</t>
  </si>
  <si>
    <t>ส่วนของผู้เป็น</t>
  </si>
  <si>
    <t>ส่วนได้เสีย</t>
  </si>
  <si>
    <t>ทุนที่ออก</t>
  </si>
  <si>
    <t>ส่วนเกิน</t>
  </si>
  <si>
    <t>จ่ายโดยใช้</t>
  </si>
  <si>
    <t xml:space="preserve"> - ทุนสำรอง</t>
  </si>
  <si>
    <t>เงินลงทุน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</si>
  <si>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</si>
  <si>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</si>
  <si>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</si>
  <si>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</si>
  <si>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</si>
  <si>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</si>
  <si>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</si>
  <si>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หุ้นทุนซื้อคืน</t>
  </si>
  <si>
    <t>ทางการเงิน</t>
  </si>
  <si>
    <t>ในบริษัทย่อย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</si>
  <si>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</si>
  <si>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</si>
  <si>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</si>
  <si>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2566</t>
  </si>
  <si>
    <t>การเปลี่ยนแปลงส่วนของเจ้าของสำหรับรอบระยะเวลา</t>
  </si>
  <si>
    <t>ทุนสำรองตามกฎหมาย</t>
  </si>
  <si>
    <t>เงินปันผล</t>
  </si>
  <si>
    <t>โอนผลขาดทุนจากการจำหน่ายเงินลงทุนในตราสารทุนที่</t>
  </si>
  <si>
    <t xml:space="preserve">   วัดมูลค่าด้วยมูลค่ายุติธรรมผ่านกำไรขาดทุนเบ็ดเสร็จอื่น</t>
  </si>
  <si>
    <t xml:space="preserve">   (สุทธิจากภาษีเงินได้) ไปยังกำไรสะสม</t>
  </si>
  <si>
    <t>การเปลี่ยนแปลงส่วนได้เสียที่ไม่มีอำนาจควบคุมจาก</t>
  </si>
  <si>
    <t xml:space="preserve">   การเปลี่ยนแปลงเงินลงทุนในบริษัทย่อย</t>
  </si>
  <si>
    <t>ยอดคงเหลือ ณ วันที่ 30 กันยายน พ.ศ. 2566</t>
  </si>
  <si>
    <t>ยอดคงเหลือ ณ วันที่ 1 มกราคม พ.ศ. 2567</t>
  </si>
  <si>
    <t>การจ่ายโดยใช้หุ้นเป็นเกณฑ์</t>
  </si>
  <si>
    <t>ยอดคงเหลือ ณ วันที่ 30 กันยายน พ.ศ. 2567</t>
  </si>
  <si>
    <t>ของส่วนของเจ้าของ</t>
  </si>
  <si>
    <t>การวัดมูลค่าสินทรัพย์</t>
  </si>
  <si>
    <t>ส่วนเกินมูลค่า</t>
  </si>
  <si>
    <t>สำรองการจ่าย</t>
  </si>
  <si>
    <t>- ทุนสำรอง</t>
  </si>
  <si>
    <t>ทางการเงินที่วัดมูลค่า</t>
  </si>
  <si>
    <t>หุ้นสามัญ</t>
  </si>
  <si>
    <t>โดยใช้หุ้นเป็นเกณฑ์</t>
  </si>
  <si>
    <t>ด้วยมูลค่ายุติธรรม</t>
  </si>
  <si>
    <t>โอนผลขาดทุนจากการจำหน่ายเงินลงทุนในตราสารทุนที่วัดมูลค่าด้วยมูลค่า</t>
  </si>
  <si>
    <t xml:space="preserve">   ยุติธรรมผ่านกำไรขาดทุนเบ็ดเสร็จอื่น (สุทธิจากภาษีเงินได้) ไปยังกำไรสะสม</t>
  </si>
  <si>
    <t>ขาดทุนเบ็ดเสร็จอื่นสำหรับรอบระยะเวลา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</si>
  <si>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</si>
  <si>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</si>
  <si>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</si>
  <si>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</t>
  </si>
  <si>
    <t>ค่าตัดจำหน่าย</t>
  </si>
  <si>
    <t>ค่าเผื่อผลขาดทุนเงินลงทุนในตราสารหนี้ที่วัดมูลค่าด้วย</t>
  </si>
  <si>
    <t xml:space="preserve">   ราคาทุนตัดจำหน่าย</t>
  </si>
  <si>
    <t xml:space="preserve">   และลูกหนี้การค้าภายใต้สัญญาเช่าเงินทุน</t>
  </si>
  <si>
    <t xml:space="preserve">ค่าเผื่อการลดมูลค่าของสินค้าคงเหลือ </t>
  </si>
  <si>
    <t>ตัดจำหน่ายสินค้าคงเหลือจากการทำลายสินค้า</t>
  </si>
  <si>
    <t>ค่าใช้จ่ายผลประโยชน์พนักงาน</t>
  </si>
  <si>
    <t>ขาดทุนจากการจำหน่ายและตัดจำหน่ายอาคารและอุปกรณ์</t>
  </si>
  <si>
    <t xml:space="preserve">   และสินทรัพย์ไม่มีตัวตน สุทธิ</t>
  </si>
  <si>
    <t>(กำไร) ขาดทุนจากมูลค่ายุติธรรมของเงินลงทุนในสินทรัพย์</t>
  </si>
  <si>
    <t xml:space="preserve">   ทางการเงินที่วัดมูลค่าด้วยมูลค่ายุติธรรมผ่านกำไรหรือขาดทุน</t>
  </si>
  <si>
    <t>ค่าใช้จ่ายการจ่ายโดยใช้หุ้นเป็นเกณฑ์</t>
  </si>
  <si>
    <t>กลับรายการค่าเผื่อด้อยค่าเงินลงทุนในบริษัทย่อย</t>
  </si>
  <si>
    <t>รายได้เงินปันผล</t>
  </si>
  <si>
    <t>ดอกเบี้ยรับ</t>
  </si>
  <si>
    <t>การเปลี่ยนแปลงในเงินหมุนเวียน</t>
  </si>
  <si>
    <t>ลูกหนี้การค้าและลูกหนี้อื่น</t>
  </si>
  <si>
    <t>ลูกหนี้การค้าภายใต้สัญญาเช่าเงินทุน</t>
  </si>
  <si>
    <t>สินค้าคงเหลือ</t>
  </si>
  <si>
    <t>สินทรัพย์ไม่หมุนเวียนอื่น</t>
  </si>
  <si>
    <t>เจ้าหนี้การค้าและเจ้าหนี้อื่น</t>
  </si>
  <si>
    <t>เงินสดได้มาจากการดำเนินงาน</t>
  </si>
  <si>
    <t>จ่ายต้นทุนทางการเงิน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</si>
  <si>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</si>
  <si>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</si>
  <si>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</si>
  <si>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เงินฝากสถาบันการเงินติดภาระค้ำประกันเพิ่มขึ้น</t>
  </si>
  <si>
    <t>เงินสดรับเพื่อเงินลงทุนในตราสารหนี้ที่วัดมูลค่าด้วย</t>
  </si>
  <si>
    <t xml:space="preserve">   ด้วยมูลค่ายุติธรรมผ่านกำไรหรือขาดทุน</t>
  </si>
  <si>
    <t>เงินสดจ่ายเพื่อเงินลงทุนในตราสารหนี้ที่วัดมูลค่าด้วย</t>
  </si>
  <si>
    <t xml:space="preserve">   มูลค่ายุติธรรมผ่านกำไรหรือขาดทุน</t>
  </si>
  <si>
    <t>เงินสดรับจากการขายตราสารอนุพันธ์ใบสำคัญแสดงสิทธิ</t>
  </si>
  <si>
    <t>เงินสดรับจากการขายสินทรัพย์ทางการเงินที่วัดมูลค่าด้วย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</si>
  <si>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</si>
  <si>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เงินสดจ่ายเพื่อลงทุนในสินทรัพย์ทางการเงินที่วัดมูลค่าด้วย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</si>
  <si>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</si>
  <si>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</si>
  <si>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เงินสดจ่ายค่ารื้อถอนสินทรัพย์ถาวร</t>
  </si>
  <si>
    <t xml:space="preserve">เงินสดรับจากการจำหน่ายอาคารและอุปกรณ์ </t>
  </si>
  <si>
    <t xml:space="preserve">เงินสดจ่ายเพื่อซื้ออาคารและอุปกรณ์ และสินทรัพย์ไม่มีตัวตน 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</si>
  <si>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</si>
  <si>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</si>
  <si>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</si>
  <si>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 (จ่าย) สุทธิจากเงินกู้ยืมระยะสั้นจากสถาบันการเงิน</t>
  </si>
  <si>
    <t>เงินสดรับสุทธิจากเงินกู้ยืมระยะยาวจากสถาบันการเงิน</t>
  </si>
  <si>
    <t>เงินสดจ่ายเพื่อซื้อหุ้นทุนซื้อคืน</t>
  </si>
  <si>
    <t>เงินสดจ่ายเพื่อชำระหนี้สินตามสัญญาเช่า</t>
  </si>
  <si>
    <t>เงินสดรับจากส่วนได้เสียที่ไม่มีอำนาจควบคุม</t>
  </si>
  <si>
    <t xml:space="preserve">  จากการเปลี่ยนแปลงส่วนได้เสียในบริษัทย่อย</t>
  </si>
  <si>
    <t>เงินปันผลจ่ายให้แก่ส่วนได้เสียที่ไม่มีอำนาจควบคุม</t>
  </si>
  <si>
    <t>เงินปันผลจ่ายให้แก่ผู้เป็นเจ้าของของบริษัทใหญ่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</si>
  <si>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</si>
  <si>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</si>
  <si>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</si>
  <si>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</si>
  <si>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</si>
  <si>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</si>
  <si>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การได้มาซึ่งเงินลงทุนในบริษัทย่อยโดยการแลกเปลี่ยนหุ้น</t>
  </si>
  <si>
    <t>6, 9.1</t>
  </si>
  <si>
    <t>เจ้าหนี้ค่าซื้อที่ดิน อาคารและอุปกรณ์</t>
  </si>
  <si>
    <t>การเพิ่มขึ้นของประมาณการหนี้สินค่ารื้อถอนสินทรัพย์ถาวร</t>
  </si>
  <si>
    <t>การเพิ่มขึ้นของเงินลงทุนในบริษัทย่อยและบริษัทร่วมจาก</t>
  </si>
  <si>
    <t xml:space="preserve">   หนี้สินจากสัญญาค้ำประกันทางการเงิน</t>
  </si>
  <si>
    <t>9.1, 9.2</t>
  </si>
  <si>
    <t>กำไรจากการตัดจำหน่ายสินทรัพย์สิทธิการใช้</t>
  </si>
  <si>
    <t>ส่วนแบ่งขาดทุนเบ็ดเสร็จอื่นจาก</t>
  </si>
  <si>
    <t>จากเงินลงทุนที่รับรู้ตามวิธีส่วนได้เสีย และภาษีเงินได้</t>
  </si>
  <si>
    <t>กำไรก่อนต้นทุนทางการเงิน ส่วนแบ่งกำไรหรือขาดทุน</t>
  </si>
  <si>
    <t>กำไรก่อนส่วนแบ่งกำไรหรือขาดทุนจาก</t>
  </si>
  <si>
    <t>เงินลงทุนที่รับรู้ตามวิธีส่วนได้เสีย และภาษีเงินได้</t>
  </si>
  <si>
    <t>ส่วนแบ่งกำไรจากเงินลงทุนที่รับรู้ตามวิธีส่วนได้เสีย</t>
  </si>
  <si>
    <t>ตามวิธีส่วนได้เสีย</t>
  </si>
  <si>
    <t>ส่วนแบ่งกำไรเบ็ดเสร็จอื่นจาก</t>
  </si>
  <si>
    <t>กำไร (ขาดทุน)</t>
  </si>
  <si>
    <t>เบ็ดเสร็จอื่นจาก</t>
  </si>
  <si>
    <t>เงินลงทุนที่รับรู้</t>
  </si>
  <si>
    <t>เงินสดจ่ายเพื่อการลงทุนในตราสารหนี้ที่วัดด้วย</t>
  </si>
  <si>
    <t>เงินสดรับจากการลงทุนในตราสารหนี้ที่วัดด้วย</t>
  </si>
  <si>
    <t>เงินสด (จ่าย) รับสุทธิเพื่อเงินให้กู้ยืมระยะสั้นแก่</t>
  </si>
  <si>
    <t xml:space="preserve">   กิจการที่เกี่ยวข้องกัน</t>
  </si>
  <si>
    <t>เงินสดรับ (จ่าย) สุทธิเพื่อเงินกู้ยืมระยะสั้นจาก</t>
  </si>
  <si>
    <t>เจ้าหนี้จากการซื้อเงินลงทุนในการร่วมค้า (แสดงเป็นส่วนหนึ่ง</t>
  </si>
  <si>
    <t xml:space="preserve">   ของหนี้สินไม่หมุนเวียนอื่น)</t>
  </si>
  <si>
    <t>กำไร (ขาดทุน) เบ็ดเสร็จอื่นสำหรับรอบระยะเวลา</t>
  </si>
  <si>
    <t>ค่าเผื่อผลขาดทุนลูกหนี้การค้าและลูกหนี้อื่น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</si>
</sst>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-* #,##0_-;\-* #,##0_-;_-* &quot;-&quot;??_-;_-@_-"/>
    <numFmt numFmtId="167" formatCode="#,##0.0;\(#,##0.0\)"/>
    <numFmt numFmtId="168" formatCode="#,##0;\(#,##0\);&quot;-&quot;;@"/>
    <numFmt numFmtId="169" formatCode="#,##0.00;\(#,##0.00\);&quot;-&quot;;@"/>
    <numFmt numFmtId="170" formatCode="#,##0.00;\(#,##0.00\);\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sz val="12"/>
      <color theme="0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225">
    <xf numFmtId="0" fontId="0" fillId="0" borderId="0" xfId="0"/>
    <xf numFmtId="16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4" fontId="5" fillId="0" borderId="2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 wrapText="1"/>
    </xf>
    <xf numFmtId="168" fontId="5" fillId="0" borderId="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2" borderId="0" xfId="0" applyNumberFormat="1" applyFont="1" applyFill="1" applyAlignment="1">
      <alignment horizontal="center" vertical="center"/>
    </xf>
    <xf numFmtId="168" fontId="5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9" fontId="4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9" fontId="4" fillId="0" borderId="0" xfId="2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9" fontId="4" fillId="2" borderId="0" xfId="2" applyFont="1" applyFill="1" applyAlignment="1">
      <alignment horizontal="right" vertical="center"/>
    </xf>
    <xf numFmtId="43" fontId="4" fillId="2" borderId="0" xfId="1" applyFont="1" applyFill="1" applyAlignment="1">
      <alignment horizontal="right" vertical="center"/>
    </xf>
    <xf numFmtId="9" fontId="4" fillId="0" borderId="0" xfId="2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8" fontId="4" fillId="2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2" borderId="4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vertical="center"/>
    </xf>
    <xf numFmtId="168" fontId="4" fillId="0" borderId="2" xfId="0" applyNumberFormat="1" applyFont="1" applyBorder="1" applyAlignment="1">
      <alignment vertical="center"/>
    </xf>
    <xf numFmtId="168" fontId="5" fillId="0" borderId="0" xfId="0" applyNumberFormat="1" applyFont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168" fontId="4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4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165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5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horizontal="right" wrapText="1"/>
    </xf>
    <xf numFmtId="165" fontId="5" fillId="0" borderId="2" xfId="0" applyNumberFormat="1" applyFont="1" applyBorder="1" applyAlignment="1">
      <alignment horizontal="right" wrapText="1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2" borderId="0" xfId="1" quotePrefix="1" applyNumberFormat="1" applyFont="1" applyFill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0" xfId="0" quotePrefix="1" applyNumberFormat="1" applyFont="1" applyFill="1" applyAlignment="1">
      <alignment horizontal="right" vertical="center"/>
    </xf>
    <xf numFmtId="165" fontId="4" fillId="2" borderId="2" xfId="1" quotePrefix="1" applyNumberFormat="1" applyFont="1" applyFill="1" applyBorder="1" applyAlignment="1">
      <alignment horizontal="right" vertical="center"/>
    </xf>
    <xf numFmtId="165" fontId="4" fillId="0" borderId="2" xfId="1" quotePrefix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5" fontId="4" fillId="2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Alignment="1">
      <alignment vertical="center" wrapText="1"/>
    </xf>
    <xf numFmtId="166" fontId="4" fillId="2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8" fontId="4" fillId="2" borderId="0" xfId="0" applyNumberFormat="1" applyFont="1" applyFill="1" applyAlignment="1">
      <alignment horizontal="right" vertical="center" wrapText="1"/>
    </xf>
    <xf numFmtId="168" fontId="4" fillId="0" borderId="0" xfId="0" applyNumberFormat="1" applyFont="1" applyAlignment="1">
      <alignment horizontal="right" vertical="center" wrapText="1"/>
    </xf>
    <xf numFmtId="166" fontId="4" fillId="2" borderId="0" xfId="1" applyNumberFormat="1" applyFont="1" applyFill="1" applyAlignment="1">
      <alignment horizontal="right" vertical="center" wrapText="1"/>
    </xf>
    <xf numFmtId="166" fontId="4" fillId="2" borderId="0" xfId="1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right" vertical="center" wrapText="1"/>
    </xf>
    <xf numFmtId="166" fontId="4" fillId="0" borderId="0" xfId="1" quotePrefix="1" applyNumberFormat="1" applyFont="1" applyFill="1" applyBorder="1" applyAlignment="1">
      <alignment horizontal="right" vertical="center" wrapText="1"/>
    </xf>
    <xf numFmtId="168" fontId="4" fillId="0" borderId="0" xfId="0" applyNumberFormat="1" applyFont="1" applyAlignment="1">
      <alignment vertical="center" wrapText="1"/>
    </xf>
    <xf numFmtId="165" fontId="4" fillId="2" borderId="2" xfId="1" applyNumberFormat="1" applyFont="1" applyFill="1" applyBorder="1" applyAlignment="1">
      <alignment horizontal="right" vertical="center" wrapText="1"/>
    </xf>
    <xf numFmtId="165" fontId="4" fillId="0" borderId="2" xfId="1" applyNumberFormat="1" applyFont="1" applyFill="1" applyBorder="1" applyAlignment="1">
      <alignment horizontal="right" vertical="center" wrapText="1"/>
    </xf>
    <xf numFmtId="166" fontId="4" fillId="0" borderId="2" xfId="1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5" fontId="4" fillId="0" borderId="0" xfId="1" quotePrefix="1" applyNumberFormat="1" applyFont="1" applyFill="1" applyBorder="1" applyAlignment="1">
      <alignment horizontal="right" vertical="center" wrapText="1"/>
    </xf>
    <xf numFmtId="165" fontId="4" fillId="2" borderId="0" xfId="1" quotePrefix="1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165" fontId="4" fillId="2" borderId="0" xfId="1" applyNumberFormat="1" applyFont="1" applyFill="1" applyBorder="1" applyAlignment="1">
      <alignment horizontal="right" vertical="center" wrapText="1"/>
    </xf>
    <xf numFmtId="165" fontId="4" fillId="2" borderId="0" xfId="0" quotePrefix="1" applyNumberFormat="1" applyFont="1" applyFill="1" applyAlignment="1">
      <alignment horizontal="right" vertical="center" wrapText="1"/>
    </xf>
    <xf numFmtId="165" fontId="4" fillId="0" borderId="0" xfId="0" quotePrefix="1" applyNumberFormat="1" applyFont="1" applyAlignment="1">
      <alignment horizontal="right" vertical="center" wrapText="1"/>
    </xf>
    <xf numFmtId="166" fontId="4" fillId="0" borderId="0" xfId="0" quotePrefix="1" applyNumberFormat="1" applyFont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166" fontId="4" fillId="2" borderId="3" xfId="0" applyNumberFormat="1" applyFont="1" applyFill="1" applyBorder="1" applyAlignment="1">
      <alignment horizontal="righ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165" fontId="4" fillId="2" borderId="0" xfId="0" applyNumberFormat="1" applyFont="1" applyFill="1" applyAlignment="1">
      <alignment vertical="center" wrapText="1"/>
    </xf>
    <xf numFmtId="166" fontId="4" fillId="2" borderId="0" xfId="0" applyNumberFormat="1" applyFont="1" applyFill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8" fontId="4" fillId="2" borderId="2" xfId="0" applyNumberFormat="1" applyFont="1" applyFill="1" applyBorder="1" applyAlignment="1">
      <alignment horizontal="right" vertical="center" wrapText="1"/>
    </xf>
    <xf numFmtId="168" fontId="4" fillId="0" borderId="2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166" fontId="4" fillId="2" borderId="0" xfId="0" applyNumberFormat="1" applyFont="1" applyFill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6" fontId="4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5" fontId="5" fillId="0" borderId="0" xfId="0" quotePrefix="1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5" fillId="0" borderId="0" xfId="5" applyFont="1" applyAlignment="1">
      <alignment vertical="center"/>
    </xf>
    <xf numFmtId="0" fontId="10" fillId="0" borderId="0" xfId="0" applyFont="1" applyAlignment="1">
      <alignment vertical="center" wrapText="1"/>
    </xf>
    <xf numFmtId="165" fontId="10" fillId="2" borderId="0" xfId="0" applyNumberFormat="1" applyFont="1" applyFill="1" applyAlignment="1">
      <alignment horizontal="right" vertical="center" wrapText="1"/>
    </xf>
    <xf numFmtId="165" fontId="10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5" fontId="5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2" borderId="0" xfId="0" applyNumberFormat="1" applyFont="1" applyFill="1" applyAlignment="1">
      <alignment horizontal="right" vertical="center" wrapText="1"/>
    </xf>
    <xf numFmtId="43" fontId="3" fillId="0" borderId="0" xfId="1" applyFont="1" applyAlignment="1">
      <alignment vertical="center"/>
    </xf>
    <xf numFmtId="165" fontId="0" fillId="0" borderId="0" xfId="0" applyNumberFormat="1"/>
    <xf numFmtId="43" fontId="0" fillId="0" borderId="0" xfId="1" applyFont="1"/>
    <xf numFmtId="43" fontId="4" fillId="0" borderId="0" xfId="1" applyFont="1" applyAlignment="1">
      <alignment horizontal="right" vertical="center"/>
    </xf>
    <xf numFmtId="43" fontId="0" fillId="0" borderId="0" xfId="0" applyNumberFormat="1"/>
    <xf numFmtId="167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5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8" fontId="4" fillId="0" borderId="4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3" fillId="0" borderId="1" xfId="3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justify" vertical="top" wrapText="1"/>
    </xf>
    <xf numFmtId="0" fontId="4" fillId="0" borderId="0" xfId="0" applyFont="1"/>
    <xf numFmtId="0" fontId="0" fillId="2" borderId="0" xfId="0" applyFill="1"/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70" fontId="4" fillId="2" borderId="0" xfId="0" applyNumberFormat="1" applyFont="1" applyFill="1" applyAlignment="1">
      <alignment horizontal="right" vertical="center"/>
    </xf>
    <xf numFmtId="167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</cellXfs>
  <cellStyles count="6">
    <cellStyle name="Comma" xfId="1" builtinId="3"/>
    <cellStyle name="Comma 5" xfId="4" xr:uid="{66839911-D0DD-4AEA-B795-291282647826}"/>
    <cellStyle name="Normal" xfId="0" builtinId="0"/>
    <cellStyle name="Normal 7" xfId="3" xr:uid="{CCC6302D-0CD1-4771-8A3F-D9F406ED5871}"/>
    <cellStyle name="Normal 7 2" xfId="5" xr:uid="{09FD65F8-2FE3-4CBF-ABBA-5C13614DE2F7}"/>
    <cellStyle name="Percent" xfId="2" builtinId="5"/>
  </cellStyles>
  <dxfs count="20"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</dxfs>
  <tableStyles count="1" defaultTableStyle="TableStyleMedium2" defaultPivotStyle="PivotStyleLight16">
    <tableStyle name="Invisible" pivot="0" table="0" count="0" xr9:uid="{4EBF701E-A3FC-4C00-AD0B-BFF50366121E}"/>
  </tableStyles>
  <colors>
    <mruColors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CB17-F4EC-45F2-A7DC-7FA1B4CD08C0}">
  <dimension ref="A1:K142"/>
  <sheetViews>
    <sheetView zoomScaleNormal="100" zoomScaleSheetLayoutView="120" workbookViewId="0">
      <selection activeCell="C8" sqref="C8"/>
    </sheetView>
  </sheetViews>
  <sheetFormatPr defaultColWidth="8.7109375" defaultRowHeight="21.75" customHeight="1"/>
  <cols>
    <col min="1" max="1" width="1.7109375" style="192" customWidth="1"/>
    <col min="2" max="2" width="36.7109375" style="28" customWidth="1"/>
    <col min="3" max="3" width="7.5703125" style="2" customWidth="1"/>
    <col min="4" max="4" width="0.7109375" style="2" customWidth="1"/>
    <col min="5" max="5" width="12.7109375" style="45" customWidth="1"/>
    <col min="6" max="6" width="0.7109375" style="44" customWidth="1"/>
    <col min="7" max="7" width="12.7109375" style="45" customWidth="1"/>
    <col min="8" max="8" width="0.7109375" style="45" customWidth="1"/>
    <col min="9" max="9" width="12.7109375" style="99" customWidth="1"/>
    <col min="10" max="10" width="0.7109375" style="44" customWidth="1"/>
    <col min="11" max="11" width="12.7109375" style="99" customWidth="1"/>
    <col min="12" max="12" width="8.7109375" style="2"/>
    <col min="13" max="13" width="10.7109375" style="2" bestFit="1" customWidth="1"/>
    <col min="14" max="14" width="9.42578125" style="2" bestFit="1" customWidth="1"/>
    <col min="15" max="16384" width="8.7109375" style="2"/>
  </cols>
  <sheetData>
    <row r="1" spans="1:11" s="74" customFormat="1" ht="21.75" customHeight="1">
      <c r="A1" s="186" t="s">
        <v>0</v>
      </c>
      <c r="C1" s="183"/>
      <c r="E1" s="75"/>
      <c r="F1" s="76"/>
      <c r="G1" s="75"/>
      <c r="H1" s="75"/>
      <c r="I1" s="94"/>
      <c r="J1" s="76"/>
      <c r="K1" s="94"/>
    </row>
    <row r="2" spans="1:11" s="74" customFormat="1" ht="21.75" customHeight="1">
      <c r="A2" s="186" t="s">
        <v>1</v>
      </c>
      <c r="C2" s="183"/>
      <c r="E2" s="75"/>
      <c r="F2" s="76"/>
      <c r="G2" s="75"/>
      <c r="H2" s="75"/>
      <c r="I2" s="94"/>
      <c r="J2" s="76"/>
      <c r="K2" s="94"/>
    </row>
    <row r="3" spans="1:11" s="74" customFormat="1" ht="21.75" customHeight="1">
      <c r="A3" s="187" t="s">
        <v>2</v>
      </c>
      <c r="B3" s="95"/>
      <c r="C3" s="184"/>
      <c r="D3" s="95"/>
      <c r="E3" s="96"/>
      <c r="F3" s="97"/>
      <c r="G3" s="96"/>
      <c r="H3" s="96"/>
      <c r="I3" s="98"/>
      <c r="J3" s="97"/>
      <c r="K3" s="98"/>
    </row>
    <row r="4" spans="1:11" ht="21.75" customHeight="1">
      <c r="A4" s="20"/>
    </row>
    <row r="5" spans="1:11" ht="21.75" customHeight="1">
      <c r="A5" s="20"/>
      <c r="E5" s="219" t="s">
        <v>3</v>
      </c>
      <c r="F5" s="219"/>
      <c r="G5" s="219"/>
      <c r="H5" s="48"/>
      <c r="I5" s="219" t="s">
        <v>4</v>
      </c>
      <c r="J5" s="219"/>
      <c r="K5" s="219"/>
    </row>
    <row r="6" spans="1:11" ht="21.75" customHeight="1">
      <c r="A6" s="20"/>
      <c r="E6" s="49" t="s">
        <v>5</v>
      </c>
      <c r="F6" s="49"/>
      <c r="G6" s="49" t="s">
        <v>6</v>
      </c>
      <c r="H6" s="49"/>
      <c r="I6" s="49" t="s">
        <v>5</v>
      </c>
      <c r="J6" s="49"/>
      <c r="K6" s="49" t="s">
        <v>6</v>
      </c>
    </row>
    <row r="7" spans="1:11" ht="21.75" customHeight="1">
      <c r="A7" s="20"/>
      <c r="E7" s="49" t="s">
        <v>7</v>
      </c>
      <c r="F7" s="53"/>
      <c r="G7" s="49" t="s">
        <v>8</v>
      </c>
      <c r="H7" s="48"/>
      <c r="I7" s="49" t="s">
        <v>7</v>
      </c>
      <c r="J7" s="53"/>
      <c r="K7" s="49" t="s">
        <v>8</v>
      </c>
    </row>
    <row r="8" spans="1:11" ht="21.75" customHeight="1">
      <c r="A8" s="20"/>
      <c r="C8" s="185"/>
      <c r="D8" s="68"/>
      <c r="E8" s="100" t="s">
        <v>9</v>
      </c>
      <c r="F8" s="100"/>
      <c r="G8" s="100" t="s">
        <v>10</v>
      </c>
      <c r="H8" s="100"/>
      <c r="I8" s="100" t="s">
        <v>9</v>
      </c>
      <c r="J8" s="100"/>
      <c r="K8" s="101" t="s">
        <v>10</v>
      </c>
    </row>
    <row r="9" spans="1:11" ht="21.75" customHeight="1">
      <c r="A9" s="20"/>
      <c r="C9" s="102" t="s">
        <v>11</v>
      </c>
      <c r="D9" s="50"/>
      <c r="E9" s="103" t="s">
        <v>12</v>
      </c>
      <c r="F9" s="100"/>
      <c r="G9" s="103" t="s">
        <v>12</v>
      </c>
      <c r="H9" s="100"/>
      <c r="I9" s="104" t="s">
        <v>12</v>
      </c>
      <c r="J9" s="100"/>
      <c r="K9" s="104" t="s">
        <v>12</v>
      </c>
    </row>
    <row r="10" spans="1:11" ht="19.149999999999999" customHeight="1">
      <c r="A10" s="40" t="s">
        <v>13</v>
      </c>
      <c r="C10" s="68"/>
      <c r="D10" s="68"/>
      <c r="E10" s="105"/>
      <c r="F10" s="106"/>
      <c r="G10" s="70"/>
      <c r="H10" s="106"/>
      <c r="I10" s="107"/>
      <c r="J10" s="70"/>
      <c r="K10" s="108"/>
    </row>
    <row r="11" spans="1:11" ht="6" customHeight="1">
      <c r="A11" s="40"/>
      <c r="C11" s="68"/>
      <c r="D11" s="68"/>
      <c r="E11" s="105"/>
      <c r="F11" s="106"/>
      <c r="G11" s="70"/>
      <c r="H11" s="106"/>
      <c r="I11" s="107"/>
      <c r="J11" s="70"/>
      <c r="K11" s="108"/>
    </row>
    <row r="12" spans="1:11" ht="19.149999999999999" customHeight="1">
      <c r="A12" s="40" t="s">
        <v>14</v>
      </c>
      <c r="C12" s="68"/>
      <c r="D12" s="68"/>
      <c r="E12" s="105"/>
      <c r="F12" s="106"/>
      <c r="G12" s="70"/>
      <c r="H12" s="106"/>
      <c r="I12" s="107"/>
      <c r="J12" s="70"/>
      <c r="K12" s="108"/>
    </row>
    <row r="13" spans="1:11" ht="6" customHeight="1">
      <c r="A13" s="40"/>
      <c r="C13" s="68"/>
      <c r="D13" s="68"/>
      <c r="E13" s="105"/>
      <c r="F13" s="106"/>
      <c r="G13" s="70"/>
      <c r="H13" s="106"/>
      <c r="I13" s="107"/>
      <c r="K13" s="108"/>
    </row>
    <row r="14" spans="1:11" ht="19.149999999999999" customHeight="1">
      <c r="A14" s="20" t="s">
        <v>15</v>
      </c>
      <c r="C14" s="22">
        <v>7</v>
      </c>
      <c r="D14" s="68"/>
      <c r="E14" s="109">
        <v>1042034</v>
      </c>
      <c r="F14" s="67"/>
      <c r="G14" s="67">
        <v>1729220</v>
      </c>
      <c r="H14" s="67"/>
      <c r="I14" s="109">
        <v>802652</v>
      </c>
      <c r="J14" s="67"/>
      <c r="K14" s="108">
        <v>1484177</v>
      </c>
    </row>
    <row r="15" spans="1:11" ht="19.149999999999999" customHeight="1">
      <c r="A15" s="20" t="s">
        <v>16</v>
      </c>
      <c r="C15" s="22"/>
      <c r="D15" s="68"/>
      <c r="E15" s="109"/>
      <c r="F15" s="67"/>
      <c r="G15" s="67"/>
      <c r="H15" s="67"/>
      <c r="I15" s="109"/>
      <c r="J15" s="67"/>
      <c r="K15" s="108"/>
    </row>
    <row r="16" spans="1:11" ht="19.149999999999999" customHeight="1">
      <c r="A16" s="20"/>
      <c r="B16" s="28" t="s">
        <v>17</v>
      </c>
      <c r="C16" s="22"/>
      <c r="D16" s="68"/>
      <c r="E16" s="109">
        <v>14955</v>
      </c>
      <c r="F16" s="106"/>
      <c r="G16" s="67">
        <v>24923</v>
      </c>
      <c r="H16" s="106"/>
      <c r="I16" s="105">
        <v>0</v>
      </c>
      <c r="J16" s="106"/>
      <c r="K16" s="108">
        <v>0</v>
      </c>
    </row>
    <row r="17" spans="1:11" ht="19.149999999999999" customHeight="1">
      <c r="A17" s="20" t="s">
        <v>18</v>
      </c>
      <c r="C17" s="182">
        <v>8.1</v>
      </c>
      <c r="D17" s="68"/>
      <c r="E17" s="110">
        <v>3372056</v>
      </c>
      <c r="F17" s="111"/>
      <c r="G17" s="67">
        <v>3471517</v>
      </c>
      <c r="H17" s="111"/>
      <c r="I17" s="110">
        <v>2988578</v>
      </c>
      <c r="J17" s="111"/>
      <c r="K17" s="67">
        <v>3091427</v>
      </c>
    </row>
    <row r="18" spans="1:11" ht="19.149999999999999" customHeight="1">
      <c r="A18" s="20" t="s">
        <v>19</v>
      </c>
      <c r="C18" s="22"/>
      <c r="D18" s="68"/>
      <c r="E18" s="109"/>
      <c r="F18" s="67"/>
      <c r="G18" s="67"/>
      <c r="H18" s="67"/>
      <c r="I18" s="109"/>
      <c r="J18" s="67"/>
      <c r="K18" s="108"/>
    </row>
    <row r="19" spans="1:11" ht="19.149999999999999" customHeight="1">
      <c r="A19" s="20"/>
      <c r="B19" s="28" t="s">
        <v>20</v>
      </c>
      <c r="C19" s="182">
        <v>8.1999999999999993</v>
      </c>
      <c r="D19" s="68"/>
      <c r="E19" s="109">
        <v>792063</v>
      </c>
      <c r="F19" s="67"/>
      <c r="G19" s="67">
        <v>427842</v>
      </c>
      <c r="H19" s="67"/>
      <c r="I19" s="112">
        <v>2112</v>
      </c>
      <c r="J19" s="67"/>
      <c r="K19" s="108">
        <v>0</v>
      </c>
    </row>
    <row r="20" spans="1:11" ht="19.149999999999999" customHeight="1">
      <c r="A20" s="20" t="s">
        <v>21</v>
      </c>
      <c r="C20" s="22">
        <v>6</v>
      </c>
      <c r="D20" s="68"/>
      <c r="E20" s="105">
        <f>179575-E16</f>
        <v>164620</v>
      </c>
      <c r="F20" s="67"/>
      <c r="G20" s="67">
        <v>474958</v>
      </c>
      <c r="H20" s="67"/>
      <c r="I20" s="109">
        <v>378</v>
      </c>
      <c r="J20" s="67"/>
      <c r="K20" s="108">
        <v>89584</v>
      </c>
    </row>
    <row r="21" spans="1:11" ht="19.149999999999999" customHeight="1">
      <c r="A21" s="20" t="s">
        <v>22</v>
      </c>
      <c r="C21" s="182">
        <v>18.399999999999999</v>
      </c>
      <c r="D21" s="68"/>
      <c r="E21" s="113">
        <v>469316</v>
      </c>
      <c r="F21" s="68"/>
      <c r="G21" s="114">
        <v>106316</v>
      </c>
      <c r="H21" s="68"/>
      <c r="I21" s="113">
        <v>688540</v>
      </c>
      <c r="J21" s="68"/>
      <c r="K21" s="115">
        <v>95532</v>
      </c>
    </row>
    <row r="22" spans="1:11" ht="19.149999999999999" customHeight="1">
      <c r="A22" s="20" t="s">
        <v>23</v>
      </c>
      <c r="C22" s="22"/>
      <c r="D22" s="68"/>
      <c r="E22" s="110">
        <v>10506764</v>
      </c>
      <c r="F22" s="116"/>
      <c r="G22" s="111">
        <v>9922003</v>
      </c>
      <c r="H22" s="116"/>
      <c r="I22" s="110">
        <v>9880321</v>
      </c>
      <c r="J22" s="116"/>
      <c r="K22" s="108">
        <v>9307126</v>
      </c>
    </row>
    <row r="23" spans="1:11" ht="19.149999999999999" customHeight="1">
      <c r="A23" s="20" t="s">
        <v>24</v>
      </c>
      <c r="C23" s="22"/>
      <c r="D23" s="68"/>
      <c r="E23" s="117">
        <v>385330</v>
      </c>
      <c r="F23" s="68"/>
      <c r="G23" s="118">
        <v>285829</v>
      </c>
      <c r="H23" s="68"/>
      <c r="I23" s="117">
        <v>271866</v>
      </c>
      <c r="J23" s="68"/>
      <c r="K23" s="119">
        <v>200709</v>
      </c>
    </row>
    <row r="24" spans="1:11" ht="6" customHeight="1">
      <c r="A24" s="20"/>
      <c r="C24" s="22"/>
      <c r="D24" s="68"/>
      <c r="E24" s="55"/>
      <c r="F24" s="106"/>
      <c r="H24" s="106"/>
      <c r="I24" s="55"/>
      <c r="J24" s="106"/>
      <c r="K24" s="108"/>
    </row>
    <row r="25" spans="1:11" ht="19.149999999999999" customHeight="1">
      <c r="A25" s="40" t="s">
        <v>25</v>
      </c>
      <c r="C25" s="68"/>
      <c r="D25" s="68"/>
      <c r="E25" s="120">
        <f>SUM(E14:E23)</f>
        <v>16747138</v>
      </c>
      <c r="F25" s="106"/>
      <c r="G25" s="121">
        <f>SUM(G14:G23)</f>
        <v>16442608</v>
      </c>
      <c r="H25" s="106"/>
      <c r="I25" s="120">
        <f>SUM(I14:I23)</f>
        <v>14634447</v>
      </c>
      <c r="J25" s="106"/>
      <c r="K25" s="122">
        <f>SUM(K14:K23)</f>
        <v>14268555</v>
      </c>
    </row>
    <row r="26" spans="1:11" ht="12" customHeight="1">
      <c r="A26" s="20"/>
      <c r="C26" s="68"/>
      <c r="D26" s="68"/>
      <c r="E26" s="105"/>
      <c r="F26" s="106"/>
      <c r="G26" s="70"/>
      <c r="H26" s="106"/>
      <c r="I26" s="105"/>
      <c r="J26" s="106"/>
      <c r="K26" s="108"/>
    </row>
    <row r="27" spans="1:11" ht="19.149999999999999" customHeight="1">
      <c r="A27" s="40" t="s">
        <v>26</v>
      </c>
      <c r="C27" s="68"/>
      <c r="D27" s="68"/>
      <c r="E27" s="105"/>
      <c r="F27" s="106"/>
      <c r="G27" s="70"/>
      <c r="H27" s="106"/>
      <c r="I27" s="105"/>
      <c r="J27" s="106"/>
      <c r="K27" s="108"/>
    </row>
    <row r="28" spans="1:11" ht="6" customHeight="1">
      <c r="A28" s="40"/>
      <c r="C28" s="68"/>
      <c r="D28" s="68"/>
      <c r="E28" s="105"/>
      <c r="F28" s="106"/>
      <c r="G28" s="70"/>
      <c r="H28" s="106"/>
      <c r="I28" s="105"/>
      <c r="J28" s="106"/>
      <c r="K28" s="108"/>
    </row>
    <row r="29" spans="1:11" ht="19.149999999999999" customHeight="1">
      <c r="A29" s="20" t="s">
        <v>27</v>
      </c>
      <c r="B29" s="20"/>
      <c r="C29" s="22"/>
      <c r="D29" s="68"/>
      <c r="E29" s="105">
        <v>95361</v>
      </c>
      <c r="F29" s="106"/>
      <c r="G29" s="70">
        <v>50359</v>
      </c>
      <c r="H29" s="106"/>
      <c r="I29" s="105">
        <v>0</v>
      </c>
      <c r="J29" s="106"/>
      <c r="K29" s="108">
        <v>0</v>
      </c>
    </row>
    <row r="30" spans="1:11" ht="19.149999999999999" customHeight="1">
      <c r="A30" s="20" t="s">
        <v>28</v>
      </c>
      <c r="B30" s="20"/>
      <c r="C30" s="182">
        <v>8.1999999999999993</v>
      </c>
      <c r="D30" s="68"/>
      <c r="E30" s="105">
        <v>337046</v>
      </c>
      <c r="F30" s="106"/>
      <c r="G30" s="70">
        <v>120433</v>
      </c>
      <c r="H30" s="106"/>
      <c r="I30" s="105">
        <v>1182</v>
      </c>
      <c r="J30" s="106"/>
      <c r="K30" s="108">
        <v>0</v>
      </c>
    </row>
    <row r="31" spans="1:11" ht="19.149999999999999" customHeight="1">
      <c r="A31" s="20" t="s">
        <v>21</v>
      </c>
      <c r="B31" s="20"/>
      <c r="C31" s="22">
        <v>6</v>
      </c>
      <c r="D31" s="68"/>
      <c r="E31" s="105">
        <f>448457-E33</f>
        <v>357107</v>
      </c>
      <c r="F31" s="106"/>
      <c r="G31" s="70">
        <v>636917</v>
      </c>
      <c r="H31" s="106"/>
      <c r="I31" s="105">
        <v>0</v>
      </c>
      <c r="J31" s="106"/>
      <c r="K31" s="115">
        <v>333300</v>
      </c>
    </row>
    <row r="32" spans="1:11" ht="19.149999999999999" customHeight="1">
      <c r="A32" s="20" t="s">
        <v>29</v>
      </c>
      <c r="B32" s="20"/>
      <c r="C32" s="22"/>
      <c r="D32" s="68"/>
      <c r="E32" s="105"/>
      <c r="F32" s="106"/>
      <c r="G32" s="70"/>
      <c r="H32" s="106"/>
      <c r="I32" s="105"/>
      <c r="J32" s="106"/>
      <c r="K32" s="115"/>
    </row>
    <row r="33" spans="1:11" ht="19.149999999999999" customHeight="1">
      <c r="A33" s="2"/>
      <c r="B33" s="20" t="s">
        <v>17</v>
      </c>
      <c r="C33" s="22"/>
      <c r="D33" s="68"/>
      <c r="E33" s="105">
        <v>91350</v>
      </c>
      <c r="F33" s="106"/>
      <c r="G33" s="123">
        <v>79492</v>
      </c>
      <c r="H33" s="106"/>
      <c r="I33" s="105">
        <v>0</v>
      </c>
      <c r="J33" s="106"/>
      <c r="K33" s="123">
        <v>0</v>
      </c>
    </row>
    <row r="34" spans="1:11" ht="19.149999999999999" customHeight="1">
      <c r="A34" s="20" t="s">
        <v>30</v>
      </c>
      <c r="C34" s="22">
        <v>9</v>
      </c>
      <c r="D34" s="68"/>
      <c r="E34" s="124">
        <v>0</v>
      </c>
      <c r="F34" s="125"/>
      <c r="G34" s="123">
        <v>0</v>
      </c>
      <c r="H34" s="125"/>
      <c r="I34" s="126">
        <v>3196007</v>
      </c>
      <c r="J34" s="125"/>
      <c r="K34" s="115">
        <f>1586834+1244224</f>
        <v>2831058</v>
      </c>
    </row>
    <row r="35" spans="1:11" ht="19.149999999999999" customHeight="1">
      <c r="A35" s="20" t="s">
        <v>31</v>
      </c>
      <c r="B35" s="20"/>
      <c r="C35" s="22">
        <v>9</v>
      </c>
      <c r="D35" s="68"/>
      <c r="E35" s="110">
        <v>1981574</v>
      </c>
      <c r="F35" s="106"/>
      <c r="G35" s="111">
        <v>1664513</v>
      </c>
      <c r="H35" s="106"/>
      <c r="I35" s="110">
        <v>0</v>
      </c>
      <c r="J35" s="106"/>
      <c r="K35" s="115">
        <v>0</v>
      </c>
    </row>
    <row r="36" spans="1:11" ht="19.149999999999999" customHeight="1">
      <c r="A36" s="20" t="s">
        <v>32</v>
      </c>
      <c r="B36" s="20"/>
      <c r="C36" s="22">
        <v>10</v>
      </c>
      <c r="D36" s="68"/>
      <c r="E36" s="110">
        <v>1325963</v>
      </c>
      <c r="F36" s="106"/>
      <c r="G36" s="111">
        <v>1392402</v>
      </c>
      <c r="H36" s="106"/>
      <c r="I36" s="110">
        <v>1289944</v>
      </c>
      <c r="J36" s="106"/>
      <c r="K36" s="115">
        <v>1352519</v>
      </c>
    </row>
    <row r="37" spans="1:11" ht="19.149999999999999" customHeight="1">
      <c r="A37" s="20" t="s">
        <v>33</v>
      </c>
      <c r="B37" s="20"/>
      <c r="C37" s="22">
        <v>10</v>
      </c>
      <c r="D37" s="68"/>
      <c r="E37" s="110">
        <v>1049736</v>
      </c>
      <c r="F37" s="106"/>
      <c r="G37" s="111">
        <v>1015611</v>
      </c>
      <c r="H37" s="106"/>
      <c r="I37" s="110">
        <v>1031434</v>
      </c>
      <c r="J37" s="106"/>
      <c r="K37" s="115">
        <v>1004701</v>
      </c>
    </row>
    <row r="38" spans="1:11" ht="19.149999999999999" customHeight="1">
      <c r="A38" s="20" t="s">
        <v>34</v>
      </c>
      <c r="B38" s="20"/>
      <c r="C38" s="22">
        <v>10</v>
      </c>
      <c r="D38" s="68"/>
      <c r="E38" s="110">
        <v>86824</v>
      </c>
      <c r="F38" s="106"/>
      <c r="G38" s="111">
        <v>0</v>
      </c>
      <c r="H38" s="106"/>
      <c r="I38" s="110">
        <v>86824</v>
      </c>
      <c r="J38" s="106"/>
      <c r="K38" s="115">
        <v>0</v>
      </c>
    </row>
    <row r="39" spans="1:11" ht="19.149999999999999" customHeight="1">
      <c r="A39" s="20" t="s">
        <v>35</v>
      </c>
      <c r="B39" s="20"/>
      <c r="C39" s="22">
        <v>10</v>
      </c>
      <c r="D39" s="68"/>
      <c r="E39" s="110">
        <v>274399</v>
      </c>
      <c r="F39" s="106"/>
      <c r="G39" s="111">
        <v>278884</v>
      </c>
      <c r="H39" s="106"/>
      <c r="I39" s="110">
        <v>84579</v>
      </c>
      <c r="J39" s="106"/>
      <c r="K39" s="115">
        <v>84733</v>
      </c>
    </row>
    <row r="40" spans="1:11" ht="19.149999999999999" customHeight="1">
      <c r="A40" s="20" t="s">
        <v>36</v>
      </c>
      <c r="C40" s="22"/>
      <c r="D40" s="68"/>
      <c r="E40" s="127">
        <v>309018</v>
      </c>
      <c r="F40" s="106"/>
      <c r="G40" s="128">
        <v>309018</v>
      </c>
      <c r="H40" s="106"/>
      <c r="I40" s="127">
        <v>0</v>
      </c>
      <c r="J40" s="106"/>
      <c r="K40" s="129">
        <v>0</v>
      </c>
    </row>
    <row r="41" spans="1:11" ht="19.149999999999999" customHeight="1">
      <c r="A41" s="20" t="s">
        <v>37</v>
      </c>
      <c r="C41" s="22"/>
      <c r="D41" s="68"/>
      <c r="E41" s="110">
        <v>162328</v>
      </c>
      <c r="F41" s="116"/>
      <c r="G41" s="111">
        <v>232201</v>
      </c>
      <c r="H41" s="116"/>
      <c r="I41" s="110">
        <v>152180</v>
      </c>
      <c r="J41" s="116"/>
      <c r="K41" s="108">
        <v>219635</v>
      </c>
    </row>
    <row r="42" spans="1:11" ht="19.149999999999999" customHeight="1">
      <c r="A42" s="20" t="s">
        <v>38</v>
      </c>
      <c r="C42" s="22"/>
      <c r="D42" s="68"/>
      <c r="E42" s="120">
        <v>828299</v>
      </c>
      <c r="F42" s="106"/>
      <c r="G42" s="121">
        <v>753814</v>
      </c>
      <c r="H42" s="106"/>
      <c r="I42" s="120">
        <v>825345</v>
      </c>
      <c r="J42" s="106"/>
      <c r="K42" s="122">
        <v>749565</v>
      </c>
    </row>
    <row r="43" spans="1:11" ht="6" customHeight="1">
      <c r="A43" s="20"/>
      <c r="C43" s="22"/>
      <c r="D43" s="68"/>
      <c r="E43" s="105"/>
      <c r="F43" s="106"/>
      <c r="G43" s="70"/>
      <c r="H43" s="106"/>
      <c r="I43" s="107"/>
      <c r="J43" s="70"/>
      <c r="K43" s="108"/>
    </row>
    <row r="44" spans="1:11" ht="19.149999999999999" customHeight="1">
      <c r="A44" s="40" t="s">
        <v>39</v>
      </c>
      <c r="C44" s="68"/>
      <c r="D44" s="68"/>
      <c r="E44" s="120">
        <f>SUM(E29:E42)</f>
        <v>6899005</v>
      </c>
      <c r="F44" s="106"/>
      <c r="G44" s="121">
        <f>SUM(G29:G42)</f>
        <v>6533644</v>
      </c>
      <c r="H44" s="106"/>
      <c r="I44" s="130">
        <f>SUM(I29:I42)</f>
        <v>6667495</v>
      </c>
      <c r="J44" s="70"/>
      <c r="K44" s="122">
        <f>SUM(K29:K42)</f>
        <v>6575511</v>
      </c>
    </row>
    <row r="45" spans="1:11" ht="6" customHeight="1">
      <c r="A45" s="20"/>
      <c r="C45" s="68"/>
      <c r="D45" s="68"/>
      <c r="E45" s="105"/>
      <c r="F45" s="106"/>
      <c r="G45" s="70"/>
      <c r="H45" s="106"/>
      <c r="I45" s="107"/>
      <c r="J45" s="70"/>
      <c r="K45" s="108"/>
    </row>
    <row r="46" spans="1:11" ht="19.149999999999999" customHeight="1" thickBot="1">
      <c r="A46" s="40" t="s">
        <v>40</v>
      </c>
      <c r="C46" s="68"/>
      <c r="D46" s="68"/>
      <c r="E46" s="131">
        <f>E25+E44</f>
        <v>23646143</v>
      </c>
      <c r="F46" s="106"/>
      <c r="G46" s="132">
        <f>G25+G44</f>
        <v>22976252</v>
      </c>
      <c r="H46" s="106"/>
      <c r="I46" s="133">
        <f>I25+I44</f>
        <v>21301942</v>
      </c>
      <c r="J46" s="70"/>
      <c r="K46" s="134">
        <f>K25+K44</f>
        <v>20844066</v>
      </c>
    </row>
    <row r="47" spans="1:11" ht="14.25" customHeight="1" thickTop="1">
      <c r="A47" s="40"/>
      <c r="C47" s="68"/>
      <c r="D47" s="68"/>
      <c r="E47" s="70"/>
      <c r="F47" s="106"/>
      <c r="G47" s="70"/>
      <c r="H47" s="106"/>
      <c r="J47" s="70"/>
      <c r="K47" s="108"/>
    </row>
    <row r="48" spans="1:11" ht="9" customHeight="1">
      <c r="A48" s="40"/>
      <c r="C48" s="68"/>
      <c r="D48" s="68"/>
      <c r="E48" s="70"/>
      <c r="F48" s="106"/>
      <c r="G48" s="70"/>
      <c r="H48" s="106"/>
      <c r="I48" s="108"/>
      <c r="J48" s="70"/>
      <c r="K48" s="108"/>
    </row>
    <row r="49" spans="1:11" ht="19.149999999999999" customHeight="1">
      <c r="A49" s="20" t="s">
        <v>41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2.25" customHeight="1">
      <c r="A50" s="40"/>
      <c r="C50" s="68"/>
      <c r="D50" s="68"/>
      <c r="E50" s="70"/>
      <c r="F50" s="106"/>
      <c r="G50" s="70"/>
      <c r="H50" s="106"/>
      <c r="I50" s="108"/>
      <c r="J50" s="70"/>
      <c r="K50" s="108"/>
    </row>
    <row r="51" spans="1:11" s="74" customFormat="1" ht="22.15" customHeight="1">
      <c r="A51" s="135" t="s">
        <v>42</v>
      </c>
      <c r="B51" s="188"/>
      <c r="C51" s="95"/>
      <c r="D51" s="95"/>
      <c r="E51" s="96"/>
      <c r="F51" s="97"/>
      <c r="G51" s="96"/>
      <c r="H51" s="96"/>
      <c r="I51" s="98"/>
      <c r="J51" s="97"/>
      <c r="K51" s="98"/>
    </row>
    <row r="52" spans="1:11" s="74" customFormat="1" ht="21.75" customHeight="1">
      <c r="A52" s="186" t="str">
        <f>A1</f>
        <v>บริษัท คอมเซเว่น จํากัด (มหาชน)</v>
      </c>
      <c r="C52" s="183"/>
      <c r="E52" s="75"/>
      <c r="F52" s="76"/>
      <c r="G52" s="75"/>
      <c r="H52" s="75"/>
      <c r="I52" s="94"/>
      <c r="J52" s="76"/>
      <c r="K52" s="94"/>
    </row>
    <row r="53" spans="1:11" s="74" customFormat="1" ht="21.75" customHeight="1">
      <c r="A53" s="186" t="s">
        <v>43</v>
      </c>
      <c r="C53" s="183"/>
      <c r="E53" s="75"/>
      <c r="F53" s="76"/>
      <c r="G53" s="75"/>
      <c r="H53" s="75"/>
      <c r="I53" s="94"/>
      <c r="J53" s="76"/>
      <c r="K53" s="94"/>
    </row>
    <row r="54" spans="1:11" s="74" customFormat="1" ht="21.75" customHeight="1">
      <c r="A54" s="187" t="str">
        <f>A3</f>
        <v>ณ วันที่ 30 กันยายน พ.ศ. 2567</v>
      </c>
      <c r="B54" s="95"/>
      <c r="C54" s="184"/>
      <c r="D54" s="95"/>
      <c r="E54" s="96"/>
      <c r="F54" s="97"/>
      <c r="G54" s="96"/>
      <c r="H54" s="96"/>
      <c r="I54" s="98"/>
      <c r="J54" s="97"/>
      <c r="K54" s="98"/>
    </row>
    <row r="55" spans="1:11" ht="21.75" customHeight="1">
      <c r="A55" s="20"/>
    </row>
    <row r="56" spans="1:11" ht="21.75" customHeight="1">
      <c r="A56" s="20"/>
      <c r="E56" s="219" t="s">
        <v>3</v>
      </c>
      <c r="F56" s="219"/>
      <c r="G56" s="219"/>
      <c r="H56" s="48"/>
      <c r="I56" s="219" t="s">
        <v>4</v>
      </c>
      <c r="J56" s="219"/>
      <c r="K56" s="219"/>
    </row>
    <row r="57" spans="1:11" ht="21.75" customHeight="1">
      <c r="A57" s="20"/>
      <c r="E57" s="49" t="s">
        <v>5</v>
      </c>
      <c r="F57" s="49"/>
      <c r="G57" s="49" t="s">
        <v>6</v>
      </c>
      <c r="H57" s="49"/>
      <c r="I57" s="49" t="s">
        <v>5</v>
      </c>
      <c r="J57" s="49"/>
      <c r="K57" s="49" t="s">
        <v>6</v>
      </c>
    </row>
    <row r="58" spans="1:11" ht="21.75" customHeight="1">
      <c r="A58" s="20"/>
      <c r="E58" s="49" t="s">
        <v>7</v>
      </c>
      <c r="F58" s="53"/>
      <c r="G58" s="49" t="s">
        <v>8</v>
      </c>
      <c r="H58" s="48"/>
      <c r="I58" s="49" t="s">
        <v>7</v>
      </c>
      <c r="J58" s="53"/>
      <c r="K58" s="49" t="s">
        <v>8</v>
      </c>
    </row>
    <row r="59" spans="1:11" ht="21.75" customHeight="1">
      <c r="A59" s="20"/>
      <c r="C59" s="185"/>
      <c r="D59" s="68"/>
      <c r="E59" s="100" t="s">
        <v>9</v>
      </c>
      <c r="F59" s="100"/>
      <c r="G59" s="100" t="s">
        <v>10</v>
      </c>
      <c r="H59" s="100"/>
      <c r="I59" s="100" t="s">
        <v>9</v>
      </c>
      <c r="J59" s="100"/>
      <c r="K59" s="101" t="s">
        <v>10</v>
      </c>
    </row>
    <row r="60" spans="1:11" ht="21.75" customHeight="1">
      <c r="A60" s="20"/>
      <c r="C60" s="102" t="s">
        <v>11</v>
      </c>
      <c r="D60" s="50"/>
      <c r="E60" s="103" t="s">
        <v>12</v>
      </c>
      <c r="F60" s="100"/>
      <c r="G60" s="103" t="s">
        <v>12</v>
      </c>
      <c r="H60" s="100"/>
      <c r="I60" s="104" t="s">
        <v>12</v>
      </c>
      <c r="J60" s="100"/>
      <c r="K60" s="104" t="s">
        <v>12</v>
      </c>
    </row>
    <row r="61" spans="1:11" ht="21.75" customHeight="1">
      <c r="A61" s="40" t="s">
        <v>44</v>
      </c>
      <c r="B61" s="69"/>
      <c r="C61" s="68"/>
      <c r="D61" s="68"/>
      <c r="E61" s="136"/>
      <c r="F61" s="106"/>
      <c r="G61" s="106"/>
      <c r="H61" s="106"/>
      <c r="I61" s="137"/>
      <c r="J61" s="106"/>
      <c r="K61" s="138"/>
    </row>
    <row r="62" spans="1:11" ht="6" customHeight="1">
      <c r="A62" s="40"/>
      <c r="B62" s="69"/>
      <c r="C62" s="68"/>
      <c r="D62" s="68"/>
      <c r="E62" s="136"/>
      <c r="F62" s="106"/>
      <c r="G62" s="106"/>
      <c r="H62" s="106"/>
      <c r="I62" s="137"/>
      <c r="J62" s="106"/>
      <c r="K62" s="138"/>
    </row>
    <row r="63" spans="1:11" ht="21.75" customHeight="1">
      <c r="A63" s="40" t="s">
        <v>45</v>
      </c>
      <c r="B63" s="69"/>
      <c r="C63" s="68"/>
      <c r="D63" s="68"/>
      <c r="E63" s="136"/>
      <c r="F63" s="106"/>
      <c r="G63" s="106"/>
      <c r="H63" s="106"/>
      <c r="I63" s="137"/>
      <c r="J63" s="106"/>
      <c r="K63" s="138"/>
    </row>
    <row r="64" spans="1:11" ht="6" customHeight="1">
      <c r="A64" s="40"/>
      <c r="B64" s="69"/>
      <c r="C64" s="68"/>
      <c r="D64" s="68"/>
      <c r="E64" s="136"/>
      <c r="F64" s="106"/>
      <c r="G64" s="106"/>
      <c r="H64" s="106"/>
      <c r="I64" s="137"/>
      <c r="J64" s="106"/>
      <c r="K64" s="138"/>
    </row>
    <row r="65" spans="1:11" ht="21.75" customHeight="1">
      <c r="A65" s="20" t="s">
        <v>46</v>
      </c>
      <c r="B65" s="20"/>
      <c r="C65" s="22"/>
      <c r="E65" s="105"/>
      <c r="F65" s="70"/>
      <c r="G65" s="70"/>
      <c r="H65" s="70"/>
      <c r="I65" s="107"/>
      <c r="J65" s="70"/>
      <c r="K65" s="108"/>
    </row>
    <row r="66" spans="1:11" ht="21.75" customHeight="1">
      <c r="A66" s="20"/>
      <c r="B66" s="20" t="s">
        <v>47</v>
      </c>
      <c r="C66" s="22"/>
      <c r="E66" s="105">
        <v>7028398</v>
      </c>
      <c r="F66" s="70"/>
      <c r="G66" s="70">
        <v>8436864</v>
      </c>
      <c r="H66" s="70"/>
      <c r="I66" s="105">
        <v>6857298</v>
      </c>
      <c r="J66" s="70"/>
      <c r="K66" s="108">
        <v>8365958</v>
      </c>
    </row>
    <row r="67" spans="1:11" ht="21.75" customHeight="1">
      <c r="A67" s="20" t="s">
        <v>48</v>
      </c>
      <c r="B67" s="139"/>
      <c r="C67" s="22">
        <v>11</v>
      </c>
      <c r="E67" s="110">
        <v>6729677</v>
      </c>
      <c r="F67" s="70"/>
      <c r="G67" s="70">
        <v>4916478</v>
      </c>
      <c r="H67" s="70"/>
      <c r="I67" s="110">
        <v>5268348</v>
      </c>
      <c r="J67" s="70"/>
      <c r="K67" s="70">
        <v>3583443</v>
      </c>
    </row>
    <row r="68" spans="1:11" ht="21.75" customHeight="1">
      <c r="A68" s="9" t="s">
        <v>49</v>
      </c>
      <c r="B68" s="20"/>
      <c r="C68" s="182">
        <v>18.5</v>
      </c>
      <c r="E68" s="105">
        <v>0</v>
      </c>
      <c r="F68" s="70"/>
      <c r="G68" s="70">
        <v>0</v>
      </c>
      <c r="H68" s="70"/>
      <c r="I68" s="105">
        <v>519503</v>
      </c>
      <c r="J68" s="70"/>
      <c r="K68" s="108">
        <v>456235</v>
      </c>
    </row>
    <row r="69" spans="1:11" ht="21.75" customHeight="1">
      <c r="A69" s="20" t="s">
        <v>50</v>
      </c>
      <c r="B69" s="139"/>
      <c r="E69" s="60"/>
      <c r="G69" s="44"/>
      <c r="H69" s="44"/>
      <c r="I69" s="60"/>
      <c r="K69" s="140"/>
    </row>
    <row r="70" spans="1:11" ht="21.75" customHeight="1">
      <c r="A70" s="2"/>
      <c r="B70" s="20" t="s">
        <v>51</v>
      </c>
      <c r="C70" s="22">
        <v>12</v>
      </c>
      <c r="E70" s="105">
        <v>566924</v>
      </c>
      <c r="F70" s="70"/>
      <c r="G70" s="70">
        <v>542911</v>
      </c>
      <c r="H70" s="70"/>
      <c r="I70" s="105">
        <f>1223+556955</f>
        <v>558178</v>
      </c>
      <c r="J70" s="70"/>
      <c r="K70" s="108">
        <v>538017</v>
      </c>
    </row>
    <row r="71" spans="1:11" ht="21.75" customHeight="1">
      <c r="A71" s="20" t="s">
        <v>52</v>
      </c>
      <c r="B71" s="69"/>
      <c r="C71" s="68"/>
      <c r="E71" s="105">
        <v>65449</v>
      </c>
      <c r="F71" s="111"/>
      <c r="G71" s="70">
        <v>116555</v>
      </c>
      <c r="H71" s="111"/>
      <c r="I71" s="110">
        <v>51039</v>
      </c>
      <c r="J71" s="111"/>
      <c r="K71" s="108">
        <v>104787</v>
      </c>
    </row>
    <row r="72" spans="1:11" ht="21.75" customHeight="1">
      <c r="A72" s="20" t="s">
        <v>53</v>
      </c>
      <c r="B72" s="139"/>
      <c r="C72" s="22"/>
      <c r="E72" s="141">
        <v>70144</v>
      </c>
      <c r="F72" s="111"/>
      <c r="G72" s="142">
        <v>63138</v>
      </c>
      <c r="H72" s="111"/>
      <c r="I72" s="141">
        <v>38301</v>
      </c>
      <c r="J72" s="111"/>
      <c r="K72" s="143">
        <v>28544</v>
      </c>
    </row>
    <row r="73" spans="1:11" ht="6" customHeight="1">
      <c r="A73" s="40"/>
      <c r="B73" s="69"/>
      <c r="C73" s="68"/>
      <c r="D73" s="68"/>
      <c r="E73" s="105"/>
      <c r="F73" s="70"/>
      <c r="G73" s="70"/>
      <c r="H73" s="70"/>
      <c r="I73" s="105"/>
      <c r="J73" s="70"/>
      <c r="K73" s="108"/>
    </row>
    <row r="74" spans="1:11" ht="21.75" customHeight="1">
      <c r="A74" s="40" t="s">
        <v>54</v>
      </c>
      <c r="B74" s="69"/>
      <c r="C74" s="68"/>
      <c r="E74" s="120">
        <f>SUM(E65:E72)</f>
        <v>14460592</v>
      </c>
      <c r="F74" s="70"/>
      <c r="G74" s="121">
        <f>SUM(G65:G72)</f>
        <v>14075946</v>
      </c>
      <c r="H74" s="70"/>
      <c r="I74" s="120">
        <f>SUM(I65:I72)</f>
        <v>13292667</v>
      </c>
      <c r="J74" s="70"/>
      <c r="K74" s="122">
        <f>SUM(K65:K72)</f>
        <v>13076984</v>
      </c>
    </row>
    <row r="75" spans="1:11" ht="21.75" customHeight="1">
      <c r="A75" s="20"/>
      <c r="B75" s="69"/>
      <c r="C75" s="68"/>
      <c r="E75" s="105"/>
      <c r="F75" s="70"/>
      <c r="G75" s="70"/>
      <c r="H75" s="70"/>
      <c r="I75" s="105"/>
      <c r="J75" s="70"/>
      <c r="K75" s="108"/>
    </row>
    <row r="76" spans="1:11" ht="21.75" customHeight="1">
      <c r="A76" s="40" t="s">
        <v>55</v>
      </c>
      <c r="B76" s="69"/>
      <c r="C76" s="68"/>
      <c r="E76" s="105"/>
      <c r="F76" s="70"/>
      <c r="G76" s="128" t="s">
        <v>56</v>
      </c>
      <c r="H76" s="70"/>
      <c r="I76" s="105"/>
      <c r="J76" s="70"/>
      <c r="K76" s="108"/>
    </row>
    <row r="77" spans="1:11" ht="6" customHeight="1">
      <c r="A77" s="40"/>
      <c r="B77" s="69"/>
      <c r="C77" s="68"/>
      <c r="D77" s="68"/>
      <c r="E77" s="136"/>
      <c r="F77" s="106"/>
      <c r="G77" s="106"/>
      <c r="H77" s="106"/>
      <c r="I77" s="136"/>
      <c r="J77" s="106"/>
      <c r="K77" s="138"/>
    </row>
    <row r="78" spans="1:11" ht="17.25">
      <c r="A78" s="20" t="s">
        <v>57</v>
      </c>
      <c r="B78" s="20"/>
      <c r="C78" s="22">
        <v>13</v>
      </c>
      <c r="D78" s="68"/>
      <c r="E78" s="136">
        <v>383333</v>
      </c>
      <c r="F78" s="106"/>
      <c r="G78" s="106">
        <v>0</v>
      </c>
      <c r="H78" s="106"/>
      <c r="I78" s="136">
        <v>383333</v>
      </c>
      <c r="J78" s="106"/>
      <c r="K78" s="138">
        <v>0</v>
      </c>
    </row>
    <row r="79" spans="1:11" ht="21.75" customHeight="1">
      <c r="A79" s="20" t="s">
        <v>58</v>
      </c>
      <c r="B79" s="139"/>
      <c r="C79" s="22">
        <v>12</v>
      </c>
      <c r="E79" s="105">
        <v>422707</v>
      </c>
      <c r="F79" s="70"/>
      <c r="G79" s="128">
        <v>401419</v>
      </c>
      <c r="H79" s="70"/>
      <c r="I79" s="127">
        <f>412378+1120</f>
        <v>413498</v>
      </c>
      <c r="J79" s="70"/>
      <c r="K79" s="129">
        <v>392736</v>
      </c>
    </row>
    <row r="80" spans="1:11" ht="21.75" customHeight="1">
      <c r="A80" s="20" t="s">
        <v>59</v>
      </c>
      <c r="B80" s="139"/>
      <c r="C80" s="22"/>
      <c r="E80" s="105">
        <v>134580</v>
      </c>
      <c r="F80" s="70"/>
      <c r="G80" s="70">
        <v>120767</v>
      </c>
      <c r="H80" s="70"/>
      <c r="I80" s="105">
        <v>116609</v>
      </c>
      <c r="J80" s="70"/>
      <c r="K80" s="108">
        <v>105031</v>
      </c>
    </row>
    <row r="81" spans="1:11" ht="21.75" customHeight="1">
      <c r="A81" s="20" t="s">
        <v>60</v>
      </c>
      <c r="B81" s="189"/>
      <c r="C81" s="22"/>
      <c r="E81" s="105">
        <v>34193</v>
      </c>
      <c r="F81" s="70"/>
      <c r="G81" s="70">
        <v>32929</v>
      </c>
      <c r="H81" s="70"/>
      <c r="I81" s="105">
        <v>33015</v>
      </c>
      <c r="J81" s="70"/>
      <c r="K81" s="108">
        <v>31840</v>
      </c>
    </row>
    <row r="82" spans="1:11" ht="21.75" customHeight="1">
      <c r="A82" s="20" t="s">
        <v>61</v>
      </c>
      <c r="B82" s="139"/>
      <c r="C82" s="22"/>
      <c r="E82" s="120">
        <v>423237</v>
      </c>
      <c r="F82" s="70"/>
      <c r="G82" s="121">
        <v>157579</v>
      </c>
      <c r="H82" s="70"/>
      <c r="I82" s="120">
        <v>188918</v>
      </c>
      <c r="J82" s="70"/>
      <c r="K82" s="122">
        <v>157711</v>
      </c>
    </row>
    <row r="83" spans="1:11" ht="6" customHeight="1">
      <c r="A83" s="40"/>
      <c r="B83" s="69"/>
      <c r="C83" s="68"/>
      <c r="D83" s="68"/>
      <c r="E83" s="136"/>
      <c r="F83" s="106"/>
      <c r="G83" s="106"/>
      <c r="H83" s="106"/>
      <c r="I83" s="137"/>
      <c r="J83" s="106"/>
      <c r="K83" s="138"/>
    </row>
    <row r="84" spans="1:11" ht="21.75" customHeight="1">
      <c r="A84" s="40" t="s">
        <v>62</v>
      </c>
      <c r="B84" s="69"/>
      <c r="C84" s="68"/>
      <c r="E84" s="130">
        <f>SUM(E78:E83)</f>
        <v>1398050</v>
      </c>
      <c r="F84" s="106"/>
      <c r="G84" s="121">
        <f>SUM(G78:G83)</f>
        <v>712694</v>
      </c>
      <c r="H84" s="106"/>
      <c r="I84" s="130">
        <f>SUM(I78:I83)</f>
        <v>1135373</v>
      </c>
      <c r="J84" s="70"/>
      <c r="K84" s="121">
        <f>SUM(K78:K83)</f>
        <v>687318</v>
      </c>
    </row>
    <row r="85" spans="1:11" ht="6" customHeight="1">
      <c r="A85" s="40"/>
      <c r="B85" s="69"/>
      <c r="C85" s="68"/>
      <c r="D85" s="68"/>
      <c r="E85" s="136"/>
      <c r="F85" s="106"/>
      <c r="G85" s="106"/>
      <c r="H85" s="106"/>
      <c r="I85" s="137"/>
      <c r="J85" s="106"/>
      <c r="K85" s="138"/>
    </row>
    <row r="86" spans="1:11" ht="21.75" customHeight="1">
      <c r="A86" s="40" t="s">
        <v>63</v>
      </c>
      <c r="B86" s="69"/>
      <c r="C86" s="68"/>
      <c r="E86" s="120">
        <f>E74+E84</f>
        <v>15858642</v>
      </c>
      <c r="F86" s="106"/>
      <c r="G86" s="121">
        <f>G74+G84</f>
        <v>14788640</v>
      </c>
      <c r="H86" s="106"/>
      <c r="I86" s="130">
        <f>I74+I84</f>
        <v>14428040</v>
      </c>
      <c r="J86" s="70"/>
      <c r="K86" s="122">
        <f>K74+K84</f>
        <v>13764302</v>
      </c>
    </row>
    <row r="87" spans="1:11" ht="21.75" customHeight="1">
      <c r="A87" s="40"/>
      <c r="B87" s="69"/>
      <c r="C87" s="68"/>
      <c r="E87" s="70"/>
      <c r="F87" s="106"/>
      <c r="G87" s="70"/>
      <c r="H87" s="70"/>
      <c r="I87" s="108"/>
      <c r="J87" s="106"/>
      <c r="K87" s="108"/>
    </row>
    <row r="88" spans="1:11" ht="21.75" customHeight="1">
      <c r="A88" s="40"/>
      <c r="B88" s="69"/>
      <c r="C88" s="68"/>
      <c r="E88" s="70"/>
      <c r="F88" s="106"/>
      <c r="G88" s="70"/>
      <c r="H88" s="70"/>
      <c r="I88" s="108"/>
      <c r="J88" s="106"/>
      <c r="K88" s="70"/>
    </row>
    <row r="89" spans="1:11" ht="21.75" customHeight="1">
      <c r="A89" s="40"/>
      <c r="B89" s="69"/>
      <c r="C89" s="68"/>
      <c r="E89" s="70"/>
      <c r="F89" s="106"/>
      <c r="G89" s="70"/>
      <c r="H89" s="70"/>
      <c r="I89" s="108"/>
      <c r="J89" s="106"/>
      <c r="K89" s="108"/>
    </row>
    <row r="90" spans="1:11" ht="21.75" customHeight="1">
      <c r="A90" s="40"/>
      <c r="B90" s="69"/>
      <c r="C90" s="68"/>
      <c r="E90" s="70"/>
      <c r="F90" s="106"/>
      <c r="G90" s="70"/>
      <c r="H90" s="70"/>
      <c r="I90" s="108"/>
      <c r="J90" s="106"/>
      <c r="K90" s="108"/>
    </row>
    <row r="91" spans="1:11" ht="21.75" customHeight="1">
      <c r="A91" s="40"/>
      <c r="B91" s="69"/>
      <c r="C91" s="68"/>
      <c r="E91" s="70"/>
      <c r="F91" s="106"/>
      <c r="G91" s="70"/>
      <c r="H91" s="70"/>
      <c r="I91" s="108"/>
      <c r="J91" s="106"/>
      <c r="K91" s="108"/>
    </row>
    <row r="92" spans="1:11" ht="21.75" customHeight="1">
      <c r="A92" s="40"/>
      <c r="B92" s="69"/>
      <c r="C92" s="68"/>
      <c r="E92" s="70"/>
      <c r="F92" s="106"/>
      <c r="G92" s="70"/>
      <c r="H92" s="70"/>
      <c r="I92" s="108"/>
      <c r="J92" s="106"/>
      <c r="K92" s="108"/>
    </row>
    <row r="93" spans="1:11" ht="21.75" customHeight="1">
      <c r="A93" s="40"/>
      <c r="B93" s="69"/>
      <c r="C93" s="68"/>
      <c r="E93" s="70"/>
      <c r="F93" s="106"/>
      <c r="G93" s="70"/>
      <c r="H93" s="70"/>
      <c r="I93" s="108"/>
      <c r="J93" s="106"/>
      <c r="K93" s="108"/>
    </row>
    <row r="94" spans="1:11" ht="21.75" customHeight="1">
      <c r="A94" s="40"/>
      <c r="B94" s="69"/>
      <c r="C94" s="68"/>
      <c r="E94" s="70"/>
      <c r="F94" s="106"/>
      <c r="G94" s="70"/>
      <c r="H94" s="70"/>
      <c r="I94" s="108"/>
      <c r="J94" s="106"/>
      <c r="K94" s="108"/>
    </row>
    <row r="95" spans="1:11" ht="21.75" customHeight="1">
      <c r="A95" s="40"/>
      <c r="B95" s="69"/>
      <c r="C95" s="68"/>
      <c r="E95" s="70"/>
      <c r="F95" s="106"/>
      <c r="G95" s="70"/>
      <c r="H95" s="70"/>
      <c r="I95" s="108"/>
      <c r="J95" s="106"/>
      <c r="K95" s="108"/>
    </row>
    <row r="96" spans="1:11" ht="3.75" customHeight="1">
      <c r="A96" s="40"/>
      <c r="B96" s="69"/>
      <c r="C96" s="68"/>
      <c r="E96" s="70"/>
      <c r="F96" s="106"/>
      <c r="G96" s="70"/>
      <c r="H96" s="70"/>
      <c r="I96" s="108"/>
      <c r="J96" s="106"/>
      <c r="K96" s="108"/>
    </row>
    <row r="97" spans="1:11" s="74" customFormat="1" ht="22.15" customHeight="1">
      <c r="A97" s="135" t="str">
        <f>+A51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7" s="95"/>
      <c r="C97" s="95"/>
      <c r="D97" s="95"/>
      <c r="E97" s="96"/>
      <c r="F97" s="97"/>
      <c r="G97" s="96"/>
      <c r="H97" s="96"/>
      <c r="I97" s="98"/>
      <c r="J97" s="97"/>
      <c r="K97" s="98"/>
    </row>
    <row r="98" spans="1:11" s="74" customFormat="1" ht="21.75" customHeight="1">
      <c r="A98" s="186" t="str">
        <f>A1</f>
        <v>บริษัท คอมเซเว่น จํากัด (มหาชน)</v>
      </c>
      <c r="C98" s="183"/>
      <c r="E98" s="75"/>
      <c r="F98" s="76"/>
      <c r="G98" s="75"/>
      <c r="H98" s="75"/>
      <c r="I98" s="94"/>
      <c r="J98" s="76"/>
      <c r="K98" s="94"/>
    </row>
    <row r="99" spans="1:11" s="74" customFormat="1" ht="21.75" customHeight="1">
      <c r="A99" s="186" t="s">
        <v>43</v>
      </c>
      <c r="C99" s="183"/>
      <c r="E99" s="75"/>
      <c r="F99" s="76"/>
      <c r="G99" s="75"/>
      <c r="H99" s="75"/>
      <c r="I99" s="94"/>
      <c r="J99" s="76"/>
      <c r="K99" s="94"/>
    </row>
    <row r="100" spans="1:11" s="74" customFormat="1" ht="21.75" customHeight="1">
      <c r="A100" s="187" t="str">
        <f>A3</f>
        <v>ณ วันที่ 30 กันยายน พ.ศ. 2567</v>
      </c>
      <c r="B100" s="95"/>
      <c r="C100" s="184"/>
      <c r="D100" s="95"/>
      <c r="E100" s="96"/>
      <c r="F100" s="97"/>
      <c r="G100" s="96"/>
      <c r="H100" s="96"/>
      <c r="I100" s="98"/>
      <c r="J100" s="97"/>
      <c r="K100" s="98"/>
    </row>
    <row r="101" spans="1:11" ht="21.75" customHeight="1">
      <c r="A101" s="20"/>
    </row>
    <row r="102" spans="1:11" ht="21.75" customHeight="1">
      <c r="A102" s="20"/>
      <c r="E102" s="219" t="s">
        <v>3</v>
      </c>
      <c r="F102" s="219"/>
      <c r="G102" s="219"/>
      <c r="H102" s="48"/>
      <c r="I102" s="219" t="s">
        <v>4</v>
      </c>
      <c r="J102" s="219"/>
      <c r="K102" s="219"/>
    </row>
    <row r="103" spans="1:11" ht="21.75" customHeight="1">
      <c r="A103" s="20"/>
      <c r="E103" s="49" t="s">
        <v>5</v>
      </c>
      <c r="F103" s="49"/>
      <c r="G103" s="49" t="s">
        <v>6</v>
      </c>
      <c r="H103" s="49"/>
      <c r="I103" s="49" t="s">
        <v>5</v>
      </c>
      <c r="J103" s="49"/>
      <c r="K103" s="49" t="s">
        <v>6</v>
      </c>
    </row>
    <row r="104" spans="1:11" ht="21.75" customHeight="1">
      <c r="A104" s="20"/>
      <c r="E104" s="49" t="s">
        <v>7</v>
      </c>
      <c r="F104" s="53"/>
      <c r="G104" s="49" t="s">
        <v>8</v>
      </c>
      <c r="H104" s="48"/>
      <c r="I104" s="49" t="s">
        <v>7</v>
      </c>
      <c r="J104" s="53"/>
      <c r="K104" s="49" t="s">
        <v>8</v>
      </c>
    </row>
    <row r="105" spans="1:11" ht="21.75" customHeight="1">
      <c r="A105" s="20"/>
      <c r="C105" s="185"/>
      <c r="D105" s="68"/>
      <c r="E105" s="100" t="s">
        <v>9</v>
      </c>
      <c r="F105" s="100"/>
      <c r="G105" s="100" t="s">
        <v>10</v>
      </c>
      <c r="H105" s="100"/>
      <c r="I105" s="100" t="s">
        <v>9</v>
      </c>
      <c r="J105" s="100"/>
      <c r="K105" s="101" t="s">
        <v>10</v>
      </c>
    </row>
    <row r="106" spans="1:11" ht="21.75" customHeight="1">
      <c r="A106" s="20"/>
      <c r="C106" s="102" t="s">
        <v>11</v>
      </c>
      <c r="D106" s="50"/>
      <c r="E106" s="103" t="s">
        <v>12</v>
      </c>
      <c r="F106" s="100"/>
      <c r="G106" s="103" t="s">
        <v>12</v>
      </c>
      <c r="H106" s="100"/>
      <c r="I106" s="104" t="s">
        <v>12</v>
      </c>
      <c r="J106" s="100"/>
      <c r="K106" s="104" t="s">
        <v>12</v>
      </c>
    </row>
    <row r="107" spans="1:11" ht="21.75" customHeight="1">
      <c r="A107" s="214" t="s">
        <v>64</v>
      </c>
      <c r="B107" s="9"/>
      <c r="E107" s="55"/>
      <c r="H107" s="44"/>
      <c r="I107" s="144"/>
      <c r="J107" s="45"/>
    </row>
    <row r="108" spans="1:11" ht="6" customHeight="1">
      <c r="A108" s="190"/>
      <c r="B108" s="9"/>
      <c r="E108" s="55"/>
      <c r="H108" s="44"/>
      <c r="I108" s="144"/>
      <c r="J108" s="45"/>
    </row>
    <row r="109" spans="1:11" ht="21.75" customHeight="1">
      <c r="A109" s="217" t="s">
        <v>65</v>
      </c>
      <c r="B109" s="217"/>
      <c r="C109" s="69"/>
      <c r="D109" s="69"/>
      <c r="E109" s="136"/>
      <c r="F109" s="106"/>
      <c r="G109" s="106"/>
      <c r="H109" s="106"/>
      <c r="I109" s="137"/>
      <c r="J109" s="106"/>
      <c r="K109" s="138"/>
    </row>
    <row r="110" spans="1:11" ht="6" customHeight="1">
      <c r="A110" s="191"/>
      <c r="B110" s="191"/>
      <c r="C110" s="69"/>
      <c r="D110" s="69"/>
      <c r="E110" s="136"/>
      <c r="F110" s="106"/>
      <c r="G110" s="106"/>
      <c r="H110" s="106"/>
      <c r="I110" s="137"/>
      <c r="J110" s="106"/>
      <c r="K110" s="138"/>
    </row>
    <row r="111" spans="1:11" ht="21.75" customHeight="1">
      <c r="A111" s="218" t="s">
        <v>66</v>
      </c>
      <c r="B111" s="218"/>
      <c r="C111" s="139"/>
      <c r="E111" s="136"/>
      <c r="F111" s="106"/>
      <c r="G111" s="106"/>
      <c r="H111" s="106"/>
      <c r="I111" s="137"/>
      <c r="J111" s="106"/>
      <c r="K111" s="138"/>
    </row>
    <row r="112" spans="1:11" ht="21.75" customHeight="1">
      <c r="B112" s="189" t="s">
        <v>67</v>
      </c>
      <c r="C112" s="69"/>
      <c r="E112" s="136"/>
      <c r="F112" s="106"/>
      <c r="G112" s="106"/>
      <c r="H112" s="106"/>
      <c r="I112" s="137"/>
      <c r="J112" s="106"/>
      <c r="K112" s="138"/>
    </row>
    <row r="113" spans="1:11" ht="21.75" customHeight="1">
      <c r="B113" s="28" t="s">
        <v>68</v>
      </c>
      <c r="C113" s="69"/>
      <c r="E113" s="136"/>
      <c r="F113" s="106"/>
      <c r="G113" s="106"/>
      <c r="H113" s="106"/>
      <c r="I113" s="137"/>
      <c r="J113" s="106"/>
      <c r="K113" s="138"/>
    </row>
    <row r="114" spans="1:11" ht="21.75" customHeight="1">
      <c r="B114" s="189" t="s">
        <v>69</v>
      </c>
      <c r="C114" s="69"/>
      <c r="E114" s="136"/>
      <c r="F114" s="106"/>
      <c r="G114" s="106"/>
      <c r="H114" s="106"/>
      <c r="I114" s="137"/>
      <c r="J114" s="106"/>
      <c r="K114" s="138"/>
    </row>
    <row r="115" spans="1:11" ht="21.75" customHeight="1">
      <c r="B115" s="189" t="s">
        <v>70</v>
      </c>
      <c r="C115" s="69"/>
      <c r="E115" s="136"/>
      <c r="F115" s="106"/>
      <c r="G115" s="106"/>
      <c r="H115" s="106"/>
      <c r="I115" s="137"/>
      <c r="J115" s="106"/>
      <c r="K115" s="138"/>
    </row>
    <row r="116" spans="1:11" ht="21.75" customHeight="1" thickBot="1">
      <c r="B116" s="189" t="s">
        <v>71</v>
      </c>
      <c r="C116" s="2">
        <v>14</v>
      </c>
      <c r="E116" s="145">
        <v>607500</v>
      </c>
      <c r="F116" s="106"/>
      <c r="G116" s="146">
        <v>600000</v>
      </c>
      <c r="H116" s="106"/>
      <c r="I116" s="145">
        <v>607500</v>
      </c>
      <c r="J116" s="106"/>
      <c r="K116" s="146">
        <v>600000</v>
      </c>
    </row>
    <row r="117" spans="1:11" ht="6" customHeight="1" thickTop="1">
      <c r="A117" s="189"/>
      <c r="B117" s="189"/>
      <c r="C117" s="139"/>
      <c r="E117" s="105"/>
      <c r="F117" s="106"/>
      <c r="G117" s="70"/>
      <c r="H117" s="106"/>
      <c r="I117" s="105"/>
      <c r="J117" s="106"/>
      <c r="K117" s="108"/>
    </row>
    <row r="118" spans="1:11" ht="21.75" customHeight="1">
      <c r="B118" s="189" t="s">
        <v>72</v>
      </c>
      <c r="C118" s="139"/>
      <c r="E118" s="136"/>
      <c r="F118" s="106"/>
      <c r="G118" s="106"/>
      <c r="H118" s="106"/>
      <c r="I118" s="136"/>
      <c r="J118" s="106"/>
      <c r="K118" s="138"/>
    </row>
    <row r="119" spans="1:11" ht="21.75" customHeight="1">
      <c r="B119" s="189" t="s">
        <v>73</v>
      </c>
      <c r="C119" s="69"/>
      <c r="E119" s="136"/>
      <c r="F119" s="106"/>
      <c r="G119" s="106"/>
      <c r="H119" s="106"/>
      <c r="I119" s="136"/>
      <c r="J119" s="106"/>
      <c r="K119" s="138"/>
    </row>
    <row r="120" spans="1:11" ht="21.75" customHeight="1">
      <c r="B120" s="189" t="s">
        <v>74</v>
      </c>
      <c r="C120" s="2">
        <v>14</v>
      </c>
      <c r="E120" s="136">
        <f>+'9'!D42</f>
        <v>600000</v>
      </c>
      <c r="F120" s="106"/>
      <c r="G120" s="70">
        <v>600000</v>
      </c>
      <c r="H120" s="106"/>
      <c r="I120" s="136">
        <f>+'10'!D34</f>
        <v>600000</v>
      </c>
      <c r="J120" s="106"/>
      <c r="K120" s="70">
        <v>600000</v>
      </c>
    </row>
    <row r="121" spans="1:11" ht="21.75" customHeight="1">
      <c r="A121" s="190" t="s">
        <v>75</v>
      </c>
      <c r="B121" s="2"/>
      <c r="C121" s="2">
        <v>14</v>
      </c>
      <c r="E121" s="105">
        <f>+'9'!F42</f>
        <v>898761</v>
      </c>
      <c r="F121" s="106"/>
      <c r="G121" s="70">
        <v>898761</v>
      </c>
      <c r="H121" s="106"/>
      <c r="I121" s="105">
        <f>+'10'!F34</f>
        <v>898761</v>
      </c>
      <c r="J121" s="106"/>
      <c r="K121" s="108">
        <v>898761</v>
      </c>
    </row>
    <row r="122" spans="1:11" ht="21.75" customHeight="1">
      <c r="A122" s="190" t="s">
        <v>76</v>
      </c>
      <c r="B122" s="2"/>
      <c r="C122" s="2">
        <v>15</v>
      </c>
      <c r="E122" s="105">
        <f>+'9'!H32</f>
        <v>2173</v>
      </c>
      <c r="F122" s="106"/>
      <c r="G122" s="70">
        <v>0</v>
      </c>
      <c r="H122" s="106"/>
      <c r="I122" s="105">
        <f>+'10'!H34</f>
        <v>2173</v>
      </c>
      <c r="J122" s="106"/>
      <c r="K122" s="108">
        <v>0</v>
      </c>
    </row>
    <row r="123" spans="1:11" ht="21.75" customHeight="1">
      <c r="A123" s="190" t="s">
        <v>77</v>
      </c>
      <c r="B123" s="190"/>
      <c r="C123" s="69"/>
      <c r="E123" s="136"/>
      <c r="F123" s="106"/>
      <c r="G123" s="106"/>
      <c r="H123" s="106"/>
      <c r="I123" s="136"/>
      <c r="J123" s="106"/>
      <c r="K123" s="138"/>
    </row>
    <row r="124" spans="1:11" ht="21.75" customHeight="1">
      <c r="B124" s="190" t="s">
        <v>78</v>
      </c>
      <c r="C124" s="139"/>
      <c r="E124" s="105">
        <f>+'9'!J42</f>
        <v>60000</v>
      </c>
      <c r="F124" s="106"/>
      <c r="G124" s="70">
        <v>60000</v>
      </c>
      <c r="H124" s="106"/>
      <c r="I124" s="105">
        <f>+'10'!J34</f>
        <v>60000</v>
      </c>
      <c r="J124" s="106"/>
      <c r="K124" s="108">
        <v>60000</v>
      </c>
    </row>
    <row r="125" spans="1:11" ht="21.75" customHeight="1">
      <c r="B125" s="190" t="s">
        <v>79</v>
      </c>
      <c r="C125" s="139"/>
      <c r="E125" s="105">
        <f>+'9'!L42</f>
        <v>6427782.7474671565</v>
      </c>
      <c r="F125" s="106"/>
      <c r="G125" s="70">
        <v>6136197</v>
      </c>
      <c r="H125" s="106"/>
      <c r="I125" s="105">
        <f>+'10'!L34</f>
        <v>6427566</v>
      </c>
      <c r="J125" s="106"/>
      <c r="K125" s="108">
        <v>6324682</v>
      </c>
    </row>
    <row r="126" spans="1:11" ht="21.75" customHeight="1">
      <c r="B126" s="190" t="s">
        <v>80</v>
      </c>
      <c r="C126" s="139">
        <v>14</v>
      </c>
      <c r="E126" s="105">
        <f>+'9'!N42</f>
        <v>-1114598</v>
      </c>
      <c r="F126" s="106"/>
      <c r="G126" s="70">
        <v>-484293</v>
      </c>
      <c r="H126" s="106"/>
      <c r="I126" s="105">
        <f>+'10'!N34</f>
        <v>-1114598</v>
      </c>
      <c r="J126" s="106"/>
      <c r="K126" s="67">
        <v>-484293</v>
      </c>
    </row>
    <row r="127" spans="1:11" ht="21.75" customHeight="1">
      <c r="A127" s="190" t="s">
        <v>81</v>
      </c>
      <c r="B127" s="190"/>
      <c r="C127" s="69"/>
      <c r="E127" s="141">
        <f>+'9'!V42</f>
        <v>848364</v>
      </c>
      <c r="F127" s="111"/>
      <c r="G127" s="142">
        <v>836098</v>
      </c>
      <c r="H127" s="111"/>
      <c r="I127" s="141">
        <f>+'10'!P34</f>
        <v>0</v>
      </c>
      <c r="J127" s="111"/>
      <c r="K127" s="147">
        <v>-319386</v>
      </c>
    </row>
    <row r="128" spans="1:11" ht="6" customHeight="1">
      <c r="A128" s="189"/>
      <c r="B128" s="189"/>
      <c r="C128" s="69"/>
      <c r="E128" s="60"/>
      <c r="G128" s="44"/>
      <c r="H128" s="44"/>
      <c r="I128" s="60"/>
      <c r="K128" s="140"/>
    </row>
    <row r="129" spans="1:11" ht="21.75" customHeight="1">
      <c r="A129" s="217" t="s">
        <v>82</v>
      </c>
      <c r="B129" s="217"/>
      <c r="C129" s="69"/>
      <c r="E129" s="107">
        <f>SUM(E120:E127)</f>
        <v>7722482.7474671565</v>
      </c>
      <c r="G129" s="108">
        <f>SUM(G120:G127)</f>
        <v>8046763</v>
      </c>
      <c r="H129" s="44"/>
      <c r="I129" s="105">
        <f>SUM(I120:I127)</f>
        <v>6873902</v>
      </c>
      <c r="K129" s="108">
        <f>SUM(K120:K127)</f>
        <v>7079764</v>
      </c>
    </row>
    <row r="130" spans="1:11" ht="21.75" customHeight="1">
      <c r="A130" s="218" t="s">
        <v>83</v>
      </c>
      <c r="B130" s="218"/>
      <c r="C130" s="69"/>
      <c r="E130" s="120">
        <f>+'9'!Z42</f>
        <v>65018.252532843893</v>
      </c>
      <c r="F130" s="90"/>
      <c r="G130" s="121">
        <v>140849</v>
      </c>
      <c r="H130" s="90"/>
      <c r="I130" s="120">
        <v>0</v>
      </c>
      <c r="J130" s="90"/>
      <c r="K130" s="143">
        <v>0</v>
      </c>
    </row>
    <row r="131" spans="1:11" ht="6" customHeight="1">
      <c r="A131" s="189"/>
      <c r="B131" s="189"/>
      <c r="C131" s="69"/>
      <c r="E131" s="60"/>
      <c r="G131" s="44"/>
      <c r="H131" s="44"/>
      <c r="I131" s="148"/>
      <c r="K131" s="140"/>
    </row>
    <row r="132" spans="1:11" ht="21.75" customHeight="1">
      <c r="A132" s="217" t="s">
        <v>84</v>
      </c>
      <c r="B132" s="217"/>
      <c r="C132" s="69"/>
      <c r="E132" s="120">
        <f>SUM(E129:E130)</f>
        <v>7787501</v>
      </c>
      <c r="G132" s="121">
        <f>SUM(G129:G130)</f>
        <v>8187612</v>
      </c>
      <c r="H132" s="44"/>
      <c r="I132" s="130">
        <f>SUM(I129:I130)</f>
        <v>6873902</v>
      </c>
      <c r="J132" s="70"/>
      <c r="K132" s="122">
        <f>SUM(K129:K130)</f>
        <v>7079764</v>
      </c>
    </row>
    <row r="133" spans="1:11" ht="6" customHeight="1">
      <c r="A133" s="218"/>
      <c r="B133" s="218"/>
      <c r="C133" s="69"/>
      <c r="E133" s="60"/>
      <c r="G133" s="44"/>
      <c r="H133" s="44"/>
      <c r="I133" s="148"/>
      <c r="K133" s="140"/>
    </row>
    <row r="134" spans="1:11" ht="21.75" customHeight="1" thickBot="1">
      <c r="A134" s="217" t="s">
        <v>85</v>
      </c>
      <c r="B134" s="217"/>
      <c r="C134" s="69"/>
      <c r="E134" s="131">
        <f>SUM(E86,E132)</f>
        <v>23646143</v>
      </c>
      <c r="G134" s="132">
        <f>SUM(G86,G132)</f>
        <v>22976252</v>
      </c>
      <c r="H134" s="44"/>
      <c r="I134" s="133">
        <f>SUM(I86,I132)</f>
        <v>21301942</v>
      </c>
      <c r="J134" s="70"/>
      <c r="K134" s="134">
        <f>SUM(K86,K132)</f>
        <v>20844066</v>
      </c>
    </row>
    <row r="135" spans="1:11" ht="21.75" customHeight="1" thickTop="1">
      <c r="A135" s="191"/>
      <c r="B135" s="191"/>
      <c r="C135" s="69"/>
      <c r="E135" s="149">
        <f>E46-E134</f>
        <v>0</v>
      </c>
      <c r="F135" s="70"/>
      <c r="G135" s="149">
        <f>G46-G134</f>
        <v>0</v>
      </c>
      <c r="H135" s="70"/>
      <c r="I135" s="149">
        <f>I46-I134</f>
        <v>0</v>
      </c>
      <c r="K135" s="149">
        <f>K46-K134</f>
        <v>0</v>
      </c>
    </row>
    <row r="136" spans="1:11" ht="21.75" customHeight="1">
      <c r="A136" s="191"/>
      <c r="B136" s="191"/>
      <c r="C136" s="69"/>
      <c r="E136" s="149"/>
      <c r="F136" s="70"/>
      <c r="G136" s="149"/>
      <c r="H136" s="70"/>
      <c r="I136" s="149"/>
      <c r="K136" s="149"/>
    </row>
    <row r="137" spans="1:11" ht="21.75" customHeight="1">
      <c r="A137" s="191"/>
      <c r="B137" s="191"/>
      <c r="C137" s="69"/>
      <c r="E137" s="149"/>
      <c r="F137" s="70"/>
      <c r="G137" s="149"/>
      <c r="H137" s="70"/>
      <c r="I137" s="149"/>
      <c r="K137" s="149"/>
    </row>
    <row r="138" spans="1:11" ht="21.75" customHeight="1">
      <c r="A138" s="191"/>
      <c r="B138" s="191"/>
      <c r="C138" s="69"/>
      <c r="E138" s="108"/>
      <c r="F138" s="108"/>
      <c r="G138" s="108"/>
      <c r="H138" s="108"/>
      <c r="I138" s="108"/>
      <c r="J138" s="108"/>
      <c r="K138" s="108"/>
    </row>
    <row r="139" spans="1:11" ht="21.75" customHeight="1">
      <c r="A139" s="191"/>
      <c r="B139" s="191"/>
      <c r="C139" s="69"/>
      <c r="E139" s="108"/>
      <c r="F139" s="108"/>
      <c r="G139" s="108"/>
      <c r="H139" s="108"/>
      <c r="I139" s="108"/>
      <c r="J139" s="108"/>
      <c r="K139" s="108"/>
    </row>
    <row r="140" spans="1:11" ht="21.75" customHeight="1">
      <c r="B140" s="191"/>
      <c r="C140" s="69"/>
      <c r="E140" s="70"/>
      <c r="G140" s="70"/>
      <c r="H140" s="70"/>
      <c r="I140" s="108"/>
      <c r="K140" s="108"/>
    </row>
    <row r="141" spans="1:11" ht="21.75" customHeight="1">
      <c r="B141" s="191"/>
      <c r="C141" s="69"/>
      <c r="E141" s="70"/>
      <c r="G141" s="70"/>
      <c r="H141" s="70"/>
      <c r="I141" s="108"/>
      <c r="K141" s="108"/>
    </row>
    <row r="142" spans="1:11" s="74" customFormat="1" ht="22.15" customHeight="1">
      <c r="A142" s="193" t="str">
        <f>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42" s="194"/>
      <c r="C142" s="95"/>
      <c r="D142" s="95"/>
      <c r="E142" s="96"/>
      <c r="F142" s="97"/>
      <c r="G142" s="96"/>
      <c r="H142" s="96"/>
      <c r="I142" s="98"/>
      <c r="J142" s="97"/>
      <c r="K142" s="98"/>
    </row>
  </sheetData>
  <mergeCells count="13">
    <mergeCell ref="E5:G5"/>
    <mergeCell ref="I5:K5"/>
    <mergeCell ref="E56:G56"/>
    <mergeCell ref="I56:K56"/>
    <mergeCell ref="E102:G102"/>
    <mergeCell ref="I102:K102"/>
    <mergeCell ref="A134:B134"/>
    <mergeCell ref="A109:B109"/>
    <mergeCell ref="A111:B111"/>
    <mergeCell ref="A129:B129"/>
    <mergeCell ref="A130:B130"/>
    <mergeCell ref="A132:B132"/>
    <mergeCell ref="A133:B133"/>
  </mergeCells>
  <conditionalFormatting sqref="E135:E137 G135:G137 I135:I137 K135:K137">
    <cfRule type="cellIs" dxfId="19" priority="1" operator="notEqual">
      <formula>0</formula>
    </cfRule>
  </conditionalFormatting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F16A6-667F-4CB7-9B33-8E89F6B72120}">
  <dimension ref="A1:O106"/>
  <sheetViews>
    <sheetView zoomScaleNormal="100" zoomScaleSheetLayoutView="80" workbookViewId="0">
      <selection activeCell="F20" sqref="F20"/>
    </sheetView>
  </sheetViews>
  <sheetFormatPr defaultRowHeight="21.75" customHeight="1"/>
  <cols>
    <col min="1" max="3" width="1.7109375" customWidth="1"/>
    <col min="4" max="5" width="1.28515625" customWidth="1"/>
    <col min="6" max="6" width="30.7109375" customWidth="1"/>
    <col min="7" max="7" width="7.28515625" customWidth="1"/>
    <col min="8" max="8" width="0.7109375" customWidth="1"/>
    <col min="9" max="9" width="12.7109375" customWidth="1"/>
    <col min="10" max="10" width="0.7109375" customWidth="1"/>
    <col min="11" max="11" width="12.7109375" customWidth="1"/>
    <col min="12" max="12" width="0.7109375" customWidth="1"/>
    <col min="13" max="13" width="12.7109375" customWidth="1"/>
    <col min="14" max="14" width="0.7109375" customWidth="1"/>
    <col min="15" max="15" width="12.7109375" customWidth="1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4"/>
      <c r="N1" s="3"/>
      <c r="O1" s="4"/>
    </row>
    <row r="2" spans="1:15" ht="21.75" customHeight="1">
      <c r="A2" s="1" t="s">
        <v>86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4"/>
      <c r="N2" s="3"/>
      <c r="O2" s="4"/>
    </row>
    <row r="3" spans="1:15" ht="21.75" customHeight="1">
      <c r="A3" s="5" t="s">
        <v>87</v>
      </c>
      <c r="B3" s="6"/>
      <c r="C3" s="6"/>
      <c r="D3" s="6"/>
      <c r="E3" s="6"/>
      <c r="F3" s="6"/>
      <c r="G3" s="6"/>
      <c r="H3" s="6"/>
      <c r="I3" s="7"/>
      <c r="J3" s="7"/>
      <c r="K3" s="7"/>
      <c r="L3" s="7"/>
      <c r="M3" s="8"/>
      <c r="N3" s="7"/>
      <c r="O3" s="8"/>
    </row>
    <row r="4" spans="1:15" ht="17.649999999999999" customHeight="1">
      <c r="A4" s="9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4"/>
      <c r="N4" s="3"/>
      <c r="O4" s="4"/>
    </row>
    <row r="5" spans="1:15" ht="17.649999999999999" customHeight="1">
      <c r="A5" s="9"/>
      <c r="B5" s="2"/>
      <c r="C5" s="2"/>
      <c r="D5" s="2"/>
      <c r="E5" s="2"/>
      <c r="F5" s="2"/>
      <c r="G5" s="2"/>
      <c r="H5" s="2"/>
      <c r="I5" s="220" t="s">
        <v>3</v>
      </c>
      <c r="J5" s="220"/>
      <c r="K5" s="220"/>
      <c r="L5" s="10"/>
      <c r="M5" s="220" t="s">
        <v>4</v>
      </c>
      <c r="N5" s="220"/>
      <c r="O5" s="220"/>
    </row>
    <row r="6" spans="1:15" ht="17.649999999999999" customHeight="1">
      <c r="A6" s="9"/>
      <c r="B6" s="2"/>
      <c r="C6" s="2"/>
      <c r="D6" s="2"/>
      <c r="E6" s="2"/>
      <c r="F6" s="2"/>
      <c r="G6" s="2"/>
      <c r="H6" s="11"/>
      <c r="I6" s="12" t="s">
        <v>9</v>
      </c>
      <c r="J6" s="12"/>
      <c r="K6" s="12" t="s">
        <v>10</v>
      </c>
      <c r="L6" s="12"/>
      <c r="M6" s="12" t="s">
        <v>9</v>
      </c>
      <c r="N6" s="12"/>
      <c r="O6" s="12" t="s">
        <v>10</v>
      </c>
    </row>
    <row r="7" spans="1:15" ht="17.649999999999999" customHeight="1">
      <c r="A7" s="9"/>
      <c r="B7" s="2"/>
      <c r="C7" s="2"/>
      <c r="D7" s="2"/>
      <c r="E7" s="2"/>
      <c r="F7" s="2"/>
      <c r="G7" s="2"/>
      <c r="H7" s="11"/>
      <c r="I7" s="13" t="s">
        <v>12</v>
      </c>
      <c r="J7" s="14"/>
      <c r="K7" s="13" t="s">
        <v>12</v>
      </c>
      <c r="L7" s="14"/>
      <c r="M7" s="13" t="s">
        <v>12</v>
      </c>
      <c r="N7" s="14"/>
      <c r="O7" s="13" t="s">
        <v>12</v>
      </c>
    </row>
    <row r="8" spans="1:15" ht="6" customHeight="1">
      <c r="A8" s="9"/>
      <c r="B8" s="2"/>
      <c r="C8" s="2"/>
      <c r="D8" s="2"/>
      <c r="E8" s="2"/>
      <c r="F8" s="2"/>
      <c r="G8" s="11"/>
      <c r="H8" s="11"/>
      <c r="I8" s="15"/>
      <c r="J8" s="14"/>
      <c r="K8" s="14"/>
      <c r="L8" s="14"/>
      <c r="M8" s="16"/>
      <c r="N8" s="14"/>
      <c r="O8" s="196"/>
    </row>
    <row r="9" spans="1:15" ht="17.649999999999999" customHeight="1">
      <c r="A9" s="1" t="s">
        <v>88</v>
      </c>
      <c r="B9" s="2"/>
      <c r="C9" s="2"/>
      <c r="D9" s="2"/>
      <c r="E9" s="2"/>
      <c r="F9" s="2"/>
      <c r="G9" s="2"/>
      <c r="H9" s="2"/>
      <c r="I9" s="17"/>
      <c r="J9" s="3"/>
      <c r="K9" s="4"/>
      <c r="L9" s="3"/>
      <c r="M9" s="17"/>
      <c r="N9" s="3"/>
      <c r="O9" s="4"/>
    </row>
    <row r="10" spans="1:15" ht="6" customHeight="1">
      <c r="A10" s="9"/>
      <c r="B10" s="2"/>
      <c r="C10" s="2"/>
      <c r="D10" s="2"/>
      <c r="E10" s="2"/>
      <c r="F10" s="2"/>
      <c r="G10" s="11"/>
      <c r="H10" s="11"/>
      <c r="I10" s="15"/>
      <c r="J10" s="14"/>
      <c r="K10" s="14"/>
      <c r="L10" s="14"/>
      <c r="M10" s="16"/>
      <c r="N10" s="14"/>
      <c r="O10" s="196"/>
    </row>
    <row r="11" spans="1:15" ht="17.649999999999999" customHeight="1">
      <c r="A11" s="9" t="s">
        <v>89</v>
      </c>
      <c r="B11" s="2"/>
      <c r="C11" s="2"/>
      <c r="D11" s="2"/>
      <c r="E11" s="2"/>
      <c r="F11" s="2"/>
      <c r="G11" s="2"/>
      <c r="H11" s="2"/>
      <c r="I11" s="17">
        <v>17983469</v>
      </c>
      <c r="J11" s="3"/>
      <c r="K11" s="4">
        <v>16320842</v>
      </c>
      <c r="L11" s="3"/>
      <c r="M11" s="17">
        <v>16608214</v>
      </c>
      <c r="N11" s="3"/>
      <c r="O11" s="4">
        <f>15761142+1</f>
        <v>15761143</v>
      </c>
    </row>
    <row r="12" spans="1:15" ht="17.649999999999999" customHeight="1">
      <c r="A12" s="9" t="s">
        <v>90</v>
      </c>
      <c r="B12" s="2"/>
      <c r="C12" s="2"/>
      <c r="D12" s="2"/>
      <c r="E12" s="2"/>
      <c r="F12" s="2"/>
      <c r="G12" s="2"/>
      <c r="H12" s="2"/>
      <c r="I12" s="18">
        <f>37136-3187</f>
        <v>33949</v>
      </c>
      <c r="J12" s="3"/>
      <c r="K12" s="8">
        <f>7934-1</f>
        <v>7933</v>
      </c>
      <c r="L12" s="3"/>
      <c r="M12" s="18">
        <f>168207-2954-2</f>
        <v>165251</v>
      </c>
      <c r="N12" s="3"/>
      <c r="O12" s="8">
        <v>102880</v>
      </c>
    </row>
    <row r="13" spans="1:15" ht="6" customHeight="1">
      <c r="A13" s="9"/>
      <c r="B13" s="2"/>
      <c r="C13" s="2"/>
      <c r="D13" s="2"/>
      <c r="E13" s="2"/>
      <c r="F13" s="2"/>
      <c r="G13" s="11"/>
      <c r="H13" s="11"/>
      <c r="I13" s="15"/>
      <c r="J13" s="14"/>
      <c r="K13" s="14"/>
      <c r="L13" s="14"/>
      <c r="M13" s="15"/>
      <c r="N13" s="14"/>
      <c r="O13" s="14"/>
    </row>
    <row r="14" spans="1:15" ht="17.649999999999999" customHeight="1">
      <c r="A14" s="1" t="s">
        <v>91</v>
      </c>
      <c r="B14" s="2"/>
      <c r="C14" s="2"/>
      <c r="D14" s="2"/>
      <c r="E14" s="2"/>
      <c r="F14" s="2"/>
      <c r="G14" s="2"/>
      <c r="H14" s="2"/>
      <c r="I14" s="18">
        <f>SUM(I11:I13)</f>
        <v>18017418</v>
      </c>
      <c r="J14" s="3"/>
      <c r="K14" s="8">
        <f>SUM(K11:K13)</f>
        <v>16328775</v>
      </c>
      <c r="L14" s="3"/>
      <c r="M14" s="18">
        <f>SUM(M11:M13)</f>
        <v>16773465</v>
      </c>
      <c r="N14" s="3"/>
      <c r="O14" s="8">
        <f>SUM(O11:O13)</f>
        <v>15864023</v>
      </c>
    </row>
    <row r="15" spans="1:15" ht="12" customHeight="1">
      <c r="A15" s="1"/>
      <c r="B15" s="2"/>
      <c r="C15" s="2"/>
      <c r="D15" s="2"/>
      <c r="E15" s="2"/>
      <c r="F15" s="2"/>
      <c r="G15" s="2"/>
      <c r="H15" s="2"/>
      <c r="I15" s="17"/>
      <c r="J15" s="3"/>
      <c r="K15" s="4"/>
      <c r="L15" s="3"/>
      <c r="M15" s="17"/>
      <c r="N15" s="3"/>
      <c r="O15" s="4"/>
    </row>
    <row r="16" spans="1:15" ht="17.649999999999999" customHeight="1">
      <c r="A16" s="1" t="s">
        <v>92</v>
      </c>
      <c r="B16" s="2"/>
      <c r="C16" s="2"/>
      <c r="D16" s="2"/>
      <c r="E16" s="2"/>
      <c r="F16" s="2"/>
      <c r="G16" s="2"/>
      <c r="H16" s="2"/>
      <c r="I16" s="17"/>
      <c r="J16" s="3"/>
      <c r="K16" s="4"/>
      <c r="L16" s="3"/>
      <c r="M16" s="17"/>
      <c r="N16" s="3"/>
      <c r="O16" s="4"/>
    </row>
    <row r="17" spans="1:15" ht="6" customHeight="1">
      <c r="A17" s="9"/>
      <c r="B17" s="2"/>
      <c r="C17" s="2"/>
      <c r="D17" s="2"/>
      <c r="E17" s="2"/>
      <c r="F17" s="2"/>
      <c r="G17" s="11"/>
      <c r="H17" s="11"/>
      <c r="I17" s="15"/>
      <c r="J17" s="14"/>
      <c r="K17" s="14"/>
      <c r="L17" s="14"/>
      <c r="M17" s="15"/>
      <c r="N17" s="14"/>
      <c r="O17" s="14"/>
    </row>
    <row r="18" spans="1:15" ht="17.649999999999999" customHeight="1">
      <c r="A18" s="9" t="s">
        <v>93</v>
      </c>
      <c r="B18" s="2"/>
      <c r="C18" s="2"/>
      <c r="D18" s="2"/>
      <c r="E18" s="2"/>
      <c r="F18" s="2"/>
      <c r="G18" s="2"/>
      <c r="H18" s="2"/>
      <c r="I18" s="17">
        <v>-15586020</v>
      </c>
      <c r="J18" s="4"/>
      <c r="K18" s="4">
        <v>-14141278</v>
      </c>
      <c r="L18" s="4"/>
      <c r="M18" s="17">
        <v>-14436994</v>
      </c>
      <c r="N18" s="4"/>
      <c r="O18" s="4">
        <v>-13741684</v>
      </c>
    </row>
    <row r="19" spans="1:15" ht="17.649999999999999" customHeight="1">
      <c r="A19" s="9" t="s">
        <v>94</v>
      </c>
      <c r="B19" s="2"/>
      <c r="C19" s="2"/>
      <c r="D19" s="2"/>
      <c r="E19" s="2"/>
      <c r="F19" s="2"/>
      <c r="G19" s="19"/>
      <c r="H19" s="2"/>
      <c r="I19" s="17">
        <f>-1231762+16456</f>
        <v>-1215306</v>
      </c>
      <c r="J19" s="3"/>
      <c r="K19" s="4">
        <f>-1109803+1</f>
        <v>-1109802</v>
      </c>
      <c r="L19" s="3"/>
      <c r="M19" s="17">
        <f>-1278034+15024+1</f>
        <v>-1263009</v>
      </c>
      <c r="N19" s="4"/>
      <c r="O19" s="4">
        <v>-1174354</v>
      </c>
    </row>
    <row r="20" spans="1:15" ht="17.649999999999999" customHeight="1">
      <c r="A20" s="9" t="s">
        <v>95</v>
      </c>
      <c r="B20" s="2"/>
      <c r="C20" s="2"/>
      <c r="D20" s="2"/>
      <c r="E20" s="2"/>
      <c r="F20" s="2"/>
      <c r="G20" s="19"/>
      <c r="H20" s="2"/>
      <c r="I20" s="17">
        <f>-273031+17834+1-13932+1990-10140</f>
        <v>-277278</v>
      </c>
      <c r="J20" s="3"/>
      <c r="K20" s="4">
        <v>-232881</v>
      </c>
      <c r="L20" s="3"/>
      <c r="M20" s="17">
        <f>-230890+332</f>
        <v>-230558</v>
      </c>
      <c r="N20" s="4"/>
      <c r="O20" s="4">
        <v>-189004</v>
      </c>
    </row>
    <row r="21" spans="1:15" ht="17.649999999999999" customHeight="1">
      <c r="A21" s="9" t="s">
        <v>96</v>
      </c>
      <c r="B21" s="9"/>
      <c r="C21" s="9"/>
      <c r="D21" s="2"/>
      <c r="E21" s="2"/>
      <c r="F21" s="2"/>
      <c r="G21" s="19"/>
      <c r="H21" s="2"/>
      <c r="I21" s="17">
        <f>-29064+13932</f>
        <v>-15132</v>
      </c>
      <c r="J21" s="3"/>
      <c r="K21" s="4">
        <v>-37359</v>
      </c>
      <c r="L21" s="3"/>
      <c r="M21" s="17">
        <v>-9609</v>
      </c>
      <c r="N21" s="4"/>
      <c r="O21" s="4">
        <v>-1791</v>
      </c>
    </row>
    <row r="22" spans="1:15" ht="17.649999999999999" customHeight="1">
      <c r="A22" s="20" t="s">
        <v>97</v>
      </c>
      <c r="B22" s="2"/>
      <c r="C22" s="2"/>
      <c r="D22" s="2"/>
      <c r="E22" s="2"/>
      <c r="F22" s="2"/>
      <c r="G22" s="2"/>
      <c r="H22" s="2"/>
      <c r="I22" s="18">
        <f>-8528-1990+10140</f>
        <v>-378</v>
      </c>
      <c r="J22" s="3"/>
      <c r="K22" s="8">
        <f>-4169-1</f>
        <v>-4170</v>
      </c>
      <c r="L22" s="3"/>
      <c r="M22" s="18">
        <f>-2905+1</f>
        <v>-2904</v>
      </c>
      <c r="N22" s="4"/>
      <c r="O22" s="8">
        <v>-5157</v>
      </c>
    </row>
    <row r="23" spans="1:15" ht="6" customHeight="1">
      <c r="A23" s="9"/>
      <c r="B23" s="2"/>
      <c r="C23" s="2"/>
      <c r="D23" s="2"/>
      <c r="E23" s="2"/>
      <c r="F23" s="2"/>
      <c r="G23" s="11"/>
      <c r="H23" s="11"/>
      <c r="I23" s="15"/>
      <c r="J23" s="14"/>
      <c r="K23" s="14"/>
      <c r="L23" s="14"/>
      <c r="M23" s="15"/>
      <c r="N23" s="14"/>
      <c r="O23" s="14"/>
    </row>
    <row r="24" spans="1:15" ht="17.649999999999999" customHeight="1">
      <c r="A24" s="1" t="s">
        <v>98</v>
      </c>
      <c r="B24" s="2"/>
      <c r="C24" s="2"/>
      <c r="D24" s="2"/>
      <c r="E24" s="2"/>
      <c r="F24" s="2"/>
      <c r="G24" s="2"/>
      <c r="H24" s="2"/>
      <c r="I24" s="18">
        <f>SUM(I18:I23)</f>
        <v>-17094114</v>
      </c>
      <c r="J24" s="3"/>
      <c r="K24" s="8">
        <f>SUM(K18:K23)</f>
        <v>-15525490</v>
      </c>
      <c r="L24" s="3"/>
      <c r="M24" s="18">
        <f>SUM(M18:M23)</f>
        <v>-15943074</v>
      </c>
      <c r="N24" s="3"/>
      <c r="O24" s="8">
        <f>SUM(O18:O23)</f>
        <v>-15111990</v>
      </c>
    </row>
    <row r="25" spans="1:15" ht="12" customHeight="1">
      <c r="A25" s="1"/>
      <c r="B25" s="2"/>
      <c r="C25" s="2"/>
      <c r="D25" s="2"/>
      <c r="E25" s="2"/>
      <c r="F25" s="2"/>
      <c r="G25" s="2"/>
      <c r="H25" s="2"/>
      <c r="I25" s="17"/>
      <c r="J25" s="3"/>
      <c r="K25" s="4"/>
      <c r="L25" s="3"/>
      <c r="M25" s="17"/>
      <c r="N25" s="3"/>
      <c r="O25" s="4"/>
    </row>
    <row r="26" spans="1:15" ht="17.649999999999999" customHeight="1">
      <c r="A26" s="1" t="s">
        <v>254</v>
      </c>
      <c r="B26" s="2"/>
      <c r="C26" s="2"/>
      <c r="D26" s="2"/>
      <c r="E26" s="2"/>
      <c r="F26" s="2"/>
      <c r="G26" s="2"/>
      <c r="H26" s="2"/>
      <c r="I26" s="17"/>
      <c r="J26" s="3"/>
      <c r="K26" s="4"/>
      <c r="L26" s="3"/>
      <c r="M26" s="17"/>
      <c r="N26" s="3"/>
      <c r="O26" s="4"/>
    </row>
    <row r="27" spans="1:15" ht="17.649999999999999" customHeight="1">
      <c r="A27" s="1"/>
      <c r="B27" s="1" t="s">
        <v>253</v>
      </c>
      <c r="C27" s="1"/>
      <c r="D27" s="2"/>
      <c r="E27" s="2"/>
      <c r="F27" s="2"/>
      <c r="G27" s="2"/>
      <c r="H27" s="2"/>
      <c r="I27" s="17">
        <f>+I24+I14</f>
        <v>923304</v>
      </c>
      <c r="J27" s="3"/>
      <c r="K27" s="4">
        <f>+K24+K14</f>
        <v>803285</v>
      </c>
      <c r="L27" s="3"/>
      <c r="M27" s="17">
        <f>+M24+M14</f>
        <v>830391</v>
      </c>
      <c r="N27" s="3"/>
      <c r="O27" s="4">
        <f>+O24+O14</f>
        <v>752033</v>
      </c>
    </row>
    <row r="28" spans="1:15" ht="17.649999999999999" customHeight="1">
      <c r="A28" s="9" t="s">
        <v>99</v>
      </c>
      <c r="B28" s="2"/>
      <c r="C28" s="2"/>
      <c r="D28" s="2"/>
      <c r="E28" s="2"/>
      <c r="F28" s="2"/>
      <c r="G28" s="2"/>
      <c r="H28" s="2"/>
      <c r="I28" s="18">
        <f>-87642+1</f>
        <v>-87641</v>
      </c>
      <c r="J28" s="3"/>
      <c r="K28" s="8">
        <v>-69539</v>
      </c>
      <c r="L28" s="3"/>
      <c r="M28" s="18">
        <v>-88039</v>
      </c>
      <c r="N28" s="3"/>
      <c r="O28" s="8">
        <v>-68842</v>
      </c>
    </row>
    <row r="29" spans="1:15" ht="6" customHeight="1">
      <c r="A29" s="1"/>
      <c r="B29" s="2"/>
      <c r="C29" s="2"/>
      <c r="D29" s="2"/>
      <c r="E29" s="2"/>
      <c r="F29" s="2"/>
      <c r="G29" s="2"/>
      <c r="H29" s="2"/>
      <c r="I29" s="17"/>
      <c r="J29" s="3"/>
      <c r="K29" s="4"/>
      <c r="L29" s="3"/>
      <c r="M29" s="17"/>
      <c r="N29" s="3"/>
      <c r="O29" s="4"/>
    </row>
    <row r="30" spans="1:15" ht="17.649999999999999" customHeight="1">
      <c r="A30" s="1" t="s">
        <v>255</v>
      </c>
      <c r="B30" s="2"/>
      <c r="C30" s="2"/>
      <c r="D30" s="2"/>
      <c r="E30" s="2"/>
      <c r="F30" s="2"/>
      <c r="G30" s="2"/>
      <c r="H30" s="2"/>
      <c r="I30" s="17"/>
      <c r="J30" s="3"/>
      <c r="K30" s="4"/>
      <c r="L30" s="3"/>
      <c r="M30" s="17"/>
      <c r="N30" s="3"/>
      <c r="O30" s="4"/>
    </row>
    <row r="31" spans="1:15" ht="17.649999999999999" customHeight="1">
      <c r="A31" s="1"/>
      <c r="B31" s="1" t="s">
        <v>256</v>
      </c>
      <c r="C31" s="1"/>
      <c r="D31" s="2"/>
      <c r="E31" s="2"/>
      <c r="F31" s="2"/>
      <c r="G31" s="2"/>
      <c r="H31" s="2"/>
      <c r="I31" s="17">
        <f>SUM(I27:I28)</f>
        <v>835663</v>
      </c>
      <c r="J31" s="3"/>
      <c r="K31" s="4">
        <f>SUM(K27:K28)</f>
        <v>733746</v>
      </c>
      <c r="L31" s="3"/>
      <c r="M31" s="17">
        <f>SUM(M27:M28)</f>
        <v>742352</v>
      </c>
      <c r="N31" s="3"/>
      <c r="O31" s="4">
        <f>SUM(O27:O28)</f>
        <v>683191</v>
      </c>
    </row>
    <row r="32" spans="1:15" ht="17.649999999999999" customHeight="1">
      <c r="A32" s="9" t="s">
        <v>257</v>
      </c>
      <c r="B32" s="2"/>
      <c r="C32" s="2"/>
      <c r="D32" s="2"/>
      <c r="E32" s="2"/>
      <c r="F32" s="2"/>
      <c r="G32" s="2"/>
      <c r="H32" s="2"/>
      <c r="I32" s="18">
        <f>14753-1</f>
        <v>14752</v>
      </c>
      <c r="J32" s="3"/>
      <c r="K32" s="8">
        <v>5846</v>
      </c>
      <c r="L32" s="3"/>
      <c r="M32" s="18">
        <v>0</v>
      </c>
      <c r="N32" s="3"/>
      <c r="O32" s="8">
        <v>0</v>
      </c>
    </row>
    <row r="33" spans="1:15" ht="6" customHeight="1">
      <c r="A33" s="1"/>
      <c r="B33" s="2"/>
      <c r="C33" s="2"/>
      <c r="D33" s="2"/>
      <c r="E33" s="2"/>
      <c r="F33" s="2"/>
      <c r="G33" s="2"/>
      <c r="H33" s="2"/>
      <c r="I33" s="17"/>
      <c r="J33" s="3"/>
      <c r="K33" s="4"/>
      <c r="L33" s="3"/>
      <c r="M33" s="17"/>
      <c r="N33" s="3"/>
      <c r="O33" s="4"/>
    </row>
    <row r="34" spans="1:15" ht="17.649999999999999" customHeight="1">
      <c r="A34" s="1" t="s">
        <v>101</v>
      </c>
      <c r="B34" s="2"/>
      <c r="C34" s="2"/>
      <c r="D34" s="2"/>
      <c r="E34" s="2"/>
      <c r="F34" s="2"/>
      <c r="G34" s="21"/>
      <c r="H34" s="2"/>
      <c r="I34" s="17">
        <f>SUM(I31:I32)</f>
        <v>850415</v>
      </c>
      <c r="J34" s="3"/>
      <c r="K34" s="4">
        <f>SUM(K31:K32)</f>
        <v>739592</v>
      </c>
      <c r="L34" s="3"/>
      <c r="M34" s="17">
        <f>SUM(M31:M32)</f>
        <v>742352</v>
      </c>
      <c r="N34" s="3"/>
      <c r="O34" s="4">
        <f>SUM(O31:O32)</f>
        <v>683191</v>
      </c>
    </row>
    <row r="35" spans="1:15" ht="17.649999999999999" customHeight="1">
      <c r="A35" s="9" t="s">
        <v>102</v>
      </c>
      <c r="B35" s="2"/>
      <c r="C35" s="2"/>
      <c r="D35" s="2"/>
      <c r="E35" s="2"/>
      <c r="F35" s="2"/>
      <c r="G35" s="22"/>
      <c r="H35" s="2"/>
      <c r="I35" s="23">
        <v>-141713</v>
      </c>
      <c r="J35" s="3"/>
      <c r="K35" s="24">
        <f>-109218+1</f>
        <v>-109217</v>
      </c>
      <c r="L35" s="3"/>
      <c r="M35" s="23">
        <f>-104770-1</f>
        <v>-104771</v>
      </c>
      <c r="N35" s="4"/>
      <c r="O35" s="24">
        <v>-98229</v>
      </c>
    </row>
    <row r="36" spans="1:15" ht="6" customHeight="1">
      <c r="A36" s="1"/>
      <c r="B36" s="2"/>
      <c r="C36" s="2"/>
      <c r="D36" s="2"/>
      <c r="E36" s="2"/>
      <c r="F36" s="2"/>
      <c r="G36" s="2"/>
      <c r="H36" s="2"/>
      <c r="I36" s="17"/>
      <c r="J36" s="3"/>
      <c r="K36" s="4"/>
      <c r="L36" s="3"/>
      <c r="M36" s="17"/>
      <c r="N36" s="3"/>
      <c r="O36" s="4"/>
    </row>
    <row r="37" spans="1:15" ht="17.649999999999999" customHeight="1">
      <c r="A37" s="1" t="s">
        <v>103</v>
      </c>
      <c r="B37" s="2"/>
      <c r="C37" s="2"/>
      <c r="D37" s="2"/>
      <c r="E37" s="2"/>
      <c r="F37" s="2"/>
      <c r="G37" s="2"/>
      <c r="H37" s="2"/>
      <c r="I37" s="17">
        <f>SUM(I34:I35)</f>
        <v>708702</v>
      </c>
      <c r="J37" s="3"/>
      <c r="K37" s="4">
        <f>SUM(K34:K35)</f>
        <v>630375</v>
      </c>
      <c r="L37" s="3"/>
      <c r="M37" s="17">
        <f>SUM(M34:M35)</f>
        <v>637581</v>
      </c>
      <c r="N37" s="3"/>
      <c r="O37" s="4">
        <f>SUM(O34:O35)</f>
        <v>584962</v>
      </c>
    </row>
    <row r="38" spans="1:15" ht="12" customHeight="1">
      <c r="A38" s="1"/>
      <c r="B38" s="2"/>
      <c r="C38" s="2"/>
      <c r="D38" s="2"/>
      <c r="E38" s="2"/>
      <c r="F38" s="2"/>
      <c r="G38" s="2"/>
      <c r="H38" s="2"/>
      <c r="I38" s="17"/>
      <c r="J38" s="3"/>
      <c r="K38" s="4"/>
      <c r="L38" s="3"/>
      <c r="M38" s="17"/>
      <c r="N38" s="3"/>
      <c r="O38" s="4"/>
    </row>
    <row r="39" spans="1:15" ht="17.649999999999999" customHeight="1">
      <c r="A39" s="1" t="s">
        <v>104</v>
      </c>
      <c r="B39" s="2"/>
      <c r="C39" s="2"/>
      <c r="D39" s="2"/>
      <c r="E39" s="2"/>
      <c r="F39" s="2"/>
      <c r="G39" s="2"/>
      <c r="H39" s="2"/>
      <c r="I39" s="25"/>
      <c r="J39" s="3"/>
      <c r="K39" s="4"/>
      <c r="L39" s="3"/>
      <c r="M39" s="26"/>
      <c r="N39" s="3"/>
      <c r="O39" s="27"/>
    </row>
    <row r="40" spans="1:15" ht="17.649999999999999" customHeight="1">
      <c r="A40" s="9" t="s">
        <v>105</v>
      </c>
      <c r="B40" s="2"/>
      <c r="C40" s="2"/>
      <c r="D40" s="2"/>
      <c r="E40" s="2"/>
      <c r="F40" s="2"/>
      <c r="G40" s="2"/>
      <c r="H40" s="2"/>
      <c r="I40" s="17"/>
      <c r="J40" s="3"/>
      <c r="K40" s="4"/>
      <c r="L40" s="3"/>
      <c r="M40" s="17"/>
      <c r="N40" s="3"/>
      <c r="O40" s="4"/>
    </row>
    <row r="41" spans="1:15" ht="17.649999999999999" customHeight="1">
      <c r="A41" s="9"/>
      <c r="B41" s="9" t="s">
        <v>106</v>
      </c>
      <c r="C41" s="2"/>
      <c r="D41" s="2"/>
      <c r="E41" s="2"/>
      <c r="F41" s="2"/>
      <c r="G41" s="2"/>
      <c r="H41" s="2"/>
      <c r="I41" s="17"/>
      <c r="J41" s="3"/>
      <c r="K41" s="4"/>
      <c r="L41" s="3"/>
      <c r="M41" s="17"/>
      <c r="N41" s="3"/>
      <c r="O41" s="4"/>
    </row>
    <row r="42" spans="1:15" ht="17.649999999999999" customHeight="1">
      <c r="A42" s="9"/>
      <c r="B42" s="28"/>
      <c r="C42" s="28" t="s">
        <v>107</v>
      </c>
      <c r="D42" s="9"/>
      <c r="E42" s="28"/>
      <c r="F42" s="28"/>
      <c r="G42" s="2"/>
      <c r="H42" s="2"/>
      <c r="I42" s="18">
        <v>0</v>
      </c>
      <c r="J42" s="3"/>
      <c r="K42" s="8">
        <v>-80274</v>
      </c>
      <c r="L42" s="3"/>
      <c r="M42" s="18">
        <v>0</v>
      </c>
      <c r="N42" s="3"/>
      <c r="O42" s="8">
        <f>-79018-1</f>
        <v>-79019</v>
      </c>
    </row>
    <row r="43" spans="1:15" ht="17.649999999999999" customHeight="1">
      <c r="A43" s="9" t="s">
        <v>108</v>
      </c>
      <c r="B43" s="2"/>
      <c r="C43" s="2"/>
      <c r="D43" s="2"/>
      <c r="E43" s="2"/>
      <c r="F43" s="2"/>
      <c r="G43" s="2"/>
      <c r="H43" s="2"/>
      <c r="I43" s="17"/>
      <c r="J43" s="3"/>
      <c r="K43" s="4"/>
      <c r="L43" s="3"/>
      <c r="M43" s="17"/>
      <c r="N43" s="3"/>
      <c r="O43" s="4"/>
    </row>
    <row r="44" spans="1:15" ht="17.649999999999999" customHeight="1">
      <c r="A44" s="9"/>
      <c r="B44" s="9" t="s">
        <v>106</v>
      </c>
      <c r="C44" s="2"/>
      <c r="D44" s="2"/>
      <c r="E44" s="2"/>
      <c r="F44" s="2"/>
      <c r="G44" s="2"/>
      <c r="H44" s="2"/>
      <c r="I44" s="17"/>
      <c r="J44" s="3"/>
      <c r="K44" s="4"/>
      <c r="L44" s="3"/>
      <c r="M44" s="17"/>
      <c r="N44" s="3"/>
      <c r="O44" s="4"/>
    </row>
    <row r="45" spans="1:15" ht="17.649999999999999" customHeight="1">
      <c r="A45" s="9"/>
      <c r="B45" s="28"/>
      <c r="C45" s="28" t="s">
        <v>109</v>
      </c>
      <c r="D45" s="9"/>
      <c r="E45" s="28"/>
      <c r="F45" s="28"/>
      <c r="G45" s="2"/>
      <c r="H45" s="2"/>
      <c r="I45" s="17">
        <f>4166-2</f>
        <v>4164</v>
      </c>
      <c r="J45" s="3"/>
      <c r="K45" s="4">
        <v>649</v>
      </c>
      <c r="L45" s="3"/>
      <c r="M45" s="29">
        <v>0</v>
      </c>
      <c r="N45" s="3"/>
      <c r="O45" s="4">
        <v>0</v>
      </c>
    </row>
    <row r="46" spans="1:15" ht="17.649999999999999" customHeight="1">
      <c r="A46" s="9"/>
      <c r="B46" s="9" t="s">
        <v>252</v>
      </c>
      <c r="C46" s="2"/>
      <c r="D46" s="2"/>
      <c r="E46" s="2"/>
      <c r="F46" s="2"/>
      <c r="G46" s="2"/>
      <c r="H46" s="2"/>
      <c r="I46" s="17"/>
      <c r="J46" s="3"/>
      <c r="K46" s="4"/>
      <c r="L46" s="3"/>
      <c r="M46" s="17"/>
      <c r="N46" s="3"/>
      <c r="O46" s="4"/>
    </row>
    <row r="47" spans="1:15" ht="17.649999999999999" customHeight="1">
      <c r="A47" s="9"/>
      <c r="B47" s="28"/>
      <c r="C47" s="28" t="s">
        <v>31</v>
      </c>
      <c r="D47" s="28"/>
      <c r="E47" s="28"/>
      <c r="F47" s="28"/>
      <c r="G47" s="2"/>
      <c r="H47" s="2"/>
      <c r="I47" s="18">
        <v>-401</v>
      </c>
      <c r="J47" s="3"/>
      <c r="K47" s="8">
        <f>-1711+1</f>
        <v>-1710</v>
      </c>
      <c r="L47" s="3"/>
      <c r="M47" s="30">
        <v>0</v>
      </c>
      <c r="N47" s="3"/>
      <c r="O47" s="31">
        <v>0</v>
      </c>
    </row>
    <row r="48" spans="1:15" ht="6" customHeight="1">
      <c r="A48" s="1"/>
      <c r="B48" s="2"/>
      <c r="C48" s="2"/>
      <c r="D48" s="2"/>
      <c r="E48" s="2"/>
      <c r="F48" s="2"/>
      <c r="G48" s="2"/>
      <c r="H48" s="2"/>
      <c r="I48" s="17"/>
      <c r="J48" s="3"/>
      <c r="K48" s="4"/>
      <c r="L48" s="3"/>
      <c r="M48" s="32"/>
      <c r="N48" s="3"/>
      <c r="O48" s="33"/>
    </row>
    <row r="49" spans="1:15" ht="17.649999999999999" customHeight="1">
      <c r="A49" s="9"/>
      <c r="B49" s="28" t="s">
        <v>110</v>
      </c>
      <c r="C49" s="9"/>
      <c r="D49" s="2"/>
      <c r="E49" s="2"/>
      <c r="F49" s="2"/>
      <c r="G49" s="2"/>
      <c r="H49" s="2"/>
      <c r="I49" s="17"/>
      <c r="J49" s="3"/>
      <c r="K49" s="4"/>
      <c r="L49" s="3"/>
      <c r="M49" s="17"/>
      <c r="N49" s="3"/>
      <c r="O49" s="4"/>
    </row>
    <row r="50" spans="1:15" ht="17.649999999999999" customHeight="1">
      <c r="A50" s="9"/>
      <c r="B50" s="28"/>
      <c r="C50" s="28" t="s">
        <v>111</v>
      </c>
      <c r="D50" s="28"/>
      <c r="E50" s="9"/>
      <c r="F50" s="28"/>
      <c r="G50" s="2"/>
      <c r="H50" s="2"/>
      <c r="I50" s="18">
        <f>SUM(I44:I47)</f>
        <v>3763</v>
      </c>
      <c r="J50" s="3"/>
      <c r="K50" s="8">
        <f>SUM(K44:K47)</f>
        <v>-1061</v>
      </c>
      <c r="L50" s="3"/>
      <c r="M50" s="30">
        <f>SUM(M44:M47)</f>
        <v>0</v>
      </c>
      <c r="N50" s="3"/>
      <c r="O50" s="31">
        <f>SUM(O44:O47)</f>
        <v>0</v>
      </c>
    </row>
    <row r="51" spans="1:15" ht="6" customHeight="1">
      <c r="A51" s="1"/>
      <c r="B51" s="2"/>
      <c r="C51" s="2"/>
      <c r="D51" s="2"/>
      <c r="E51" s="2"/>
      <c r="F51" s="2"/>
      <c r="G51" s="2"/>
      <c r="H51" s="2"/>
      <c r="I51" s="17"/>
      <c r="J51" s="3"/>
      <c r="K51" s="4"/>
      <c r="L51" s="3"/>
      <c r="M51" s="32"/>
      <c r="N51" s="3"/>
      <c r="O51" s="33"/>
    </row>
    <row r="52" spans="1:15" ht="17.649999999999999" customHeight="1">
      <c r="A52" s="1" t="s">
        <v>112</v>
      </c>
      <c r="B52" s="1"/>
      <c r="C52" s="1"/>
      <c r="D52" s="1"/>
      <c r="E52" s="2"/>
      <c r="F52" s="2"/>
      <c r="G52" s="2"/>
      <c r="H52" s="2"/>
      <c r="I52" s="18">
        <f>SUM(I42,I50)</f>
        <v>3763</v>
      </c>
      <c r="J52" s="3"/>
      <c r="K52" s="8">
        <f>SUM(K42,K50)</f>
        <v>-81335</v>
      </c>
      <c r="L52" s="3"/>
      <c r="M52" s="18">
        <f>SUM(M42,M50)</f>
        <v>0</v>
      </c>
      <c r="N52" s="3"/>
      <c r="O52" s="8">
        <f>SUM(O42,O50)</f>
        <v>-79019</v>
      </c>
    </row>
    <row r="53" spans="1:15" ht="6" customHeight="1">
      <c r="A53" s="1"/>
      <c r="B53" s="2"/>
      <c r="C53" s="2"/>
      <c r="D53" s="2"/>
      <c r="E53" s="2"/>
      <c r="F53" s="2"/>
      <c r="G53" s="2"/>
      <c r="H53" s="2"/>
      <c r="I53" s="17"/>
      <c r="J53" s="3"/>
      <c r="K53" s="4"/>
      <c r="L53" s="3"/>
      <c r="M53" s="17"/>
      <c r="N53" s="3"/>
      <c r="O53" s="4"/>
    </row>
    <row r="54" spans="1:15" ht="17.649999999999999" customHeight="1" thickBot="1">
      <c r="A54" s="1" t="s">
        <v>113</v>
      </c>
      <c r="B54" s="2"/>
      <c r="C54" s="2"/>
      <c r="D54" s="2"/>
      <c r="E54" s="2"/>
      <c r="F54" s="2"/>
      <c r="G54" s="2"/>
      <c r="H54" s="2"/>
      <c r="I54" s="34">
        <f>SUM(I37,I52)</f>
        <v>712465</v>
      </c>
      <c r="J54" s="3"/>
      <c r="K54" s="195">
        <f>SUM(K37,K52)</f>
        <v>549040</v>
      </c>
      <c r="L54" s="3"/>
      <c r="M54" s="34">
        <f>SUM(M37,M52)</f>
        <v>637581</v>
      </c>
      <c r="N54" s="3"/>
      <c r="O54" s="195">
        <f>SUM(O37,O52)</f>
        <v>505943</v>
      </c>
    </row>
    <row r="55" spans="1:15" ht="16.5" customHeight="1" thickTop="1">
      <c r="A55" s="1"/>
      <c r="B55" s="2"/>
      <c r="C55" s="2"/>
      <c r="D55" s="2"/>
      <c r="E55" s="2"/>
      <c r="F55" s="2"/>
      <c r="G55" s="2"/>
      <c r="H55" s="2"/>
      <c r="I55" s="4"/>
      <c r="J55" s="3"/>
      <c r="K55" s="4"/>
      <c r="L55" s="3"/>
      <c r="M55" s="4"/>
      <c r="N55" s="3"/>
      <c r="O55" s="4"/>
    </row>
    <row r="56" spans="1:15" ht="16.5" customHeight="1">
      <c r="A56" s="1"/>
      <c r="B56" s="2"/>
      <c r="C56" s="2"/>
      <c r="D56" s="2"/>
      <c r="E56" s="2"/>
      <c r="F56" s="2"/>
      <c r="G56" s="2"/>
      <c r="H56" s="2"/>
      <c r="I56" s="4"/>
      <c r="J56" s="3"/>
      <c r="K56" s="4"/>
      <c r="L56" s="3"/>
      <c r="M56" s="4"/>
      <c r="N56" s="3"/>
      <c r="O56" s="4"/>
    </row>
    <row r="57" spans="1:15" ht="9" customHeight="1">
      <c r="A57" s="1"/>
      <c r="B57" s="2"/>
      <c r="C57" s="2"/>
      <c r="D57" s="2"/>
      <c r="E57" s="2"/>
      <c r="F57" s="2"/>
      <c r="G57" s="2"/>
      <c r="H57" s="2"/>
      <c r="I57" s="4"/>
      <c r="J57" s="3"/>
      <c r="K57" s="4"/>
      <c r="L57" s="3"/>
      <c r="M57" s="4"/>
      <c r="N57" s="3"/>
      <c r="O57" s="4"/>
    </row>
    <row r="58" spans="1:15" ht="22.15" customHeight="1">
      <c r="A58" s="35" t="s">
        <v>42</v>
      </c>
      <c r="B58" s="35"/>
      <c r="C58" s="35"/>
      <c r="D58" s="35"/>
      <c r="E58" s="35"/>
      <c r="F58" s="35"/>
      <c r="G58" s="35"/>
      <c r="H58" s="35"/>
      <c r="I58" s="36"/>
      <c r="J58" s="36"/>
      <c r="K58" s="36"/>
      <c r="L58" s="36"/>
      <c r="M58" s="36"/>
      <c r="N58" s="36"/>
      <c r="O58" s="36"/>
    </row>
    <row r="59" spans="1:15" ht="21.75" customHeight="1">
      <c r="A59" s="1" t="str">
        <f>A1</f>
        <v>บริษัท คอมเซเว่น จํากัด (มหาชน)</v>
      </c>
      <c r="B59" s="1"/>
      <c r="C59" s="1"/>
      <c r="D59" s="1"/>
      <c r="E59" s="1"/>
      <c r="F59" s="1"/>
      <c r="G59" s="1"/>
      <c r="H59" s="1"/>
      <c r="I59" s="37"/>
      <c r="J59" s="37"/>
      <c r="K59" s="37"/>
      <c r="L59" s="37"/>
      <c r="M59" s="37"/>
      <c r="N59" s="37"/>
      <c r="O59" s="37"/>
    </row>
    <row r="60" spans="1:15" ht="21.75" customHeight="1">
      <c r="A60" s="1" t="s">
        <v>86</v>
      </c>
      <c r="B60" s="2"/>
      <c r="C60" s="2"/>
      <c r="D60" s="2"/>
      <c r="E60" s="2"/>
      <c r="F60" s="2"/>
      <c r="G60" s="2"/>
      <c r="H60" s="2"/>
      <c r="I60" s="3"/>
      <c r="J60" s="3"/>
      <c r="K60" s="3"/>
      <c r="L60" s="3"/>
      <c r="M60" s="4"/>
      <c r="N60" s="3"/>
      <c r="O60" s="4"/>
    </row>
    <row r="61" spans="1:15" ht="21.75" customHeight="1">
      <c r="A61" s="5" t="str">
        <f>A3</f>
        <v>สำหรับรอบระยะเวลาสามเดือนสิ้นสุดวันที่ 30 กันยายน พ.ศ. 2567</v>
      </c>
      <c r="B61" s="6"/>
      <c r="C61" s="6"/>
      <c r="D61" s="6"/>
      <c r="E61" s="6"/>
      <c r="F61" s="6"/>
      <c r="G61" s="6"/>
      <c r="H61" s="6"/>
      <c r="I61" s="7"/>
      <c r="J61" s="7"/>
      <c r="K61" s="7"/>
      <c r="L61" s="7"/>
      <c r="M61" s="8"/>
      <c r="N61" s="7"/>
      <c r="O61" s="8"/>
    </row>
    <row r="62" spans="1:15" ht="17.649999999999999" customHeight="1">
      <c r="A62" s="9"/>
      <c r="B62" s="2"/>
      <c r="C62" s="2"/>
      <c r="D62" s="2"/>
      <c r="E62" s="2"/>
      <c r="F62" s="2"/>
      <c r="G62" s="2"/>
      <c r="H62" s="2"/>
      <c r="I62" s="3"/>
      <c r="J62" s="3"/>
      <c r="K62" s="3"/>
      <c r="L62" s="3"/>
      <c r="M62" s="4"/>
      <c r="N62" s="3"/>
      <c r="O62" s="4"/>
    </row>
    <row r="63" spans="1:15" ht="17.649999999999999" customHeight="1">
      <c r="A63" s="9"/>
      <c r="B63" s="2"/>
      <c r="C63" s="2"/>
      <c r="D63" s="2"/>
      <c r="E63" s="2"/>
      <c r="F63" s="2"/>
      <c r="G63" s="2"/>
      <c r="H63" s="2"/>
      <c r="I63" s="220" t="s">
        <v>3</v>
      </c>
      <c r="J63" s="220"/>
      <c r="K63" s="220"/>
      <c r="L63" s="10"/>
      <c r="M63" s="220" t="s">
        <v>4</v>
      </c>
      <c r="N63" s="220"/>
      <c r="O63" s="220"/>
    </row>
    <row r="64" spans="1:15" ht="17.649999999999999" customHeight="1">
      <c r="A64" s="9"/>
      <c r="B64" s="2"/>
      <c r="C64" s="2"/>
      <c r="D64" s="2"/>
      <c r="E64" s="2"/>
      <c r="F64" s="2"/>
      <c r="G64" s="2"/>
      <c r="H64" s="11"/>
      <c r="I64" s="12" t="s">
        <v>9</v>
      </c>
      <c r="J64" s="12"/>
      <c r="K64" s="12" t="s">
        <v>10</v>
      </c>
      <c r="L64" s="12"/>
      <c r="M64" s="12" t="s">
        <v>9</v>
      </c>
      <c r="N64" s="12"/>
      <c r="O64" s="12" t="s">
        <v>10</v>
      </c>
    </row>
    <row r="65" spans="1:15" ht="17.649999999999999" customHeight="1">
      <c r="A65" s="9"/>
      <c r="B65" s="2"/>
      <c r="C65" s="2"/>
      <c r="D65" s="2"/>
      <c r="E65" s="2"/>
      <c r="F65" s="2"/>
      <c r="G65" s="38" t="s">
        <v>11</v>
      </c>
      <c r="H65" s="11"/>
      <c r="I65" s="13" t="s">
        <v>12</v>
      </c>
      <c r="J65" s="14"/>
      <c r="K65" s="13" t="s">
        <v>12</v>
      </c>
      <c r="L65" s="14"/>
      <c r="M65" s="13" t="s">
        <v>12</v>
      </c>
      <c r="N65" s="14"/>
      <c r="O65" s="13" t="s">
        <v>12</v>
      </c>
    </row>
    <row r="66" spans="1:15" ht="17.649999999999999" customHeight="1">
      <c r="A66" s="2"/>
      <c r="B66" s="2"/>
      <c r="C66" s="2"/>
      <c r="D66" s="2"/>
      <c r="E66" s="2"/>
      <c r="F66" s="2"/>
      <c r="G66" s="2"/>
      <c r="H66" s="2"/>
      <c r="I66" s="39"/>
      <c r="J66" s="3"/>
      <c r="K66" s="3"/>
      <c r="L66" s="3"/>
      <c r="M66" s="17"/>
      <c r="N66" s="3"/>
      <c r="O66" s="4"/>
    </row>
    <row r="67" spans="1:15" ht="17.649999999999999" customHeight="1">
      <c r="A67" s="40" t="s">
        <v>114</v>
      </c>
      <c r="B67" s="2"/>
      <c r="C67" s="2"/>
      <c r="D67" s="2"/>
      <c r="E67" s="2"/>
      <c r="F67" s="2"/>
      <c r="G67" s="2"/>
      <c r="H67" s="2"/>
      <c r="I67" s="17"/>
      <c r="J67" s="3"/>
      <c r="K67" s="4"/>
      <c r="L67" s="3"/>
      <c r="M67" s="17"/>
      <c r="N67" s="3"/>
      <c r="O67" s="4"/>
    </row>
    <row r="68" spans="1:15" ht="6" customHeight="1">
      <c r="A68" s="1"/>
      <c r="B68" s="2"/>
      <c r="C68" s="2"/>
      <c r="D68" s="2"/>
      <c r="E68" s="2"/>
      <c r="F68" s="2"/>
      <c r="G68" s="2"/>
      <c r="H68" s="2"/>
      <c r="I68" s="17"/>
      <c r="J68" s="3"/>
      <c r="K68" s="4"/>
      <c r="L68" s="3"/>
      <c r="M68" s="17"/>
      <c r="N68" s="3"/>
      <c r="O68" s="4"/>
    </row>
    <row r="69" spans="1:15" ht="17.649999999999999" customHeight="1">
      <c r="A69" s="9" t="s">
        <v>115</v>
      </c>
      <c r="B69" s="2"/>
      <c r="C69" s="2"/>
      <c r="D69" s="2"/>
      <c r="E69" s="2"/>
      <c r="F69" s="2"/>
      <c r="G69" s="2"/>
      <c r="H69" s="2"/>
      <c r="I69" s="17">
        <v>708768</v>
      </c>
      <c r="J69" s="3"/>
      <c r="K69" s="4">
        <f>+K72-K70</f>
        <v>611392</v>
      </c>
      <c r="L69" s="3"/>
      <c r="M69" s="17">
        <f>+M37</f>
        <v>637581</v>
      </c>
      <c r="N69" s="3"/>
      <c r="O69" s="4">
        <f>+O37</f>
        <v>584962</v>
      </c>
    </row>
    <row r="70" spans="1:15" ht="17.649999999999999" customHeight="1">
      <c r="A70" s="9" t="s">
        <v>116</v>
      </c>
      <c r="B70" s="2"/>
      <c r="C70" s="2"/>
      <c r="D70" s="2"/>
      <c r="E70" s="2"/>
      <c r="F70" s="2"/>
      <c r="G70" s="2"/>
      <c r="H70" s="2"/>
      <c r="I70" s="18">
        <f>+I72-I69</f>
        <v>-66</v>
      </c>
      <c r="J70" s="3"/>
      <c r="K70" s="8">
        <v>18983</v>
      </c>
      <c r="L70" s="3"/>
      <c r="M70" s="30">
        <v>0</v>
      </c>
      <c r="N70" s="41"/>
      <c r="O70" s="31">
        <v>0</v>
      </c>
    </row>
    <row r="71" spans="1:15" ht="6" customHeight="1">
      <c r="A71" s="40"/>
      <c r="B71" s="2"/>
      <c r="C71" s="2"/>
      <c r="D71" s="2"/>
      <c r="E71" s="2"/>
      <c r="F71" s="2"/>
      <c r="G71" s="2"/>
      <c r="H71" s="2"/>
      <c r="I71" s="17"/>
      <c r="J71" s="3"/>
      <c r="K71" s="4"/>
      <c r="L71" s="3"/>
      <c r="M71" s="17"/>
      <c r="N71" s="3"/>
      <c r="O71" s="4"/>
    </row>
    <row r="72" spans="1:15" ht="17.649999999999999" customHeight="1" thickBot="1">
      <c r="A72" s="20"/>
      <c r="B72" s="2"/>
      <c r="C72" s="2"/>
      <c r="D72" s="2"/>
      <c r="E72" s="2"/>
      <c r="F72" s="2"/>
      <c r="G72" s="2"/>
      <c r="H72" s="2"/>
      <c r="I72" s="34">
        <f>+I37</f>
        <v>708702</v>
      </c>
      <c r="J72" s="3"/>
      <c r="K72" s="195">
        <f>+K37</f>
        <v>630375</v>
      </c>
      <c r="L72" s="3"/>
      <c r="M72" s="34">
        <f>SUM(M69:M70)</f>
        <v>637581</v>
      </c>
      <c r="N72" s="3"/>
      <c r="O72" s="195">
        <f>SUM(O69:O70)</f>
        <v>584962</v>
      </c>
    </row>
    <row r="73" spans="1:15" ht="17.649999999999999" customHeight="1" thickTop="1">
      <c r="A73" s="20"/>
      <c r="B73" s="2"/>
      <c r="C73" s="2"/>
      <c r="D73" s="2"/>
      <c r="E73" s="2"/>
      <c r="F73" s="2"/>
      <c r="G73" s="2"/>
      <c r="H73" s="2"/>
      <c r="I73" s="17"/>
      <c r="J73" s="3"/>
      <c r="K73" s="4"/>
      <c r="L73" s="3"/>
      <c r="M73" s="17"/>
      <c r="N73" s="3"/>
      <c r="O73" s="4"/>
    </row>
    <row r="74" spans="1:15" ht="17.649999999999999" customHeight="1">
      <c r="A74" s="1" t="s">
        <v>117</v>
      </c>
      <c r="B74" s="2"/>
      <c r="C74" s="2"/>
      <c r="D74" s="2"/>
      <c r="E74" s="2"/>
      <c r="F74" s="2"/>
      <c r="G74" s="2"/>
      <c r="H74" s="2"/>
      <c r="I74" s="17"/>
      <c r="J74" s="3"/>
      <c r="K74" s="4"/>
      <c r="L74" s="3"/>
      <c r="M74" s="17"/>
      <c r="N74" s="3"/>
      <c r="O74" s="4"/>
    </row>
    <row r="75" spans="1:15" ht="6" customHeight="1">
      <c r="A75" s="40"/>
      <c r="B75" s="2"/>
      <c r="C75" s="2"/>
      <c r="D75" s="2"/>
      <c r="E75" s="2"/>
      <c r="F75" s="2"/>
      <c r="G75" s="2"/>
      <c r="H75" s="2"/>
      <c r="I75" s="17"/>
      <c r="J75" s="3"/>
      <c r="K75" s="4"/>
      <c r="L75" s="3"/>
      <c r="M75" s="17"/>
      <c r="N75" s="3"/>
      <c r="O75" s="4"/>
    </row>
    <row r="76" spans="1:15" ht="17.649999999999999" customHeight="1">
      <c r="A76" s="9" t="s">
        <v>115</v>
      </c>
      <c r="B76" s="2"/>
      <c r="C76" s="2"/>
      <c r="D76" s="2"/>
      <c r="E76" s="2"/>
      <c r="F76" s="2"/>
      <c r="G76" s="2"/>
      <c r="H76" s="2"/>
      <c r="I76" s="17">
        <f>+I79-I77</f>
        <v>711955</v>
      </c>
      <c r="J76" s="3"/>
      <c r="K76" s="4">
        <f>+K79-K77</f>
        <v>530141</v>
      </c>
      <c r="L76" s="3"/>
      <c r="M76" s="17">
        <f>+M54</f>
        <v>637581</v>
      </c>
      <c r="N76" s="3"/>
      <c r="O76" s="4">
        <f>+O54</f>
        <v>505943</v>
      </c>
    </row>
    <row r="77" spans="1:15" ht="17.649999999999999" customHeight="1">
      <c r="A77" s="9" t="s">
        <v>116</v>
      </c>
      <c r="B77" s="2"/>
      <c r="C77" s="2"/>
      <c r="D77" s="2"/>
      <c r="E77" s="2"/>
      <c r="F77" s="2"/>
      <c r="G77" s="2"/>
      <c r="H77" s="2"/>
      <c r="I77" s="18">
        <v>510</v>
      </c>
      <c r="J77" s="3"/>
      <c r="K77" s="8">
        <v>18899</v>
      </c>
      <c r="L77" s="3"/>
      <c r="M77" s="30">
        <v>0</v>
      </c>
      <c r="N77" s="3"/>
      <c r="O77" s="31">
        <v>0</v>
      </c>
    </row>
    <row r="78" spans="1:15" ht="6" customHeight="1">
      <c r="A78" s="40"/>
      <c r="B78" s="2"/>
      <c r="C78" s="2"/>
      <c r="D78" s="2"/>
      <c r="E78" s="2"/>
      <c r="F78" s="2"/>
      <c r="G78" s="2"/>
      <c r="H78" s="2"/>
      <c r="I78" s="17"/>
      <c r="J78" s="3"/>
      <c r="K78" s="4"/>
      <c r="L78" s="3"/>
      <c r="M78" s="17"/>
      <c r="N78" s="3"/>
      <c r="O78" s="4"/>
    </row>
    <row r="79" spans="1:15" ht="17.649999999999999" customHeight="1" thickBot="1">
      <c r="A79" s="20"/>
      <c r="B79" s="2"/>
      <c r="C79" s="2"/>
      <c r="D79" s="2"/>
      <c r="E79" s="2"/>
      <c r="F79" s="2"/>
      <c r="G79" s="2"/>
      <c r="H79" s="2"/>
      <c r="I79" s="34">
        <f>+I54</f>
        <v>712465</v>
      </c>
      <c r="J79" s="3"/>
      <c r="K79" s="195">
        <f>+K54</f>
        <v>549040</v>
      </c>
      <c r="L79" s="3"/>
      <c r="M79" s="34">
        <f>SUM(M76:M77)</f>
        <v>637581</v>
      </c>
      <c r="N79" s="3"/>
      <c r="O79" s="195">
        <f>SUM(O76:O77)</f>
        <v>505943</v>
      </c>
    </row>
    <row r="80" spans="1:15" ht="17.649999999999999" customHeight="1" thickTop="1">
      <c r="A80" s="20"/>
      <c r="B80" s="2"/>
      <c r="C80" s="2"/>
      <c r="D80" s="2"/>
      <c r="E80" s="2"/>
      <c r="F80" s="2"/>
      <c r="G80" s="2"/>
      <c r="H80" s="2"/>
      <c r="I80" s="17"/>
      <c r="J80" s="3"/>
      <c r="K80" s="4"/>
      <c r="L80" s="3"/>
      <c r="M80" s="17"/>
      <c r="N80" s="3"/>
      <c r="O80" s="4"/>
    </row>
    <row r="81" spans="1:15" ht="17.649999999999999" customHeight="1">
      <c r="A81" s="20"/>
      <c r="B81" s="2"/>
      <c r="C81" s="2"/>
      <c r="D81" s="2"/>
      <c r="E81" s="2"/>
      <c r="F81" s="2"/>
      <c r="G81" s="2"/>
      <c r="H81" s="2"/>
      <c r="I81" s="17"/>
      <c r="J81" s="3"/>
      <c r="K81" s="4"/>
      <c r="L81" s="3"/>
      <c r="M81" s="17"/>
      <c r="N81" s="3"/>
      <c r="O81" s="4"/>
    </row>
    <row r="82" spans="1:15" ht="17.649999999999999" customHeight="1">
      <c r="A82" s="1" t="s">
        <v>118</v>
      </c>
      <c r="B82" s="2"/>
      <c r="C82" s="2"/>
      <c r="D82" s="2"/>
      <c r="E82" s="2"/>
      <c r="F82" s="2"/>
      <c r="G82" s="2"/>
      <c r="H82" s="2"/>
      <c r="I82" s="17"/>
      <c r="J82" s="3"/>
      <c r="K82" s="4"/>
      <c r="L82" s="3"/>
      <c r="M82" s="17"/>
      <c r="N82" s="3"/>
      <c r="O82" s="4"/>
    </row>
    <row r="83" spans="1:15" ht="6" customHeight="1">
      <c r="A83" s="40"/>
      <c r="B83" s="2"/>
      <c r="C83" s="2"/>
      <c r="D83" s="2"/>
      <c r="E83" s="2"/>
      <c r="F83" s="2"/>
      <c r="G83" s="2"/>
      <c r="H83" s="2"/>
      <c r="I83" s="17"/>
      <c r="J83" s="3"/>
      <c r="K83" s="4"/>
      <c r="L83" s="3"/>
      <c r="M83" s="17"/>
      <c r="N83" s="3"/>
      <c r="O83" s="4"/>
    </row>
    <row r="84" spans="1:15" ht="17.649999999999999" customHeight="1">
      <c r="A84" s="40" t="s">
        <v>119</v>
      </c>
      <c r="B84" s="9" t="s">
        <v>120</v>
      </c>
      <c r="C84" s="2"/>
      <c r="D84" s="2"/>
      <c r="E84" s="2"/>
      <c r="F84" s="2"/>
      <c r="G84" s="22">
        <v>17</v>
      </c>
      <c r="H84" s="2"/>
      <c r="I84" s="26">
        <f>ROUND((I69*1000)/2363656160,2)</f>
        <v>0.3</v>
      </c>
      <c r="J84" s="4"/>
      <c r="K84" s="42">
        <f>ROUND((K69*1000)/2384998265,2)</f>
        <v>0.26</v>
      </c>
      <c r="L84" s="42"/>
      <c r="M84" s="26">
        <f>ROUND((M69*1000)/2363656160,2)</f>
        <v>0.27</v>
      </c>
      <c r="N84" s="42"/>
      <c r="O84" s="42">
        <f>ROUND((O69*1000)/2384998265,2)</f>
        <v>0.25</v>
      </c>
    </row>
    <row r="85" spans="1:15" ht="21.75" customHeight="1">
      <c r="A85" s="2"/>
      <c r="B85" s="2"/>
      <c r="C85" s="2"/>
      <c r="D85" s="2"/>
      <c r="E85" s="2"/>
      <c r="F85" s="2"/>
      <c r="G85" s="2"/>
      <c r="H85" s="2"/>
      <c r="I85" s="3"/>
      <c r="J85" s="3"/>
      <c r="K85" s="3"/>
      <c r="L85" s="3"/>
      <c r="M85" s="4"/>
      <c r="N85" s="3"/>
      <c r="O85" s="4"/>
    </row>
    <row r="86" spans="1:15" ht="21.75" customHeight="1">
      <c r="A86" s="2"/>
      <c r="B86" s="2"/>
      <c r="C86" s="2"/>
      <c r="D86" s="2"/>
      <c r="E86" s="2"/>
      <c r="F86" s="2"/>
      <c r="G86" s="2"/>
      <c r="H86" s="2"/>
      <c r="I86" s="3"/>
      <c r="J86" s="3"/>
      <c r="K86" s="3"/>
      <c r="L86" s="3"/>
      <c r="M86" s="4"/>
      <c r="N86" s="3"/>
      <c r="O86" s="4"/>
    </row>
    <row r="87" spans="1:15" ht="21.75" customHeight="1">
      <c r="A87" s="2"/>
      <c r="B87" s="2"/>
      <c r="C87" s="2"/>
      <c r="D87" s="2"/>
      <c r="E87" s="2"/>
      <c r="F87" s="2"/>
      <c r="G87" s="2"/>
      <c r="H87" s="2"/>
      <c r="I87" s="3"/>
      <c r="J87" s="3"/>
      <c r="K87" s="3"/>
      <c r="L87" s="3"/>
      <c r="M87" s="4"/>
      <c r="N87" s="3"/>
      <c r="O87" s="4"/>
    </row>
    <row r="88" spans="1:15" ht="21.75" customHeight="1">
      <c r="A88" s="2"/>
      <c r="B88" s="2"/>
      <c r="C88" s="2"/>
      <c r="D88" s="2"/>
      <c r="E88" s="2"/>
      <c r="F88" s="2"/>
      <c r="G88" s="2"/>
      <c r="H88" s="2"/>
      <c r="I88" s="3"/>
      <c r="J88" s="3"/>
      <c r="K88" s="3"/>
      <c r="L88" s="3"/>
      <c r="M88" s="4"/>
      <c r="N88" s="3"/>
      <c r="O88" s="4"/>
    </row>
    <row r="89" spans="1:15" ht="21.75" customHeight="1">
      <c r="A89" s="2"/>
      <c r="B89" s="2"/>
      <c r="C89" s="2"/>
      <c r="D89" s="2"/>
      <c r="E89" s="2"/>
      <c r="F89" s="2"/>
      <c r="G89" s="2"/>
      <c r="H89" s="2"/>
      <c r="I89" s="3"/>
      <c r="J89" s="3"/>
      <c r="K89" s="3"/>
      <c r="L89" s="3"/>
      <c r="M89" s="4"/>
      <c r="N89" s="3"/>
      <c r="O89" s="4"/>
    </row>
    <row r="90" spans="1:15" ht="21.75" customHeight="1">
      <c r="A90" s="2"/>
      <c r="B90" s="2"/>
      <c r="C90" s="2"/>
      <c r="D90" s="2"/>
      <c r="E90" s="2"/>
      <c r="F90" s="2"/>
      <c r="G90" s="2"/>
      <c r="H90" s="2"/>
      <c r="I90" s="3"/>
      <c r="J90" s="3"/>
      <c r="K90" s="3"/>
      <c r="L90" s="3"/>
      <c r="M90" s="4"/>
      <c r="N90" s="3"/>
      <c r="O90" s="4"/>
    </row>
    <row r="91" spans="1:15" ht="21.75" customHeight="1">
      <c r="A91" s="2"/>
      <c r="B91" s="2"/>
      <c r="C91" s="2"/>
      <c r="D91" s="2"/>
      <c r="E91" s="2"/>
      <c r="F91" s="2"/>
      <c r="G91" s="2"/>
      <c r="H91" s="2"/>
      <c r="I91" s="3"/>
      <c r="J91" s="3"/>
      <c r="K91" s="3"/>
      <c r="L91" s="3"/>
      <c r="M91" s="4"/>
      <c r="N91" s="3"/>
      <c r="O91" s="4"/>
    </row>
    <row r="92" spans="1:15" ht="21.75" customHeight="1">
      <c r="A92" s="2"/>
      <c r="B92" s="2"/>
      <c r="C92" s="2"/>
      <c r="D92" s="2"/>
      <c r="E92" s="2"/>
      <c r="F92" s="2"/>
      <c r="G92" s="2"/>
      <c r="H92" s="2"/>
      <c r="I92" s="3"/>
      <c r="J92" s="3"/>
      <c r="K92" s="3"/>
      <c r="L92" s="3"/>
      <c r="M92" s="4"/>
      <c r="N92" s="3"/>
      <c r="O92" s="4"/>
    </row>
    <row r="93" spans="1:15" ht="21.75" customHeight="1">
      <c r="A93" s="2"/>
      <c r="B93" s="2"/>
      <c r="C93" s="2"/>
      <c r="D93" s="2"/>
      <c r="E93" s="2"/>
      <c r="F93" s="2"/>
      <c r="G93" s="2"/>
      <c r="H93" s="2"/>
      <c r="I93" s="3"/>
      <c r="J93" s="3"/>
      <c r="K93" s="3"/>
      <c r="L93" s="3"/>
      <c r="M93" s="4"/>
      <c r="N93" s="3"/>
      <c r="O93" s="4"/>
    </row>
    <row r="94" spans="1:15" ht="21.75" customHeight="1">
      <c r="A94" s="2"/>
      <c r="B94" s="2"/>
      <c r="C94" s="2"/>
      <c r="D94" s="2"/>
      <c r="E94" s="2"/>
      <c r="F94" s="2"/>
      <c r="G94" s="2"/>
      <c r="H94" s="2"/>
      <c r="I94" s="3"/>
      <c r="J94" s="3"/>
      <c r="K94" s="3"/>
      <c r="L94" s="3"/>
      <c r="M94" s="4"/>
      <c r="N94" s="3"/>
      <c r="O94" s="4"/>
    </row>
    <row r="95" spans="1:15" ht="21.75" customHeight="1">
      <c r="A95" s="2"/>
      <c r="B95" s="2"/>
      <c r="C95" s="2"/>
      <c r="D95" s="2"/>
      <c r="E95" s="2"/>
      <c r="F95" s="2"/>
      <c r="G95" s="2"/>
      <c r="H95" s="2"/>
      <c r="I95" s="3"/>
      <c r="J95" s="3"/>
      <c r="K95" s="3"/>
      <c r="L95" s="3"/>
      <c r="M95" s="4"/>
      <c r="N95" s="3"/>
      <c r="O95" s="4"/>
    </row>
    <row r="96" spans="1:15" ht="21.75" customHeight="1">
      <c r="A96" s="2"/>
      <c r="B96" s="2"/>
      <c r="C96" s="2"/>
      <c r="D96" s="2"/>
      <c r="E96" s="2"/>
      <c r="F96" s="2"/>
      <c r="G96" s="2"/>
      <c r="H96" s="2"/>
      <c r="I96" s="3"/>
      <c r="J96" s="3"/>
      <c r="K96" s="3"/>
      <c r="L96" s="3"/>
      <c r="M96" s="4"/>
      <c r="N96" s="3"/>
      <c r="O96" s="4"/>
    </row>
    <row r="97" spans="1:15" ht="21.75" customHeight="1">
      <c r="A97" s="2"/>
      <c r="B97" s="2"/>
      <c r="C97" s="2"/>
      <c r="D97" s="2"/>
      <c r="E97" s="2"/>
      <c r="F97" s="2"/>
      <c r="G97" s="2"/>
      <c r="H97" s="2"/>
      <c r="I97" s="3"/>
      <c r="J97" s="3"/>
      <c r="K97" s="3"/>
      <c r="L97" s="3"/>
      <c r="M97" s="4"/>
      <c r="N97" s="3"/>
      <c r="O97" s="4"/>
    </row>
    <row r="98" spans="1:15" ht="21.75" customHeight="1">
      <c r="A98" s="2"/>
      <c r="B98" s="2"/>
      <c r="C98" s="2"/>
      <c r="D98" s="2"/>
      <c r="E98" s="2"/>
      <c r="F98" s="2"/>
      <c r="G98" s="2"/>
      <c r="H98" s="2"/>
      <c r="I98" s="3"/>
      <c r="J98" s="3"/>
      <c r="K98" s="3"/>
      <c r="L98" s="3"/>
      <c r="M98" s="4"/>
      <c r="N98" s="3"/>
      <c r="O98" s="4"/>
    </row>
    <row r="99" spans="1:15" ht="21.75" customHeight="1">
      <c r="A99" s="2"/>
      <c r="B99" s="2"/>
      <c r="C99" s="2"/>
      <c r="D99" s="2"/>
      <c r="E99" s="2"/>
      <c r="F99" s="2"/>
      <c r="G99" s="2"/>
      <c r="H99" s="2"/>
      <c r="I99" s="3"/>
      <c r="J99" s="3"/>
      <c r="K99" s="3"/>
      <c r="L99" s="3"/>
      <c r="M99" s="4"/>
      <c r="N99" s="3"/>
      <c r="O99" s="4"/>
    </row>
    <row r="100" spans="1:15" ht="21.75" customHeight="1">
      <c r="A100" s="2"/>
      <c r="B100" s="2"/>
      <c r="C100" s="2"/>
      <c r="D100" s="2"/>
      <c r="E100" s="2"/>
      <c r="F100" s="2"/>
      <c r="G100" s="2"/>
      <c r="H100" s="2"/>
      <c r="I100" s="3"/>
      <c r="J100" s="3"/>
      <c r="K100" s="3"/>
      <c r="L100" s="3"/>
      <c r="M100" s="4"/>
      <c r="N100" s="3"/>
      <c r="O100" s="4"/>
    </row>
    <row r="101" spans="1:15" ht="17.25">
      <c r="A101" s="2"/>
      <c r="B101" s="2"/>
      <c r="C101" s="2"/>
      <c r="D101" s="2"/>
      <c r="E101" s="2"/>
      <c r="F101" s="2"/>
      <c r="G101" s="2"/>
      <c r="H101" s="2"/>
      <c r="I101" s="3"/>
      <c r="J101" s="3"/>
      <c r="K101" s="3"/>
      <c r="L101" s="3"/>
      <c r="M101" s="4"/>
      <c r="N101" s="3"/>
      <c r="O101" s="4"/>
    </row>
    <row r="105" spans="1:15" ht="19.5" customHeight="1"/>
    <row r="106" spans="1:15" ht="22.15" customHeight="1">
      <c r="A106" s="43" t="s">
        <v>42</v>
      </c>
      <c r="B106" s="6"/>
      <c r="C106" s="6"/>
      <c r="D106" s="6"/>
      <c r="E106" s="6"/>
      <c r="F106" s="6"/>
      <c r="G106" s="6"/>
      <c r="H106" s="6"/>
      <c r="I106" s="7"/>
      <c r="J106" s="7"/>
      <c r="K106" s="7"/>
      <c r="L106" s="7"/>
      <c r="M106" s="8"/>
      <c r="N106" s="7"/>
      <c r="O106" s="8"/>
    </row>
  </sheetData>
  <mergeCells count="4">
    <mergeCell ref="I5:K5"/>
    <mergeCell ref="M5:O5"/>
    <mergeCell ref="I63:K63"/>
    <mergeCell ref="M63:O6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E580-AC6D-481F-BE9F-A4F9B0949A05}">
  <dimension ref="A1:Q102"/>
  <sheetViews>
    <sheetView zoomScaleNormal="100" workbookViewId="0">
      <selection activeCell="F20" sqref="F20"/>
    </sheetView>
  </sheetViews>
  <sheetFormatPr defaultRowHeight="21.75" customHeight="1"/>
  <cols>
    <col min="1" max="5" width="1.28515625" customWidth="1"/>
    <col min="6" max="6" width="32.140625" customWidth="1"/>
    <col min="7" max="7" width="7.28515625" customWidth="1"/>
    <col min="8" max="8" width="0.7109375" customWidth="1"/>
    <col min="9" max="9" width="12.7109375" customWidth="1"/>
    <col min="10" max="10" width="0.7109375" customWidth="1"/>
    <col min="11" max="11" width="12.7109375" customWidth="1"/>
    <col min="12" max="12" width="0.7109375" customWidth="1"/>
    <col min="13" max="13" width="12.7109375" customWidth="1"/>
    <col min="14" max="14" width="0.7109375" customWidth="1"/>
    <col min="15" max="15" width="12.7109375" customWidth="1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2"/>
      <c r="H1" s="2"/>
      <c r="I1" s="44"/>
      <c r="J1" s="44"/>
      <c r="K1" s="44"/>
      <c r="L1" s="44"/>
      <c r="M1" s="45"/>
      <c r="N1" s="44"/>
      <c r="O1" s="45"/>
    </row>
    <row r="2" spans="1:15" ht="21.75" customHeight="1">
      <c r="A2" s="1" t="s">
        <v>86</v>
      </c>
      <c r="B2" s="2"/>
      <c r="C2" s="2"/>
      <c r="D2" s="2"/>
      <c r="E2" s="2"/>
      <c r="F2" s="2"/>
      <c r="G2" s="2"/>
      <c r="H2" s="2"/>
      <c r="I2" s="44"/>
      <c r="J2" s="44"/>
      <c r="K2" s="44"/>
      <c r="L2" s="44"/>
      <c r="M2" s="45"/>
      <c r="N2" s="44"/>
      <c r="O2" s="45"/>
    </row>
    <row r="3" spans="1:15" ht="21.75" customHeight="1">
      <c r="A3" s="5" t="s">
        <v>121</v>
      </c>
      <c r="B3" s="6"/>
      <c r="C3" s="6"/>
      <c r="D3" s="6"/>
      <c r="E3" s="6"/>
      <c r="F3" s="6"/>
      <c r="G3" s="6"/>
      <c r="H3" s="6"/>
      <c r="I3" s="46"/>
      <c r="J3" s="46"/>
      <c r="K3" s="46"/>
      <c r="L3" s="46"/>
      <c r="M3" s="47"/>
      <c r="N3" s="46"/>
      <c r="O3" s="47"/>
    </row>
    <row r="4" spans="1:15" ht="18" customHeight="1">
      <c r="A4" s="9"/>
      <c r="B4" s="2"/>
      <c r="C4" s="2"/>
      <c r="D4" s="2"/>
      <c r="E4" s="2"/>
      <c r="F4" s="2"/>
      <c r="G4" s="2"/>
      <c r="H4" s="2"/>
      <c r="I4" s="44"/>
      <c r="J4" s="44"/>
      <c r="K4" s="44"/>
      <c r="L4" s="44"/>
      <c r="M4" s="45"/>
      <c r="N4" s="44"/>
      <c r="O4" s="45"/>
    </row>
    <row r="5" spans="1:15" ht="17.649999999999999" customHeight="1">
      <c r="A5" s="9"/>
      <c r="B5" s="2"/>
      <c r="C5" s="2"/>
      <c r="D5" s="2"/>
      <c r="E5" s="2"/>
      <c r="F5" s="2"/>
      <c r="G5" s="2"/>
      <c r="H5" s="2"/>
      <c r="I5" s="221" t="s">
        <v>3</v>
      </c>
      <c r="J5" s="221"/>
      <c r="K5" s="221"/>
      <c r="L5" s="48"/>
      <c r="M5" s="221" t="s">
        <v>4</v>
      </c>
      <c r="N5" s="221"/>
      <c r="O5" s="221"/>
    </row>
    <row r="6" spans="1:15" ht="17.649999999999999" customHeight="1">
      <c r="A6" s="9"/>
      <c r="B6" s="2"/>
      <c r="C6" s="2"/>
      <c r="D6" s="2"/>
      <c r="E6" s="2"/>
      <c r="F6" s="2"/>
      <c r="G6" s="2"/>
      <c r="H6" s="11"/>
      <c r="I6" s="50" t="s">
        <v>9</v>
      </c>
      <c r="J6" s="50"/>
      <c r="K6" s="50" t="s">
        <v>10</v>
      </c>
      <c r="L6" s="50"/>
      <c r="M6" s="50" t="s">
        <v>9</v>
      </c>
      <c r="N6" s="50"/>
      <c r="O6" s="50" t="s">
        <v>10</v>
      </c>
    </row>
    <row r="7" spans="1:15" ht="17.649999999999999" customHeight="1">
      <c r="A7" s="9"/>
      <c r="B7" s="2"/>
      <c r="C7" s="2"/>
      <c r="D7" s="2"/>
      <c r="E7" s="2"/>
      <c r="F7" s="2"/>
      <c r="G7" s="38" t="s">
        <v>11</v>
      </c>
      <c r="H7" s="11"/>
      <c r="I7" s="51" t="s">
        <v>12</v>
      </c>
      <c r="J7" s="11"/>
      <c r="K7" s="51" t="s">
        <v>12</v>
      </c>
      <c r="L7" s="11"/>
      <c r="M7" s="51" t="s">
        <v>12</v>
      </c>
      <c r="N7" s="11"/>
      <c r="O7" s="51" t="s">
        <v>12</v>
      </c>
    </row>
    <row r="8" spans="1:15" ht="5.0999999999999996" customHeight="1">
      <c r="A8" s="9"/>
      <c r="B8" s="2"/>
      <c r="C8" s="2"/>
      <c r="D8" s="2"/>
      <c r="E8" s="2"/>
      <c r="F8" s="2"/>
      <c r="G8" s="11"/>
      <c r="H8" s="11"/>
      <c r="I8" s="52"/>
      <c r="J8" s="53"/>
      <c r="K8" s="53"/>
      <c r="L8" s="53"/>
      <c r="M8" s="54"/>
      <c r="N8" s="53"/>
      <c r="O8" s="49"/>
    </row>
    <row r="9" spans="1:15" ht="17.649999999999999" customHeight="1">
      <c r="A9" s="1" t="s">
        <v>88</v>
      </c>
      <c r="B9" s="2"/>
      <c r="C9" s="2"/>
      <c r="D9" s="2"/>
      <c r="E9" s="2"/>
      <c r="F9" s="2"/>
      <c r="G9" s="2"/>
      <c r="H9" s="2"/>
      <c r="I9" s="55"/>
      <c r="J9" s="44"/>
      <c r="K9" s="45"/>
      <c r="L9" s="44"/>
      <c r="M9" s="55"/>
      <c r="N9" s="44"/>
      <c r="O9" s="45"/>
    </row>
    <row r="10" spans="1:15" ht="5.0999999999999996" customHeight="1">
      <c r="A10" s="9"/>
      <c r="B10" s="2"/>
      <c r="C10" s="2"/>
      <c r="D10" s="2"/>
      <c r="E10" s="2"/>
      <c r="F10" s="2"/>
      <c r="G10" s="11"/>
      <c r="H10" s="11"/>
      <c r="I10" s="52"/>
      <c r="J10" s="53"/>
      <c r="K10" s="53"/>
      <c r="L10" s="53"/>
      <c r="M10" s="54"/>
      <c r="N10" s="53"/>
      <c r="O10" s="49"/>
    </row>
    <row r="11" spans="1:15" ht="17.649999999999999" customHeight="1">
      <c r="A11" s="9" t="s">
        <v>89</v>
      </c>
      <c r="B11" s="2"/>
      <c r="C11" s="2"/>
      <c r="D11" s="2"/>
      <c r="E11" s="2"/>
      <c r="F11" s="2"/>
      <c r="G11" s="2"/>
      <c r="H11" s="2"/>
      <c r="I11" s="55">
        <v>55613365</v>
      </c>
      <c r="J11" s="44"/>
      <c r="K11" s="45">
        <v>49564877</v>
      </c>
      <c r="L11" s="44"/>
      <c r="M11" s="55">
        <v>51572281</v>
      </c>
      <c r="N11" s="44"/>
      <c r="O11" s="45">
        <v>47840797</v>
      </c>
    </row>
    <row r="12" spans="1:15" ht="17.649999999999999" customHeight="1">
      <c r="A12" s="9" t="s">
        <v>90</v>
      </c>
      <c r="B12" s="2"/>
      <c r="C12" s="2"/>
      <c r="D12" s="2"/>
      <c r="E12" s="2"/>
      <c r="F12" s="2"/>
      <c r="G12" s="2"/>
      <c r="H12" s="2"/>
      <c r="I12" s="56">
        <f>126882-12907</f>
        <v>113975</v>
      </c>
      <c r="J12" s="44"/>
      <c r="K12" s="47">
        <v>63074</v>
      </c>
      <c r="L12" s="44"/>
      <c r="M12" s="56">
        <f>493718-10848</f>
        <v>482870</v>
      </c>
      <c r="N12" s="44"/>
      <c r="O12" s="47">
        <v>273917</v>
      </c>
    </row>
    <row r="13" spans="1:15" ht="5.0999999999999996" customHeight="1">
      <c r="A13" s="9"/>
      <c r="B13" s="2"/>
      <c r="C13" s="2"/>
      <c r="D13" s="2"/>
      <c r="E13" s="2"/>
      <c r="F13" s="2"/>
      <c r="G13" s="11"/>
      <c r="H13" s="11"/>
      <c r="I13" s="52"/>
      <c r="J13" s="53"/>
      <c r="K13" s="53"/>
      <c r="L13" s="53"/>
      <c r="M13" s="52"/>
      <c r="N13" s="53"/>
      <c r="O13" s="53"/>
    </row>
    <row r="14" spans="1:15" ht="17.649999999999999" customHeight="1">
      <c r="A14" s="1" t="s">
        <v>91</v>
      </c>
      <c r="B14" s="2"/>
      <c r="C14" s="2"/>
      <c r="D14" s="2"/>
      <c r="E14" s="2"/>
      <c r="F14" s="2"/>
      <c r="G14" s="2"/>
      <c r="H14" s="2"/>
      <c r="I14" s="56">
        <f>SUM(I11:I13)</f>
        <v>55727340</v>
      </c>
      <c r="J14" s="44"/>
      <c r="K14" s="47">
        <f>SUM(K11:K13)</f>
        <v>49627951</v>
      </c>
      <c r="L14" s="44"/>
      <c r="M14" s="56">
        <f>SUM(M11:M13)</f>
        <v>52055151</v>
      </c>
      <c r="N14" s="44"/>
      <c r="O14" s="47">
        <f>SUM(O11:O13)</f>
        <v>48114714</v>
      </c>
    </row>
    <row r="15" spans="1:15" ht="12" customHeight="1">
      <c r="A15" s="1"/>
      <c r="B15" s="2"/>
      <c r="C15" s="2"/>
      <c r="D15" s="2"/>
      <c r="E15" s="2"/>
      <c r="F15" s="2"/>
      <c r="G15" s="2"/>
      <c r="H15" s="2"/>
      <c r="I15" s="55"/>
      <c r="J15" s="44"/>
      <c r="K15" s="45"/>
      <c r="L15" s="44"/>
      <c r="M15" s="55"/>
      <c r="N15" s="44"/>
      <c r="O15" s="45"/>
    </row>
    <row r="16" spans="1:15" ht="17.649999999999999" customHeight="1">
      <c r="A16" s="1" t="s">
        <v>92</v>
      </c>
      <c r="B16" s="2"/>
      <c r="C16" s="2"/>
      <c r="D16" s="2"/>
      <c r="E16" s="2"/>
      <c r="F16" s="2"/>
      <c r="G16" s="2"/>
      <c r="H16" s="2"/>
      <c r="I16" s="55"/>
      <c r="J16" s="44"/>
      <c r="K16" s="45"/>
      <c r="L16" s="44"/>
      <c r="M16" s="55"/>
      <c r="N16" s="44"/>
      <c r="O16" s="45"/>
    </row>
    <row r="17" spans="1:15" ht="5.0999999999999996" customHeight="1">
      <c r="A17" s="9"/>
      <c r="B17" s="2"/>
      <c r="C17" s="2"/>
      <c r="D17" s="2"/>
      <c r="E17" s="2"/>
      <c r="F17" s="2"/>
      <c r="G17" s="11"/>
      <c r="H17" s="11"/>
      <c r="I17" s="52"/>
      <c r="J17" s="53"/>
      <c r="K17" s="53"/>
      <c r="L17" s="53"/>
      <c r="M17" s="52"/>
      <c r="N17" s="53"/>
      <c r="O17" s="53"/>
    </row>
    <row r="18" spans="1:15" ht="17.649999999999999" customHeight="1">
      <c r="A18" s="9" t="s">
        <v>93</v>
      </c>
      <c r="B18" s="2"/>
      <c r="C18" s="2"/>
      <c r="D18" s="2"/>
      <c r="E18" s="2"/>
      <c r="F18" s="2"/>
      <c r="G18" s="2"/>
      <c r="H18" s="2"/>
      <c r="I18" s="55">
        <v>-48280096</v>
      </c>
      <c r="J18" s="45"/>
      <c r="K18" s="45">
        <v>-42684385</v>
      </c>
      <c r="L18" s="45"/>
      <c r="M18" s="55">
        <v>-44839537</v>
      </c>
      <c r="N18" s="45"/>
      <c r="O18" s="45">
        <v>-41430472</v>
      </c>
    </row>
    <row r="19" spans="1:15" ht="17.649999999999999" customHeight="1">
      <c r="A19" s="9" t="s">
        <v>94</v>
      </c>
      <c r="B19" s="2"/>
      <c r="C19" s="2"/>
      <c r="D19" s="2"/>
      <c r="E19" s="2"/>
      <c r="F19" s="2"/>
      <c r="G19" s="19"/>
      <c r="H19" s="2"/>
      <c r="I19" s="55">
        <f>-3700929+59928</f>
        <v>-3641001</v>
      </c>
      <c r="J19" s="44"/>
      <c r="K19" s="45">
        <v>-3289229</v>
      </c>
      <c r="L19" s="44"/>
      <c r="M19" s="55">
        <f>-3908582+57939</f>
        <v>-3850643</v>
      </c>
      <c r="N19" s="45"/>
      <c r="O19" s="45">
        <v>-3418565</v>
      </c>
    </row>
    <row r="20" spans="1:15" ht="17.649999999999999" customHeight="1">
      <c r="A20" s="9" t="s">
        <v>95</v>
      </c>
      <c r="B20" s="2"/>
      <c r="C20" s="2"/>
      <c r="D20" s="2"/>
      <c r="E20" s="2"/>
      <c r="F20" s="2"/>
      <c r="G20" s="19"/>
      <c r="H20" s="2"/>
      <c r="I20" s="55">
        <f>-841066-10847-13932+1990-10140</f>
        <v>-873995</v>
      </c>
      <c r="J20" s="44"/>
      <c r="K20" s="45">
        <f>-716169-74220</f>
        <v>-790389</v>
      </c>
      <c r="L20" s="44"/>
      <c r="M20" s="55">
        <f>-640398-46644</f>
        <v>-687042</v>
      </c>
      <c r="N20" s="45"/>
      <c r="O20" s="45">
        <v>-591171</v>
      </c>
    </row>
    <row r="21" spans="1:15" ht="17.649999999999999" customHeight="1">
      <c r="A21" s="9" t="s">
        <v>96</v>
      </c>
      <c r="B21" s="9"/>
      <c r="C21" s="2"/>
      <c r="D21" s="2"/>
      <c r="E21" s="2"/>
      <c r="F21" s="2"/>
      <c r="G21" s="19"/>
      <c r="H21" s="2"/>
      <c r="I21" s="55">
        <f>-23213+13932</f>
        <v>-9281</v>
      </c>
      <c r="J21" s="44"/>
      <c r="K21" s="45">
        <f>-108946+74220</f>
        <v>-34726</v>
      </c>
      <c r="L21" s="44"/>
      <c r="M21" s="55">
        <v>-935</v>
      </c>
      <c r="N21" s="45"/>
      <c r="O21" s="45">
        <v>-6343</v>
      </c>
    </row>
    <row r="22" spans="1:15" ht="17.649999999999999" customHeight="1">
      <c r="A22" s="20" t="s">
        <v>122</v>
      </c>
      <c r="B22" s="2"/>
      <c r="C22" s="2"/>
      <c r="D22" s="2"/>
      <c r="E22" s="2"/>
      <c r="F22" s="2"/>
      <c r="G22" s="2"/>
      <c r="H22" s="2"/>
      <c r="I22" s="56">
        <f>-17396-1990+10140</f>
        <v>-9246</v>
      </c>
      <c r="J22" s="44"/>
      <c r="K22" s="47">
        <v>-41728</v>
      </c>
      <c r="L22" s="44"/>
      <c r="M22" s="56">
        <v>1233</v>
      </c>
      <c r="N22" s="44"/>
      <c r="O22" s="47">
        <v>-43550</v>
      </c>
    </row>
    <row r="23" spans="1:15" ht="5.0999999999999996" customHeight="1">
      <c r="A23" s="9"/>
      <c r="B23" s="2"/>
      <c r="C23" s="2"/>
      <c r="D23" s="2"/>
      <c r="E23" s="2"/>
      <c r="F23" s="2"/>
      <c r="G23" s="11"/>
      <c r="H23" s="11"/>
      <c r="I23" s="52"/>
      <c r="J23" s="53"/>
      <c r="K23" s="53"/>
      <c r="L23" s="53"/>
      <c r="M23" s="52"/>
      <c r="N23" s="53"/>
      <c r="O23" s="53"/>
    </row>
    <row r="24" spans="1:15" ht="17.649999999999999" customHeight="1">
      <c r="A24" s="1" t="s">
        <v>98</v>
      </c>
      <c r="B24" s="2"/>
      <c r="C24" s="2"/>
      <c r="D24" s="2"/>
      <c r="E24" s="2"/>
      <c r="F24" s="2"/>
      <c r="G24" s="2"/>
      <c r="H24" s="2"/>
      <c r="I24" s="56">
        <f>SUM(I18:I23)</f>
        <v>-52813619</v>
      </c>
      <c r="J24" s="44"/>
      <c r="K24" s="47">
        <f>SUM(K18:K23)</f>
        <v>-46840457</v>
      </c>
      <c r="L24" s="44"/>
      <c r="M24" s="56">
        <f>SUM(M18:M23)</f>
        <v>-49376924</v>
      </c>
      <c r="N24" s="44"/>
      <c r="O24" s="47">
        <f>SUM(O18:O23)</f>
        <v>-45490101</v>
      </c>
    </row>
    <row r="25" spans="1:15" ht="12" customHeight="1">
      <c r="A25" s="1"/>
      <c r="B25" s="2"/>
      <c r="C25" s="2"/>
      <c r="D25" s="2"/>
      <c r="E25" s="2"/>
      <c r="F25" s="2"/>
      <c r="G25" s="2"/>
      <c r="H25" s="2"/>
      <c r="I25" s="55"/>
      <c r="J25" s="44"/>
      <c r="K25" s="45"/>
      <c r="L25" s="44"/>
      <c r="M25" s="55"/>
      <c r="N25" s="44"/>
      <c r="O25" s="45"/>
    </row>
    <row r="26" spans="1:15" ht="17.649999999999999" customHeight="1">
      <c r="A26" s="1" t="s">
        <v>254</v>
      </c>
      <c r="B26" s="2"/>
      <c r="C26" s="2"/>
      <c r="D26" s="2"/>
      <c r="E26" s="2"/>
      <c r="F26" s="2"/>
      <c r="G26" s="2"/>
      <c r="H26" s="2"/>
      <c r="I26" s="55"/>
      <c r="J26" s="44"/>
      <c r="K26" s="45"/>
      <c r="L26" s="44"/>
      <c r="M26" s="55"/>
      <c r="N26" s="44"/>
      <c r="O26" s="45"/>
    </row>
    <row r="27" spans="1:15" ht="17.649999999999999" customHeight="1">
      <c r="A27" s="1"/>
      <c r="B27" s="1" t="s">
        <v>253</v>
      </c>
      <c r="C27" s="1"/>
      <c r="D27" s="2"/>
      <c r="E27" s="2"/>
      <c r="F27" s="2"/>
      <c r="G27" s="2"/>
      <c r="H27" s="2"/>
      <c r="I27" s="55">
        <f>SUM(I14,I24)</f>
        <v>2913721</v>
      </c>
      <c r="J27" s="44"/>
      <c r="K27" s="45">
        <f>SUM(K14,K24)</f>
        <v>2787494</v>
      </c>
      <c r="L27" s="44"/>
      <c r="M27" s="55">
        <f>SUM(M14,M24)</f>
        <v>2678227</v>
      </c>
      <c r="N27" s="44"/>
      <c r="O27" s="45">
        <f>SUM(O14,O24)</f>
        <v>2624613</v>
      </c>
    </row>
    <row r="28" spans="1:15" ht="17.649999999999999" customHeight="1">
      <c r="A28" s="9" t="s">
        <v>99</v>
      </c>
      <c r="B28" s="2"/>
      <c r="C28" s="2"/>
      <c r="D28" s="2"/>
      <c r="E28" s="2"/>
      <c r="F28" s="2"/>
      <c r="G28" s="2"/>
      <c r="H28" s="2"/>
      <c r="I28" s="56">
        <v>-233424</v>
      </c>
      <c r="J28" s="44"/>
      <c r="K28" s="47">
        <v>-162219</v>
      </c>
      <c r="L28" s="44"/>
      <c r="M28" s="56">
        <v>-236419</v>
      </c>
      <c r="N28" s="44"/>
      <c r="O28" s="47">
        <v>-160482</v>
      </c>
    </row>
    <row r="29" spans="1:15" ht="5.0999999999999996" customHeight="1">
      <c r="A29" s="1"/>
      <c r="B29" s="2"/>
      <c r="C29" s="2"/>
      <c r="D29" s="2"/>
      <c r="E29" s="2"/>
      <c r="F29" s="2"/>
      <c r="G29" s="2"/>
      <c r="H29" s="2"/>
      <c r="I29" s="55"/>
      <c r="J29" s="44"/>
      <c r="K29" s="45"/>
      <c r="L29" s="44"/>
      <c r="M29" s="55"/>
      <c r="N29" s="44"/>
      <c r="O29" s="45"/>
    </row>
    <row r="30" spans="1:15" ht="17.649999999999999" customHeight="1">
      <c r="A30" s="1" t="s">
        <v>255</v>
      </c>
      <c r="B30" s="2"/>
      <c r="C30" s="2"/>
      <c r="D30" s="2"/>
      <c r="E30" s="2"/>
      <c r="F30" s="2"/>
      <c r="G30" s="2"/>
      <c r="H30" s="2"/>
      <c r="I30" s="55"/>
      <c r="J30" s="44"/>
      <c r="K30" s="45"/>
      <c r="L30" s="44"/>
      <c r="M30" s="55"/>
      <c r="N30" s="44"/>
      <c r="O30" s="45"/>
    </row>
    <row r="31" spans="1:15" ht="17.649999999999999" customHeight="1">
      <c r="A31" s="1"/>
      <c r="B31" s="1" t="s">
        <v>256</v>
      </c>
      <c r="C31" s="1"/>
      <c r="D31" s="2"/>
      <c r="E31" s="2"/>
      <c r="F31" s="2"/>
      <c r="G31" s="2"/>
      <c r="H31" s="2"/>
      <c r="I31" s="55">
        <f>SUM(I27:I28)</f>
        <v>2680297</v>
      </c>
      <c r="J31" s="44"/>
      <c r="K31" s="45">
        <f>SUM(K27:K28)</f>
        <v>2625275</v>
      </c>
      <c r="L31" s="44"/>
      <c r="M31" s="55">
        <f>SUM(M27:M28)</f>
        <v>2441808</v>
      </c>
      <c r="N31" s="44"/>
      <c r="O31" s="45">
        <f>SUM(O27:O28)</f>
        <v>2464131</v>
      </c>
    </row>
    <row r="32" spans="1:15" ht="17.649999999999999" customHeight="1">
      <c r="A32" s="9" t="s">
        <v>257</v>
      </c>
      <c r="B32" s="2"/>
      <c r="C32" s="2"/>
      <c r="D32" s="2"/>
      <c r="E32" s="2"/>
      <c r="F32" s="2"/>
      <c r="G32" s="199" t="s">
        <v>123</v>
      </c>
      <c r="H32" s="2"/>
      <c r="I32" s="56">
        <v>27590</v>
      </c>
      <c r="J32" s="44"/>
      <c r="K32" s="47">
        <v>58658</v>
      </c>
      <c r="L32" s="44"/>
      <c r="M32" s="56">
        <v>0</v>
      </c>
      <c r="N32" s="44"/>
      <c r="O32" s="47">
        <v>0</v>
      </c>
    </row>
    <row r="33" spans="1:17" ht="5.0999999999999996" customHeight="1">
      <c r="A33" s="1"/>
      <c r="B33" s="2"/>
      <c r="C33" s="2"/>
      <c r="D33" s="2"/>
      <c r="E33" s="2"/>
      <c r="F33" s="2"/>
      <c r="G33" s="2"/>
      <c r="H33" s="2"/>
      <c r="I33" s="55"/>
      <c r="J33" s="44"/>
      <c r="K33" s="45"/>
      <c r="L33" s="44"/>
      <c r="M33" s="55"/>
      <c r="N33" s="44"/>
      <c r="O33" s="45"/>
    </row>
    <row r="34" spans="1:17" ht="17.649999999999999" customHeight="1">
      <c r="A34" s="1" t="s">
        <v>101</v>
      </c>
      <c r="B34" s="2"/>
      <c r="C34" s="2"/>
      <c r="D34" s="2"/>
      <c r="E34" s="2"/>
      <c r="F34" s="2"/>
      <c r="G34" s="21"/>
      <c r="H34" s="2"/>
      <c r="I34" s="55">
        <f>SUM(I31:I32)</f>
        <v>2707887</v>
      </c>
      <c r="J34" s="44"/>
      <c r="K34" s="45">
        <f>SUM(K31:K32)</f>
        <v>2683933</v>
      </c>
      <c r="L34" s="44"/>
      <c r="M34" s="55">
        <f>SUM(M31:M32)</f>
        <v>2441808</v>
      </c>
      <c r="N34" s="44"/>
      <c r="O34" s="45">
        <f>SUM(O31:O32)</f>
        <v>2464131</v>
      </c>
    </row>
    <row r="35" spans="1:17" ht="17.649999999999999" customHeight="1">
      <c r="A35" s="9" t="s">
        <v>102</v>
      </c>
      <c r="B35" s="2"/>
      <c r="C35" s="2"/>
      <c r="D35" s="2"/>
      <c r="E35" s="2"/>
      <c r="F35" s="2"/>
      <c r="G35" s="22"/>
      <c r="H35" s="2"/>
      <c r="I35" s="57">
        <v>-418289</v>
      </c>
      <c r="J35" s="44"/>
      <c r="K35" s="58">
        <v>-442523</v>
      </c>
      <c r="L35" s="44"/>
      <c r="M35" s="57">
        <v>-346024</v>
      </c>
      <c r="N35" s="45"/>
      <c r="O35" s="58">
        <v>-406396</v>
      </c>
    </row>
    <row r="36" spans="1:17" ht="5.0999999999999996" customHeight="1">
      <c r="A36" s="1"/>
      <c r="B36" s="2"/>
      <c r="C36" s="2"/>
      <c r="D36" s="2"/>
      <c r="E36" s="2"/>
      <c r="F36" s="2"/>
      <c r="G36" s="2"/>
      <c r="H36" s="2"/>
      <c r="I36" s="55"/>
      <c r="J36" s="44"/>
      <c r="K36" s="45"/>
      <c r="L36" s="44"/>
      <c r="M36" s="55"/>
      <c r="N36" s="44"/>
      <c r="O36" s="45"/>
    </row>
    <row r="37" spans="1:17" ht="17.649999999999999" customHeight="1">
      <c r="A37" s="1" t="s">
        <v>103</v>
      </c>
      <c r="B37" s="2"/>
      <c r="C37" s="2"/>
      <c r="D37" s="2"/>
      <c r="E37" s="2"/>
      <c r="F37" s="2"/>
      <c r="G37" s="2"/>
      <c r="H37" s="2"/>
      <c r="I37" s="55">
        <f>SUM(I34:I35)</f>
        <v>2289598</v>
      </c>
      <c r="J37" s="44"/>
      <c r="K37" s="45">
        <f>SUM(K34:K35)</f>
        <v>2241410</v>
      </c>
      <c r="L37" s="44"/>
      <c r="M37" s="55">
        <f>SUM(M34:M35)</f>
        <v>2095784</v>
      </c>
      <c r="N37" s="44"/>
      <c r="O37" s="45">
        <f>SUM(O34:O35)</f>
        <v>2057735</v>
      </c>
    </row>
    <row r="38" spans="1:17" ht="12" customHeight="1">
      <c r="A38" s="1"/>
      <c r="B38" s="2"/>
      <c r="C38" s="2"/>
      <c r="D38" s="2"/>
      <c r="E38" s="2"/>
      <c r="F38" s="2"/>
      <c r="G38" s="2"/>
      <c r="H38" s="2"/>
      <c r="I38" s="55"/>
      <c r="J38" s="44"/>
      <c r="K38" s="45"/>
      <c r="L38" s="44"/>
      <c r="M38" s="55"/>
      <c r="N38" s="44"/>
      <c r="O38" s="45"/>
      <c r="Q38" s="178"/>
    </row>
    <row r="39" spans="1:17" ht="17.649999999999999" customHeight="1">
      <c r="A39" s="1" t="s">
        <v>104</v>
      </c>
      <c r="B39" s="2"/>
      <c r="C39" s="2"/>
      <c r="D39" s="2"/>
      <c r="E39" s="2"/>
      <c r="F39" s="2"/>
      <c r="G39" s="2"/>
      <c r="H39" s="2"/>
      <c r="I39" s="25"/>
      <c r="J39" s="44"/>
      <c r="K39" s="197"/>
      <c r="L39" s="44"/>
      <c r="M39" s="25"/>
      <c r="N39" s="44"/>
      <c r="O39" s="197"/>
    </row>
    <row r="40" spans="1:17" ht="17.649999999999999" customHeight="1">
      <c r="A40" s="9" t="s">
        <v>105</v>
      </c>
      <c r="B40" s="28"/>
      <c r="C40" s="2"/>
      <c r="D40" s="2"/>
      <c r="E40" s="2"/>
      <c r="F40" s="2"/>
      <c r="G40" s="2"/>
      <c r="H40" s="2"/>
      <c r="I40" s="55"/>
      <c r="J40" s="44"/>
      <c r="K40" s="45"/>
      <c r="L40" s="44"/>
      <c r="M40" s="59"/>
      <c r="N40" s="44"/>
      <c r="O40" s="197"/>
    </row>
    <row r="41" spans="1:17" ht="17.649999999999999" customHeight="1">
      <c r="A41" s="9"/>
      <c r="B41" s="9" t="s">
        <v>106</v>
      </c>
      <c r="C41" s="2"/>
      <c r="D41" s="2"/>
      <c r="E41" s="2"/>
      <c r="F41" s="2"/>
      <c r="G41" s="2"/>
      <c r="H41" s="2"/>
      <c r="I41" s="55"/>
      <c r="J41" s="44"/>
      <c r="K41" s="45"/>
      <c r="L41" s="44"/>
      <c r="M41" s="59"/>
      <c r="N41" s="44"/>
      <c r="O41" s="197"/>
    </row>
    <row r="42" spans="1:17" ht="17.649999999999999" customHeight="1">
      <c r="A42" s="9"/>
      <c r="B42" s="28"/>
      <c r="C42" s="28" t="s">
        <v>107</v>
      </c>
      <c r="D42" s="9"/>
      <c r="E42" s="28"/>
      <c r="F42" s="28"/>
      <c r="G42" s="2"/>
      <c r="H42" s="2"/>
      <c r="I42" s="56">
        <v>-4802</v>
      </c>
      <c r="J42" s="44"/>
      <c r="K42" s="47">
        <v>-96081</v>
      </c>
      <c r="L42" s="44"/>
      <c r="M42" s="56">
        <v>-4802</v>
      </c>
      <c r="N42" s="44"/>
      <c r="O42" s="200">
        <v>-98740</v>
      </c>
    </row>
    <row r="43" spans="1:17" ht="17.649999999999999" customHeight="1">
      <c r="A43" s="9" t="s">
        <v>108</v>
      </c>
      <c r="B43" s="2"/>
      <c r="C43" s="2"/>
      <c r="D43" s="2"/>
      <c r="E43" s="2"/>
      <c r="F43" s="2"/>
      <c r="G43" s="2"/>
      <c r="H43" s="2"/>
      <c r="I43" s="55"/>
      <c r="J43" s="44"/>
      <c r="K43" s="45"/>
      <c r="L43" s="44"/>
      <c r="M43" s="55"/>
      <c r="N43" s="44"/>
      <c r="O43" s="45"/>
    </row>
    <row r="44" spans="1:17" ht="17.649999999999999" customHeight="1">
      <c r="A44" s="9"/>
      <c r="B44" s="9" t="s">
        <v>106</v>
      </c>
      <c r="C44" s="2"/>
      <c r="D44" s="2"/>
      <c r="E44" s="2"/>
      <c r="F44" s="2"/>
      <c r="G44" s="2"/>
      <c r="H44" s="2"/>
      <c r="I44" s="55"/>
      <c r="J44" s="44"/>
      <c r="K44" s="45"/>
      <c r="L44" s="44"/>
      <c r="M44" s="55"/>
      <c r="N44" s="44"/>
      <c r="O44" s="45"/>
    </row>
    <row r="45" spans="1:17" ht="17.649999999999999" customHeight="1">
      <c r="A45" s="9"/>
      <c r="B45" s="28"/>
      <c r="C45" s="28" t="s">
        <v>109</v>
      </c>
      <c r="D45" s="9"/>
      <c r="E45" s="28"/>
      <c r="F45" s="28"/>
      <c r="G45" s="2"/>
      <c r="H45" s="2"/>
      <c r="I45" s="55">
        <v>1953</v>
      </c>
      <c r="J45" s="44"/>
      <c r="K45" s="45">
        <v>626</v>
      </c>
      <c r="L45" s="44"/>
      <c r="M45" s="55">
        <v>0</v>
      </c>
      <c r="N45" s="44"/>
      <c r="O45" s="45">
        <v>0</v>
      </c>
    </row>
    <row r="46" spans="1:17" ht="17.649999999999999" customHeight="1">
      <c r="A46" s="9"/>
      <c r="B46" s="9" t="s">
        <v>259</v>
      </c>
      <c r="C46" s="2"/>
      <c r="D46" s="2"/>
      <c r="E46" s="2"/>
      <c r="F46" s="2"/>
      <c r="G46" s="2"/>
      <c r="H46" s="2"/>
      <c r="I46" s="60"/>
      <c r="J46" s="44"/>
      <c r="K46" s="44"/>
      <c r="L46" s="44"/>
      <c r="M46" s="55"/>
      <c r="N46" s="44"/>
      <c r="O46" s="45"/>
    </row>
    <row r="47" spans="1:17" ht="17.649999999999999" customHeight="1">
      <c r="A47" s="9"/>
      <c r="B47" s="28"/>
      <c r="C47" s="28" t="s">
        <v>31</v>
      </c>
      <c r="D47" s="28"/>
      <c r="E47" s="28"/>
      <c r="F47" s="28"/>
      <c r="G47" s="199">
        <v>9.1999999999999993</v>
      </c>
      <c r="H47" s="2"/>
      <c r="I47" s="18">
        <v>865</v>
      </c>
      <c r="J47" s="44"/>
      <c r="K47" s="47">
        <v>1604</v>
      </c>
      <c r="L47" s="44"/>
      <c r="M47" s="56">
        <v>0</v>
      </c>
      <c r="N47" s="44"/>
      <c r="O47" s="47">
        <v>0</v>
      </c>
    </row>
    <row r="48" spans="1:17" ht="5.0999999999999996" customHeight="1">
      <c r="A48" s="1"/>
      <c r="B48" s="2"/>
      <c r="C48" s="2"/>
      <c r="D48" s="2"/>
      <c r="E48" s="2"/>
      <c r="F48" s="2"/>
      <c r="G48" s="2"/>
      <c r="H48" s="2"/>
      <c r="I48" s="55"/>
      <c r="J48" s="44"/>
      <c r="K48" s="45"/>
      <c r="L48" s="44"/>
      <c r="M48" s="55"/>
      <c r="N48" s="44"/>
      <c r="O48" s="45"/>
    </row>
    <row r="49" spans="1:15" ht="17.649999999999999" customHeight="1">
      <c r="A49" s="9"/>
      <c r="B49" s="28" t="s">
        <v>110</v>
      </c>
      <c r="C49" s="2"/>
      <c r="D49" s="2"/>
      <c r="E49" s="2"/>
      <c r="F49" s="2"/>
      <c r="G49" s="2"/>
      <c r="H49" s="2"/>
      <c r="I49" s="55"/>
      <c r="J49" s="44"/>
      <c r="K49" s="45"/>
      <c r="L49" s="44"/>
      <c r="M49" s="55"/>
      <c r="N49" s="44"/>
      <c r="O49" s="45"/>
    </row>
    <row r="50" spans="1:15" ht="17.649999999999999" customHeight="1">
      <c r="A50" s="9"/>
      <c r="B50" s="28"/>
      <c r="C50" s="28" t="s">
        <v>111</v>
      </c>
      <c r="D50" s="2"/>
      <c r="E50" s="2"/>
      <c r="F50" s="2"/>
      <c r="G50" s="2"/>
      <c r="H50" s="2"/>
      <c r="I50" s="56">
        <f>SUM(I45:I47)</f>
        <v>2818</v>
      </c>
      <c r="J50" s="44"/>
      <c r="K50" s="47">
        <f>SUM(K45:K47)</f>
        <v>2230</v>
      </c>
      <c r="L50" s="44"/>
      <c r="M50" s="56">
        <f>SUM(M45:M47)</f>
        <v>0</v>
      </c>
      <c r="N50" s="44"/>
      <c r="O50" s="47">
        <f>SUM(O45:O47)</f>
        <v>0</v>
      </c>
    </row>
    <row r="51" spans="1:15" ht="5.0999999999999996" customHeight="1">
      <c r="A51" s="1"/>
      <c r="B51" s="2"/>
      <c r="C51" s="2"/>
      <c r="D51" s="2"/>
      <c r="E51" s="2"/>
      <c r="F51" s="2"/>
      <c r="G51" s="2"/>
      <c r="H51" s="2"/>
      <c r="I51" s="55"/>
      <c r="J51" s="44"/>
      <c r="K51" s="45"/>
      <c r="L51" s="44"/>
      <c r="M51" s="55"/>
      <c r="N51" s="44"/>
      <c r="O51" s="45"/>
    </row>
    <row r="52" spans="1:15" ht="18">
      <c r="A52" s="1" t="s">
        <v>124</v>
      </c>
      <c r="B52" s="1"/>
      <c r="C52" s="1"/>
      <c r="D52" s="1"/>
      <c r="E52" s="2"/>
      <c r="F52" s="2"/>
      <c r="G52" s="2"/>
      <c r="H52" s="2"/>
      <c r="I52" s="56">
        <f>SUM(I42,I50)</f>
        <v>-1984</v>
      </c>
      <c r="J52" s="44"/>
      <c r="K52" s="47">
        <f>SUM(K42,K50)</f>
        <v>-93851</v>
      </c>
      <c r="L52" s="44"/>
      <c r="M52" s="56">
        <f>SUM(M42,M50)</f>
        <v>-4802</v>
      </c>
      <c r="N52" s="44"/>
      <c r="O52" s="47">
        <f>SUM(O42,O50)</f>
        <v>-98740</v>
      </c>
    </row>
    <row r="53" spans="1:15" ht="5.0999999999999996" customHeight="1">
      <c r="A53" s="1"/>
      <c r="B53" s="2"/>
      <c r="C53" s="2"/>
      <c r="D53" s="2"/>
      <c r="E53" s="2"/>
      <c r="F53" s="2"/>
      <c r="G53" s="2"/>
      <c r="H53" s="2"/>
      <c r="I53" s="55"/>
      <c r="J53" s="44"/>
      <c r="K53" s="45"/>
      <c r="L53" s="44"/>
      <c r="M53" s="55"/>
      <c r="N53" s="44"/>
      <c r="O53" s="45"/>
    </row>
    <row r="54" spans="1:15" ht="17.649999999999999" customHeight="1" thickBot="1">
      <c r="A54" s="1" t="s">
        <v>113</v>
      </c>
      <c r="B54" s="2"/>
      <c r="C54" s="2"/>
      <c r="D54" s="2"/>
      <c r="E54" s="2"/>
      <c r="F54" s="2"/>
      <c r="G54" s="2"/>
      <c r="H54" s="2"/>
      <c r="I54" s="61">
        <f>I37+I52</f>
        <v>2287614</v>
      </c>
      <c r="J54" s="44"/>
      <c r="K54" s="198">
        <f>K37+K52</f>
        <v>2147559</v>
      </c>
      <c r="L54" s="44"/>
      <c r="M54" s="61">
        <f>M37+M52</f>
        <v>2090982</v>
      </c>
      <c r="N54" s="44"/>
      <c r="O54" s="198">
        <f>O37+O52</f>
        <v>1958995</v>
      </c>
    </row>
    <row r="55" spans="1:15" ht="18.75" thickTop="1">
      <c r="A55" s="1"/>
      <c r="B55" s="2"/>
      <c r="C55" s="2"/>
      <c r="D55" s="2"/>
      <c r="E55" s="2"/>
      <c r="F55" s="2"/>
      <c r="G55" s="2"/>
      <c r="H55" s="2"/>
      <c r="I55" s="45"/>
      <c r="J55" s="44"/>
      <c r="K55" s="45"/>
      <c r="L55" s="44"/>
      <c r="M55" s="45"/>
      <c r="N55" s="44"/>
      <c r="O55" s="45"/>
    </row>
    <row r="56" spans="1:15" ht="18">
      <c r="A56" s="1"/>
      <c r="B56" s="2"/>
      <c r="C56" s="2"/>
      <c r="D56" s="2"/>
      <c r="E56" s="2"/>
      <c r="F56" s="2"/>
      <c r="G56" s="2"/>
      <c r="H56" s="2"/>
      <c r="I56" s="45"/>
      <c r="J56" s="44"/>
      <c r="K56" s="45"/>
      <c r="L56" s="44"/>
      <c r="M56" s="45"/>
      <c r="N56" s="44"/>
      <c r="O56" s="45"/>
    </row>
    <row r="57" spans="1:15" ht="18">
      <c r="A57" s="1"/>
      <c r="B57" s="2"/>
      <c r="C57" s="2"/>
      <c r="D57" s="2"/>
      <c r="E57" s="2"/>
      <c r="F57" s="2"/>
      <c r="G57" s="2"/>
      <c r="H57" s="2"/>
      <c r="I57" s="45"/>
      <c r="J57" s="44"/>
      <c r="K57" s="45"/>
      <c r="L57" s="44"/>
      <c r="M57" s="45"/>
      <c r="N57" s="44"/>
      <c r="O57" s="45"/>
    </row>
    <row r="58" spans="1:15" ht="21.75" customHeight="1">
      <c r="A58" s="35" t="s">
        <v>42</v>
      </c>
      <c r="B58" s="35"/>
      <c r="C58" s="35"/>
      <c r="D58" s="35"/>
      <c r="E58" s="35"/>
      <c r="F58" s="35"/>
      <c r="G58" s="35"/>
      <c r="H58" s="35"/>
      <c r="I58" s="62"/>
      <c r="J58" s="62"/>
      <c r="K58" s="62"/>
      <c r="L58" s="62"/>
      <c r="M58" s="62"/>
      <c r="N58" s="62"/>
      <c r="O58" s="62"/>
    </row>
    <row r="59" spans="1:15" ht="21.75" customHeight="1">
      <c r="A59" s="1" t="str">
        <f>A1</f>
        <v>บริษัท คอมเซเว่น จํากัด (มหาชน)</v>
      </c>
      <c r="B59" s="1"/>
      <c r="C59" s="1"/>
      <c r="D59" s="1"/>
      <c r="E59" s="1"/>
      <c r="F59" s="1"/>
      <c r="G59" s="1"/>
      <c r="H59" s="1"/>
      <c r="I59" s="63"/>
      <c r="J59" s="63"/>
      <c r="K59" s="63"/>
      <c r="L59" s="63"/>
      <c r="M59" s="63"/>
      <c r="N59" s="63"/>
      <c r="O59" s="63"/>
    </row>
    <row r="60" spans="1:15" ht="21.75" customHeight="1">
      <c r="A60" s="1" t="s">
        <v>86</v>
      </c>
      <c r="B60" s="2"/>
      <c r="C60" s="2"/>
      <c r="D60" s="2"/>
      <c r="E60" s="2"/>
      <c r="F60" s="2"/>
      <c r="G60" s="2"/>
      <c r="H60" s="2"/>
      <c r="I60" s="44"/>
      <c r="J60" s="44"/>
      <c r="K60" s="44"/>
      <c r="L60" s="44"/>
      <c r="M60" s="45"/>
      <c r="N60" s="44"/>
      <c r="O60" s="45"/>
    </row>
    <row r="61" spans="1:15" ht="21.75" customHeight="1">
      <c r="A61" s="5" t="str">
        <f>A3</f>
        <v>สำหรับรอบระยะเวลาเก้าเดือนสิ้นสุดวันที่ 30 กันยายน พ.ศ. 2567</v>
      </c>
      <c r="B61" s="6"/>
      <c r="C61" s="6"/>
      <c r="D61" s="6"/>
      <c r="E61" s="6"/>
      <c r="F61" s="6"/>
      <c r="G61" s="6"/>
      <c r="H61" s="6"/>
      <c r="I61" s="46"/>
      <c r="J61" s="46"/>
      <c r="K61" s="46"/>
      <c r="L61" s="46"/>
      <c r="M61" s="47"/>
      <c r="N61" s="46"/>
      <c r="O61" s="47"/>
    </row>
    <row r="62" spans="1:15" ht="21.75" customHeight="1">
      <c r="A62" s="9"/>
      <c r="B62" s="2"/>
      <c r="C62" s="2"/>
      <c r="D62" s="2"/>
      <c r="E62" s="2"/>
      <c r="F62" s="2"/>
      <c r="G62" s="2"/>
      <c r="H62" s="2"/>
      <c r="I62" s="44"/>
      <c r="J62" s="44"/>
      <c r="K62" s="44"/>
      <c r="L62" s="44"/>
      <c r="M62" s="45"/>
      <c r="N62" s="44"/>
      <c r="O62" s="45"/>
    </row>
    <row r="63" spans="1:15" ht="21.75" customHeight="1">
      <c r="A63" s="9"/>
      <c r="B63" s="2"/>
      <c r="C63" s="2"/>
      <c r="D63" s="2"/>
      <c r="E63" s="2"/>
      <c r="F63" s="2"/>
      <c r="G63" s="2"/>
      <c r="H63" s="2"/>
      <c r="I63" s="221" t="s">
        <v>3</v>
      </c>
      <c r="J63" s="221"/>
      <c r="K63" s="221"/>
      <c r="L63" s="48"/>
      <c r="M63" s="221" t="s">
        <v>4</v>
      </c>
      <c r="N63" s="221"/>
      <c r="O63" s="221"/>
    </row>
    <row r="64" spans="1:15" ht="21.75" customHeight="1">
      <c r="A64" s="9"/>
      <c r="B64" s="2"/>
      <c r="C64" s="2"/>
      <c r="D64" s="2"/>
      <c r="E64" s="2"/>
      <c r="F64" s="2"/>
      <c r="G64" s="2"/>
      <c r="H64" s="11"/>
      <c r="I64" s="50" t="s">
        <v>9</v>
      </c>
      <c r="J64" s="50"/>
      <c r="K64" s="50" t="s">
        <v>10</v>
      </c>
      <c r="L64" s="50"/>
      <c r="M64" s="50" t="s">
        <v>9</v>
      </c>
      <c r="N64" s="50"/>
      <c r="O64" s="50" t="s">
        <v>10</v>
      </c>
    </row>
    <row r="65" spans="1:15" ht="21.75" customHeight="1">
      <c r="A65" s="9"/>
      <c r="B65" s="2"/>
      <c r="C65" s="2"/>
      <c r="D65" s="2"/>
      <c r="E65" s="2"/>
      <c r="F65" s="2"/>
      <c r="G65" s="38" t="s">
        <v>11</v>
      </c>
      <c r="H65" s="11"/>
      <c r="I65" s="51" t="s">
        <v>12</v>
      </c>
      <c r="J65" s="11"/>
      <c r="K65" s="51" t="s">
        <v>12</v>
      </c>
      <c r="L65" s="11"/>
      <c r="M65" s="51" t="s">
        <v>12</v>
      </c>
      <c r="N65" s="11"/>
      <c r="O65" s="51" t="s">
        <v>12</v>
      </c>
    </row>
    <row r="66" spans="1:15" ht="21.75" customHeight="1">
      <c r="A66" s="2"/>
      <c r="B66" s="2"/>
      <c r="C66" s="2"/>
      <c r="D66" s="2"/>
      <c r="E66" s="2"/>
      <c r="F66" s="2"/>
      <c r="G66" s="2"/>
      <c r="H66" s="2"/>
      <c r="I66" s="60"/>
      <c r="J66" s="44"/>
      <c r="K66" s="44"/>
      <c r="L66" s="44"/>
      <c r="M66" s="55"/>
      <c r="N66" s="44"/>
      <c r="O66" s="45"/>
    </row>
    <row r="67" spans="1:15" ht="21.75" customHeight="1">
      <c r="A67" s="40" t="s">
        <v>114</v>
      </c>
      <c r="B67" s="2"/>
      <c r="C67" s="2"/>
      <c r="D67" s="2"/>
      <c r="E67" s="2"/>
      <c r="F67" s="2"/>
      <c r="G67" s="2"/>
      <c r="H67" s="2"/>
      <c r="I67" s="55"/>
      <c r="J67" s="44"/>
      <c r="K67" s="45"/>
      <c r="L67" s="44"/>
      <c r="M67" s="55"/>
      <c r="N67" s="44"/>
      <c r="O67" s="45"/>
    </row>
    <row r="68" spans="1:15" ht="6" customHeight="1">
      <c r="A68" s="1"/>
      <c r="B68" s="2"/>
      <c r="C68" s="2"/>
      <c r="D68" s="2"/>
      <c r="E68" s="2"/>
      <c r="F68" s="2"/>
      <c r="G68" s="2"/>
      <c r="H68" s="2"/>
      <c r="I68" s="55"/>
      <c r="J68" s="44"/>
      <c r="K68" s="45"/>
      <c r="L68" s="44"/>
      <c r="M68" s="55"/>
      <c r="N68" s="44"/>
      <c r="O68" s="45"/>
    </row>
    <row r="69" spans="1:15" ht="21.75" customHeight="1">
      <c r="A69" s="9" t="s">
        <v>115</v>
      </c>
      <c r="B69" s="2"/>
      <c r="C69" s="2"/>
      <c r="D69" s="2"/>
      <c r="E69" s="2"/>
      <c r="F69" s="2"/>
      <c r="G69" s="2"/>
      <c r="H69" s="2"/>
      <c r="I69" s="55">
        <f>+I72-I70</f>
        <v>2282803</v>
      </c>
      <c r="J69" s="44"/>
      <c r="K69" s="45">
        <f>+K72-K70</f>
        <v>2189207</v>
      </c>
      <c r="L69" s="44"/>
      <c r="M69" s="55">
        <f>+M37</f>
        <v>2095784</v>
      </c>
      <c r="N69" s="44"/>
      <c r="O69" s="45">
        <f>+O72-O70</f>
        <v>2057735</v>
      </c>
    </row>
    <row r="70" spans="1:15" ht="21.75" customHeight="1">
      <c r="A70" s="9" t="s">
        <v>116</v>
      </c>
      <c r="B70" s="2"/>
      <c r="C70" s="2"/>
      <c r="D70" s="2"/>
      <c r="E70" s="2"/>
      <c r="F70" s="2"/>
      <c r="G70" s="2"/>
      <c r="H70" s="2"/>
      <c r="I70" s="56">
        <v>6795</v>
      </c>
      <c r="J70" s="44"/>
      <c r="K70" s="47">
        <v>52203</v>
      </c>
      <c r="L70" s="44"/>
      <c r="M70" s="57">
        <v>0</v>
      </c>
      <c r="N70" s="64"/>
      <c r="O70" s="58">
        <v>0</v>
      </c>
    </row>
    <row r="71" spans="1:15" ht="6" customHeight="1">
      <c r="A71" s="40"/>
      <c r="B71" s="2"/>
      <c r="C71" s="2"/>
      <c r="D71" s="2"/>
      <c r="E71" s="2"/>
      <c r="F71" s="2"/>
      <c r="G71" s="2"/>
      <c r="H71" s="2"/>
      <c r="I71" s="55"/>
      <c r="J71" s="44"/>
      <c r="K71" s="45"/>
      <c r="L71" s="44"/>
      <c r="M71" s="55"/>
      <c r="N71" s="44"/>
      <c r="O71" s="45"/>
    </row>
    <row r="72" spans="1:15" ht="21.75" customHeight="1" thickBot="1">
      <c r="A72" s="20"/>
      <c r="B72" s="2"/>
      <c r="C72" s="2"/>
      <c r="D72" s="2"/>
      <c r="E72" s="2"/>
      <c r="F72" s="2"/>
      <c r="G72" s="2"/>
      <c r="H72" s="2"/>
      <c r="I72" s="61">
        <f>+I37</f>
        <v>2289598</v>
      </c>
      <c r="J72" s="44"/>
      <c r="K72" s="198">
        <f>+K37</f>
        <v>2241410</v>
      </c>
      <c r="L72" s="44"/>
      <c r="M72" s="61">
        <f>SUM(M69:M71)</f>
        <v>2095784</v>
      </c>
      <c r="N72" s="44"/>
      <c r="O72" s="198">
        <f>+O37</f>
        <v>2057735</v>
      </c>
    </row>
    <row r="73" spans="1:15" ht="21.75" customHeight="1" thickTop="1">
      <c r="A73" s="20"/>
      <c r="B73" s="2"/>
      <c r="C73" s="2"/>
      <c r="D73" s="2"/>
      <c r="E73" s="2"/>
      <c r="F73" s="2"/>
      <c r="G73" s="2"/>
      <c r="H73" s="2"/>
      <c r="I73" s="55"/>
      <c r="J73" s="45"/>
      <c r="K73" s="45"/>
      <c r="L73" s="45"/>
      <c r="M73" s="55"/>
      <c r="N73" s="45"/>
      <c r="O73" s="45"/>
    </row>
    <row r="74" spans="1:15" ht="21.75" customHeight="1">
      <c r="A74" s="1" t="s">
        <v>117</v>
      </c>
      <c r="B74" s="2"/>
      <c r="C74" s="2"/>
      <c r="D74" s="2"/>
      <c r="E74" s="2"/>
      <c r="F74" s="2"/>
      <c r="G74" s="2"/>
      <c r="H74" s="2"/>
      <c r="I74" s="55"/>
      <c r="J74" s="44"/>
      <c r="K74" s="45"/>
      <c r="L74" s="44"/>
      <c r="M74" s="55"/>
      <c r="N74" s="44"/>
      <c r="O74" s="45"/>
    </row>
    <row r="75" spans="1:15" ht="6" customHeight="1">
      <c r="A75" s="40"/>
      <c r="B75" s="2"/>
      <c r="C75" s="2"/>
      <c r="D75" s="2"/>
      <c r="E75" s="2"/>
      <c r="F75" s="2"/>
      <c r="G75" s="2"/>
      <c r="H75" s="2"/>
      <c r="I75" s="55"/>
      <c r="J75" s="44"/>
      <c r="K75" s="45"/>
      <c r="L75" s="44"/>
      <c r="M75" s="55"/>
      <c r="N75" s="44"/>
      <c r="O75" s="45"/>
    </row>
    <row r="76" spans="1:15" ht="21.75" customHeight="1">
      <c r="A76" s="9" t="s">
        <v>115</v>
      </c>
      <c r="B76" s="2"/>
      <c r="C76" s="2"/>
      <c r="D76" s="2"/>
      <c r="E76" s="2"/>
      <c r="F76" s="2"/>
      <c r="G76" s="2"/>
      <c r="H76" s="2"/>
      <c r="I76" s="55">
        <f>+I79-I77</f>
        <v>2280549</v>
      </c>
      <c r="J76" s="44"/>
      <c r="K76" s="45">
        <f>+K79-K77</f>
        <v>2095318</v>
      </c>
      <c r="L76" s="44"/>
      <c r="M76" s="55">
        <f>+M54</f>
        <v>2090982</v>
      </c>
      <c r="N76" s="44"/>
      <c r="O76" s="45">
        <f>+O54</f>
        <v>1958995</v>
      </c>
    </row>
    <row r="77" spans="1:15" ht="21.75" customHeight="1">
      <c r="A77" s="9" t="s">
        <v>116</v>
      </c>
      <c r="B77" s="2"/>
      <c r="C77" s="2"/>
      <c r="D77" s="2"/>
      <c r="E77" s="2"/>
      <c r="F77" s="2"/>
      <c r="G77" s="2"/>
      <c r="H77" s="2"/>
      <c r="I77" s="56">
        <v>7065</v>
      </c>
      <c r="J77" s="44"/>
      <c r="K77" s="47">
        <v>52241</v>
      </c>
      <c r="L77" s="44"/>
      <c r="M77" s="57">
        <v>0</v>
      </c>
      <c r="N77" s="44"/>
      <c r="O77" s="58">
        <v>0</v>
      </c>
    </row>
    <row r="78" spans="1:15" ht="6" customHeight="1">
      <c r="A78" s="40"/>
      <c r="B78" s="2"/>
      <c r="C78" s="2"/>
      <c r="D78" s="2"/>
      <c r="E78" s="2"/>
      <c r="F78" s="2"/>
      <c r="G78" s="2"/>
      <c r="H78" s="2"/>
      <c r="I78" s="55"/>
      <c r="J78" s="44"/>
      <c r="K78" s="45"/>
      <c r="L78" s="44"/>
      <c r="M78" s="55"/>
      <c r="N78" s="44"/>
      <c r="O78" s="45"/>
    </row>
    <row r="79" spans="1:15" ht="21.75" customHeight="1" thickBot="1">
      <c r="A79" s="20"/>
      <c r="B79" s="2"/>
      <c r="C79" s="2"/>
      <c r="D79" s="2"/>
      <c r="E79" s="2"/>
      <c r="F79" s="2"/>
      <c r="G79" s="2"/>
      <c r="H79" s="2"/>
      <c r="I79" s="61">
        <f>+I54</f>
        <v>2287614</v>
      </c>
      <c r="J79" s="44"/>
      <c r="K79" s="198">
        <f>+K54</f>
        <v>2147559</v>
      </c>
      <c r="L79" s="44"/>
      <c r="M79" s="61">
        <f>SUM(M76:M77)</f>
        <v>2090982</v>
      </c>
      <c r="N79" s="44"/>
      <c r="O79" s="198">
        <f>SUM(O76:O77)</f>
        <v>1958995</v>
      </c>
    </row>
    <row r="80" spans="1:15" ht="21.75" customHeight="1" thickTop="1">
      <c r="A80" s="20"/>
      <c r="B80" s="2"/>
      <c r="C80" s="2"/>
      <c r="D80" s="2"/>
      <c r="E80" s="2"/>
      <c r="F80" s="2"/>
      <c r="G80" s="2"/>
      <c r="H80" s="2"/>
      <c r="I80" s="55"/>
      <c r="J80" s="45"/>
      <c r="K80" s="45"/>
      <c r="L80" s="45"/>
      <c r="M80" s="55"/>
      <c r="N80" s="45"/>
      <c r="O80" s="45"/>
    </row>
    <row r="81" spans="1:15" ht="21.75" customHeight="1">
      <c r="A81" s="20"/>
      <c r="B81" s="2"/>
      <c r="C81" s="2"/>
      <c r="D81" s="2"/>
      <c r="E81" s="2"/>
      <c r="F81" s="2"/>
      <c r="G81" s="2"/>
      <c r="H81" s="2"/>
      <c r="I81" s="55"/>
      <c r="J81" s="44"/>
      <c r="K81" s="45"/>
      <c r="L81" s="44"/>
      <c r="M81" s="55"/>
      <c r="N81" s="44"/>
      <c r="O81" s="45"/>
    </row>
    <row r="82" spans="1:15" ht="21.75" customHeight="1">
      <c r="A82" s="1" t="s">
        <v>118</v>
      </c>
      <c r="B82" s="2"/>
      <c r="C82" s="2"/>
      <c r="D82" s="2"/>
      <c r="E82" s="2"/>
      <c r="F82" s="2"/>
      <c r="G82" s="2"/>
      <c r="H82" s="2"/>
      <c r="I82" s="55"/>
      <c r="J82" s="44"/>
      <c r="K82" s="45"/>
      <c r="L82" s="44"/>
      <c r="M82" s="55"/>
      <c r="N82" s="44"/>
      <c r="O82" s="45"/>
    </row>
    <row r="83" spans="1:15" ht="6" customHeight="1">
      <c r="A83" s="40"/>
      <c r="B83" s="2"/>
      <c r="C83" s="2"/>
      <c r="D83" s="2"/>
      <c r="E83" s="2"/>
      <c r="F83" s="2"/>
      <c r="G83" s="2"/>
      <c r="H83" s="2"/>
      <c r="I83" s="55"/>
      <c r="J83" s="44"/>
      <c r="K83" s="45"/>
      <c r="L83" s="44"/>
      <c r="M83" s="55"/>
      <c r="N83" s="44"/>
      <c r="O83" s="45"/>
    </row>
    <row r="84" spans="1:15" ht="21.75" customHeight="1">
      <c r="A84" s="40" t="s">
        <v>119</v>
      </c>
      <c r="B84" s="9" t="s">
        <v>120</v>
      </c>
      <c r="C84" s="2"/>
      <c r="D84" s="2"/>
      <c r="E84" s="2"/>
      <c r="F84" s="2"/>
      <c r="G84" s="2">
        <v>17</v>
      </c>
      <c r="H84" s="2"/>
      <c r="I84" s="215">
        <f>ROUND((I69*1000)/2377832303,2)</f>
        <v>0.96</v>
      </c>
      <c r="J84" s="65"/>
      <c r="K84" s="65">
        <f>ROUND((K69*1000)/2384998265,2)</f>
        <v>0.92</v>
      </c>
      <c r="L84" s="65"/>
      <c r="M84" s="215">
        <f>ROUND((M69*1000)/2377832303,2)</f>
        <v>0.88</v>
      </c>
      <c r="N84" s="65"/>
      <c r="O84" s="65">
        <f>ROUND((O69*1000)/2384998265,2)</f>
        <v>0.86</v>
      </c>
    </row>
    <row r="85" spans="1:15" ht="21.75" customHeight="1">
      <c r="A85" s="2"/>
      <c r="B85" s="2"/>
      <c r="C85" s="2"/>
      <c r="D85" s="2"/>
      <c r="E85" s="2"/>
      <c r="F85" s="2"/>
      <c r="G85" s="2"/>
      <c r="H85" s="2"/>
      <c r="I85" s="66"/>
      <c r="J85" s="66"/>
      <c r="K85" s="66"/>
      <c r="L85" s="66"/>
      <c r="M85" s="66"/>
      <c r="N85" s="66"/>
      <c r="O85" s="66"/>
    </row>
    <row r="86" spans="1:15" ht="21.75" customHeight="1">
      <c r="A86" s="2"/>
      <c r="B86" s="2"/>
      <c r="C86" s="2"/>
      <c r="D86" s="2"/>
      <c r="E86" s="2"/>
      <c r="F86" s="2"/>
      <c r="G86" s="2"/>
      <c r="H86" s="2"/>
      <c r="I86" s="66"/>
      <c r="J86" s="44"/>
      <c r="K86" s="66"/>
      <c r="L86" s="44"/>
      <c r="M86" s="45"/>
      <c r="N86" s="44"/>
      <c r="O86" s="45"/>
    </row>
    <row r="87" spans="1:15" ht="21.75" customHeight="1">
      <c r="A87" s="2"/>
      <c r="B87" s="2"/>
      <c r="C87" s="2"/>
      <c r="D87" s="2"/>
      <c r="E87" s="2"/>
      <c r="F87" s="2"/>
      <c r="G87" s="2"/>
      <c r="H87" s="2"/>
      <c r="I87" s="44"/>
      <c r="J87" s="44"/>
      <c r="K87" s="44"/>
      <c r="L87" s="44"/>
      <c r="M87" s="45"/>
      <c r="N87" s="44"/>
      <c r="O87" s="45"/>
    </row>
    <row r="88" spans="1:15" ht="21.75" customHeight="1">
      <c r="A88" s="2"/>
      <c r="B88" s="2"/>
      <c r="C88" s="2"/>
      <c r="D88" s="2"/>
      <c r="E88" s="2"/>
      <c r="F88" s="2"/>
      <c r="G88" s="2"/>
      <c r="H88" s="2"/>
      <c r="I88" s="44"/>
      <c r="J88" s="44"/>
      <c r="K88" s="44"/>
      <c r="L88" s="44"/>
      <c r="M88" s="45"/>
      <c r="N88" s="44"/>
      <c r="O88" s="45"/>
    </row>
    <row r="89" spans="1:15" ht="21.75" customHeight="1">
      <c r="A89" s="2"/>
      <c r="B89" s="2"/>
      <c r="C89" s="2"/>
      <c r="D89" s="2"/>
      <c r="E89" s="2"/>
      <c r="F89" s="2"/>
      <c r="G89" s="2"/>
      <c r="H89" s="2"/>
      <c r="I89" s="44"/>
      <c r="J89" s="44"/>
      <c r="K89" s="44"/>
      <c r="L89" s="44"/>
      <c r="M89" s="45"/>
      <c r="N89" s="44"/>
      <c r="O89" s="45"/>
    </row>
    <row r="90" spans="1:15" ht="21.75" customHeight="1">
      <c r="A90" s="2"/>
      <c r="B90" s="2"/>
      <c r="C90" s="2"/>
      <c r="D90" s="2"/>
      <c r="E90" s="2"/>
      <c r="F90" s="2"/>
      <c r="G90" s="2"/>
      <c r="H90" s="2"/>
      <c r="I90" s="44"/>
      <c r="J90" s="44"/>
      <c r="K90" s="44"/>
      <c r="L90" s="44"/>
      <c r="M90" s="45"/>
      <c r="N90" s="44"/>
      <c r="O90" s="45"/>
    </row>
    <row r="91" spans="1:15" ht="21.75" customHeight="1">
      <c r="A91" s="2"/>
      <c r="B91" s="2"/>
      <c r="C91" s="2"/>
      <c r="D91" s="2"/>
      <c r="E91" s="2"/>
      <c r="F91" s="2"/>
      <c r="G91" s="2"/>
      <c r="H91" s="2"/>
      <c r="I91" s="44"/>
      <c r="J91" s="44"/>
      <c r="K91" s="44"/>
      <c r="L91" s="44"/>
      <c r="M91" s="45"/>
      <c r="N91" s="44"/>
      <c r="O91" s="45"/>
    </row>
    <row r="92" spans="1:15" ht="21.75" customHeight="1">
      <c r="A92" s="2"/>
      <c r="B92" s="2"/>
      <c r="C92" s="2"/>
      <c r="D92" s="2"/>
      <c r="E92" s="2"/>
      <c r="F92" s="2"/>
      <c r="G92" s="2"/>
      <c r="H92" s="2"/>
      <c r="I92" s="44"/>
      <c r="J92" s="44"/>
      <c r="K92" s="44"/>
      <c r="L92" s="44"/>
      <c r="M92" s="45"/>
      <c r="N92" s="44"/>
      <c r="O92" s="45"/>
    </row>
    <row r="93" spans="1:15" ht="21.75" customHeight="1">
      <c r="A93" s="2"/>
      <c r="B93" s="2"/>
      <c r="C93" s="2"/>
      <c r="D93" s="2"/>
      <c r="E93" s="2"/>
      <c r="F93" s="2"/>
      <c r="G93" s="2"/>
      <c r="H93" s="2"/>
      <c r="I93" s="44"/>
      <c r="J93" s="44"/>
      <c r="K93" s="44"/>
      <c r="L93" s="44"/>
      <c r="M93" s="45"/>
      <c r="N93" s="44"/>
      <c r="O93" s="45"/>
    </row>
    <row r="94" spans="1:15" ht="21.75" customHeight="1">
      <c r="A94" s="2"/>
      <c r="B94" s="2"/>
      <c r="C94" s="2"/>
      <c r="D94" s="2"/>
      <c r="E94" s="2"/>
      <c r="F94" s="2"/>
      <c r="G94" s="2"/>
      <c r="H94" s="2"/>
      <c r="I94" s="44"/>
      <c r="J94" s="44"/>
      <c r="K94" s="44"/>
      <c r="L94" s="44"/>
      <c r="M94" s="45"/>
      <c r="N94" s="44"/>
      <c r="O94" s="45"/>
    </row>
    <row r="95" spans="1:15" ht="21.75" customHeight="1">
      <c r="A95" s="2"/>
      <c r="B95" s="2"/>
      <c r="C95" s="2"/>
      <c r="D95" s="2"/>
      <c r="E95" s="2"/>
      <c r="F95" s="2"/>
      <c r="G95" s="2"/>
      <c r="H95" s="2"/>
      <c r="I95" s="44"/>
      <c r="J95" s="44"/>
      <c r="K95" s="44"/>
      <c r="L95" s="44"/>
      <c r="M95" s="45"/>
      <c r="N95" s="44"/>
      <c r="O95" s="45"/>
    </row>
    <row r="96" spans="1:15" ht="21.75" customHeight="1">
      <c r="A96" s="2"/>
      <c r="B96" s="2"/>
      <c r="C96" s="2"/>
      <c r="D96" s="2"/>
      <c r="E96" s="2"/>
      <c r="F96" s="2"/>
      <c r="G96" s="2"/>
      <c r="H96" s="2"/>
      <c r="I96" s="44"/>
      <c r="J96" s="44"/>
      <c r="K96" s="44"/>
      <c r="L96" s="44"/>
      <c r="M96" s="45"/>
      <c r="N96" s="44"/>
      <c r="O96" s="45"/>
    </row>
    <row r="97" spans="1:15" ht="21.75" customHeight="1">
      <c r="A97" s="2"/>
      <c r="B97" s="2"/>
      <c r="C97" s="2"/>
      <c r="D97" s="2"/>
      <c r="E97" s="2"/>
      <c r="F97" s="2"/>
      <c r="G97" s="2"/>
      <c r="H97" s="2"/>
      <c r="I97" s="44"/>
      <c r="J97" s="44"/>
      <c r="K97" s="44"/>
      <c r="L97" s="44"/>
      <c r="M97" s="45"/>
      <c r="N97" s="44"/>
      <c r="O97" s="45"/>
    </row>
    <row r="98" spans="1:15" ht="21.75" customHeight="1">
      <c r="A98" s="2"/>
      <c r="B98" s="2"/>
      <c r="C98" s="2"/>
      <c r="D98" s="2"/>
      <c r="E98" s="2"/>
      <c r="F98" s="2"/>
      <c r="G98" s="2"/>
      <c r="H98" s="2"/>
      <c r="I98" s="44"/>
      <c r="J98" s="44"/>
      <c r="K98" s="44"/>
      <c r="L98" s="44"/>
      <c r="M98" s="45"/>
      <c r="N98" s="44"/>
      <c r="O98" s="45"/>
    </row>
    <row r="99" spans="1:15" ht="24.75" customHeight="1">
      <c r="A99" s="2"/>
      <c r="B99" s="2"/>
      <c r="C99" s="2"/>
      <c r="D99" s="2"/>
      <c r="E99" s="2"/>
      <c r="F99" s="2"/>
      <c r="G99" s="2"/>
      <c r="H99" s="2"/>
      <c r="I99" s="44"/>
      <c r="J99" s="44"/>
      <c r="K99" s="44"/>
      <c r="L99" s="44"/>
      <c r="M99" s="45"/>
      <c r="N99" s="44"/>
      <c r="O99" s="45"/>
    </row>
    <row r="100" spans="1:15" ht="23.25" customHeight="1">
      <c r="A100" s="2"/>
      <c r="B100" s="2"/>
      <c r="C100" s="2"/>
      <c r="D100" s="2"/>
      <c r="E100" s="2"/>
      <c r="F100" s="2"/>
      <c r="G100" s="2"/>
      <c r="H100" s="2"/>
      <c r="I100" s="44"/>
      <c r="J100" s="44"/>
      <c r="K100" s="44"/>
      <c r="L100" s="44"/>
      <c r="M100" s="45"/>
      <c r="N100" s="44"/>
      <c r="O100" s="45"/>
    </row>
    <row r="101" spans="1:15" ht="24.75" customHeight="1"/>
    <row r="102" spans="1:15" ht="21.75" customHeight="1">
      <c r="A102" s="43" t="s">
        <v>42</v>
      </c>
      <c r="B102" s="6"/>
      <c r="C102" s="6"/>
      <c r="D102" s="6"/>
      <c r="E102" s="6"/>
      <c r="F102" s="6"/>
      <c r="G102" s="6"/>
      <c r="H102" s="6"/>
      <c r="I102" s="46"/>
      <c r="J102" s="46"/>
      <c r="K102" s="46"/>
      <c r="L102" s="46"/>
      <c r="M102" s="47"/>
      <c r="N102" s="46"/>
      <c r="O102" s="47"/>
    </row>
  </sheetData>
  <mergeCells count="4">
    <mergeCell ref="I5:K5"/>
    <mergeCell ref="M5:O5"/>
    <mergeCell ref="I63:K63"/>
    <mergeCell ref="M63:O63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0D0-06A3-40D7-A284-994A55E480FD}">
  <dimension ref="A1:AC44"/>
  <sheetViews>
    <sheetView topLeftCell="A19" zoomScaleNormal="100" zoomScaleSheetLayoutView="120" zoomScalePageLayoutView="55" workbookViewId="0">
      <selection activeCell="B15" sqref="B15"/>
    </sheetView>
  </sheetViews>
  <sheetFormatPr defaultColWidth="10.28515625" defaultRowHeight="21.75" customHeight="1"/>
  <cols>
    <col min="1" max="1" width="38.5703125" style="20" customWidth="1"/>
    <col min="2" max="2" width="7.28515625" style="20" customWidth="1"/>
    <col min="3" max="3" width="0.7109375" style="20" customWidth="1"/>
    <col min="4" max="4" width="10.28515625" style="86" customWidth="1"/>
    <col min="5" max="5" width="0.7109375" style="86" customWidth="1"/>
    <col min="6" max="6" width="9.42578125" style="86" bestFit="1" customWidth="1"/>
    <col min="7" max="7" width="0.7109375" style="86" customWidth="1"/>
    <col min="8" max="8" width="10.7109375" style="86" bestFit="1" customWidth="1"/>
    <col min="9" max="9" width="0.7109375" style="86" customWidth="1"/>
    <col min="10" max="10" width="10.28515625" style="86" bestFit="1" customWidth="1"/>
    <col min="11" max="11" width="0.7109375" style="86" customWidth="1"/>
    <col min="12" max="12" width="11.5703125" style="86" customWidth="1"/>
    <col min="13" max="13" width="0.7109375" style="86" customWidth="1"/>
    <col min="14" max="14" width="9.7109375" style="86" customWidth="1"/>
    <col min="15" max="15" width="0.7109375" style="86" customWidth="1"/>
    <col min="16" max="16" width="13.42578125" style="86" customWidth="1"/>
    <col min="17" max="17" width="0.7109375" style="86" customWidth="1"/>
    <col min="18" max="18" width="11.28515625" style="86" customWidth="1"/>
    <col min="19" max="19" width="0.7109375" style="86" customWidth="1"/>
    <col min="20" max="20" width="10.42578125" style="86" customWidth="1"/>
    <col min="21" max="21" width="0.7109375" style="86" customWidth="1"/>
    <col min="22" max="22" width="11.5703125" style="86" customWidth="1"/>
    <col min="23" max="23" width="0.7109375" style="86" customWidth="1"/>
    <col min="24" max="24" width="10.5703125" style="86" customWidth="1"/>
    <col min="25" max="25" width="0.7109375" style="86" customWidth="1"/>
    <col min="26" max="26" width="10.28515625" style="86" customWidth="1"/>
    <col min="27" max="27" width="0.7109375" style="86" customWidth="1"/>
    <col min="28" max="28" width="12" style="86" customWidth="1"/>
    <col min="29" max="16384" width="10.28515625" style="20"/>
  </cols>
  <sheetData>
    <row r="1" spans="1:28" s="73" customFormat="1" ht="21.75" customHeight="1">
      <c r="A1" s="150" t="s">
        <v>0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</row>
    <row r="2" spans="1:28" s="73" customFormat="1" ht="21.75" customHeight="1">
      <c r="A2" s="150" t="s">
        <v>125</v>
      </c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</row>
    <row r="3" spans="1:28" s="73" customFormat="1" ht="21.75" customHeight="1">
      <c r="A3" s="152" t="s">
        <v>121</v>
      </c>
      <c r="B3" s="153"/>
      <c r="C3" s="153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</row>
    <row r="4" spans="1:28" ht="8.25" customHeight="1">
      <c r="A4" s="40"/>
      <c r="B4" s="69"/>
      <c r="C4" s="69"/>
      <c r="D4" s="70"/>
      <c r="E4" s="106"/>
      <c r="F4" s="70"/>
      <c r="G4" s="106"/>
      <c r="H4" s="70"/>
      <c r="I4" s="106"/>
      <c r="J4" s="70"/>
      <c r="K4" s="106"/>
      <c r="L4" s="70"/>
      <c r="M4" s="70"/>
      <c r="N4" s="70"/>
      <c r="O4" s="106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106"/>
      <c r="AB4" s="70"/>
    </row>
    <row r="5" spans="1:28" ht="18.600000000000001" customHeight="1">
      <c r="A5" s="69"/>
      <c r="B5" s="69"/>
      <c r="C5" s="69"/>
      <c r="D5" s="222" t="s">
        <v>3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</row>
    <row r="6" spans="1:28" ht="18.600000000000001" customHeight="1">
      <c r="A6" s="69"/>
      <c r="B6" s="69"/>
      <c r="C6" s="69"/>
      <c r="D6" s="223" t="s">
        <v>126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155"/>
      <c r="Z6" s="156"/>
      <c r="AA6" s="156"/>
      <c r="AB6" s="156"/>
    </row>
    <row r="7" spans="1:28" ht="18.600000000000001" customHeight="1">
      <c r="A7" s="69"/>
      <c r="B7" s="69"/>
      <c r="C7" s="69"/>
      <c r="D7" s="156"/>
      <c r="E7" s="156"/>
      <c r="F7" s="156"/>
      <c r="G7" s="156"/>
      <c r="H7" s="156"/>
      <c r="I7" s="156"/>
      <c r="J7" s="20"/>
      <c r="K7" s="20"/>
      <c r="L7" s="20"/>
      <c r="M7" s="156"/>
      <c r="N7" s="20"/>
      <c r="O7" s="20"/>
      <c r="P7" s="223" t="s">
        <v>81</v>
      </c>
      <c r="Q7" s="223"/>
      <c r="R7" s="223"/>
      <c r="S7" s="223"/>
      <c r="T7" s="223"/>
      <c r="U7" s="223"/>
      <c r="V7" s="223"/>
      <c r="W7" s="156"/>
      <c r="X7" s="156"/>
      <c r="Y7" s="156"/>
      <c r="Z7" s="156"/>
      <c r="AA7" s="156"/>
      <c r="AB7" s="156"/>
    </row>
    <row r="8" spans="1:28" ht="18.600000000000001" customHeight="1">
      <c r="A8" s="69"/>
      <c r="B8" s="69"/>
      <c r="C8" s="69"/>
      <c r="D8" s="156"/>
      <c r="E8" s="156"/>
      <c r="F8" s="156"/>
      <c r="G8" s="156"/>
      <c r="H8" s="156"/>
      <c r="I8" s="156"/>
      <c r="J8" s="20"/>
      <c r="K8" s="20"/>
      <c r="L8" s="20"/>
      <c r="M8" s="156"/>
      <c r="N8" s="20"/>
      <c r="O8" s="20"/>
      <c r="P8" s="100" t="s">
        <v>134</v>
      </c>
      <c r="Q8" s="156"/>
      <c r="R8" s="100" t="s">
        <v>127</v>
      </c>
      <c r="S8" s="156"/>
      <c r="T8" s="100" t="s">
        <v>128</v>
      </c>
      <c r="U8" s="156"/>
      <c r="V8" s="156"/>
      <c r="W8" s="156"/>
      <c r="X8" s="156"/>
      <c r="Y8" s="156"/>
      <c r="Z8" s="156"/>
      <c r="AA8" s="156"/>
      <c r="AB8" s="156"/>
    </row>
    <row r="9" spans="1:28" ht="18.600000000000001" customHeight="1">
      <c r="A9" s="69"/>
      <c r="B9" s="69"/>
      <c r="C9" s="69"/>
      <c r="D9" s="156"/>
      <c r="E9" s="156"/>
      <c r="F9" s="156"/>
      <c r="G9" s="156"/>
      <c r="H9" s="156"/>
      <c r="I9" s="156"/>
      <c r="J9" s="224" t="s">
        <v>77</v>
      </c>
      <c r="K9" s="224"/>
      <c r="L9" s="224"/>
      <c r="M9" s="156"/>
      <c r="N9" s="156"/>
      <c r="O9" s="156"/>
      <c r="P9" s="100" t="s">
        <v>260</v>
      </c>
      <c r="Q9" s="156"/>
      <c r="R9" s="100" t="s">
        <v>129</v>
      </c>
      <c r="S9" s="156"/>
      <c r="T9" s="100" t="s">
        <v>130</v>
      </c>
      <c r="U9" s="156"/>
      <c r="V9" s="100" t="s">
        <v>131</v>
      </c>
      <c r="W9" s="156"/>
      <c r="X9" s="100" t="s">
        <v>131</v>
      </c>
      <c r="Y9" s="156"/>
      <c r="Z9" s="156"/>
      <c r="AA9" s="156"/>
      <c r="AB9" s="156"/>
    </row>
    <row r="10" spans="1:28" ht="18.600000000000001" customHeight="1">
      <c r="A10" s="69"/>
      <c r="B10" s="69"/>
      <c r="C10" s="157"/>
      <c r="H10" s="49" t="s">
        <v>132</v>
      </c>
      <c r="J10" s="100" t="s">
        <v>133</v>
      </c>
      <c r="M10" s="100"/>
      <c r="N10" s="100"/>
      <c r="P10" s="49" t="s">
        <v>261</v>
      </c>
      <c r="Q10" s="100"/>
      <c r="R10" s="100" t="s">
        <v>135</v>
      </c>
      <c r="S10" s="100"/>
      <c r="T10" s="100" t="s">
        <v>136</v>
      </c>
      <c r="U10" s="100"/>
      <c r="V10" s="100" t="s">
        <v>137</v>
      </c>
      <c r="W10" s="100"/>
      <c r="X10" s="100" t="s">
        <v>138</v>
      </c>
      <c r="Y10" s="100"/>
      <c r="Z10" s="100" t="s">
        <v>139</v>
      </c>
    </row>
    <row r="11" spans="1:28" ht="18.600000000000001" customHeight="1">
      <c r="A11" s="69"/>
      <c r="B11" s="69"/>
      <c r="C11" s="157"/>
      <c r="D11" s="100" t="s">
        <v>140</v>
      </c>
      <c r="E11" s="70"/>
      <c r="F11" s="100" t="s">
        <v>141</v>
      </c>
      <c r="G11" s="70"/>
      <c r="H11" s="49" t="s">
        <v>142</v>
      </c>
      <c r="I11" s="70"/>
      <c r="J11" s="158" t="s">
        <v>143</v>
      </c>
      <c r="K11" s="70"/>
      <c r="L11" s="100"/>
      <c r="M11" s="100"/>
      <c r="N11" s="158"/>
      <c r="O11" s="70"/>
      <c r="P11" s="49" t="s">
        <v>262</v>
      </c>
      <c r="Q11" s="100"/>
      <c r="R11" s="100" t="s">
        <v>13</v>
      </c>
      <c r="S11" s="100"/>
      <c r="T11" s="100" t="s">
        <v>144</v>
      </c>
      <c r="U11" s="100"/>
      <c r="V11" s="100" t="s">
        <v>145</v>
      </c>
      <c r="W11" s="100"/>
      <c r="X11" s="100" t="s">
        <v>146</v>
      </c>
      <c r="Y11" s="100"/>
      <c r="Z11" s="100" t="s">
        <v>147</v>
      </c>
      <c r="AA11" s="70"/>
      <c r="AB11" s="49" t="s">
        <v>131</v>
      </c>
    </row>
    <row r="12" spans="1:28" ht="18.600000000000001" customHeight="1">
      <c r="A12" s="69"/>
      <c r="B12" s="69"/>
      <c r="C12" s="157"/>
      <c r="D12" s="100" t="s">
        <v>148</v>
      </c>
      <c r="E12" s="70"/>
      <c r="F12" s="100" t="s">
        <v>149</v>
      </c>
      <c r="G12" s="70"/>
      <c r="H12" s="100" t="s">
        <v>150</v>
      </c>
      <c r="I12" s="70"/>
      <c r="J12" s="100" t="s">
        <v>151</v>
      </c>
      <c r="K12" s="70"/>
      <c r="L12" s="100" t="s">
        <v>79</v>
      </c>
      <c r="M12" s="100"/>
      <c r="N12" s="100" t="s">
        <v>152</v>
      </c>
      <c r="O12" s="70"/>
      <c r="P12" s="100" t="s">
        <v>258</v>
      </c>
      <c r="Q12" s="100"/>
      <c r="R12" s="100" t="s">
        <v>153</v>
      </c>
      <c r="S12" s="100"/>
      <c r="T12" s="100" t="s">
        <v>154</v>
      </c>
      <c r="U12" s="100"/>
      <c r="V12" s="100" t="s">
        <v>155</v>
      </c>
      <c r="W12" s="100"/>
      <c r="X12" s="100" t="s">
        <v>156</v>
      </c>
      <c r="Y12" s="100"/>
      <c r="Z12" s="100" t="s">
        <v>157</v>
      </c>
      <c r="AA12" s="70"/>
      <c r="AB12" s="100" t="s">
        <v>65</v>
      </c>
    </row>
    <row r="13" spans="1:28" ht="18.600000000000001" customHeight="1">
      <c r="A13" s="69"/>
      <c r="B13" s="102" t="s">
        <v>11</v>
      </c>
      <c r="C13" s="69"/>
      <c r="D13" s="103" t="s">
        <v>12</v>
      </c>
      <c r="E13" s="106"/>
      <c r="F13" s="103" t="s">
        <v>12</v>
      </c>
      <c r="G13" s="106"/>
      <c r="H13" s="103" t="s">
        <v>12</v>
      </c>
      <c r="I13" s="106"/>
      <c r="J13" s="103" t="s">
        <v>12</v>
      </c>
      <c r="K13" s="106"/>
      <c r="L13" s="103" t="s">
        <v>12</v>
      </c>
      <c r="M13" s="100"/>
      <c r="N13" s="103" t="s">
        <v>12</v>
      </c>
      <c r="O13" s="106"/>
      <c r="P13" s="103" t="s">
        <v>12</v>
      </c>
      <c r="Q13" s="100"/>
      <c r="R13" s="103" t="s">
        <v>12</v>
      </c>
      <c r="S13" s="100"/>
      <c r="T13" s="103" t="s">
        <v>12</v>
      </c>
      <c r="U13" s="100"/>
      <c r="V13" s="103" t="s">
        <v>12</v>
      </c>
      <c r="W13" s="100"/>
      <c r="X13" s="103" t="s">
        <v>12</v>
      </c>
      <c r="Y13" s="100"/>
      <c r="Z13" s="103" t="s">
        <v>12</v>
      </c>
      <c r="AA13" s="106"/>
      <c r="AB13" s="103" t="s">
        <v>12</v>
      </c>
    </row>
    <row r="14" spans="1:28" ht="5.0999999999999996" customHeight="1">
      <c r="B14" s="159"/>
      <c r="C14" s="16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</row>
    <row r="15" spans="1:28" ht="18.600000000000001" customHeight="1">
      <c r="A15" s="159" t="s">
        <v>158</v>
      </c>
      <c r="B15" s="69"/>
      <c r="C15" s="69"/>
      <c r="D15" s="70">
        <v>600000</v>
      </c>
      <c r="E15" s="106"/>
      <c r="F15" s="70">
        <v>898761</v>
      </c>
      <c r="G15" s="106"/>
      <c r="H15" s="70">
        <v>0</v>
      </c>
      <c r="I15" s="106"/>
      <c r="J15" s="70">
        <v>30000</v>
      </c>
      <c r="K15" s="106"/>
      <c r="L15" s="70">
        <v>5488738</v>
      </c>
      <c r="M15" s="70"/>
      <c r="N15" s="70">
        <v>-484293</v>
      </c>
      <c r="O15" s="106"/>
      <c r="P15" s="70">
        <v>-5890</v>
      </c>
      <c r="Q15" s="70"/>
      <c r="R15" s="70">
        <v>-525521</v>
      </c>
      <c r="S15" s="70"/>
      <c r="T15" s="70">
        <v>1152673</v>
      </c>
      <c r="U15" s="70"/>
      <c r="V15" s="70">
        <f>SUM(P15:T15)</f>
        <v>621262</v>
      </c>
      <c r="W15" s="70"/>
      <c r="X15" s="70">
        <f>SUM(D15:N15,V15)</f>
        <v>7154468</v>
      </c>
      <c r="Y15" s="70"/>
      <c r="Z15" s="70">
        <v>97435</v>
      </c>
      <c r="AA15" s="106"/>
      <c r="AB15" s="70">
        <f>SUM(X15:Z15)</f>
        <v>7251903</v>
      </c>
    </row>
    <row r="16" spans="1:28" ht="18.600000000000001" customHeight="1">
      <c r="A16" s="40" t="s">
        <v>159</v>
      </c>
      <c r="B16" s="69"/>
      <c r="C16" s="69"/>
      <c r="D16" s="70"/>
      <c r="E16" s="106"/>
      <c r="F16" s="70"/>
      <c r="G16" s="106"/>
      <c r="H16" s="70"/>
      <c r="I16" s="106"/>
      <c r="J16" s="70"/>
      <c r="K16" s="106"/>
      <c r="L16" s="70"/>
      <c r="M16" s="70"/>
      <c r="N16" s="70"/>
      <c r="O16" s="106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106"/>
      <c r="AB16" s="70"/>
    </row>
    <row r="17" spans="1:28" ht="18.600000000000001" customHeight="1">
      <c r="A17" s="20" t="s">
        <v>160</v>
      </c>
      <c r="B17" s="69"/>
      <c r="C17" s="69"/>
      <c r="D17" s="70">
        <v>0</v>
      </c>
      <c r="E17" s="106"/>
      <c r="F17" s="70">
        <v>0</v>
      </c>
      <c r="G17" s="106"/>
      <c r="H17" s="70">
        <v>0</v>
      </c>
      <c r="I17" s="106"/>
      <c r="J17" s="70">
        <v>30000</v>
      </c>
      <c r="K17" s="106"/>
      <c r="L17" s="70">
        <v>-30000</v>
      </c>
      <c r="M17" s="70"/>
      <c r="N17" s="70">
        <v>0</v>
      </c>
      <c r="O17" s="106"/>
      <c r="P17" s="70">
        <v>0</v>
      </c>
      <c r="Q17" s="70"/>
      <c r="R17" s="70">
        <v>0</v>
      </c>
      <c r="S17" s="70"/>
      <c r="T17" s="70">
        <v>0</v>
      </c>
      <c r="U17" s="70"/>
      <c r="V17" s="70">
        <f t="shared" ref="V17:V20" si="0">SUM(P17:T17)</f>
        <v>0</v>
      </c>
      <c r="W17" s="70"/>
      <c r="X17" s="70">
        <f t="shared" ref="X17:X20" si="1">SUM(D17:N17,V17)</f>
        <v>0</v>
      </c>
      <c r="Y17" s="70"/>
      <c r="Z17" s="70">
        <v>0</v>
      </c>
      <c r="AA17" s="106"/>
      <c r="AB17" s="70">
        <f t="shared" ref="AB17:AB20" si="2">SUM(X17:Z17)</f>
        <v>0</v>
      </c>
    </row>
    <row r="18" spans="1:28" ht="18.600000000000001" customHeight="1">
      <c r="A18" s="20" t="s">
        <v>161</v>
      </c>
      <c r="B18" s="69"/>
      <c r="C18" s="69"/>
      <c r="D18" s="70">
        <v>0</v>
      </c>
      <c r="E18" s="106"/>
      <c r="F18" s="70">
        <v>0</v>
      </c>
      <c r="G18" s="106"/>
      <c r="H18" s="70">
        <v>0</v>
      </c>
      <c r="I18" s="106"/>
      <c r="J18" s="70">
        <v>0</v>
      </c>
      <c r="K18" s="106"/>
      <c r="L18" s="70">
        <v>-1788554</v>
      </c>
      <c r="M18" s="70"/>
      <c r="N18" s="70">
        <v>0</v>
      </c>
      <c r="O18" s="106"/>
      <c r="P18" s="70">
        <v>0</v>
      </c>
      <c r="Q18" s="70"/>
      <c r="R18" s="70">
        <v>0</v>
      </c>
      <c r="S18" s="70"/>
      <c r="T18" s="70">
        <v>0</v>
      </c>
      <c r="U18" s="70"/>
      <c r="V18" s="70">
        <f t="shared" si="0"/>
        <v>0</v>
      </c>
      <c r="W18" s="70"/>
      <c r="X18" s="70">
        <f t="shared" si="1"/>
        <v>-1788554</v>
      </c>
      <c r="Y18" s="70"/>
      <c r="Z18" s="70">
        <v>-72000</v>
      </c>
      <c r="AA18" s="106"/>
      <c r="AB18" s="70">
        <f t="shared" si="2"/>
        <v>-1860554</v>
      </c>
    </row>
    <row r="19" spans="1:28" ht="18.600000000000001" customHeight="1">
      <c r="A19" s="20" t="s">
        <v>103</v>
      </c>
      <c r="B19" s="69"/>
      <c r="C19" s="69"/>
      <c r="D19" s="70">
        <v>0</v>
      </c>
      <c r="E19" s="106"/>
      <c r="F19" s="70">
        <v>0</v>
      </c>
      <c r="G19" s="106"/>
      <c r="H19" s="70">
        <v>0</v>
      </c>
      <c r="I19" s="106"/>
      <c r="J19" s="70">
        <v>0</v>
      </c>
      <c r="K19" s="106"/>
      <c r="L19" s="70">
        <v>2189207</v>
      </c>
      <c r="M19" s="70"/>
      <c r="N19" s="70">
        <v>0</v>
      </c>
      <c r="O19" s="106"/>
      <c r="P19" s="70">
        <v>0</v>
      </c>
      <c r="Q19" s="70"/>
      <c r="R19" s="70">
        <v>0</v>
      </c>
      <c r="S19" s="70"/>
      <c r="T19" s="70">
        <v>0</v>
      </c>
      <c r="U19" s="70"/>
      <c r="V19" s="70">
        <f t="shared" si="0"/>
        <v>0</v>
      </c>
      <c r="W19" s="70"/>
      <c r="X19" s="70">
        <f t="shared" si="1"/>
        <v>2189207</v>
      </c>
      <c r="Y19" s="70"/>
      <c r="Z19" s="70">
        <v>52203</v>
      </c>
      <c r="AA19" s="106"/>
      <c r="AB19" s="70">
        <f t="shared" si="2"/>
        <v>2241410</v>
      </c>
    </row>
    <row r="20" spans="1:28" ht="18.600000000000001" customHeight="1">
      <c r="A20" s="20" t="s">
        <v>270</v>
      </c>
      <c r="B20" s="139"/>
      <c r="C20" s="69"/>
      <c r="D20" s="70">
        <v>0</v>
      </c>
      <c r="E20" s="106"/>
      <c r="F20" s="70">
        <v>0</v>
      </c>
      <c r="G20" s="106"/>
      <c r="H20" s="70">
        <v>0</v>
      </c>
      <c r="I20" s="106"/>
      <c r="J20" s="70">
        <v>0</v>
      </c>
      <c r="K20" s="106"/>
      <c r="L20" s="70">
        <v>0</v>
      </c>
      <c r="M20" s="70"/>
      <c r="N20" s="70">
        <v>0</v>
      </c>
      <c r="O20" s="106"/>
      <c r="P20" s="70">
        <v>1604</v>
      </c>
      <c r="Q20" s="70"/>
      <c r="R20" s="70">
        <v>-95494</v>
      </c>
      <c r="S20" s="70"/>
      <c r="T20" s="70">
        <v>0</v>
      </c>
      <c r="U20" s="70"/>
      <c r="V20" s="70">
        <f t="shared" si="0"/>
        <v>-93890</v>
      </c>
      <c r="W20" s="70"/>
      <c r="X20" s="70">
        <f t="shared" si="1"/>
        <v>-93890</v>
      </c>
      <c r="Y20" s="70"/>
      <c r="Z20" s="70">
        <v>39</v>
      </c>
      <c r="AA20" s="106"/>
      <c r="AB20" s="70">
        <f t="shared" si="2"/>
        <v>-93851</v>
      </c>
    </row>
    <row r="21" spans="1:28" ht="18.600000000000001" customHeight="1">
      <c r="A21" s="20" t="s">
        <v>162</v>
      </c>
      <c r="B21" s="139"/>
      <c r="C21" s="69"/>
      <c r="D21" s="70"/>
      <c r="E21" s="106"/>
      <c r="F21" s="70"/>
      <c r="G21" s="106"/>
      <c r="H21" s="70"/>
      <c r="I21" s="106"/>
      <c r="J21" s="70"/>
      <c r="K21" s="106"/>
      <c r="L21" s="70"/>
      <c r="M21" s="70"/>
      <c r="N21" s="70"/>
      <c r="O21" s="106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106"/>
      <c r="AB21" s="70"/>
    </row>
    <row r="22" spans="1:28" ht="18.600000000000001" customHeight="1">
      <c r="A22" s="20" t="s">
        <v>163</v>
      </c>
      <c r="B22" s="139"/>
      <c r="C22" s="69"/>
      <c r="D22" s="70"/>
      <c r="E22" s="106"/>
      <c r="F22" s="70"/>
      <c r="G22" s="106"/>
      <c r="H22" s="70"/>
      <c r="I22" s="106"/>
      <c r="J22" s="70"/>
      <c r="K22" s="106"/>
      <c r="L22" s="70"/>
      <c r="M22" s="70"/>
      <c r="N22" s="70"/>
      <c r="O22" s="106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106"/>
      <c r="AB22" s="70"/>
    </row>
    <row r="23" spans="1:28" ht="18.600000000000001" customHeight="1">
      <c r="A23" s="20" t="s">
        <v>164</v>
      </c>
      <c r="B23" s="139"/>
      <c r="C23" s="69"/>
      <c r="D23" s="70">
        <v>0</v>
      </c>
      <c r="E23" s="106"/>
      <c r="F23" s="70">
        <v>0</v>
      </c>
      <c r="G23" s="106"/>
      <c r="H23" s="70">
        <v>0</v>
      </c>
      <c r="I23" s="106"/>
      <c r="J23" s="70">
        <v>0</v>
      </c>
      <c r="K23" s="106"/>
      <c r="L23" s="70">
        <v>-396328</v>
      </c>
      <c r="M23" s="70"/>
      <c r="N23" s="70">
        <v>0</v>
      </c>
      <c r="O23" s="106"/>
      <c r="P23" s="70">
        <v>0</v>
      </c>
      <c r="Q23" s="70"/>
      <c r="R23" s="70">
        <v>396328</v>
      </c>
      <c r="S23" s="70"/>
      <c r="T23" s="70">
        <v>0</v>
      </c>
      <c r="U23" s="70"/>
      <c r="V23" s="70">
        <f>SUM(P23:T23)</f>
        <v>396328</v>
      </c>
      <c r="W23" s="70"/>
      <c r="X23" s="70">
        <f>SUM(D23:N23,V23)</f>
        <v>0</v>
      </c>
      <c r="Y23" s="70"/>
      <c r="Z23" s="70">
        <v>0</v>
      </c>
      <c r="AA23" s="106"/>
      <c r="AB23" s="70">
        <f>SUM(X23:Z23)</f>
        <v>0</v>
      </c>
    </row>
    <row r="24" spans="1:28" ht="18.600000000000001" customHeight="1">
      <c r="A24" s="20" t="s">
        <v>165</v>
      </c>
      <c r="B24" s="139"/>
      <c r="C24" s="69"/>
      <c r="D24" s="70"/>
      <c r="E24" s="106"/>
      <c r="F24" s="70"/>
      <c r="G24" s="106"/>
      <c r="H24" s="70"/>
      <c r="I24" s="106"/>
      <c r="J24" s="70"/>
      <c r="K24" s="106"/>
      <c r="L24" s="70"/>
      <c r="M24" s="70"/>
      <c r="N24" s="70"/>
      <c r="O24" s="106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106"/>
      <c r="AB24" s="70"/>
    </row>
    <row r="25" spans="1:28" ht="18.600000000000001" customHeight="1">
      <c r="A25" s="20" t="s">
        <v>166</v>
      </c>
      <c r="B25" s="139"/>
      <c r="C25" s="69"/>
      <c r="D25" s="161">
        <v>0</v>
      </c>
      <c r="E25" s="106"/>
      <c r="F25" s="161">
        <v>0</v>
      </c>
      <c r="G25" s="106"/>
      <c r="H25" s="161">
        <v>0</v>
      </c>
      <c r="I25" s="106"/>
      <c r="J25" s="161">
        <v>0</v>
      </c>
      <c r="K25" s="106"/>
      <c r="L25" s="161">
        <v>0</v>
      </c>
      <c r="M25" s="70"/>
      <c r="N25" s="161">
        <v>0</v>
      </c>
      <c r="O25" s="106"/>
      <c r="P25" s="161">
        <v>0</v>
      </c>
      <c r="Q25" s="70"/>
      <c r="R25" s="161">
        <v>0</v>
      </c>
      <c r="S25" s="70"/>
      <c r="T25" s="161">
        <v>24591</v>
      </c>
      <c r="U25" s="70"/>
      <c r="V25" s="161">
        <f>SUM(P25:T25)</f>
        <v>24591</v>
      </c>
      <c r="W25" s="70"/>
      <c r="X25" s="161">
        <f>SUM(D25:N25,V25)</f>
        <v>24591</v>
      </c>
      <c r="Y25" s="70"/>
      <c r="Z25" s="161">
        <v>28725</v>
      </c>
      <c r="AA25" s="106"/>
      <c r="AB25" s="161">
        <f>SUM(X25:Z25)</f>
        <v>53316</v>
      </c>
    </row>
    <row r="26" spans="1:28" ht="5.0999999999999996" customHeight="1">
      <c r="B26" s="159"/>
      <c r="C26" s="16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</row>
    <row r="27" spans="1:28" ht="18.600000000000001" customHeight="1" thickBot="1">
      <c r="A27" s="162" t="s">
        <v>167</v>
      </c>
      <c r="B27" s="69"/>
      <c r="C27" s="69"/>
      <c r="D27" s="146">
        <f>SUM(D15:D26)</f>
        <v>600000</v>
      </c>
      <c r="E27" s="106"/>
      <c r="F27" s="146">
        <f>SUM(F15:F26)</f>
        <v>898761</v>
      </c>
      <c r="G27" s="106"/>
      <c r="H27" s="146">
        <f>SUM(H15:H26)</f>
        <v>0</v>
      </c>
      <c r="I27" s="106"/>
      <c r="J27" s="146">
        <f>SUM(J15:J26)</f>
        <v>60000</v>
      </c>
      <c r="K27" s="106"/>
      <c r="L27" s="146">
        <f>SUM(L15:L26)</f>
        <v>5463063</v>
      </c>
      <c r="M27" s="70"/>
      <c r="N27" s="146">
        <f>SUM(N15:N26)</f>
        <v>-484293</v>
      </c>
      <c r="O27" s="106"/>
      <c r="P27" s="146">
        <f>SUM(P15:P26)</f>
        <v>-4286</v>
      </c>
      <c r="Q27" s="70"/>
      <c r="R27" s="146">
        <f>SUM(R15:R26)</f>
        <v>-224687</v>
      </c>
      <c r="S27" s="70"/>
      <c r="T27" s="146">
        <f>SUM(T15:T26)</f>
        <v>1177264</v>
      </c>
      <c r="U27" s="70"/>
      <c r="V27" s="146">
        <f>SUM(V15:V26)</f>
        <v>948291</v>
      </c>
      <c r="W27" s="70"/>
      <c r="X27" s="146">
        <f>SUM(X15:X26)</f>
        <v>7485822</v>
      </c>
      <c r="Y27" s="70"/>
      <c r="Z27" s="146">
        <f>SUM(Z15:Z26)</f>
        <v>106402</v>
      </c>
      <c r="AA27" s="106"/>
      <c r="AB27" s="146">
        <f>SUM(AB15:AB26)</f>
        <v>7592224</v>
      </c>
    </row>
    <row r="28" spans="1:28" ht="7.5" customHeight="1" thickTop="1">
      <c r="A28" s="40"/>
      <c r="B28" s="69"/>
      <c r="C28" s="69"/>
      <c r="D28" s="70"/>
      <c r="E28" s="106"/>
      <c r="F28" s="70"/>
      <c r="G28" s="106"/>
      <c r="H28" s="70"/>
      <c r="I28" s="106"/>
      <c r="J28" s="70"/>
      <c r="K28" s="106"/>
      <c r="L28" s="70"/>
      <c r="M28" s="70"/>
      <c r="N28" s="70"/>
      <c r="O28" s="106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106"/>
      <c r="AB28" s="70"/>
    </row>
    <row r="29" spans="1:28" s="167" customFormat="1" ht="18.600000000000001" customHeight="1">
      <c r="A29" s="201" t="s">
        <v>168</v>
      </c>
      <c r="B29" s="163"/>
      <c r="C29" s="163"/>
      <c r="D29" s="164">
        <v>600000</v>
      </c>
      <c r="E29" s="165"/>
      <c r="F29" s="164">
        <v>898761</v>
      </c>
      <c r="G29" s="165"/>
      <c r="H29" s="164">
        <v>0</v>
      </c>
      <c r="I29" s="165"/>
      <c r="J29" s="164">
        <v>60000</v>
      </c>
      <c r="K29" s="165"/>
      <c r="L29" s="164">
        <v>6136197</v>
      </c>
      <c r="M29" s="166"/>
      <c r="N29" s="164">
        <v>-484293</v>
      </c>
      <c r="O29" s="165"/>
      <c r="P29" s="164">
        <v>-5825</v>
      </c>
      <c r="Q29" s="166"/>
      <c r="R29" s="164">
        <v>-332762</v>
      </c>
      <c r="S29" s="166"/>
      <c r="T29" s="164">
        <v>1174685</v>
      </c>
      <c r="U29" s="166"/>
      <c r="V29" s="164">
        <v>836098</v>
      </c>
      <c r="W29" s="166"/>
      <c r="X29" s="164">
        <f>SUM(D29:N29)+V29</f>
        <v>8046763</v>
      </c>
      <c r="Y29" s="166"/>
      <c r="Z29" s="164">
        <v>140849</v>
      </c>
      <c r="AA29" s="165"/>
      <c r="AB29" s="164">
        <f>SUM(X29,Z29)</f>
        <v>8187612</v>
      </c>
    </row>
    <row r="30" spans="1:28" ht="18.600000000000001" customHeight="1">
      <c r="A30" s="40" t="s">
        <v>159</v>
      </c>
      <c r="B30" s="69"/>
      <c r="C30" s="69"/>
      <c r="D30" s="105"/>
      <c r="E30" s="106"/>
      <c r="F30" s="105"/>
      <c r="G30" s="106"/>
      <c r="H30" s="105"/>
      <c r="I30" s="106"/>
      <c r="J30" s="105"/>
      <c r="K30" s="106"/>
      <c r="L30" s="105"/>
      <c r="M30" s="70"/>
      <c r="N30" s="105"/>
      <c r="O30" s="106"/>
      <c r="P30" s="105"/>
      <c r="Q30" s="70"/>
      <c r="R30" s="105"/>
      <c r="S30" s="70"/>
      <c r="T30" s="105"/>
      <c r="U30" s="70"/>
      <c r="V30" s="105"/>
      <c r="W30" s="70"/>
      <c r="X30" s="105"/>
      <c r="Y30" s="70"/>
      <c r="Z30" s="105"/>
      <c r="AA30" s="106"/>
      <c r="AB30" s="105"/>
    </row>
    <row r="31" spans="1:28" ht="18.600000000000001" customHeight="1">
      <c r="A31" s="20" t="s">
        <v>152</v>
      </c>
      <c r="B31" s="139">
        <v>14</v>
      </c>
      <c r="C31" s="69"/>
      <c r="D31" s="105">
        <v>0</v>
      </c>
      <c r="E31" s="106"/>
      <c r="F31" s="105">
        <v>0</v>
      </c>
      <c r="G31" s="106"/>
      <c r="H31" s="105">
        <v>0</v>
      </c>
      <c r="I31" s="106"/>
      <c r="J31" s="105">
        <v>0</v>
      </c>
      <c r="K31" s="106"/>
      <c r="L31" s="105">
        <v>0</v>
      </c>
      <c r="M31" s="70"/>
      <c r="N31" s="105">
        <f>+'10'!N26</f>
        <v>-630305</v>
      </c>
      <c r="O31" s="106"/>
      <c r="P31" s="105">
        <v>0</v>
      </c>
      <c r="Q31" s="70"/>
      <c r="R31" s="105">
        <v>0</v>
      </c>
      <c r="S31" s="70"/>
      <c r="T31" s="105">
        <v>0</v>
      </c>
      <c r="U31" s="70"/>
      <c r="V31" s="105">
        <f>SUM(P31:T31)</f>
        <v>0</v>
      </c>
      <c r="W31" s="70"/>
      <c r="X31" s="105">
        <f>SUM(D31:N31,V31)</f>
        <v>-630305</v>
      </c>
      <c r="Y31" s="70"/>
      <c r="Z31" s="105">
        <v>0</v>
      </c>
      <c r="AA31" s="106"/>
      <c r="AB31" s="105">
        <f>SUM(X31,Z31)</f>
        <v>-630305</v>
      </c>
    </row>
    <row r="32" spans="1:28" ht="18.600000000000001" customHeight="1">
      <c r="A32" s="20" t="s">
        <v>169</v>
      </c>
      <c r="B32" s="139">
        <v>15</v>
      </c>
      <c r="C32" s="69"/>
      <c r="D32" s="105">
        <v>0</v>
      </c>
      <c r="E32" s="106"/>
      <c r="F32" s="105">
        <v>0</v>
      </c>
      <c r="G32" s="106"/>
      <c r="H32" s="105">
        <v>2173</v>
      </c>
      <c r="I32" s="106"/>
      <c r="J32" s="105">
        <v>0</v>
      </c>
      <c r="K32" s="106"/>
      <c r="L32" s="105">
        <v>0</v>
      </c>
      <c r="M32" s="70"/>
      <c r="N32" s="105">
        <v>0</v>
      </c>
      <c r="O32" s="106"/>
      <c r="P32" s="105">
        <v>0</v>
      </c>
      <c r="Q32" s="70"/>
      <c r="R32" s="105">
        <v>0</v>
      </c>
      <c r="S32" s="70"/>
      <c r="T32" s="105">
        <v>0</v>
      </c>
      <c r="U32" s="70"/>
      <c r="V32" s="105">
        <v>0</v>
      </c>
      <c r="W32" s="70"/>
      <c r="X32" s="105">
        <f>SUM(D32:N32,V32)</f>
        <v>2173</v>
      </c>
      <c r="Y32" s="70"/>
      <c r="Z32" s="105">
        <v>0</v>
      </c>
      <c r="AA32" s="106"/>
      <c r="AB32" s="105">
        <f t="shared" ref="AB32:AB35" si="3">SUM(X32,Z32)</f>
        <v>2173</v>
      </c>
    </row>
    <row r="33" spans="1:29" ht="18.600000000000001" customHeight="1">
      <c r="A33" s="20" t="s">
        <v>161</v>
      </c>
      <c r="B33" s="139">
        <v>20</v>
      </c>
      <c r="C33" s="69"/>
      <c r="D33" s="105">
        <v>0</v>
      </c>
      <c r="E33" s="106"/>
      <c r="F33" s="105">
        <v>0</v>
      </c>
      <c r="G33" s="106"/>
      <c r="H33" s="105">
        <v>0</v>
      </c>
      <c r="I33" s="106"/>
      <c r="J33" s="105">
        <v>0</v>
      </c>
      <c r="K33" s="106"/>
      <c r="L33" s="105">
        <f>+'10'!L28</f>
        <v>-1668712</v>
      </c>
      <c r="M33" s="70"/>
      <c r="N33" s="105">
        <v>0</v>
      </c>
      <c r="O33" s="106"/>
      <c r="P33" s="105">
        <v>0</v>
      </c>
      <c r="Q33" s="70"/>
      <c r="R33" s="105">
        <v>0</v>
      </c>
      <c r="S33" s="70"/>
      <c r="T33" s="105">
        <v>0</v>
      </c>
      <c r="U33" s="70"/>
      <c r="V33" s="105">
        <f t="shared" ref="V33:V34" si="4">SUM(P33:T33)</f>
        <v>0</v>
      </c>
      <c r="W33" s="70"/>
      <c r="X33" s="105">
        <f>SUM(D33:N33,V33)</f>
        <v>-1668712</v>
      </c>
      <c r="Y33" s="70"/>
      <c r="Z33" s="105">
        <v>-53600</v>
      </c>
      <c r="AA33" s="106"/>
      <c r="AB33" s="105">
        <f t="shared" si="3"/>
        <v>-1722312</v>
      </c>
    </row>
    <row r="34" spans="1:29" ht="18.600000000000001" customHeight="1">
      <c r="A34" s="20" t="s">
        <v>103</v>
      </c>
      <c r="B34" s="69"/>
      <c r="C34" s="69"/>
      <c r="D34" s="105">
        <v>0</v>
      </c>
      <c r="E34" s="106"/>
      <c r="F34" s="105">
        <v>0</v>
      </c>
      <c r="G34" s="106"/>
      <c r="H34" s="105">
        <v>0</v>
      </c>
      <c r="I34" s="106"/>
      <c r="J34" s="105">
        <v>0</v>
      </c>
      <c r="K34" s="106"/>
      <c r="L34" s="105">
        <f>+'7-8'!I69</f>
        <v>2282803</v>
      </c>
      <c r="M34" s="70"/>
      <c r="N34" s="105">
        <v>0</v>
      </c>
      <c r="O34" s="106"/>
      <c r="P34" s="105">
        <v>0</v>
      </c>
      <c r="Q34" s="70"/>
      <c r="R34" s="105">
        <v>0</v>
      </c>
      <c r="S34" s="70"/>
      <c r="T34" s="105">
        <v>0</v>
      </c>
      <c r="U34" s="70"/>
      <c r="V34" s="105">
        <f t="shared" si="4"/>
        <v>0</v>
      </c>
      <c r="W34" s="70"/>
      <c r="X34" s="105">
        <f t="shared" ref="X34:X35" si="5">SUM(D34:N34,V34)</f>
        <v>2282803</v>
      </c>
      <c r="Y34" s="70"/>
      <c r="Z34" s="105">
        <f>+'7-8'!I70</f>
        <v>6795</v>
      </c>
      <c r="AA34" s="106"/>
      <c r="AB34" s="105">
        <f t="shared" si="3"/>
        <v>2289598</v>
      </c>
    </row>
    <row r="35" spans="1:29" ht="18.600000000000001" customHeight="1">
      <c r="A35" s="20" t="s">
        <v>270</v>
      </c>
      <c r="B35" s="139"/>
      <c r="C35" s="69"/>
      <c r="D35" s="105">
        <v>0</v>
      </c>
      <c r="E35" s="106"/>
      <c r="F35" s="105">
        <v>0</v>
      </c>
      <c r="G35" s="106"/>
      <c r="H35" s="105">
        <v>0</v>
      </c>
      <c r="I35" s="106"/>
      <c r="J35" s="105">
        <v>0</v>
      </c>
      <c r="K35" s="106"/>
      <c r="L35" s="105">
        <f>+'7-8'!I45-'9'!Z35</f>
        <v>1682.7474671561065</v>
      </c>
      <c r="M35" s="70"/>
      <c r="N35" s="105">
        <v>0</v>
      </c>
      <c r="O35" s="106"/>
      <c r="P35" s="105">
        <f>+'7-8'!I47</f>
        <v>865</v>
      </c>
      <c r="Q35" s="70"/>
      <c r="R35" s="105">
        <f>+'7-8'!I42</f>
        <v>-4802</v>
      </c>
      <c r="S35" s="70"/>
      <c r="T35" s="105">
        <v>0</v>
      </c>
      <c r="U35" s="70"/>
      <c r="V35" s="105">
        <f>SUM(P35:T35)</f>
        <v>-3937</v>
      </c>
      <c r="W35" s="70"/>
      <c r="X35" s="105">
        <f t="shared" si="5"/>
        <v>-2254.2525328438933</v>
      </c>
      <c r="Y35" s="70"/>
      <c r="Z35" s="105">
        <v>270.25253284389356</v>
      </c>
      <c r="AA35" s="106"/>
      <c r="AB35" s="105">
        <f t="shared" si="3"/>
        <v>-1983.9999999999998</v>
      </c>
    </row>
    <row r="36" spans="1:29" ht="18.600000000000001" customHeight="1">
      <c r="A36" s="20" t="s">
        <v>162</v>
      </c>
      <c r="B36" s="139"/>
      <c r="C36" s="69"/>
      <c r="D36" s="105"/>
      <c r="E36" s="106"/>
      <c r="F36" s="105"/>
      <c r="G36" s="106"/>
      <c r="H36" s="105"/>
      <c r="I36" s="106"/>
      <c r="J36" s="105"/>
      <c r="K36" s="106"/>
      <c r="L36" s="105"/>
      <c r="M36" s="70"/>
      <c r="N36" s="105"/>
      <c r="O36" s="106"/>
      <c r="P36" s="105"/>
      <c r="Q36" s="70"/>
      <c r="R36" s="105"/>
      <c r="S36" s="70"/>
      <c r="T36" s="105"/>
      <c r="U36" s="70"/>
      <c r="V36" s="105"/>
      <c r="W36" s="70"/>
      <c r="X36" s="105"/>
      <c r="Y36" s="70"/>
      <c r="Z36" s="105"/>
      <c r="AA36" s="106"/>
      <c r="AB36" s="105"/>
    </row>
    <row r="37" spans="1:29" ht="18.600000000000001" customHeight="1">
      <c r="A37" s="20" t="s">
        <v>163</v>
      </c>
      <c r="B37" s="139"/>
      <c r="C37" s="69"/>
      <c r="D37" s="105"/>
      <c r="E37" s="106"/>
      <c r="F37" s="105"/>
      <c r="G37" s="106"/>
      <c r="H37" s="105"/>
      <c r="I37" s="106"/>
      <c r="J37" s="105"/>
      <c r="K37" s="106"/>
      <c r="L37" s="105"/>
      <c r="M37" s="70"/>
      <c r="N37" s="105"/>
      <c r="O37" s="106"/>
      <c r="P37" s="105"/>
      <c r="Q37" s="70"/>
      <c r="R37" s="105"/>
      <c r="S37" s="70"/>
      <c r="T37" s="105"/>
      <c r="U37" s="70"/>
      <c r="V37" s="105"/>
      <c r="W37" s="70"/>
      <c r="X37" s="105"/>
      <c r="Y37" s="70"/>
      <c r="Z37" s="105"/>
      <c r="AA37" s="106"/>
      <c r="AB37" s="105"/>
    </row>
    <row r="38" spans="1:29" ht="18.600000000000001" customHeight="1">
      <c r="A38" s="20" t="s">
        <v>164</v>
      </c>
      <c r="B38" s="139">
        <v>6</v>
      </c>
      <c r="C38" s="69"/>
      <c r="D38" s="105">
        <v>0</v>
      </c>
      <c r="E38" s="106"/>
      <c r="F38" s="105">
        <v>0</v>
      </c>
      <c r="G38" s="106"/>
      <c r="H38" s="105">
        <v>0</v>
      </c>
      <c r="I38" s="106"/>
      <c r="J38" s="105">
        <v>0</v>
      </c>
      <c r="K38" s="106"/>
      <c r="L38" s="105">
        <f>+'10'!L32</f>
        <v>-324188</v>
      </c>
      <c r="M38" s="70"/>
      <c r="N38" s="105">
        <v>0</v>
      </c>
      <c r="O38" s="106"/>
      <c r="P38" s="105">
        <v>0</v>
      </c>
      <c r="Q38" s="70"/>
      <c r="R38" s="105">
        <f>+'10'!P32</f>
        <v>324188</v>
      </c>
      <c r="S38" s="70"/>
      <c r="T38" s="105">
        <v>0</v>
      </c>
      <c r="U38" s="70"/>
      <c r="V38" s="105">
        <f t="shared" ref="V38" si="6">SUM(P38:T38)</f>
        <v>324188</v>
      </c>
      <c r="W38" s="70"/>
      <c r="X38" s="105">
        <f t="shared" ref="X38" si="7">SUM(D38:N38,V38)</f>
        <v>0</v>
      </c>
      <c r="Y38" s="70"/>
      <c r="Z38" s="105">
        <v>0</v>
      </c>
      <c r="AA38" s="106"/>
      <c r="AB38" s="105">
        <f>SUM(X38,Z38)</f>
        <v>0</v>
      </c>
      <c r="AC38" s="86"/>
    </row>
    <row r="39" spans="1:29" ht="18.600000000000001" customHeight="1">
      <c r="A39" s="20" t="s">
        <v>165</v>
      </c>
      <c r="B39" s="139"/>
      <c r="C39" s="69"/>
      <c r="D39" s="105"/>
      <c r="E39" s="106"/>
      <c r="F39" s="105"/>
      <c r="G39" s="106"/>
      <c r="H39" s="105"/>
      <c r="I39" s="106"/>
      <c r="J39" s="105"/>
      <c r="K39" s="106"/>
      <c r="L39" s="105"/>
      <c r="M39" s="70"/>
      <c r="N39" s="105"/>
      <c r="O39" s="106"/>
      <c r="P39" s="105"/>
      <c r="Q39" s="70"/>
      <c r="R39" s="105"/>
      <c r="S39" s="70"/>
      <c r="T39" s="105"/>
      <c r="U39" s="70"/>
      <c r="V39" s="105"/>
      <c r="W39" s="70"/>
      <c r="X39" s="105"/>
      <c r="Y39" s="70"/>
      <c r="Z39" s="105"/>
      <c r="AA39" s="106"/>
      <c r="AB39" s="105"/>
    </row>
    <row r="40" spans="1:29" ht="18.600000000000001" customHeight="1">
      <c r="A40" s="20" t="s">
        <v>166</v>
      </c>
      <c r="B40" s="139">
        <v>6</v>
      </c>
      <c r="C40" s="69"/>
      <c r="D40" s="168">
        <v>0</v>
      </c>
      <c r="E40" s="106"/>
      <c r="F40" s="168">
        <v>0</v>
      </c>
      <c r="G40" s="106"/>
      <c r="H40" s="168">
        <v>0</v>
      </c>
      <c r="I40" s="106"/>
      <c r="J40" s="168">
        <v>0</v>
      </c>
      <c r="K40" s="106"/>
      <c r="L40" s="168">
        <v>0</v>
      </c>
      <c r="M40" s="70"/>
      <c r="N40" s="168">
        <v>0</v>
      </c>
      <c r="O40" s="106"/>
      <c r="P40" s="168">
        <v>0</v>
      </c>
      <c r="Q40" s="70"/>
      <c r="R40" s="168">
        <v>0</v>
      </c>
      <c r="S40" s="70"/>
      <c r="T40" s="168">
        <v>-307985</v>
      </c>
      <c r="U40" s="70"/>
      <c r="V40" s="168">
        <f t="shared" ref="V40" si="8">SUM(P40:T40)</f>
        <v>-307985</v>
      </c>
      <c r="W40" s="70"/>
      <c r="X40" s="168">
        <f t="shared" ref="X40" si="9">SUM(D40:N40,V40)</f>
        <v>-307985</v>
      </c>
      <c r="Y40" s="70"/>
      <c r="Z40" s="168">
        <v>-29296</v>
      </c>
      <c r="AA40" s="106"/>
      <c r="AB40" s="168">
        <f>SUM(X40,Z40)</f>
        <v>-337281</v>
      </c>
    </row>
    <row r="41" spans="1:29" ht="5.0999999999999996" customHeight="1">
      <c r="B41" s="159"/>
      <c r="C41" s="160"/>
      <c r="D41" s="105"/>
      <c r="E41" s="70"/>
      <c r="F41" s="105"/>
      <c r="G41" s="70"/>
      <c r="H41" s="105"/>
      <c r="I41" s="70"/>
      <c r="J41" s="105"/>
      <c r="K41" s="70"/>
      <c r="L41" s="105"/>
      <c r="M41" s="70"/>
      <c r="N41" s="105"/>
      <c r="O41" s="70"/>
      <c r="P41" s="105"/>
      <c r="Q41" s="70"/>
      <c r="R41" s="105"/>
      <c r="S41" s="70"/>
      <c r="T41" s="105"/>
      <c r="U41" s="70"/>
      <c r="V41" s="105"/>
      <c r="W41" s="70"/>
      <c r="X41" s="105"/>
      <c r="Y41" s="70"/>
      <c r="Z41" s="105"/>
      <c r="AA41" s="70"/>
      <c r="AB41" s="105"/>
    </row>
    <row r="42" spans="1:29" ht="18.600000000000001" customHeight="1" thickBot="1">
      <c r="A42" s="162" t="s">
        <v>170</v>
      </c>
      <c r="B42" s="69"/>
      <c r="C42" s="69"/>
      <c r="D42" s="145">
        <f>SUM(D29:D40)</f>
        <v>600000</v>
      </c>
      <c r="E42" s="106"/>
      <c r="F42" s="145">
        <f>SUM(F29:F40)</f>
        <v>898761</v>
      </c>
      <c r="G42" s="106"/>
      <c r="H42" s="145">
        <f>SUM(H29:H40)</f>
        <v>2173</v>
      </c>
      <c r="I42" s="106"/>
      <c r="J42" s="145">
        <f>SUM(J29:J40)</f>
        <v>60000</v>
      </c>
      <c r="K42" s="106"/>
      <c r="L42" s="145">
        <f>SUM(L29:L40)</f>
        <v>6427782.7474671565</v>
      </c>
      <c r="M42" s="70"/>
      <c r="N42" s="145">
        <f>SUM(N29:N40)</f>
        <v>-1114598</v>
      </c>
      <c r="O42" s="106"/>
      <c r="P42" s="145">
        <f>SUM(P29:P40)</f>
        <v>-4960</v>
      </c>
      <c r="Q42" s="70"/>
      <c r="R42" s="145">
        <f>SUM(R29:R40)</f>
        <v>-13376</v>
      </c>
      <c r="S42" s="70"/>
      <c r="T42" s="145">
        <f>SUM(T29:T40)</f>
        <v>866700</v>
      </c>
      <c r="U42" s="70"/>
      <c r="V42" s="145">
        <f>SUM(V29:V40)</f>
        <v>848364</v>
      </c>
      <c r="W42" s="70"/>
      <c r="X42" s="145">
        <f>SUM(X29:X40)</f>
        <v>7722482.7474671565</v>
      </c>
      <c r="Y42" s="70"/>
      <c r="Z42" s="145">
        <f>SUM(Z29:Z40)</f>
        <v>65018.252532843893</v>
      </c>
      <c r="AA42" s="106"/>
      <c r="AB42" s="145">
        <f>SUM(AB29:AB40)</f>
        <v>7787501</v>
      </c>
    </row>
    <row r="43" spans="1:29" ht="18" thickTop="1">
      <c r="B43" s="139"/>
      <c r="C43" s="69"/>
      <c r="D43" s="149">
        <v>0</v>
      </c>
      <c r="E43" s="106"/>
      <c r="F43" s="149">
        <v>0</v>
      </c>
      <c r="G43" s="106"/>
      <c r="H43" s="149">
        <v>0</v>
      </c>
      <c r="I43" s="106"/>
      <c r="J43" s="149">
        <v>0</v>
      </c>
      <c r="K43" s="106"/>
      <c r="L43" s="149"/>
      <c r="M43" s="70"/>
      <c r="N43" s="149"/>
      <c r="O43" s="106"/>
      <c r="P43" s="149"/>
      <c r="Q43" s="70"/>
      <c r="R43" s="149"/>
      <c r="S43" s="70"/>
      <c r="T43" s="149"/>
      <c r="U43" s="70"/>
      <c r="V43" s="149"/>
      <c r="W43" s="70"/>
      <c r="X43" s="149"/>
      <c r="Y43" s="70"/>
      <c r="Z43" s="149"/>
      <c r="AA43" s="106"/>
      <c r="AB43" s="149"/>
    </row>
    <row r="44" spans="1:29" s="73" customFormat="1" ht="21.75" customHeight="1">
      <c r="A44" s="135" t="s">
        <v>42</v>
      </c>
      <c r="B44" s="153"/>
      <c r="C44" s="153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</row>
  </sheetData>
  <mergeCells count="4">
    <mergeCell ref="D5:AB5"/>
    <mergeCell ref="D6:X6"/>
    <mergeCell ref="P7:V7"/>
    <mergeCell ref="J9:L9"/>
  </mergeCells>
  <conditionalFormatting sqref="D43">
    <cfRule type="cellIs" dxfId="18" priority="11" operator="notEqual">
      <formula>0</formula>
    </cfRule>
  </conditionalFormatting>
  <conditionalFormatting sqref="F43 H43">
    <cfRule type="cellIs" dxfId="17" priority="12" operator="notEqual">
      <formula>0</formula>
    </cfRule>
  </conditionalFormatting>
  <conditionalFormatting sqref="J43">
    <cfRule type="cellIs" dxfId="16" priority="10" operator="notEqual">
      <formula>0</formula>
    </cfRule>
  </conditionalFormatting>
  <conditionalFormatting sqref="L43">
    <cfRule type="cellIs" dxfId="15" priority="9" operator="notEqual">
      <formula>0</formula>
    </cfRule>
  </conditionalFormatting>
  <conditionalFormatting sqref="N43">
    <cfRule type="cellIs" dxfId="14" priority="8" operator="notEqual">
      <formula>0</formula>
    </cfRule>
  </conditionalFormatting>
  <conditionalFormatting sqref="P43">
    <cfRule type="cellIs" dxfId="13" priority="7" operator="notEqual">
      <formula>0</formula>
    </cfRule>
  </conditionalFormatting>
  <conditionalFormatting sqref="R43">
    <cfRule type="cellIs" dxfId="12" priority="6" operator="notEqual">
      <formula>0</formula>
    </cfRule>
  </conditionalFormatting>
  <conditionalFormatting sqref="T43">
    <cfRule type="cellIs" dxfId="11" priority="5" operator="notEqual">
      <formula>0</formula>
    </cfRule>
  </conditionalFormatting>
  <conditionalFormatting sqref="V43">
    <cfRule type="cellIs" dxfId="10" priority="4" operator="notEqual">
      <formula>0</formula>
    </cfRule>
  </conditionalFormatting>
  <conditionalFormatting sqref="X43">
    <cfRule type="cellIs" dxfId="9" priority="3" operator="notEqual">
      <formula>0</formula>
    </cfRule>
  </conditionalFormatting>
  <conditionalFormatting sqref="Z43">
    <cfRule type="cellIs" dxfId="8" priority="2" operator="notEqual">
      <formula>0</formula>
    </cfRule>
  </conditionalFormatting>
  <conditionalFormatting sqref="AB43">
    <cfRule type="cellIs" dxfId="7" priority="1" operator="notEqual">
      <formula>0</formula>
    </cfRule>
  </conditionalFormatting>
  <pageMargins left="0.5" right="0.5" top="0.5" bottom="0.6" header="0.49" footer="0.4"/>
  <pageSetup paperSize="9" scale="70" firstPageNumber="9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652A-1DD5-45F4-A3EA-012017E74284}">
  <dimension ref="A1:S40"/>
  <sheetViews>
    <sheetView topLeftCell="A20" zoomScaleNormal="100" zoomScaleSheetLayoutView="120" workbookViewId="0">
      <selection activeCell="A35" sqref="A35"/>
    </sheetView>
  </sheetViews>
  <sheetFormatPr defaultColWidth="10.28515625" defaultRowHeight="18.75"/>
  <cols>
    <col min="1" max="1" width="51.42578125" style="73" customWidth="1"/>
    <col min="2" max="2" width="7.7109375" style="73" customWidth="1"/>
    <col min="3" max="3" width="0.7109375" style="73" customWidth="1"/>
    <col min="4" max="4" width="10.28515625" style="151" customWidth="1"/>
    <col min="5" max="5" width="0.7109375" style="151" customWidth="1"/>
    <col min="6" max="6" width="11.42578125" style="151" bestFit="1" customWidth="1"/>
    <col min="7" max="7" width="0.7109375" style="151" customWidth="1"/>
    <col min="8" max="8" width="11.42578125" style="151" bestFit="1" customWidth="1"/>
    <col min="9" max="9" width="0.7109375" style="151" customWidth="1"/>
    <col min="10" max="10" width="11" style="151" bestFit="1" customWidth="1"/>
    <col min="11" max="11" width="0.7109375" style="151" customWidth="1"/>
    <col min="12" max="12" width="12.7109375" style="151" bestFit="1" customWidth="1"/>
    <col min="13" max="13" width="0.7109375" style="151" customWidth="1"/>
    <col min="14" max="14" width="11.28515625" style="151" customWidth="1"/>
    <col min="15" max="15" width="0.7109375" style="151" customWidth="1"/>
    <col min="16" max="16" width="16.28515625" style="151" bestFit="1" customWidth="1"/>
    <col min="17" max="17" width="0.7109375" style="151" customWidth="1"/>
    <col min="18" max="18" width="12.7109375" style="151" customWidth="1"/>
    <col min="19" max="19" width="11" style="73" customWidth="1"/>
    <col min="20" max="16384" width="10.28515625" style="73"/>
  </cols>
  <sheetData>
    <row r="1" spans="1:18" ht="21" customHeight="1">
      <c r="A1" s="150" t="s">
        <v>0</v>
      </c>
    </row>
    <row r="2" spans="1:18" ht="21" customHeight="1">
      <c r="A2" s="150" t="s">
        <v>125</v>
      </c>
    </row>
    <row r="3" spans="1:18" ht="21" customHeight="1">
      <c r="A3" s="152" t="str">
        <f>'9'!A3</f>
        <v>สำหรับรอบระยะเวลาเก้าเดือนสิ้นสุดวันที่ 30 กันยายน พ.ศ. 2567</v>
      </c>
      <c r="B3" s="153"/>
      <c r="C3" s="153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ht="15.75" customHeight="1"/>
    <row r="5" spans="1:18" s="20" customFormat="1" ht="17.25" customHeight="1">
      <c r="A5" s="69"/>
      <c r="B5" s="69"/>
      <c r="C5" s="69"/>
      <c r="D5" s="224" t="s">
        <v>4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</row>
    <row r="6" spans="1:18" s="20" customFormat="1" ht="17.25" customHeight="1">
      <c r="A6" s="69"/>
      <c r="B6" s="69"/>
      <c r="C6" s="69"/>
      <c r="D6" s="156"/>
      <c r="E6" s="156"/>
      <c r="F6" s="156"/>
      <c r="G6" s="156"/>
      <c r="H6" s="156"/>
      <c r="I6" s="156"/>
      <c r="J6" s="169"/>
      <c r="K6" s="169"/>
      <c r="L6" s="169"/>
      <c r="M6" s="156"/>
      <c r="N6" s="156"/>
      <c r="O6" s="156"/>
      <c r="P6" s="100" t="s">
        <v>137</v>
      </c>
      <c r="Q6" s="156"/>
      <c r="R6" s="156"/>
    </row>
    <row r="7" spans="1:18" s="20" customFormat="1" ht="17.25" customHeight="1">
      <c r="A7" s="69"/>
      <c r="B7" s="69"/>
      <c r="C7" s="69"/>
      <c r="D7" s="156"/>
      <c r="E7" s="156"/>
      <c r="F7" s="156"/>
      <c r="G7" s="156"/>
      <c r="H7" s="156"/>
      <c r="I7" s="156"/>
      <c r="J7" s="224" t="s">
        <v>77</v>
      </c>
      <c r="K7" s="224"/>
      <c r="L7" s="224"/>
      <c r="M7" s="156"/>
      <c r="N7" s="156"/>
      <c r="O7" s="156"/>
      <c r="P7" s="170" t="s">
        <v>171</v>
      </c>
      <c r="Q7" s="156"/>
      <c r="R7" s="156"/>
    </row>
    <row r="8" spans="1:18" s="20" customFormat="1" ht="17.25" customHeight="1">
      <c r="A8" s="69"/>
      <c r="B8" s="69"/>
      <c r="C8" s="69"/>
      <c r="D8" s="156"/>
      <c r="E8" s="156"/>
      <c r="F8" s="156"/>
      <c r="G8" s="156"/>
      <c r="H8" s="156"/>
      <c r="I8" s="156"/>
      <c r="J8" s="49" t="s">
        <v>133</v>
      </c>
      <c r="K8" s="156"/>
      <c r="L8" s="156"/>
      <c r="M8" s="156"/>
      <c r="N8" s="156"/>
      <c r="O8" s="156"/>
      <c r="P8" s="100" t="s">
        <v>172</v>
      </c>
      <c r="Q8" s="156"/>
      <c r="R8" s="156"/>
    </row>
    <row r="9" spans="1:18" s="20" customFormat="1" ht="17.25" customHeight="1">
      <c r="A9" s="69"/>
      <c r="B9" s="69"/>
      <c r="C9" s="157"/>
      <c r="D9" s="100" t="s">
        <v>140</v>
      </c>
      <c r="E9" s="100"/>
      <c r="F9" s="49" t="s">
        <v>173</v>
      </c>
      <c r="G9" s="49"/>
      <c r="H9" s="49" t="s">
        <v>174</v>
      </c>
      <c r="I9" s="70"/>
      <c r="J9" s="171" t="s">
        <v>175</v>
      </c>
      <c r="K9" s="70"/>
      <c r="L9" s="100"/>
      <c r="M9" s="70"/>
      <c r="N9" s="49"/>
      <c r="O9" s="70"/>
      <c r="P9" s="100" t="s">
        <v>176</v>
      </c>
      <c r="Q9" s="70"/>
      <c r="R9" s="49" t="s">
        <v>131</v>
      </c>
    </row>
    <row r="10" spans="1:18" s="20" customFormat="1" ht="17.25" customHeight="1">
      <c r="A10" s="69"/>
      <c r="B10" s="69"/>
      <c r="C10" s="157"/>
      <c r="D10" s="49" t="s">
        <v>148</v>
      </c>
      <c r="E10" s="100"/>
      <c r="F10" s="100" t="s">
        <v>177</v>
      </c>
      <c r="G10" s="100"/>
      <c r="H10" s="100" t="s">
        <v>178</v>
      </c>
      <c r="I10" s="70"/>
      <c r="J10" s="100" t="s">
        <v>151</v>
      </c>
      <c r="K10" s="70"/>
      <c r="L10" s="49" t="s">
        <v>79</v>
      </c>
      <c r="M10" s="70"/>
      <c r="N10" s="100" t="s">
        <v>152</v>
      </c>
      <c r="O10" s="70"/>
      <c r="P10" s="49" t="s">
        <v>179</v>
      </c>
      <c r="Q10" s="70"/>
      <c r="R10" s="49" t="s">
        <v>65</v>
      </c>
    </row>
    <row r="11" spans="1:18" s="20" customFormat="1" ht="17.25" customHeight="1">
      <c r="A11" s="69"/>
      <c r="B11" s="102" t="s">
        <v>11</v>
      </c>
      <c r="C11" s="69"/>
      <c r="D11" s="103" t="s">
        <v>12</v>
      </c>
      <c r="E11" s="100"/>
      <c r="F11" s="103" t="s">
        <v>12</v>
      </c>
      <c r="G11" s="100"/>
      <c r="H11" s="103" t="s">
        <v>12</v>
      </c>
      <c r="I11" s="106"/>
      <c r="J11" s="103" t="s">
        <v>12</v>
      </c>
      <c r="K11" s="106"/>
      <c r="L11" s="103" t="s">
        <v>12</v>
      </c>
      <c r="M11" s="106"/>
      <c r="N11" s="103" t="s">
        <v>12</v>
      </c>
      <c r="O11" s="106"/>
      <c r="P11" s="103" t="s">
        <v>12</v>
      </c>
      <c r="Q11" s="106"/>
      <c r="R11" s="103" t="s">
        <v>12</v>
      </c>
    </row>
    <row r="12" spans="1:18" ht="6" customHeight="1">
      <c r="A12" s="71"/>
      <c r="B12" s="172"/>
      <c r="C12" s="173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</row>
    <row r="13" spans="1:18" s="20" customFormat="1" ht="17.25" customHeight="1">
      <c r="A13" s="159" t="s">
        <v>158</v>
      </c>
      <c r="B13" s="69"/>
      <c r="C13" s="69"/>
      <c r="D13" s="70">
        <v>600000</v>
      </c>
      <c r="E13" s="70"/>
      <c r="F13" s="70">
        <v>898761</v>
      </c>
      <c r="G13" s="70"/>
      <c r="H13" s="70">
        <v>0</v>
      </c>
      <c r="I13" s="106"/>
      <c r="J13" s="70">
        <v>30000</v>
      </c>
      <c r="K13" s="106"/>
      <c r="L13" s="70">
        <v>5863395</v>
      </c>
      <c r="M13" s="106"/>
      <c r="N13" s="70">
        <v>-484293</v>
      </c>
      <c r="O13" s="106"/>
      <c r="P13" s="70">
        <v>-525557</v>
      </c>
      <c r="Q13" s="106"/>
      <c r="R13" s="70">
        <f>SUM(D13:P13)</f>
        <v>6382306</v>
      </c>
    </row>
    <row r="14" spans="1:18" s="20" customFormat="1" ht="17.25" customHeight="1">
      <c r="A14" s="40" t="s">
        <v>159</v>
      </c>
      <c r="B14" s="69"/>
      <c r="C14" s="69"/>
      <c r="D14" s="70"/>
      <c r="E14" s="70"/>
      <c r="F14" s="70"/>
      <c r="G14" s="70"/>
      <c r="H14" s="70"/>
      <c r="I14" s="106"/>
      <c r="J14" s="70"/>
      <c r="K14" s="106"/>
      <c r="L14" s="70"/>
      <c r="M14" s="106"/>
      <c r="N14" s="70"/>
      <c r="O14" s="106"/>
      <c r="P14" s="70"/>
      <c r="Q14" s="106"/>
      <c r="R14" s="70"/>
    </row>
    <row r="15" spans="1:18" s="20" customFormat="1" ht="17.25" customHeight="1">
      <c r="A15" s="20" t="s">
        <v>160</v>
      </c>
      <c r="B15" s="69"/>
      <c r="C15" s="69"/>
      <c r="D15" s="70">
        <v>0</v>
      </c>
      <c r="E15" s="70"/>
      <c r="F15" s="70">
        <v>0</v>
      </c>
      <c r="G15" s="70"/>
      <c r="H15" s="70">
        <v>0</v>
      </c>
      <c r="I15" s="106"/>
      <c r="J15" s="70">
        <v>30000</v>
      </c>
      <c r="K15" s="106"/>
      <c r="L15" s="70">
        <v>-30000</v>
      </c>
      <c r="M15" s="106"/>
      <c r="N15" s="70">
        <v>0</v>
      </c>
      <c r="O15" s="106"/>
      <c r="P15" s="70">
        <v>0</v>
      </c>
      <c r="Q15" s="106"/>
      <c r="R15" s="70">
        <f t="shared" ref="R15:R20" si="0">SUM(D15:P15)</f>
        <v>0</v>
      </c>
    </row>
    <row r="16" spans="1:18" s="20" customFormat="1" ht="17.25" customHeight="1">
      <c r="A16" s="20" t="s">
        <v>161</v>
      </c>
      <c r="B16" s="69"/>
      <c r="C16" s="69"/>
      <c r="D16" s="70">
        <v>0</v>
      </c>
      <c r="E16" s="70"/>
      <c r="F16" s="70">
        <v>0</v>
      </c>
      <c r="G16" s="70"/>
      <c r="H16" s="70">
        <v>0</v>
      </c>
      <c r="I16" s="106"/>
      <c r="J16" s="70">
        <v>0</v>
      </c>
      <c r="K16" s="106"/>
      <c r="L16" s="70">
        <v>-1788554</v>
      </c>
      <c r="M16" s="106"/>
      <c r="N16" s="70">
        <v>0</v>
      </c>
      <c r="O16" s="106"/>
      <c r="P16" s="70">
        <v>0</v>
      </c>
      <c r="Q16" s="106"/>
      <c r="R16" s="70">
        <f t="shared" si="0"/>
        <v>-1788554</v>
      </c>
    </row>
    <row r="17" spans="1:19" s="20" customFormat="1" ht="17.25" customHeight="1">
      <c r="A17" s="20" t="s">
        <v>103</v>
      </c>
      <c r="B17" s="139"/>
      <c r="C17" s="69"/>
      <c r="D17" s="70">
        <v>0</v>
      </c>
      <c r="E17" s="70"/>
      <c r="F17" s="70">
        <v>0</v>
      </c>
      <c r="G17" s="70"/>
      <c r="H17" s="70">
        <v>0</v>
      </c>
      <c r="I17" s="106"/>
      <c r="J17" s="70">
        <v>0</v>
      </c>
      <c r="K17" s="106"/>
      <c r="L17" s="70">
        <v>2057735</v>
      </c>
      <c r="M17" s="106"/>
      <c r="N17" s="70">
        <v>0</v>
      </c>
      <c r="O17" s="106"/>
      <c r="P17" s="70">
        <v>0</v>
      </c>
      <c r="Q17" s="106"/>
      <c r="R17" s="70">
        <f t="shared" si="0"/>
        <v>2057735</v>
      </c>
    </row>
    <row r="18" spans="1:19" s="20" customFormat="1" ht="17.25" customHeight="1">
      <c r="A18" s="20" t="s">
        <v>182</v>
      </c>
      <c r="B18" s="69"/>
      <c r="C18" s="69"/>
      <c r="D18" s="70">
        <v>0</v>
      </c>
      <c r="E18" s="70"/>
      <c r="F18" s="70">
        <v>0</v>
      </c>
      <c r="G18" s="70"/>
      <c r="H18" s="70">
        <v>0</v>
      </c>
      <c r="I18" s="106"/>
      <c r="J18" s="70">
        <v>0</v>
      </c>
      <c r="K18" s="106"/>
      <c r="L18" s="70">
        <v>0</v>
      </c>
      <c r="M18" s="106"/>
      <c r="N18" s="70">
        <v>0</v>
      </c>
      <c r="O18" s="106"/>
      <c r="P18" s="70">
        <v>-98740</v>
      </c>
      <c r="Q18" s="106"/>
      <c r="R18" s="70">
        <f t="shared" si="0"/>
        <v>-98740</v>
      </c>
    </row>
    <row r="19" spans="1:19" s="20" customFormat="1" ht="17.25" customHeight="1">
      <c r="A19" s="20" t="s">
        <v>180</v>
      </c>
      <c r="B19" s="69"/>
      <c r="C19" s="69"/>
      <c r="D19" s="70"/>
      <c r="E19" s="70"/>
      <c r="F19" s="70"/>
      <c r="G19" s="70"/>
      <c r="H19" s="70"/>
      <c r="I19" s="106"/>
      <c r="J19" s="70"/>
      <c r="K19" s="106"/>
      <c r="L19" s="70"/>
      <c r="M19" s="106"/>
      <c r="N19" s="70"/>
      <c r="O19" s="106"/>
      <c r="P19" s="70"/>
      <c r="Q19" s="106"/>
      <c r="R19" s="70"/>
    </row>
    <row r="20" spans="1:19" s="20" customFormat="1" ht="17.25" customHeight="1">
      <c r="A20" s="20" t="s">
        <v>181</v>
      </c>
      <c r="B20" s="139"/>
      <c r="C20" s="69"/>
      <c r="D20" s="161">
        <v>0</v>
      </c>
      <c r="E20" s="70"/>
      <c r="F20" s="161">
        <v>0</v>
      </c>
      <c r="G20" s="70"/>
      <c r="H20" s="161">
        <v>0</v>
      </c>
      <c r="I20" s="106"/>
      <c r="J20" s="161">
        <v>0</v>
      </c>
      <c r="K20" s="106"/>
      <c r="L20" s="161">
        <v>-396328</v>
      </c>
      <c r="M20" s="106"/>
      <c r="N20" s="161">
        <v>0</v>
      </c>
      <c r="O20" s="106"/>
      <c r="P20" s="161">
        <v>396328</v>
      </c>
      <c r="Q20" s="106"/>
      <c r="R20" s="161">
        <f t="shared" si="0"/>
        <v>0</v>
      </c>
    </row>
    <row r="21" spans="1:19" ht="6" customHeight="1">
      <c r="A21" s="71"/>
      <c r="B21" s="172"/>
      <c r="C21" s="173"/>
      <c r="D21" s="72"/>
      <c r="E21" s="72"/>
      <c r="F21" s="72"/>
      <c r="G21" s="72"/>
      <c r="H21" s="72"/>
      <c r="I21" s="175"/>
      <c r="J21" s="72"/>
      <c r="K21" s="72"/>
      <c r="L21" s="72"/>
      <c r="M21" s="72"/>
      <c r="N21" s="72"/>
      <c r="O21" s="175"/>
      <c r="P21" s="72"/>
      <c r="Q21" s="72"/>
      <c r="R21" s="72"/>
    </row>
    <row r="22" spans="1:19" s="20" customFormat="1" ht="17.25" customHeight="1" thickBot="1">
      <c r="A22" s="162" t="s">
        <v>167</v>
      </c>
      <c r="B22" s="69"/>
      <c r="C22" s="69"/>
      <c r="D22" s="146">
        <f>SUM(D13:D21)</f>
        <v>600000</v>
      </c>
      <c r="E22" s="70"/>
      <c r="F22" s="146">
        <f>SUM(F13:F21)</f>
        <v>898761</v>
      </c>
      <c r="G22" s="70"/>
      <c r="H22" s="146">
        <f>SUM(H13:H21)</f>
        <v>0</v>
      </c>
      <c r="I22" s="106"/>
      <c r="J22" s="146">
        <f>SUM(J13:J21)</f>
        <v>60000</v>
      </c>
      <c r="K22" s="106"/>
      <c r="L22" s="146">
        <f>SUM(L13:L21)</f>
        <v>5706248</v>
      </c>
      <c r="M22" s="106"/>
      <c r="N22" s="146">
        <f>SUM(N13:N21)</f>
        <v>-484293</v>
      </c>
      <c r="O22" s="106"/>
      <c r="P22" s="146">
        <f>SUM(P13:P21)</f>
        <v>-227969</v>
      </c>
      <c r="Q22" s="106"/>
      <c r="R22" s="146">
        <f>SUM(R13:R21)</f>
        <v>6552747</v>
      </c>
    </row>
    <row r="23" spans="1:19" s="20" customFormat="1" ht="17.25" customHeight="1" thickTop="1">
      <c r="A23" s="159"/>
      <c r="B23" s="69"/>
      <c r="C23" s="69"/>
      <c r="D23" s="70"/>
      <c r="E23" s="70"/>
      <c r="F23" s="70"/>
      <c r="G23" s="70"/>
      <c r="H23" s="70"/>
      <c r="I23" s="106"/>
      <c r="J23" s="70"/>
      <c r="K23" s="106"/>
      <c r="L23" s="70"/>
      <c r="M23" s="106"/>
      <c r="N23" s="70"/>
      <c r="O23" s="106"/>
      <c r="P23" s="70"/>
      <c r="Q23" s="106"/>
      <c r="R23" s="70"/>
    </row>
    <row r="24" spans="1:19" s="167" customFormat="1" ht="17.25" customHeight="1">
      <c r="A24" s="201" t="s">
        <v>168</v>
      </c>
      <c r="B24" s="163"/>
      <c r="C24" s="163"/>
      <c r="D24" s="164">
        <v>600000</v>
      </c>
      <c r="E24" s="166"/>
      <c r="F24" s="164">
        <v>898761</v>
      </c>
      <c r="G24" s="166"/>
      <c r="H24" s="164">
        <v>0</v>
      </c>
      <c r="I24" s="165"/>
      <c r="J24" s="164">
        <v>60000</v>
      </c>
      <c r="K24" s="165"/>
      <c r="L24" s="164">
        <v>6324682</v>
      </c>
      <c r="M24" s="165"/>
      <c r="N24" s="164">
        <v>-484293</v>
      </c>
      <c r="O24" s="165"/>
      <c r="P24" s="164">
        <v>-319386</v>
      </c>
      <c r="Q24" s="165"/>
      <c r="R24" s="164">
        <f>SUM(D24:P24)</f>
        <v>7079764</v>
      </c>
    </row>
    <row r="25" spans="1:19" s="20" customFormat="1" ht="17.25" customHeight="1">
      <c r="A25" s="40" t="s">
        <v>159</v>
      </c>
      <c r="B25" s="69"/>
      <c r="C25" s="69"/>
      <c r="D25" s="105"/>
      <c r="E25" s="70"/>
      <c r="F25" s="105"/>
      <c r="G25" s="70"/>
      <c r="H25" s="105"/>
      <c r="I25" s="106"/>
      <c r="J25" s="105"/>
      <c r="K25" s="106"/>
      <c r="L25" s="105"/>
      <c r="M25" s="106"/>
      <c r="N25" s="105"/>
      <c r="O25" s="106"/>
      <c r="P25" s="105"/>
      <c r="Q25" s="106"/>
      <c r="R25" s="105"/>
    </row>
    <row r="26" spans="1:19" s="20" customFormat="1" ht="17.25" customHeight="1">
      <c r="A26" s="20" t="s">
        <v>152</v>
      </c>
      <c r="B26" s="139">
        <v>14</v>
      </c>
      <c r="C26" s="69"/>
      <c r="D26" s="105">
        <v>0</v>
      </c>
      <c r="E26" s="70"/>
      <c r="F26" s="105">
        <v>0</v>
      </c>
      <c r="G26" s="70"/>
      <c r="H26" s="105">
        <v>0</v>
      </c>
      <c r="I26" s="106"/>
      <c r="J26" s="105">
        <v>0</v>
      </c>
      <c r="K26" s="106"/>
      <c r="L26" s="105">
        <v>0</v>
      </c>
      <c r="M26" s="106"/>
      <c r="N26" s="105">
        <v>-630305</v>
      </c>
      <c r="O26" s="106"/>
      <c r="P26" s="105">
        <v>0</v>
      </c>
      <c r="Q26" s="106"/>
      <c r="R26" s="105">
        <f>SUM(D26:P26)</f>
        <v>-630305</v>
      </c>
      <c r="S26" s="86"/>
    </row>
    <row r="27" spans="1:19" s="20" customFormat="1" ht="17.25" customHeight="1">
      <c r="A27" s="20" t="s">
        <v>169</v>
      </c>
      <c r="B27" s="139">
        <v>15</v>
      </c>
      <c r="C27" s="69"/>
      <c r="D27" s="105">
        <v>0</v>
      </c>
      <c r="E27" s="70"/>
      <c r="F27" s="105">
        <v>0</v>
      </c>
      <c r="G27" s="70"/>
      <c r="H27" s="105">
        <v>2173</v>
      </c>
      <c r="I27" s="106"/>
      <c r="J27" s="105">
        <v>0</v>
      </c>
      <c r="K27" s="106"/>
      <c r="L27" s="105">
        <v>0</v>
      </c>
      <c r="M27" s="106"/>
      <c r="N27" s="105">
        <v>0</v>
      </c>
      <c r="O27" s="106"/>
      <c r="P27" s="105">
        <v>0</v>
      </c>
      <c r="Q27" s="106"/>
      <c r="R27" s="105">
        <f t="shared" ref="R27:R32" si="1">SUM(D27:P27)</f>
        <v>2173</v>
      </c>
    </row>
    <row r="28" spans="1:19" s="20" customFormat="1" ht="17.25" customHeight="1">
      <c r="A28" s="20" t="s">
        <v>161</v>
      </c>
      <c r="B28" s="139">
        <v>20</v>
      </c>
      <c r="C28" s="69"/>
      <c r="D28" s="105">
        <v>0</v>
      </c>
      <c r="E28" s="70"/>
      <c r="F28" s="105">
        <v>0</v>
      </c>
      <c r="G28" s="70"/>
      <c r="H28" s="105">
        <v>0</v>
      </c>
      <c r="I28" s="106"/>
      <c r="J28" s="105">
        <v>0</v>
      </c>
      <c r="K28" s="106"/>
      <c r="L28" s="105">
        <v>-1668712</v>
      </c>
      <c r="M28" s="106"/>
      <c r="N28" s="105">
        <v>0</v>
      </c>
      <c r="O28" s="106"/>
      <c r="P28" s="105">
        <v>0</v>
      </c>
      <c r="Q28" s="106"/>
      <c r="R28" s="105">
        <f t="shared" si="1"/>
        <v>-1668712</v>
      </c>
      <c r="S28" s="86"/>
    </row>
    <row r="29" spans="1:19" s="20" customFormat="1" ht="17.25" customHeight="1">
      <c r="A29" s="20" t="s">
        <v>103</v>
      </c>
      <c r="B29" s="139"/>
      <c r="C29" s="69"/>
      <c r="D29" s="105">
        <v>0</v>
      </c>
      <c r="E29" s="70"/>
      <c r="F29" s="105">
        <v>0</v>
      </c>
      <c r="G29" s="70"/>
      <c r="H29" s="105">
        <v>0</v>
      </c>
      <c r="I29" s="106"/>
      <c r="J29" s="105">
        <v>0</v>
      </c>
      <c r="K29" s="106"/>
      <c r="L29" s="105">
        <f>+'7-8'!M37</f>
        <v>2095784</v>
      </c>
      <c r="M29" s="106"/>
      <c r="N29" s="105">
        <v>0</v>
      </c>
      <c r="O29" s="106"/>
      <c r="P29" s="105">
        <v>0</v>
      </c>
      <c r="Q29" s="106"/>
      <c r="R29" s="105">
        <f t="shared" si="1"/>
        <v>2095784</v>
      </c>
      <c r="S29" s="86"/>
    </row>
    <row r="30" spans="1:19" s="20" customFormat="1" ht="17.25" customHeight="1">
      <c r="A30" s="20" t="s">
        <v>182</v>
      </c>
      <c r="B30" s="69"/>
      <c r="C30" s="69"/>
      <c r="D30" s="105">
        <v>0</v>
      </c>
      <c r="E30" s="70"/>
      <c r="F30" s="105">
        <v>0</v>
      </c>
      <c r="G30" s="70"/>
      <c r="H30" s="105">
        <v>0</v>
      </c>
      <c r="I30" s="106"/>
      <c r="J30" s="105">
        <v>0</v>
      </c>
      <c r="K30" s="106"/>
      <c r="L30" s="105">
        <v>0</v>
      </c>
      <c r="M30" s="106"/>
      <c r="N30" s="105">
        <v>0</v>
      </c>
      <c r="O30" s="106"/>
      <c r="P30" s="105">
        <f>+'7-8'!M52</f>
        <v>-4802</v>
      </c>
      <c r="Q30" s="106"/>
      <c r="R30" s="105">
        <f>SUM(D30:P30)</f>
        <v>-4802</v>
      </c>
    </row>
    <row r="31" spans="1:19" s="20" customFormat="1" ht="17.25" customHeight="1">
      <c r="A31" s="20" t="s">
        <v>180</v>
      </c>
      <c r="B31" s="69"/>
      <c r="C31" s="69"/>
      <c r="D31" s="105"/>
      <c r="E31" s="70"/>
      <c r="F31" s="105"/>
      <c r="G31" s="70"/>
      <c r="H31" s="105"/>
      <c r="I31" s="106"/>
      <c r="J31" s="105"/>
      <c r="K31" s="106"/>
      <c r="L31" s="105"/>
      <c r="M31" s="106"/>
      <c r="N31" s="105"/>
      <c r="O31" s="106"/>
      <c r="P31" s="105"/>
      <c r="Q31" s="106"/>
      <c r="R31" s="105"/>
    </row>
    <row r="32" spans="1:19" s="20" customFormat="1" ht="17.25" customHeight="1">
      <c r="A32" s="20" t="s">
        <v>181</v>
      </c>
      <c r="B32" s="139">
        <v>6</v>
      </c>
      <c r="C32" s="69"/>
      <c r="D32" s="168">
        <v>0</v>
      </c>
      <c r="E32" s="70"/>
      <c r="F32" s="168">
        <v>0</v>
      </c>
      <c r="G32" s="70"/>
      <c r="H32" s="168">
        <v>0</v>
      </c>
      <c r="I32" s="106"/>
      <c r="J32" s="168">
        <v>0</v>
      </c>
      <c r="K32" s="106"/>
      <c r="L32" s="168">
        <f>-P32</f>
        <v>-324188</v>
      </c>
      <c r="M32" s="106"/>
      <c r="N32" s="168">
        <v>0</v>
      </c>
      <c r="O32" s="106"/>
      <c r="P32" s="168">
        <v>324188</v>
      </c>
      <c r="Q32" s="106"/>
      <c r="R32" s="168">
        <f t="shared" si="1"/>
        <v>0</v>
      </c>
    </row>
    <row r="33" spans="1:18" ht="6" customHeight="1">
      <c r="A33" s="71"/>
      <c r="B33" s="172"/>
      <c r="C33" s="173"/>
      <c r="D33" s="176"/>
      <c r="E33" s="72"/>
      <c r="F33" s="176"/>
      <c r="G33" s="72"/>
      <c r="H33" s="176"/>
      <c r="I33" s="175"/>
      <c r="J33" s="176"/>
      <c r="K33" s="72"/>
      <c r="L33" s="176"/>
      <c r="M33" s="72"/>
      <c r="N33" s="176"/>
      <c r="O33" s="175"/>
      <c r="P33" s="176"/>
      <c r="Q33" s="72"/>
      <c r="R33" s="176"/>
    </row>
    <row r="34" spans="1:18" s="20" customFormat="1" ht="17.25" customHeight="1" thickBot="1">
      <c r="A34" s="162" t="s">
        <v>170</v>
      </c>
      <c r="B34" s="69"/>
      <c r="C34" s="69"/>
      <c r="D34" s="145">
        <f>SUM(D24:D32)</f>
        <v>600000</v>
      </c>
      <c r="E34" s="70"/>
      <c r="F34" s="145">
        <f>SUM(F24:F32)</f>
        <v>898761</v>
      </c>
      <c r="G34" s="70"/>
      <c r="H34" s="145">
        <f>SUM(H24:H32)</f>
        <v>2173</v>
      </c>
      <c r="I34" s="106"/>
      <c r="J34" s="145">
        <f>SUM(J24:J32)</f>
        <v>60000</v>
      </c>
      <c r="K34" s="106"/>
      <c r="L34" s="145">
        <f>SUM(L24:L32)</f>
        <v>6427566</v>
      </c>
      <c r="M34" s="106"/>
      <c r="N34" s="145">
        <f>SUM(N24:N32)</f>
        <v>-1114598</v>
      </c>
      <c r="O34" s="106"/>
      <c r="P34" s="145">
        <f>SUM(P24:P32)</f>
        <v>0</v>
      </c>
      <c r="Q34" s="106"/>
      <c r="R34" s="145">
        <f>SUM(R24:R32)</f>
        <v>6873902</v>
      </c>
    </row>
    <row r="35" spans="1:18" ht="17.25" customHeight="1" thickTop="1">
      <c r="A35" s="172"/>
      <c r="B35" s="71"/>
      <c r="C35" s="71"/>
      <c r="D35" s="149">
        <v>0</v>
      </c>
      <c r="E35" s="72"/>
      <c r="F35" s="149">
        <v>0</v>
      </c>
      <c r="G35" s="149"/>
      <c r="H35" s="149">
        <v>0</v>
      </c>
      <c r="I35" s="175"/>
      <c r="J35" s="149">
        <v>0</v>
      </c>
      <c r="K35" s="175"/>
      <c r="L35" s="149"/>
      <c r="M35" s="175"/>
      <c r="N35" s="149"/>
      <c r="O35" s="175"/>
      <c r="P35" s="149"/>
      <c r="Q35" s="175"/>
      <c r="R35" s="149"/>
    </row>
    <row r="36" spans="1:18" s="20" customFormat="1" ht="19.5" customHeight="1">
      <c r="B36" s="139"/>
      <c r="C36" s="69"/>
      <c r="D36" s="70"/>
      <c r="E36" s="70"/>
      <c r="F36" s="70"/>
      <c r="G36" s="70"/>
      <c r="H36" s="70"/>
      <c r="I36" s="106"/>
      <c r="J36" s="70"/>
      <c r="K36" s="106"/>
      <c r="L36" s="70"/>
      <c r="M36" s="106"/>
      <c r="N36" s="70"/>
      <c r="O36" s="106"/>
      <c r="P36" s="70"/>
      <c r="Q36" s="106"/>
      <c r="R36" s="70"/>
    </row>
    <row r="37" spans="1:18" s="20" customFormat="1" ht="8.25" customHeight="1">
      <c r="B37" s="139"/>
      <c r="C37" s="69"/>
      <c r="D37" s="70"/>
      <c r="E37" s="70"/>
      <c r="F37" s="70"/>
      <c r="G37" s="70"/>
      <c r="H37" s="70"/>
      <c r="I37" s="106"/>
      <c r="J37" s="70"/>
      <c r="K37" s="106"/>
      <c r="L37" s="70"/>
      <c r="M37" s="106"/>
      <c r="N37" s="70"/>
      <c r="O37" s="106"/>
      <c r="P37" s="70"/>
      <c r="Q37" s="106"/>
      <c r="R37" s="70"/>
    </row>
    <row r="38" spans="1:18" ht="21.95" customHeight="1">
      <c r="A38" s="135" t="s">
        <v>42</v>
      </c>
      <c r="B38" s="153"/>
      <c r="C38" s="153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</row>
    <row r="40" spans="1:18">
      <c r="L40" s="177"/>
    </row>
  </sheetData>
  <mergeCells count="2">
    <mergeCell ref="D5:R5"/>
    <mergeCell ref="J7:L7"/>
  </mergeCells>
  <conditionalFormatting sqref="D35">
    <cfRule type="cellIs" dxfId="6" priority="7" operator="notEqual">
      <formula>0</formula>
    </cfRule>
  </conditionalFormatting>
  <conditionalFormatting sqref="F35:H35">
    <cfRule type="cellIs" dxfId="5" priority="6" operator="notEqual">
      <formula>0</formula>
    </cfRule>
  </conditionalFormatting>
  <conditionalFormatting sqref="J35">
    <cfRule type="cellIs" dxfId="4" priority="5" operator="notEqual">
      <formula>0</formula>
    </cfRule>
  </conditionalFormatting>
  <conditionalFormatting sqref="L35">
    <cfRule type="cellIs" dxfId="3" priority="4" operator="notEqual">
      <formula>0</formula>
    </cfRule>
  </conditionalFormatting>
  <conditionalFormatting sqref="N35">
    <cfRule type="cellIs" dxfId="2" priority="3" operator="notEqual">
      <formula>0</formula>
    </cfRule>
  </conditionalFormatting>
  <conditionalFormatting sqref="P35">
    <cfRule type="cellIs" dxfId="1" priority="2" operator="notEqual">
      <formula>0</formula>
    </cfRule>
  </conditionalFormatting>
  <conditionalFormatting sqref="R35">
    <cfRule type="cellIs" dxfId="0" priority="1" operator="notEqual">
      <formula>0</formula>
    </cfRule>
  </conditionalFormatting>
  <pageMargins left="0.5" right="0.5" top="0.5" bottom="0.6" header="0.49" footer="0.4"/>
  <pageSetup paperSize="9" scale="85" firstPageNumber="10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05FA-F35F-47E0-9CA5-67EFF5A18FF4}">
  <dimension ref="A1:N148"/>
  <sheetViews>
    <sheetView tabSelected="1" topLeftCell="A139" zoomScale="115" zoomScaleNormal="115" zoomScaleSheetLayoutView="100" workbookViewId="0">
      <selection activeCell="D149" sqref="D149"/>
    </sheetView>
  </sheetViews>
  <sheetFormatPr defaultRowHeight="21.75" customHeight="1"/>
  <cols>
    <col min="1" max="1" width="1.28515625" customWidth="1"/>
    <col min="2" max="2" width="38.85546875" customWidth="1"/>
    <col min="3" max="3" width="7.42578125" customWidth="1"/>
    <col min="4" max="4" width="0.7109375" customWidth="1"/>
    <col min="5" max="5" width="12.28515625" customWidth="1"/>
    <col min="6" max="6" width="0.7109375" customWidth="1"/>
    <col min="7" max="7" width="12.28515625" customWidth="1"/>
    <col min="8" max="8" width="0.7109375" customWidth="1"/>
    <col min="9" max="9" width="12.28515625" customWidth="1"/>
    <col min="10" max="10" width="0.7109375" customWidth="1"/>
    <col min="11" max="11" width="12.28515625" customWidth="1"/>
    <col min="13" max="13" width="14.28515625" style="179" bestFit="1" customWidth="1"/>
    <col min="14" max="14" width="11.28515625" bestFit="1" customWidth="1"/>
  </cols>
  <sheetData>
    <row r="1" spans="1:14" ht="17.649999999999999" customHeight="1">
      <c r="A1" s="186" t="s">
        <v>0</v>
      </c>
      <c r="B1" s="74"/>
      <c r="C1" s="9"/>
      <c r="D1" s="74"/>
      <c r="E1" s="75"/>
      <c r="F1" s="76"/>
      <c r="G1" s="75"/>
      <c r="H1" s="76"/>
      <c r="I1" s="75"/>
      <c r="J1" s="76"/>
      <c r="K1" s="75"/>
    </row>
    <row r="2" spans="1:14" ht="17.649999999999999" customHeight="1">
      <c r="A2" s="186" t="s">
        <v>183</v>
      </c>
      <c r="B2" s="74"/>
      <c r="C2" s="9"/>
      <c r="D2" s="74"/>
      <c r="E2" s="75"/>
      <c r="F2" s="76"/>
      <c r="G2" s="75"/>
      <c r="H2" s="76"/>
      <c r="I2" s="75"/>
      <c r="J2" s="76"/>
      <c r="K2" s="75"/>
    </row>
    <row r="3" spans="1:14" ht="17.649999999999999" customHeight="1">
      <c r="A3" s="202" t="s">
        <v>121</v>
      </c>
      <c r="B3" s="77"/>
      <c r="C3" s="43"/>
      <c r="D3" s="77"/>
      <c r="E3" s="78"/>
      <c r="F3" s="79"/>
      <c r="G3" s="78"/>
      <c r="H3" s="79"/>
      <c r="I3" s="78"/>
      <c r="J3" s="79"/>
      <c r="K3" s="78"/>
    </row>
    <row r="4" spans="1:14" ht="17.649999999999999" customHeight="1">
      <c r="A4" s="73"/>
      <c r="B4" s="203"/>
      <c r="C4" s="2"/>
      <c r="D4" s="74"/>
      <c r="E4" s="75"/>
      <c r="F4" s="76"/>
      <c r="G4" s="75"/>
      <c r="H4" s="76"/>
      <c r="I4" s="75"/>
      <c r="J4" s="76"/>
      <c r="K4" s="75"/>
    </row>
    <row r="5" spans="1:14" ht="17.649999999999999" customHeight="1">
      <c r="A5" s="20"/>
      <c r="B5" s="28"/>
      <c r="C5" s="2"/>
      <c r="D5" s="2"/>
      <c r="E5" s="221" t="s">
        <v>3</v>
      </c>
      <c r="F5" s="221"/>
      <c r="G5" s="221"/>
      <c r="H5" s="48"/>
      <c r="I5" s="221" t="s">
        <v>4</v>
      </c>
      <c r="J5" s="221"/>
      <c r="K5" s="221"/>
    </row>
    <row r="6" spans="1:14" ht="17.649999999999999" customHeight="1">
      <c r="A6" s="20"/>
      <c r="B6" s="28"/>
      <c r="C6" s="204"/>
      <c r="D6" s="80"/>
      <c r="E6" s="81" t="s">
        <v>9</v>
      </c>
      <c r="F6" s="82"/>
      <c r="G6" s="81" t="s">
        <v>10</v>
      </c>
      <c r="H6" s="82"/>
      <c r="I6" s="81" t="s">
        <v>9</v>
      </c>
      <c r="J6" s="82"/>
      <c r="K6" s="81" t="s">
        <v>10</v>
      </c>
    </row>
    <row r="7" spans="1:14" ht="17.649999999999999" customHeight="1">
      <c r="A7" s="20"/>
      <c r="B7" s="28"/>
      <c r="C7" s="205" t="s">
        <v>11</v>
      </c>
      <c r="D7" s="83"/>
      <c r="E7" s="84" t="s">
        <v>12</v>
      </c>
      <c r="F7" s="81"/>
      <c r="G7" s="84" t="s">
        <v>12</v>
      </c>
      <c r="H7" s="81"/>
      <c r="I7" s="84" t="s">
        <v>12</v>
      </c>
      <c r="J7" s="81"/>
      <c r="K7" s="84" t="s">
        <v>12</v>
      </c>
    </row>
    <row r="8" spans="1:14" ht="17.649999999999999" customHeight="1">
      <c r="A8" s="40" t="s">
        <v>184</v>
      </c>
      <c r="B8" s="20"/>
      <c r="C8" s="20"/>
      <c r="D8" s="20"/>
      <c r="E8" s="85"/>
      <c r="F8" s="86"/>
      <c r="G8" s="86"/>
      <c r="H8" s="86"/>
      <c r="I8" s="85"/>
      <c r="J8" s="86"/>
      <c r="K8" s="86"/>
    </row>
    <row r="9" spans="1:14" ht="17.649999999999999" customHeight="1">
      <c r="A9" s="2"/>
      <c r="B9" s="40" t="s">
        <v>185</v>
      </c>
      <c r="C9" s="2"/>
      <c r="D9" s="2"/>
      <c r="E9" s="55">
        <f>+'7-8'!I34</f>
        <v>2707887</v>
      </c>
      <c r="F9" s="44"/>
      <c r="G9" s="45">
        <f>'7-8'!K34</f>
        <v>2683933</v>
      </c>
      <c r="H9" s="44"/>
      <c r="I9" s="55">
        <f>+'7-8'!M34</f>
        <v>2441808</v>
      </c>
      <c r="J9" s="44"/>
      <c r="K9" s="45">
        <f>'7-8'!O34</f>
        <v>2464131</v>
      </c>
    </row>
    <row r="10" spans="1:14" ht="17.649999999999999" customHeight="1">
      <c r="A10" s="2"/>
      <c r="B10" s="20" t="s">
        <v>186</v>
      </c>
      <c r="C10" s="2">
        <v>10</v>
      </c>
      <c r="D10" s="2"/>
      <c r="E10" s="55">
        <f>741796+1</f>
        <v>741797</v>
      </c>
      <c r="F10" s="44"/>
      <c r="G10" s="45">
        <v>659061</v>
      </c>
      <c r="H10" s="44"/>
      <c r="I10" s="55">
        <v>726762</v>
      </c>
      <c r="J10" s="44"/>
      <c r="K10" s="45">
        <v>655461</v>
      </c>
    </row>
    <row r="11" spans="1:14" ht="17.649999999999999" customHeight="1">
      <c r="A11" s="2"/>
      <c r="B11" s="20" t="s">
        <v>187</v>
      </c>
      <c r="C11" s="2">
        <v>10</v>
      </c>
      <c r="D11" s="2"/>
      <c r="E11" s="55">
        <v>23402</v>
      </c>
      <c r="F11" s="44"/>
      <c r="G11" s="45">
        <v>17966</v>
      </c>
      <c r="H11" s="44"/>
      <c r="I11" s="55">
        <v>8496</v>
      </c>
      <c r="J11" s="44"/>
      <c r="K11" s="45">
        <v>7025</v>
      </c>
    </row>
    <row r="12" spans="1:14" ht="17.649999999999999" customHeight="1">
      <c r="A12" s="2"/>
      <c r="B12" s="20" t="s">
        <v>188</v>
      </c>
      <c r="C12" s="2"/>
      <c r="D12" s="2"/>
      <c r="E12" s="55"/>
      <c r="F12" s="44"/>
      <c r="G12" s="45"/>
      <c r="H12" s="44"/>
      <c r="I12" s="55"/>
      <c r="J12" s="44"/>
      <c r="K12" s="45"/>
    </row>
    <row r="13" spans="1:14" ht="17.649999999999999" customHeight="1">
      <c r="A13" s="2"/>
      <c r="B13" s="20" t="s">
        <v>189</v>
      </c>
      <c r="C13" s="2"/>
      <c r="D13" s="2"/>
      <c r="E13" s="55">
        <v>130</v>
      </c>
      <c r="F13" s="44"/>
      <c r="G13" s="45">
        <v>583</v>
      </c>
      <c r="H13" s="44"/>
      <c r="I13" s="55">
        <v>0</v>
      </c>
      <c r="J13" s="44"/>
      <c r="K13" s="45">
        <v>0</v>
      </c>
    </row>
    <row r="14" spans="1:14" ht="17.649999999999999" customHeight="1">
      <c r="A14" s="2"/>
      <c r="B14" s="20" t="s">
        <v>271</v>
      </c>
      <c r="C14" s="2"/>
      <c r="D14" s="2"/>
      <c r="E14" s="55"/>
      <c r="F14" s="44"/>
      <c r="G14" s="45"/>
      <c r="H14" s="44"/>
      <c r="I14" s="55"/>
      <c r="J14" s="44"/>
      <c r="K14" s="45"/>
    </row>
    <row r="15" spans="1:14" ht="17.649999999999999" customHeight="1">
      <c r="A15" s="2"/>
      <c r="B15" s="20" t="s">
        <v>190</v>
      </c>
      <c r="C15" s="2"/>
      <c r="D15" s="2"/>
      <c r="E15" s="55">
        <v>9281</v>
      </c>
      <c r="F15" s="44"/>
      <c r="G15" s="45">
        <v>34726</v>
      </c>
      <c r="H15" s="44"/>
      <c r="I15" s="55">
        <v>935</v>
      </c>
      <c r="J15" s="44"/>
      <c r="K15" s="45">
        <v>6343</v>
      </c>
      <c r="N15" s="181"/>
    </row>
    <row r="16" spans="1:14" ht="17.649999999999999" customHeight="1">
      <c r="A16" s="2"/>
      <c r="B16" s="20" t="s">
        <v>191</v>
      </c>
      <c r="C16" s="2"/>
      <c r="D16" s="2"/>
      <c r="E16" s="55">
        <v>36506</v>
      </c>
      <c r="F16" s="44"/>
      <c r="G16" s="45">
        <v>94704</v>
      </c>
      <c r="H16" s="44"/>
      <c r="I16" s="55">
        <v>31656</v>
      </c>
      <c r="J16" s="44"/>
      <c r="K16" s="45">
        <v>92934</v>
      </c>
    </row>
    <row r="17" spans="1:11" ht="17.649999999999999" customHeight="1">
      <c r="A17" s="2"/>
      <c r="B17" s="20" t="s">
        <v>192</v>
      </c>
      <c r="C17" s="2"/>
      <c r="D17" s="2"/>
      <c r="E17" s="55">
        <v>19880</v>
      </c>
      <c r="F17" s="44"/>
      <c r="G17" s="45">
        <v>0</v>
      </c>
      <c r="H17" s="44"/>
      <c r="I17" s="55">
        <v>19880</v>
      </c>
      <c r="J17" s="44"/>
      <c r="K17" s="45">
        <v>0</v>
      </c>
    </row>
    <row r="18" spans="1:11" ht="17.649999999999999" customHeight="1">
      <c r="A18" s="2"/>
      <c r="B18" s="20" t="s">
        <v>193</v>
      </c>
      <c r="C18" s="2"/>
      <c r="D18" s="2"/>
      <c r="E18" s="55">
        <v>13813</v>
      </c>
      <c r="F18" s="44"/>
      <c r="G18" s="45">
        <v>14221</v>
      </c>
      <c r="H18" s="44"/>
      <c r="I18" s="55">
        <v>11578</v>
      </c>
      <c r="J18" s="44"/>
      <c r="K18" s="45">
        <v>11578</v>
      </c>
    </row>
    <row r="19" spans="1:11" ht="17.649999999999999" customHeight="1">
      <c r="A19" s="2"/>
      <c r="B19" s="20" t="s">
        <v>194</v>
      </c>
      <c r="C19" s="2"/>
      <c r="D19" s="2"/>
      <c r="E19" s="55"/>
      <c r="F19" s="44"/>
      <c r="G19" s="45"/>
      <c r="H19" s="44"/>
      <c r="I19" s="55"/>
      <c r="J19" s="44"/>
      <c r="K19" s="45"/>
    </row>
    <row r="20" spans="1:11" ht="17.649999999999999" customHeight="1">
      <c r="A20" s="2"/>
      <c r="B20" s="20" t="s">
        <v>195</v>
      </c>
      <c r="C20" s="2"/>
      <c r="D20" s="2"/>
      <c r="E20" s="55">
        <v>22475</v>
      </c>
      <c r="F20" s="44"/>
      <c r="G20" s="45">
        <v>8144</v>
      </c>
      <c r="H20" s="44"/>
      <c r="I20" s="55">
        <v>20455</v>
      </c>
      <c r="J20" s="44"/>
      <c r="K20" s="45">
        <v>8110</v>
      </c>
    </row>
    <row r="21" spans="1:11" ht="17.649999999999999" customHeight="1">
      <c r="A21" s="2"/>
      <c r="B21" s="20" t="s">
        <v>251</v>
      </c>
      <c r="C21" s="2"/>
      <c r="D21" s="2"/>
      <c r="E21" s="55">
        <v>-4995</v>
      </c>
      <c r="F21" s="44"/>
      <c r="G21" s="45">
        <v>-25410</v>
      </c>
      <c r="H21" s="44"/>
      <c r="I21" s="55">
        <v>-5025</v>
      </c>
      <c r="J21" s="44"/>
      <c r="K21" s="45">
        <v>-26547</v>
      </c>
    </row>
    <row r="22" spans="1:11" ht="17.649999999999999" customHeight="1">
      <c r="A22" s="2"/>
      <c r="B22" s="20" t="s">
        <v>196</v>
      </c>
      <c r="C22" s="2"/>
      <c r="D22" s="2"/>
      <c r="E22" s="55"/>
      <c r="F22" s="44"/>
      <c r="G22" s="45"/>
      <c r="H22" s="44"/>
      <c r="I22" s="55"/>
      <c r="J22" s="44"/>
      <c r="K22" s="45"/>
    </row>
    <row r="23" spans="1:11" ht="17.649999999999999" customHeight="1">
      <c r="A23" s="2"/>
      <c r="B23" s="20" t="s">
        <v>197</v>
      </c>
      <c r="D23" s="2"/>
      <c r="E23" s="55">
        <v>-23045</v>
      </c>
      <c r="F23" s="44"/>
      <c r="G23" s="45">
        <v>31337</v>
      </c>
      <c r="H23" s="44"/>
      <c r="I23" s="55">
        <v>-10847</v>
      </c>
      <c r="J23" s="44"/>
      <c r="K23" s="45">
        <v>33784</v>
      </c>
    </row>
    <row r="24" spans="1:11" ht="17.649999999999999" customHeight="1">
      <c r="A24" s="2"/>
      <c r="B24" s="20" t="s">
        <v>198</v>
      </c>
      <c r="C24" s="2">
        <v>15</v>
      </c>
      <c r="D24" s="2"/>
      <c r="E24" s="55">
        <v>2173</v>
      </c>
      <c r="F24" s="44"/>
      <c r="G24" s="45">
        <v>0</v>
      </c>
      <c r="H24" s="44"/>
      <c r="I24" s="55">
        <v>2173</v>
      </c>
      <c r="J24" s="44"/>
      <c r="K24" s="45">
        <v>0</v>
      </c>
    </row>
    <row r="25" spans="1:11" ht="17.649999999999999" customHeight="1">
      <c r="A25" s="2"/>
      <c r="B25" s="20" t="s">
        <v>199</v>
      </c>
      <c r="C25" s="199">
        <v>9.1</v>
      </c>
      <c r="D25" s="2"/>
      <c r="E25" s="55">
        <v>0</v>
      </c>
      <c r="F25" s="44"/>
      <c r="G25" s="45">
        <v>0</v>
      </c>
      <c r="H25" s="44"/>
      <c r="I25" s="87">
        <v>-15200</v>
      </c>
      <c r="J25" s="44"/>
      <c r="K25" s="88">
        <v>0</v>
      </c>
    </row>
    <row r="26" spans="1:11" ht="17.649999999999999" customHeight="1">
      <c r="A26" s="2"/>
      <c r="B26" s="20" t="s">
        <v>100</v>
      </c>
      <c r="C26" s="199" t="s">
        <v>123</v>
      </c>
      <c r="D26" s="2"/>
      <c r="E26" s="55">
        <v>-27590</v>
      </c>
      <c r="F26" s="44"/>
      <c r="G26" s="45">
        <v>-58658</v>
      </c>
      <c r="H26" s="44"/>
      <c r="I26" s="87">
        <v>0</v>
      </c>
      <c r="J26" s="44"/>
      <c r="K26" s="88">
        <v>0</v>
      </c>
    </row>
    <row r="27" spans="1:11" ht="17.649999999999999" customHeight="1">
      <c r="A27" s="2"/>
      <c r="B27" s="20" t="s">
        <v>200</v>
      </c>
      <c r="C27" s="2"/>
      <c r="D27" s="2"/>
      <c r="E27" s="55">
        <v>-12940</v>
      </c>
      <c r="F27" s="44"/>
      <c r="G27" s="45">
        <v>-11982</v>
      </c>
      <c r="H27" s="44"/>
      <c r="I27" s="87">
        <v>-425383</v>
      </c>
      <c r="J27" s="44"/>
      <c r="K27" s="88">
        <v>-248229</v>
      </c>
    </row>
    <row r="28" spans="1:11" ht="17.649999999999999" customHeight="1">
      <c r="A28" s="2"/>
      <c r="B28" s="20" t="s">
        <v>201</v>
      </c>
      <c r="C28" s="2"/>
      <c r="D28" s="2"/>
      <c r="E28" s="55">
        <v>-29559</v>
      </c>
      <c r="F28" s="44"/>
      <c r="G28" s="45">
        <v>-4629</v>
      </c>
      <c r="H28" s="44"/>
      <c r="I28" s="55">
        <v>-19073</v>
      </c>
      <c r="J28" s="44"/>
      <c r="K28" s="45">
        <v>-2540</v>
      </c>
    </row>
    <row r="29" spans="1:11" ht="17.649999999999999" customHeight="1">
      <c r="A29" s="2"/>
      <c r="B29" s="20" t="s">
        <v>99</v>
      </c>
      <c r="C29" s="2"/>
      <c r="D29" s="2"/>
      <c r="E29" s="55">
        <v>233424</v>
      </c>
      <c r="F29" s="44"/>
      <c r="G29" s="45">
        <v>162219</v>
      </c>
      <c r="H29" s="44"/>
      <c r="I29" s="55">
        <v>236419</v>
      </c>
      <c r="J29" s="44"/>
      <c r="K29" s="45">
        <v>160482</v>
      </c>
    </row>
    <row r="30" spans="1:11" ht="17.649999999999999" customHeight="1">
      <c r="A30" s="2"/>
      <c r="B30" s="40" t="s">
        <v>202</v>
      </c>
      <c r="C30" s="2"/>
      <c r="D30" s="2"/>
      <c r="E30" s="55"/>
      <c r="F30" s="44"/>
      <c r="G30" s="45"/>
      <c r="H30" s="44"/>
      <c r="I30" s="55"/>
      <c r="J30" s="44"/>
      <c r="K30" s="45"/>
    </row>
    <row r="31" spans="1:11" ht="17.649999999999999" customHeight="1">
      <c r="A31" s="2"/>
      <c r="B31" s="20" t="s">
        <v>203</v>
      </c>
      <c r="C31" s="2"/>
      <c r="D31" s="2"/>
      <c r="E31" s="55">
        <v>33967</v>
      </c>
      <c r="F31" s="44"/>
      <c r="G31" s="45">
        <f>-518664+74220</f>
        <v>-444444</v>
      </c>
      <c r="H31" s="44"/>
      <c r="I31" s="55">
        <v>103478</v>
      </c>
      <c r="J31" s="44"/>
      <c r="K31" s="45">
        <v>-253935</v>
      </c>
    </row>
    <row r="32" spans="1:11" ht="17.649999999999999" customHeight="1">
      <c r="A32" s="2"/>
      <c r="B32" s="20" t="s">
        <v>204</v>
      </c>
      <c r="C32" s="2"/>
      <c r="D32" s="2"/>
      <c r="E32" s="55">
        <v>-515998</v>
      </c>
      <c r="F32" s="44"/>
      <c r="G32" s="45">
        <v>52961</v>
      </c>
      <c r="H32" s="44"/>
      <c r="I32" s="55">
        <v>-3294</v>
      </c>
      <c r="J32" s="44"/>
      <c r="K32" s="45">
        <v>9948</v>
      </c>
    </row>
    <row r="33" spans="1:14" ht="17.649999999999999" customHeight="1">
      <c r="A33" s="2"/>
      <c r="B33" s="20" t="s">
        <v>205</v>
      </c>
      <c r="C33" s="2"/>
      <c r="D33" s="2"/>
      <c r="E33" s="55">
        <v>-641146</v>
      </c>
      <c r="F33" s="44"/>
      <c r="G33" s="45">
        <v>-1976868</v>
      </c>
      <c r="H33" s="44"/>
      <c r="I33" s="55">
        <v>-624730</v>
      </c>
      <c r="J33" s="44"/>
      <c r="K33" s="45">
        <v>-2139647</v>
      </c>
    </row>
    <row r="34" spans="1:14" ht="17.649999999999999" customHeight="1">
      <c r="A34" s="2"/>
      <c r="B34" s="20" t="s">
        <v>24</v>
      </c>
      <c r="C34" s="2"/>
      <c r="D34" s="2"/>
      <c r="E34" s="55">
        <v>-99501</v>
      </c>
      <c r="F34" s="44"/>
      <c r="G34" s="45">
        <v>-119252</v>
      </c>
      <c r="H34" s="44"/>
      <c r="I34" s="55">
        <v>-71157</v>
      </c>
      <c r="J34" s="44"/>
      <c r="K34" s="45">
        <v>-128310</v>
      </c>
    </row>
    <row r="35" spans="1:14" ht="17.649999999999999" customHeight="1">
      <c r="A35" s="2"/>
      <c r="B35" s="20" t="s">
        <v>206</v>
      </c>
      <c r="C35" s="2"/>
      <c r="D35" s="2"/>
      <c r="E35" s="55">
        <v>-74485</v>
      </c>
      <c r="F35" s="44"/>
      <c r="G35" s="45">
        <v>-88143</v>
      </c>
      <c r="H35" s="44"/>
      <c r="I35" s="55">
        <v>-75780</v>
      </c>
      <c r="J35" s="44"/>
      <c r="K35" s="45">
        <v>-94650</v>
      </c>
    </row>
    <row r="36" spans="1:14" ht="17.649999999999999" customHeight="1">
      <c r="A36" s="2"/>
      <c r="B36" s="20" t="s">
        <v>207</v>
      </c>
      <c r="C36" s="2"/>
      <c r="D36" s="2"/>
      <c r="E36" s="55">
        <f>1820687+72</f>
        <v>1820759</v>
      </c>
      <c r="F36" s="44"/>
      <c r="G36" s="45">
        <f>634452+6726</f>
        <v>641178</v>
      </c>
      <c r="H36" s="44"/>
      <c r="I36" s="55">
        <v>1687772</v>
      </c>
      <c r="J36" s="44"/>
      <c r="K36" s="45">
        <f>534290+6336</f>
        <v>540626</v>
      </c>
      <c r="M36" s="180"/>
      <c r="N36" s="45"/>
    </row>
    <row r="37" spans="1:14" ht="17.649999999999999" customHeight="1">
      <c r="A37" s="2"/>
      <c r="B37" s="20" t="s">
        <v>53</v>
      </c>
      <c r="C37" s="2"/>
      <c r="D37" s="2"/>
      <c r="E37" s="55">
        <v>9652</v>
      </c>
      <c r="F37" s="44"/>
      <c r="G37" s="45">
        <v>88252</v>
      </c>
      <c r="H37" s="44"/>
      <c r="I37" s="55">
        <v>9759</v>
      </c>
      <c r="J37" s="44"/>
      <c r="K37" s="45">
        <v>69185</v>
      </c>
    </row>
    <row r="38" spans="1:14" ht="17.649999999999999" customHeight="1">
      <c r="A38" s="2"/>
      <c r="B38" s="20" t="s">
        <v>61</v>
      </c>
      <c r="C38" s="2"/>
      <c r="D38" s="2"/>
      <c r="E38" s="56">
        <v>19052</v>
      </c>
      <c r="F38" s="44"/>
      <c r="G38" s="47">
        <v>9349</v>
      </c>
      <c r="H38" s="44"/>
      <c r="I38" s="56">
        <v>18739</v>
      </c>
      <c r="J38" s="44"/>
      <c r="K38" s="47">
        <v>9378</v>
      </c>
    </row>
    <row r="39" spans="1:14" ht="6" customHeight="1">
      <c r="A39" s="20"/>
      <c r="B39" s="20"/>
      <c r="C39" s="20"/>
      <c r="D39" s="20"/>
      <c r="E39" s="85"/>
      <c r="F39" s="86"/>
      <c r="G39" s="86"/>
      <c r="H39" s="86"/>
      <c r="I39" s="85"/>
      <c r="J39" s="86"/>
      <c r="K39" s="86"/>
    </row>
    <row r="40" spans="1:14" ht="17.649999999999999" customHeight="1">
      <c r="A40" s="20"/>
      <c r="B40" s="20" t="s">
        <v>208</v>
      </c>
      <c r="C40" s="2"/>
      <c r="D40" s="2"/>
      <c r="E40" s="55">
        <f>SUM(E9:E38)</f>
        <v>4264939</v>
      </c>
      <c r="F40" s="44"/>
      <c r="G40" s="45">
        <f>SUM(G9:G38)</f>
        <v>1769248</v>
      </c>
      <c r="H40" s="44"/>
      <c r="I40" s="55">
        <f>SUM(I9:I38)</f>
        <v>4069421</v>
      </c>
      <c r="J40" s="44"/>
      <c r="K40" s="45">
        <f>SUM(K9:K38)</f>
        <v>1175127</v>
      </c>
    </row>
    <row r="41" spans="1:14" ht="17.649999999999999" customHeight="1">
      <c r="A41" s="40"/>
      <c r="B41" s="20" t="s">
        <v>209</v>
      </c>
      <c r="C41" s="2"/>
      <c r="D41" s="2"/>
      <c r="E41" s="55">
        <f>-237581+29313</f>
        <v>-208268</v>
      </c>
      <c r="F41" s="45"/>
      <c r="G41" s="45">
        <v>-157903</v>
      </c>
      <c r="H41" s="45"/>
      <c r="I41" s="55">
        <f>-241696+28633</f>
        <v>-213063</v>
      </c>
      <c r="J41" s="45"/>
      <c r="K41" s="45">
        <v>-155429</v>
      </c>
    </row>
    <row r="42" spans="1:14" ht="17.649999999999999" customHeight="1">
      <c r="A42" s="40"/>
      <c r="B42" s="9" t="s">
        <v>210</v>
      </c>
      <c r="C42" s="2"/>
      <c r="D42" s="2"/>
      <c r="E42" s="56">
        <v>-401592</v>
      </c>
      <c r="F42" s="45"/>
      <c r="G42" s="47">
        <v>-898173</v>
      </c>
      <c r="H42" s="45"/>
      <c r="I42" s="56">
        <v>-331116</v>
      </c>
      <c r="J42" s="45"/>
      <c r="K42" s="47">
        <v>-806409</v>
      </c>
    </row>
    <row r="43" spans="1:14" ht="6" customHeight="1">
      <c r="A43" s="206"/>
      <c r="B43" s="2"/>
      <c r="C43" s="2"/>
      <c r="D43" s="2"/>
      <c r="E43" s="55"/>
      <c r="F43" s="44"/>
      <c r="G43" s="45"/>
      <c r="H43" s="44"/>
      <c r="I43" s="55"/>
      <c r="J43" s="44"/>
      <c r="K43" s="45"/>
    </row>
    <row r="44" spans="1:14" ht="17.649999999999999" customHeight="1">
      <c r="A44" s="40" t="s">
        <v>211</v>
      </c>
      <c r="B44" s="9"/>
      <c r="C44" s="2"/>
      <c r="D44" s="2"/>
      <c r="E44" s="56">
        <f>SUM(E40:E42)</f>
        <v>3655079</v>
      </c>
      <c r="F44" s="44"/>
      <c r="G44" s="47">
        <f>SUM(G40:G42)</f>
        <v>713172</v>
      </c>
      <c r="H44" s="44"/>
      <c r="I44" s="56">
        <f>SUM(I40:I42)</f>
        <v>3525242</v>
      </c>
      <c r="J44" s="44"/>
      <c r="K44" s="47">
        <f>SUM(K40:K42)</f>
        <v>213289</v>
      </c>
    </row>
    <row r="45" spans="1:14" ht="13.5" customHeight="1">
      <c r="A45" s="40"/>
      <c r="B45" s="9"/>
      <c r="C45" s="2"/>
      <c r="D45" s="2"/>
      <c r="E45" s="45"/>
      <c r="F45" s="44"/>
      <c r="G45" s="45"/>
      <c r="H45" s="44"/>
      <c r="I45" s="45"/>
      <c r="J45" s="44"/>
      <c r="K45" s="45"/>
    </row>
    <row r="46" spans="1:14" ht="13.5" customHeight="1">
      <c r="A46" s="40"/>
      <c r="B46" s="9"/>
      <c r="C46" s="2"/>
      <c r="D46" s="2"/>
      <c r="E46" s="45"/>
      <c r="F46" s="44"/>
      <c r="G46" s="45"/>
      <c r="H46" s="44"/>
      <c r="I46" s="45"/>
      <c r="J46" s="44"/>
      <c r="K46" s="45"/>
    </row>
    <row r="47" spans="1:14" ht="13.5" customHeight="1">
      <c r="A47" s="40"/>
      <c r="B47" s="9"/>
      <c r="C47" s="2"/>
      <c r="D47" s="2"/>
      <c r="E47" s="45"/>
      <c r="F47" s="44"/>
      <c r="G47" s="45"/>
      <c r="H47" s="44"/>
      <c r="I47" s="45"/>
      <c r="J47" s="44"/>
      <c r="K47" s="45"/>
    </row>
    <row r="48" spans="1:14" ht="13.5" customHeight="1">
      <c r="A48" s="40"/>
      <c r="B48" s="9"/>
      <c r="C48" s="2"/>
      <c r="D48" s="2"/>
      <c r="E48" s="45"/>
      <c r="F48" s="44"/>
      <c r="G48" s="45"/>
      <c r="H48" s="44"/>
      <c r="I48" s="45"/>
      <c r="J48" s="44"/>
      <c r="K48" s="45"/>
    </row>
    <row r="49" spans="1:11" ht="13.5" customHeight="1">
      <c r="A49" s="40"/>
      <c r="B49" s="9"/>
      <c r="C49" s="2"/>
      <c r="D49" s="2"/>
      <c r="E49" s="45"/>
      <c r="F49" s="44"/>
      <c r="G49" s="45"/>
      <c r="H49" s="44"/>
      <c r="I49" s="45"/>
      <c r="J49" s="44"/>
      <c r="K49" s="45"/>
    </row>
    <row r="50" spans="1:11" ht="13.5" customHeight="1">
      <c r="A50" s="40"/>
      <c r="B50" s="9"/>
      <c r="C50" s="2"/>
      <c r="D50" s="2"/>
      <c r="E50" s="45"/>
      <c r="F50" s="44"/>
      <c r="G50" s="45"/>
      <c r="H50" s="44"/>
      <c r="I50" s="45"/>
      <c r="J50" s="44"/>
      <c r="K50" s="45"/>
    </row>
    <row r="51" spans="1:11" ht="13.5" customHeight="1">
      <c r="A51" s="40"/>
      <c r="B51" s="9"/>
      <c r="C51" s="2"/>
      <c r="D51" s="2"/>
      <c r="E51" s="45"/>
      <c r="F51" s="44"/>
      <c r="G51" s="45"/>
      <c r="H51" s="44"/>
      <c r="I51" s="45"/>
      <c r="J51" s="44"/>
      <c r="K51" s="45"/>
    </row>
    <row r="52" spans="1:11" ht="13.5" customHeight="1">
      <c r="A52" s="40"/>
      <c r="B52" s="9"/>
      <c r="C52" s="2"/>
      <c r="D52" s="2"/>
      <c r="E52" s="45"/>
      <c r="F52" s="44"/>
      <c r="G52" s="45"/>
      <c r="H52" s="44"/>
      <c r="I52" s="45"/>
      <c r="J52" s="44"/>
      <c r="K52" s="45"/>
    </row>
    <row r="53" spans="1:11" ht="21.95" customHeight="1">
      <c r="A53" s="207" t="s">
        <v>42</v>
      </c>
      <c r="B53" s="208"/>
      <c r="C53" s="6"/>
      <c r="D53" s="6"/>
      <c r="E53" s="47"/>
      <c r="F53" s="46"/>
      <c r="G53" s="47"/>
      <c r="H53" s="46"/>
      <c r="I53" s="47"/>
      <c r="J53" s="46"/>
      <c r="K53" s="47"/>
    </row>
    <row r="54" spans="1:11" ht="17.649999999999999" customHeight="1">
      <c r="A54" s="186" t="str">
        <f>A1</f>
        <v>บริษัท คอมเซเว่น จํากัด (มหาชน)</v>
      </c>
      <c r="B54" s="74"/>
      <c r="C54" s="9"/>
      <c r="D54" s="74"/>
      <c r="E54" s="75"/>
      <c r="F54" s="76"/>
      <c r="G54" s="75"/>
      <c r="H54" s="76"/>
      <c r="I54" s="75"/>
      <c r="J54" s="76"/>
      <c r="K54" s="75"/>
    </row>
    <row r="55" spans="1:11" ht="17.649999999999999" customHeight="1">
      <c r="A55" s="186" t="s">
        <v>183</v>
      </c>
      <c r="B55" s="74"/>
      <c r="C55" s="9"/>
      <c r="D55" s="74"/>
      <c r="E55" s="75"/>
      <c r="F55" s="76"/>
      <c r="G55" s="75"/>
      <c r="H55" s="76"/>
      <c r="I55" s="75"/>
      <c r="J55" s="76"/>
      <c r="K55" s="75"/>
    </row>
    <row r="56" spans="1:11" ht="17.649999999999999" customHeight="1">
      <c r="A56" s="202" t="s">
        <v>121</v>
      </c>
      <c r="B56" s="77"/>
      <c r="C56" s="43"/>
      <c r="D56" s="77"/>
      <c r="E56" s="78"/>
      <c r="F56" s="79"/>
      <c r="G56" s="78"/>
      <c r="H56" s="79"/>
      <c r="I56" s="78"/>
      <c r="J56" s="79"/>
      <c r="K56" s="78"/>
    </row>
    <row r="57" spans="1:11" ht="17.649999999999999" customHeight="1">
      <c r="A57" s="20"/>
      <c r="B57" s="28"/>
      <c r="C57" s="2"/>
      <c r="D57" s="2"/>
      <c r="E57" s="45"/>
      <c r="F57" s="44"/>
      <c r="G57" s="45"/>
      <c r="H57" s="44"/>
      <c r="I57" s="45"/>
      <c r="J57" s="44"/>
      <c r="K57" s="45"/>
    </row>
    <row r="58" spans="1:11" ht="17.649999999999999" customHeight="1">
      <c r="A58" s="20"/>
      <c r="B58" s="28"/>
      <c r="C58" s="2"/>
      <c r="D58" s="2"/>
      <c r="E58" s="221" t="s">
        <v>3</v>
      </c>
      <c r="F58" s="221"/>
      <c r="G58" s="221"/>
      <c r="H58" s="48"/>
      <c r="I58" s="221" t="s">
        <v>4</v>
      </c>
      <c r="J58" s="221"/>
      <c r="K58" s="221"/>
    </row>
    <row r="59" spans="1:11" ht="17.649999999999999" customHeight="1">
      <c r="A59" s="20"/>
      <c r="B59" s="28"/>
      <c r="C59" s="204"/>
      <c r="D59" s="80"/>
      <c r="E59" s="81" t="s">
        <v>9</v>
      </c>
      <c r="F59" s="82"/>
      <c r="G59" s="81" t="s">
        <v>10</v>
      </c>
      <c r="H59" s="82"/>
      <c r="I59" s="81" t="s">
        <v>9</v>
      </c>
      <c r="J59" s="82"/>
      <c r="K59" s="81" t="s">
        <v>10</v>
      </c>
    </row>
    <row r="60" spans="1:11" ht="17.649999999999999" customHeight="1">
      <c r="A60" s="20"/>
      <c r="B60" s="28"/>
      <c r="C60" s="205" t="s">
        <v>11</v>
      </c>
      <c r="D60" s="83"/>
      <c r="E60" s="84" t="s">
        <v>12</v>
      </c>
      <c r="F60" s="81"/>
      <c r="G60" s="84" t="s">
        <v>12</v>
      </c>
      <c r="H60" s="81"/>
      <c r="I60" s="84" t="s">
        <v>12</v>
      </c>
      <c r="J60" s="81"/>
      <c r="K60" s="84" t="s">
        <v>12</v>
      </c>
    </row>
    <row r="61" spans="1:11" ht="17.649999999999999" customHeight="1">
      <c r="A61" s="40" t="s">
        <v>212</v>
      </c>
      <c r="B61" s="9"/>
      <c r="C61" s="2"/>
      <c r="D61" s="2"/>
      <c r="E61" s="55"/>
      <c r="F61" s="44"/>
      <c r="G61" s="45"/>
      <c r="H61" s="44"/>
      <c r="I61" s="55"/>
      <c r="J61" s="44"/>
      <c r="K61" s="45"/>
    </row>
    <row r="62" spans="1:11" ht="17.649999999999999" customHeight="1">
      <c r="A62" s="2"/>
      <c r="B62" s="20" t="s">
        <v>213</v>
      </c>
      <c r="C62" s="2"/>
      <c r="D62" s="2"/>
      <c r="E62" s="55">
        <v>-45002</v>
      </c>
      <c r="F62" s="44"/>
      <c r="G62" s="45">
        <v>-21497</v>
      </c>
      <c r="H62" s="44"/>
      <c r="I62" s="89">
        <v>0</v>
      </c>
      <c r="J62" s="44"/>
      <c r="K62" s="90">
        <v>0</v>
      </c>
    </row>
    <row r="63" spans="1:11" ht="18.600000000000001" customHeight="1">
      <c r="A63" s="40"/>
      <c r="B63" s="20" t="s">
        <v>265</v>
      </c>
      <c r="C63" s="199"/>
      <c r="D63" s="2"/>
      <c r="E63" s="55"/>
      <c r="F63" s="44"/>
      <c r="G63" s="45"/>
      <c r="H63" s="44"/>
      <c r="I63" s="55"/>
      <c r="J63" s="44"/>
      <c r="K63" s="45"/>
    </row>
    <row r="64" spans="1:11" ht="17.649999999999999" customHeight="1">
      <c r="A64" s="2"/>
      <c r="B64" s="20" t="s">
        <v>266</v>
      </c>
      <c r="C64" s="199">
        <v>18.399999999999999</v>
      </c>
      <c r="D64" s="2"/>
      <c r="E64" s="55">
        <v>-363000</v>
      </c>
      <c r="F64" s="44"/>
      <c r="G64" s="45">
        <v>0</v>
      </c>
      <c r="H64" s="44"/>
      <c r="I64" s="89">
        <f>-593007-1</f>
        <v>-593008</v>
      </c>
      <c r="J64" s="44"/>
      <c r="K64" s="45">
        <v>119919</v>
      </c>
    </row>
    <row r="65" spans="1:14" ht="18.600000000000001" customHeight="1">
      <c r="A65" s="40"/>
      <c r="B65" s="20" t="s">
        <v>264</v>
      </c>
      <c r="C65" s="199"/>
      <c r="D65" s="2"/>
      <c r="E65" s="55"/>
      <c r="F65" s="44"/>
      <c r="G65" s="45"/>
      <c r="H65" s="44"/>
      <c r="I65" s="55"/>
      <c r="J65" s="44"/>
      <c r="K65" s="45"/>
    </row>
    <row r="66" spans="1:14" ht="17.649999999999999" customHeight="1">
      <c r="A66" s="2"/>
      <c r="B66" s="20" t="s">
        <v>189</v>
      </c>
      <c r="C66" s="2"/>
      <c r="D66" s="2"/>
      <c r="E66" s="55">
        <v>25000</v>
      </c>
      <c r="F66" s="44"/>
      <c r="G66" s="45">
        <v>0</v>
      </c>
      <c r="H66" s="44"/>
      <c r="I66" s="89">
        <v>0</v>
      </c>
      <c r="J66" s="44"/>
      <c r="K66" s="45">
        <v>0</v>
      </c>
    </row>
    <row r="67" spans="1:14" ht="18.600000000000001" customHeight="1">
      <c r="A67" s="40"/>
      <c r="B67" s="20" t="s">
        <v>263</v>
      </c>
      <c r="C67" s="199"/>
      <c r="D67" s="2"/>
      <c r="E67" s="55"/>
      <c r="F67" s="44"/>
      <c r="G67" s="45"/>
      <c r="H67" s="44"/>
      <c r="I67" s="55"/>
      <c r="J67" s="44"/>
      <c r="K67" s="45"/>
    </row>
    <row r="68" spans="1:14" ht="17.649999999999999" customHeight="1">
      <c r="A68" s="2"/>
      <c r="B68" s="20" t="s">
        <v>189</v>
      </c>
      <c r="C68" s="2"/>
      <c r="D68" s="2"/>
      <c r="E68" s="55">
        <v>-27000</v>
      </c>
      <c r="F68" s="44"/>
      <c r="G68" s="45">
        <v>-80000</v>
      </c>
      <c r="H68" s="44"/>
      <c r="I68" s="89">
        <v>0</v>
      </c>
      <c r="J68" s="44"/>
      <c r="K68" s="45">
        <v>0</v>
      </c>
    </row>
    <row r="69" spans="1:14" ht="17.649999999999999" customHeight="1">
      <c r="A69" s="2"/>
      <c r="B69" s="20" t="s">
        <v>214</v>
      </c>
      <c r="C69" s="2"/>
      <c r="D69" s="2"/>
      <c r="E69" s="55"/>
      <c r="F69" s="44"/>
      <c r="G69" s="45"/>
      <c r="H69" s="44"/>
      <c r="I69" s="89"/>
      <c r="J69" s="44"/>
      <c r="K69" s="45"/>
      <c r="M69"/>
    </row>
    <row r="70" spans="1:14" ht="17.649999999999999" customHeight="1">
      <c r="A70" s="2"/>
      <c r="B70" s="20" t="s">
        <v>215</v>
      </c>
      <c r="C70" s="2"/>
      <c r="D70" s="2"/>
      <c r="E70" s="55">
        <f>33547273-E66-E75+352499</f>
        <v>33754727</v>
      </c>
      <c r="F70" s="44"/>
      <c r="G70" s="45">
        <v>183248</v>
      </c>
      <c r="H70" s="44"/>
      <c r="I70" s="89">
        <v>30445000</v>
      </c>
      <c r="J70" s="44"/>
      <c r="K70" s="45">
        <v>30506021</v>
      </c>
      <c r="M70"/>
    </row>
    <row r="71" spans="1:14" ht="17.649999999999999" customHeight="1">
      <c r="A71" s="2"/>
      <c r="B71" s="20" t="s">
        <v>216</v>
      </c>
      <c r="C71" s="2"/>
      <c r="D71" s="2"/>
      <c r="E71" s="55"/>
      <c r="F71" s="44"/>
      <c r="G71" s="45"/>
      <c r="H71" s="44"/>
      <c r="I71" s="89"/>
      <c r="J71" s="44"/>
      <c r="K71" s="45"/>
      <c r="M71"/>
    </row>
    <row r="72" spans="1:14" ht="17.649999999999999" customHeight="1">
      <c r="A72" s="2"/>
      <c r="B72" s="20" t="s">
        <v>217</v>
      </c>
      <c r="C72" s="2"/>
      <c r="D72" s="2"/>
      <c r="E72" s="55">
        <f>-33137124-E77-E68-491297</f>
        <v>-33412194</v>
      </c>
      <c r="F72" s="44"/>
      <c r="G72" s="45">
        <v>0</v>
      </c>
      <c r="H72" s="44"/>
      <c r="I72" s="89">
        <v>-30344948</v>
      </c>
      <c r="J72" s="44"/>
      <c r="K72" s="45">
        <v>-30390000</v>
      </c>
      <c r="M72"/>
    </row>
    <row r="73" spans="1:14" ht="17.649999999999999" customHeight="1">
      <c r="A73" s="2"/>
      <c r="B73" s="20" t="s">
        <v>218</v>
      </c>
      <c r="C73" s="2"/>
      <c r="D73" s="2"/>
      <c r="E73" s="55">
        <v>0</v>
      </c>
      <c r="F73" s="44"/>
      <c r="G73" s="45">
        <v>16795</v>
      </c>
      <c r="H73" s="44"/>
      <c r="I73" s="89">
        <v>0</v>
      </c>
      <c r="J73" s="44"/>
      <c r="K73" s="45">
        <v>16795</v>
      </c>
      <c r="M73"/>
    </row>
    <row r="74" spans="1:14" ht="17.649999999999999" customHeight="1">
      <c r="A74" s="2"/>
      <c r="B74" s="20" t="s">
        <v>219</v>
      </c>
      <c r="C74" s="2"/>
      <c r="D74" s="2"/>
      <c r="E74" s="55"/>
      <c r="F74" s="44"/>
      <c r="G74" s="45"/>
      <c r="H74" s="44"/>
      <c r="I74" s="89"/>
      <c r="J74" s="44"/>
      <c r="K74" s="45"/>
      <c r="M74"/>
    </row>
    <row r="75" spans="1:14" ht="17.649999999999999" customHeight="1">
      <c r="A75" s="2"/>
      <c r="B75" s="20" t="s">
        <v>220</v>
      </c>
      <c r="C75" s="2"/>
      <c r="D75" s="2"/>
      <c r="E75" s="55">
        <v>120045</v>
      </c>
      <c r="F75" s="44"/>
      <c r="G75" s="45">
        <v>400568</v>
      </c>
      <c r="H75" s="44"/>
      <c r="I75" s="89">
        <v>45</v>
      </c>
      <c r="J75" s="44"/>
      <c r="K75" s="45">
        <v>380568</v>
      </c>
      <c r="N75" s="181"/>
    </row>
    <row r="76" spans="1:14" ht="17.649999999999999" customHeight="1">
      <c r="A76" s="2"/>
      <c r="B76" s="20" t="s">
        <v>221</v>
      </c>
      <c r="C76" s="2"/>
      <c r="D76" s="2"/>
      <c r="E76" s="55"/>
      <c r="F76" s="44"/>
      <c r="G76" s="45"/>
      <c r="H76" s="44"/>
      <c r="I76" s="89"/>
      <c r="J76" s="44"/>
      <c r="K76" s="45"/>
    </row>
    <row r="77" spans="1:14" ht="17.649999999999999" customHeight="1">
      <c r="A77" s="2"/>
      <c r="B77" s="20" t="s">
        <v>220</v>
      </c>
      <c r="C77" s="2"/>
      <c r="D77" s="2"/>
      <c r="E77" s="55">
        <v>-189227</v>
      </c>
      <c r="F77" s="44"/>
      <c r="G77" s="45">
        <v>-414831</v>
      </c>
      <c r="H77" s="44"/>
      <c r="I77" s="89">
        <v>-10027</v>
      </c>
      <c r="J77" s="44"/>
      <c r="K77" s="45">
        <v>-295173</v>
      </c>
      <c r="N77" s="181"/>
    </row>
    <row r="78" spans="1:14" ht="17.649999999999999" customHeight="1">
      <c r="A78" s="2"/>
      <c r="B78" s="20" t="s">
        <v>222</v>
      </c>
      <c r="C78" s="199"/>
      <c r="D78" s="2"/>
      <c r="E78" s="55">
        <v>0</v>
      </c>
      <c r="F78" s="44"/>
      <c r="G78" s="45">
        <v>-80000</v>
      </c>
      <c r="H78" s="44"/>
      <c r="I78" s="89">
        <v>0</v>
      </c>
      <c r="J78" s="44"/>
      <c r="K78" s="45">
        <v>0</v>
      </c>
    </row>
    <row r="79" spans="1:14" ht="17.649999999999999" customHeight="1">
      <c r="A79" s="2"/>
      <c r="B79" s="20" t="s">
        <v>223</v>
      </c>
      <c r="C79" s="199">
        <v>9.3000000000000007</v>
      </c>
      <c r="D79" s="2"/>
      <c r="E79" s="55">
        <v>-42000</v>
      </c>
      <c r="F79" s="44"/>
      <c r="G79" s="45">
        <v>0</v>
      </c>
      <c r="H79" s="44"/>
      <c r="I79" s="89">
        <v>0</v>
      </c>
      <c r="J79" s="44"/>
      <c r="K79" s="45">
        <v>0</v>
      </c>
    </row>
    <row r="80" spans="1:14" ht="17.649999999999999" customHeight="1">
      <c r="A80" s="2"/>
      <c r="B80" s="209" t="s">
        <v>224</v>
      </c>
      <c r="C80" s="2"/>
      <c r="D80" s="2"/>
      <c r="E80" s="55">
        <v>-2104</v>
      </c>
      <c r="F80" s="44"/>
      <c r="G80" s="45">
        <v>-1728</v>
      </c>
      <c r="H80" s="44"/>
      <c r="I80" s="91">
        <v>-2016</v>
      </c>
      <c r="J80" s="44"/>
      <c r="K80" s="45">
        <v>-1728</v>
      </c>
    </row>
    <row r="81" spans="1:11" ht="17.649999999999999" customHeight="1">
      <c r="A81" s="20"/>
      <c r="B81" s="20" t="s">
        <v>225</v>
      </c>
      <c r="C81" s="2"/>
      <c r="D81" s="2"/>
      <c r="E81" s="55">
        <v>655</v>
      </c>
      <c r="F81" s="45"/>
      <c r="G81" s="45">
        <v>3733</v>
      </c>
      <c r="H81" s="45"/>
      <c r="I81" s="55">
        <v>655</v>
      </c>
      <c r="J81" s="45"/>
      <c r="K81" s="45">
        <v>3706</v>
      </c>
    </row>
    <row r="82" spans="1:11" ht="17.649999999999999" customHeight="1">
      <c r="A82" s="20"/>
      <c r="B82" s="209" t="s">
        <v>226</v>
      </c>
      <c r="C82" s="2"/>
      <c r="D82" s="2"/>
      <c r="E82" s="55">
        <v>-371672</v>
      </c>
      <c r="F82" s="44"/>
      <c r="G82" s="45">
        <v>-648066</v>
      </c>
      <c r="H82" s="44"/>
      <c r="I82" s="55">
        <v>-344649</v>
      </c>
      <c r="J82" s="44"/>
      <c r="K82" s="45">
        <v>-612659</v>
      </c>
    </row>
    <row r="83" spans="1:11" ht="17.649999999999999" customHeight="1">
      <c r="A83" s="20"/>
      <c r="B83" s="20" t="s">
        <v>227</v>
      </c>
      <c r="C83" s="2"/>
      <c r="D83" s="2"/>
      <c r="E83" s="55">
        <v>16475</v>
      </c>
      <c r="F83" s="45"/>
      <c r="G83" s="45">
        <v>11982</v>
      </c>
      <c r="H83" s="45"/>
      <c r="I83" s="87">
        <v>425382</v>
      </c>
      <c r="J83" s="45"/>
      <c r="K83" s="45">
        <v>248229</v>
      </c>
    </row>
    <row r="84" spans="1:11" ht="17.649999999999999" customHeight="1">
      <c r="A84" s="20"/>
      <c r="B84" s="209" t="s">
        <v>201</v>
      </c>
      <c r="C84" s="2"/>
      <c r="D84" s="2"/>
      <c r="E84" s="56">
        <v>17401</v>
      </c>
      <c r="F84" s="44"/>
      <c r="G84" s="47">
        <v>4430</v>
      </c>
      <c r="H84" s="44"/>
      <c r="I84" s="56">
        <f>17508+1</f>
        <v>17509</v>
      </c>
      <c r="J84" s="44"/>
      <c r="K84" s="47">
        <v>3065</v>
      </c>
    </row>
    <row r="85" spans="1:11" ht="6" customHeight="1">
      <c r="A85" s="206"/>
      <c r="B85" s="2"/>
      <c r="C85" s="2"/>
      <c r="D85" s="2"/>
      <c r="E85" s="55"/>
      <c r="F85" s="44"/>
      <c r="G85" s="45"/>
      <c r="H85" s="44"/>
      <c r="I85" s="55"/>
      <c r="J85" s="44"/>
      <c r="K85" s="45"/>
    </row>
    <row r="86" spans="1:11" ht="17.649999999999999" customHeight="1">
      <c r="A86" s="206" t="s">
        <v>228</v>
      </c>
      <c r="B86" s="9"/>
      <c r="C86" s="2"/>
      <c r="D86" s="2"/>
      <c r="E86" s="56">
        <f>SUM(E62:E85)</f>
        <v>-517896</v>
      </c>
      <c r="F86" s="44"/>
      <c r="G86" s="47">
        <f>SUM(G62:G85)</f>
        <v>-625366</v>
      </c>
      <c r="H86" s="44"/>
      <c r="I86" s="56">
        <f>SUM(I62:I85)</f>
        <v>-406057</v>
      </c>
      <c r="J86" s="44"/>
      <c r="K86" s="47">
        <f>SUM(K62:K85)</f>
        <v>-21257</v>
      </c>
    </row>
    <row r="87" spans="1:11" ht="17.649999999999999" customHeight="1">
      <c r="A87" s="206"/>
      <c r="B87" s="9"/>
      <c r="C87" s="2"/>
      <c r="D87" s="2"/>
      <c r="E87" s="55"/>
      <c r="F87" s="44"/>
      <c r="G87" s="45"/>
      <c r="H87" s="44"/>
      <c r="I87" s="55"/>
      <c r="J87" s="44"/>
      <c r="K87" s="45"/>
    </row>
    <row r="88" spans="1:11" ht="17.649999999999999" customHeight="1">
      <c r="A88" s="206" t="s">
        <v>229</v>
      </c>
      <c r="B88" s="2"/>
      <c r="C88" s="2"/>
      <c r="D88" s="2"/>
      <c r="E88" s="55"/>
      <c r="F88" s="44"/>
      <c r="G88" s="45"/>
      <c r="H88" s="44"/>
      <c r="I88" s="55"/>
      <c r="J88" s="44"/>
      <c r="K88" s="45"/>
    </row>
    <row r="89" spans="1:11" ht="17.649999999999999" customHeight="1">
      <c r="A89" s="210"/>
      <c r="B89" s="20" t="s">
        <v>230</v>
      </c>
      <c r="C89" s="2"/>
      <c r="D89" s="2"/>
      <c r="E89" s="55">
        <f>-1413505-1</f>
        <v>-1413506</v>
      </c>
      <c r="F89" s="45"/>
      <c r="G89" s="45">
        <v>1773609</v>
      </c>
      <c r="H89" s="45"/>
      <c r="I89" s="55">
        <v>-1508661</v>
      </c>
      <c r="J89" s="45"/>
      <c r="K89" s="45">
        <v>1779353</v>
      </c>
    </row>
    <row r="90" spans="1:11" ht="17.649999999999999" customHeight="1">
      <c r="A90" s="210"/>
      <c r="B90" s="20" t="s">
        <v>267</v>
      </c>
      <c r="C90" s="2"/>
      <c r="D90" s="2"/>
      <c r="E90" s="55"/>
      <c r="F90" s="45"/>
      <c r="G90" s="45"/>
      <c r="H90" s="45"/>
      <c r="I90" s="55"/>
      <c r="J90" s="45"/>
      <c r="K90" s="45"/>
    </row>
    <row r="91" spans="1:11" ht="17.649999999999999" customHeight="1">
      <c r="A91" s="210"/>
      <c r="B91" s="20" t="s">
        <v>266</v>
      </c>
      <c r="C91" s="199">
        <v>18.5</v>
      </c>
      <c r="D91" s="2"/>
      <c r="E91" s="55">
        <v>0</v>
      </c>
      <c r="F91" s="45"/>
      <c r="G91" s="45">
        <v>0</v>
      </c>
      <c r="H91" s="45"/>
      <c r="I91" s="89">
        <v>63268</v>
      </c>
      <c r="J91" s="45"/>
      <c r="K91" s="90">
        <v>-72187</v>
      </c>
    </row>
    <row r="92" spans="1:11" ht="17.649999999999999" customHeight="1">
      <c r="A92" s="210"/>
      <c r="B92" s="20" t="s">
        <v>231</v>
      </c>
      <c r="C92" s="2">
        <v>13</v>
      </c>
      <c r="D92" s="2"/>
      <c r="E92" s="55">
        <v>383333</v>
      </c>
      <c r="F92" s="45"/>
      <c r="G92" s="45">
        <v>0</v>
      </c>
      <c r="H92" s="45"/>
      <c r="I92" s="89">
        <v>383333</v>
      </c>
      <c r="J92" s="45"/>
      <c r="K92" s="90">
        <v>0</v>
      </c>
    </row>
    <row r="93" spans="1:11" ht="17.649999999999999" customHeight="1">
      <c r="A93" s="210"/>
      <c r="B93" s="20" t="s">
        <v>232</v>
      </c>
      <c r="C93" s="2">
        <v>14</v>
      </c>
      <c r="D93" s="2"/>
      <c r="E93" s="55">
        <v>-630305</v>
      </c>
      <c r="F93" s="45"/>
      <c r="G93" s="45">
        <v>0</v>
      </c>
      <c r="H93" s="45"/>
      <c r="I93" s="89">
        <v>-630305</v>
      </c>
      <c r="J93" s="45"/>
      <c r="K93" s="90">
        <v>0</v>
      </c>
    </row>
    <row r="94" spans="1:11" ht="17.649999999999999" customHeight="1">
      <c r="A94" s="210"/>
      <c r="B94" s="20" t="s">
        <v>233</v>
      </c>
      <c r="C94" s="2">
        <v>12</v>
      </c>
      <c r="D94" s="2"/>
      <c r="E94" s="55">
        <f>-417421-29313</f>
        <v>-446734</v>
      </c>
      <c r="F94" s="45"/>
      <c r="G94" s="45">
        <v>-420530</v>
      </c>
      <c r="H94" s="45"/>
      <c r="I94" s="55">
        <f>-411115-28633</f>
        <v>-439748</v>
      </c>
      <c r="J94" s="45"/>
      <c r="K94" s="45">
        <v>-418796</v>
      </c>
    </row>
    <row r="95" spans="1:11" ht="17.649999999999999" customHeight="1">
      <c r="A95" s="20"/>
      <c r="B95" s="20" t="s">
        <v>234</v>
      </c>
      <c r="C95" s="199"/>
      <c r="D95" s="2"/>
      <c r="E95" s="55"/>
      <c r="F95" s="45"/>
      <c r="G95" s="45"/>
      <c r="H95" s="45"/>
      <c r="I95" s="55"/>
      <c r="J95" s="45"/>
      <c r="K95" s="45"/>
    </row>
    <row r="96" spans="1:11" ht="17.649999999999999" customHeight="1">
      <c r="A96" s="20"/>
      <c r="B96" s="20" t="s">
        <v>235</v>
      </c>
      <c r="C96" s="199"/>
      <c r="D96" s="2"/>
      <c r="E96" s="55">
        <v>0</v>
      </c>
      <c r="F96" s="45"/>
      <c r="G96" s="45">
        <v>53316</v>
      </c>
      <c r="H96" s="45"/>
      <c r="I96" s="55">
        <v>0</v>
      </c>
      <c r="J96" s="45"/>
      <c r="K96" s="45">
        <v>0</v>
      </c>
    </row>
    <row r="97" spans="1:11" ht="17.649999999999999" customHeight="1">
      <c r="A97" s="20"/>
      <c r="B97" s="20" t="s">
        <v>236</v>
      </c>
      <c r="C97" s="199"/>
      <c r="D97" s="2"/>
      <c r="E97" s="55">
        <v>-53600</v>
      </c>
      <c r="F97" s="45"/>
      <c r="G97" s="45">
        <v>-72000</v>
      </c>
      <c r="H97" s="45"/>
      <c r="I97" s="55">
        <v>0</v>
      </c>
      <c r="J97" s="45"/>
      <c r="K97" s="45">
        <v>0</v>
      </c>
    </row>
    <row r="98" spans="1:11" ht="17.649999999999999" customHeight="1">
      <c r="A98" s="20"/>
      <c r="B98" s="20" t="s">
        <v>237</v>
      </c>
      <c r="C98" s="199"/>
      <c r="D98" s="2"/>
      <c r="E98" s="92">
        <v>-1668597</v>
      </c>
      <c r="F98" s="44"/>
      <c r="G98" s="93">
        <v>-1788374</v>
      </c>
      <c r="H98" s="44"/>
      <c r="I98" s="92">
        <v>-1668597</v>
      </c>
      <c r="J98" s="44"/>
      <c r="K98" s="93">
        <v>-1788374</v>
      </c>
    </row>
    <row r="99" spans="1:11" ht="6" customHeight="1">
      <c r="A99" s="210"/>
      <c r="B99" s="209"/>
      <c r="C99" s="199"/>
      <c r="D99" s="2"/>
      <c r="E99" s="55"/>
      <c r="F99" s="44"/>
      <c r="G99" s="45"/>
      <c r="H99" s="44"/>
      <c r="I99" s="55"/>
      <c r="J99" s="44"/>
      <c r="K99" s="45"/>
    </row>
    <row r="100" spans="1:11" ht="17.649999999999999" customHeight="1">
      <c r="A100" s="206" t="s">
        <v>238</v>
      </c>
      <c r="B100" s="2"/>
      <c r="C100" s="199"/>
      <c r="D100" s="2"/>
      <c r="E100" s="56">
        <f>SUM(E89:E98)</f>
        <v>-3829409</v>
      </c>
      <c r="F100" s="44"/>
      <c r="G100" s="47">
        <f>SUM(G89:G98)</f>
        <v>-453979</v>
      </c>
      <c r="H100" s="44"/>
      <c r="I100" s="56">
        <f>SUM(I89:I98)</f>
        <v>-3800710</v>
      </c>
      <c r="J100" s="44"/>
      <c r="K100" s="47">
        <f>SUM(K89:K98)</f>
        <v>-500004</v>
      </c>
    </row>
    <row r="101" spans="1:11" ht="18.600000000000001" customHeight="1">
      <c r="A101" s="40"/>
      <c r="B101" s="2"/>
      <c r="C101" s="199"/>
      <c r="D101" s="2"/>
      <c r="E101" s="45"/>
      <c r="F101" s="44"/>
      <c r="G101" s="45"/>
      <c r="H101" s="44"/>
      <c r="I101" s="45"/>
      <c r="J101" s="44"/>
      <c r="K101" s="45"/>
    </row>
    <row r="102" spans="1:11" ht="18.600000000000001" customHeight="1">
      <c r="A102" s="40"/>
      <c r="B102" s="2"/>
      <c r="C102" s="199"/>
      <c r="D102" s="2"/>
      <c r="E102" s="45"/>
      <c r="F102" s="44"/>
      <c r="G102" s="45"/>
      <c r="H102" s="44"/>
      <c r="I102" s="45"/>
      <c r="J102" s="44"/>
      <c r="K102" s="45"/>
    </row>
    <row r="103" spans="1:11" ht="13.5" customHeight="1">
      <c r="A103" s="40"/>
      <c r="B103" s="2"/>
      <c r="C103" s="199"/>
      <c r="D103" s="2"/>
      <c r="E103" s="45"/>
      <c r="F103" s="44"/>
      <c r="G103" s="45"/>
      <c r="H103" s="44"/>
      <c r="I103" s="45"/>
      <c r="J103" s="44"/>
      <c r="K103" s="45"/>
    </row>
    <row r="104" spans="1:11" ht="4.5" customHeight="1">
      <c r="A104" s="40"/>
      <c r="B104" s="2"/>
      <c r="C104" s="199"/>
      <c r="D104" s="2"/>
      <c r="E104" s="45"/>
      <c r="F104" s="44"/>
      <c r="G104" s="45"/>
      <c r="H104" s="44"/>
      <c r="I104" s="45"/>
      <c r="J104" s="44"/>
      <c r="K104" s="45"/>
    </row>
    <row r="105" spans="1:11" ht="22.15" customHeight="1">
      <c r="A105" s="208" t="str">
        <f>+A53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5" s="6"/>
      <c r="C105" s="216"/>
      <c r="D105" s="6"/>
      <c r="E105" s="47"/>
      <c r="F105" s="46"/>
      <c r="G105" s="47"/>
      <c r="H105" s="46"/>
      <c r="I105" s="47"/>
      <c r="J105" s="46"/>
      <c r="K105" s="47"/>
    </row>
    <row r="106" spans="1:11" ht="21.75" customHeight="1">
      <c r="A106" s="186" t="str">
        <f>+A1</f>
        <v>บริษัท คอมเซเว่น จํากัด (มหาชน)</v>
      </c>
      <c r="B106" s="74"/>
      <c r="C106" s="9"/>
      <c r="D106" s="74"/>
      <c r="E106" s="75"/>
      <c r="F106" s="76"/>
      <c r="G106" s="75"/>
      <c r="H106" s="76"/>
      <c r="I106" s="75"/>
      <c r="J106" s="76"/>
      <c r="K106" s="75"/>
    </row>
    <row r="107" spans="1:11" ht="21.75" customHeight="1">
      <c r="A107" s="186" t="s">
        <v>183</v>
      </c>
      <c r="B107" s="74"/>
      <c r="C107" s="9"/>
      <c r="D107" s="74"/>
      <c r="E107" s="75"/>
      <c r="F107" s="76"/>
      <c r="G107" s="75"/>
      <c r="H107" s="76"/>
      <c r="I107" s="75"/>
      <c r="J107" s="76"/>
      <c r="K107" s="75"/>
    </row>
    <row r="108" spans="1:11" ht="21.75" customHeight="1">
      <c r="A108" s="202" t="s">
        <v>121</v>
      </c>
      <c r="B108" s="77"/>
      <c r="C108" s="43"/>
      <c r="D108" s="77"/>
      <c r="E108" s="78"/>
      <c r="F108" s="79"/>
      <c r="G108" s="78"/>
      <c r="H108" s="79"/>
      <c r="I108" s="78"/>
      <c r="J108" s="79"/>
      <c r="K108" s="78"/>
    </row>
    <row r="109" spans="1:11" ht="21.75" customHeight="1">
      <c r="A109" s="20"/>
      <c r="B109" s="28"/>
      <c r="C109" s="2"/>
      <c r="D109" s="2"/>
      <c r="E109" s="45"/>
      <c r="F109" s="44"/>
      <c r="G109" s="45"/>
      <c r="H109" s="44"/>
      <c r="I109" s="45"/>
      <c r="J109" s="44"/>
      <c r="K109" s="45"/>
    </row>
    <row r="110" spans="1:11" ht="21.75" customHeight="1">
      <c r="A110" s="20"/>
      <c r="B110" s="28"/>
      <c r="C110" s="2"/>
      <c r="D110" s="2"/>
      <c r="E110" s="221" t="s">
        <v>3</v>
      </c>
      <c r="F110" s="221"/>
      <c r="G110" s="221"/>
      <c r="H110" s="48"/>
      <c r="I110" s="221" t="s">
        <v>4</v>
      </c>
      <c r="J110" s="221"/>
      <c r="K110" s="221"/>
    </row>
    <row r="111" spans="1:11" ht="21.75" customHeight="1">
      <c r="A111" s="20"/>
      <c r="B111" s="28"/>
      <c r="C111" s="204"/>
      <c r="D111" s="80"/>
      <c r="E111" s="81" t="s">
        <v>9</v>
      </c>
      <c r="F111" s="82"/>
      <c r="G111" s="81" t="s">
        <v>10</v>
      </c>
      <c r="H111" s="82"/>
      <c r="I111" s="81" t="s">
        <v>9</v>
      </c>
      <c r="J111" s="82"/>
      <c r="K111" s="81" t="s">
        <v>10</v>
      </c>
    </row>
    <row r="112" spans="1:11" ht="21.75" customHeight="1">
      <c r="A112" s="20"/>
      <c r="B112" s="28"/>
      <c r="C112" s="205" t="s">
        <v>11</v>
      </c>
      <c r="D112" s="83"/>
      <c r="E112" s="84" t="s">
        <v>12</v>
      </c>
      <c r="F112" s="81"/>
      <c r="G112" s="84" t="s">
        <v>12</v>
      </c>
      <c r="H112" s="81"/>
      <c r="I112" s="84" t="s">
        <v>12</v>
      </c>
      <c r="J112" s="81"/>
      <c r="K112" s="84" t="s">
        <v>12</v>
      </c>
    </row>
    <row r="113" spans="1:11" ht="21.75" customHeight="1">
      <c r="A113" s="40"/>
      <c r="B113" s="2"/>
      <c r="C113" s="199"/>
      <c r="D113" s="2"/>
      <c r="E113" s="55"/>
      <c r="F113" s="44"/>
      <c r="G113" s="45"/>
      <c r="H113" s="44"/>
      <c r="I113" s="55"/>
      <c r="J113" s="44"/>
      <c r="K113" s="45"/>
    </row>
    <row r="114" spans="1:11" ht="21.75" customHeight="1">
      <c r="A114" s="206" t="s">
        <v>239</v>
      </c>
      <c r="B114" s="2"/>
      <c r="C114" s="199"/>
      <c r="D114" s="2"/>
      <c r="E114" s="55">
        <f>E44+E86+E100</f>
        <v>-692226</v>
      </c>
      <c r="F114" s="44"/>
      <c r="G114" s="45">
        <f>G44+G86+G100</f>
        <v>-366173</v>
      </c>
      <c r="H114" s="44"/>
      <c r="I114" s="55">
        <f>I44+I86+I100</f>
        <v>-681525</v>
      </c>
      <c r="J114" s="44"/>
      <c r="K114" s="45">
        <f>K44+K86+K100</f>
        <v>-307972</v>
      </c>
    </row>
    <row r="115" spans="1:11" ht="21.75" customHeight="1">
      <c r="A115" s="210" t="s">
        <v>240</v>
      </c>
      <c r="B115" s="2"/>
      <c r="C115" s="2"/>
      <c r="D115" s="2"/>
      <c r="E115" s="56">
        <v>1715135</v>
      </c>
      <c r="F115" s="44"/>
      <c r="G115" s="47">
        <v>1302994</v>
      </c>
      <c r="H115" s="44"/>
      <c r="I115" s="56">
        <f>+'2-4'!K14</f>
        <v>1484177</v>
      </c>
      <c r="J115" s="44"/>
      <c r="K115" s="47">
        <v>1009769</v>
      </c>
    </row>
    <row r="116" spans="1:11" ht="6" customHeight="1">
      <c r="A116" s="40"/>
      <c r="B116" s="2"/>
      <c r="C116" s="2"/>
      <c r="D116" s="2"/>
      <c r="E116" s="55"/>
      <c r="F116" s="44"/>
      <c r="G116" s="45"/>
      <c r="H116" s="44"/>
      <c r="I116" s="55"/>
      <c r="J116" s="44"/>
      <c r="K116" s="45"/>
    </row>
    <row r="117" spans="1:11" ht="21.75" customHeight="1" thickBot="1">
      <c r="A117" s="206" t="s">
        <v>241</v>
      </c>
      <c r="B117" s="9"/>
      <c r="C117" s="2">
        <v>7</v>
      </c>
      <c r="D117" s="2"/>
      <c r="E117" s="61">
        <f>E114+E115</f>
        <v>1022909</v>
      </c>
      <c r="F117" s="45"/>
      <c r="G117" s="198">
        <f>G114+G115</f>
        <v>936821</v>
      </c>
      <c r="H117" s="45"/>
      <c r="I117" s="61">
        <f>I114+I115</f>
        <v>802652</v>
      </c>
      <c r="J117" s="45"/>
      <c r="K117" s="198">
        <f>K114+K115</f>
        <v>701797</v>
      </c>
    </row>
    <row r="118" spans="1:11" ht="21.75" customHeight="1" thickTop="1">
      <c r="A118" s="2"/>
      <c r="B118" s="9"/>
      <c r="C118" s="2"/>
      <c r="D118" s="2"/>
      <c r="E118" s="55">
        <f>E117-'2-4'!E14+19125</f>
        <v>0</v>
      </c>
      <c r="F118" s="44"/>
      <c r="G118" s="45"/>
      <c r="H118" s="44"/>
      <c r="I118" s="55">
        <f>I117-'2-4'!I14</f>
        <v>0</v>
      </c>
      <c r="J118" s="44"/>
      <c r="K118" s="45"/>
    </row>
    <row r="119" spans="1:11" ht="21.75" customHeight="1">
      <c r="A119" s="40" t="s">
        <v>242</v>
      </c>
      <c r="B119" s="2"/>
      <c r="C119" s="2"/>
      <c r="D119" s="2"/>
      <c r="E119" s="55"/>
      <c r="F119" s="44"/>
      <c r="G119" s="45"/>
      <c r="H119" s="44"/>
      <c r="I119" s="55"/>
      <c r="J119" s="44"/>
      <c r="K119" s="45"/>
    </row>
    <row r="120" spans="1:11" ht="6" customHeight="1">
      <c r="A120" s="40"/>
      <c r="B120" s="2"/>
      <c r="C120" s="2"/>
      <c r="D120" s="2"/>
      <c r="E120" s="55"/>
      <c r="F120" s="44"/>
      <c r="G120" s="45"/>
      <c r="H120" s="44"/>
      <c r="I120" s="55"/>
      <c r="J120" s="44"/>
      <c r="K120" s="45"/>
    </row>
    <row r="121" spans="1:11" ht="21.75" customHeight="1">
      <c r="A121" s="210"/>
      <c r="B121" s="20" t="s">
        <v>243</v>
      </c>
      <c r="C121" s="2">
        <v>12</v>
      </c>
      <c r="D121" s="2"/>
      <c r="E121" s="89">
        <v>584032</v>
      </c>
      <c r="F121" s="44"/>
      <c r="G121" s="90">
        <v>464560</v>
      </c>
      <c r="H121" s="44"/>
      <c r="I121" s="89">
        <v>570136</v>
      </c>
      <c r="J121" s="44"/>
      <c r="K121" s="90">
        <v>458179</v>
      </c>
    </row>
    <row r="122" spans="1:11" ht="21.75" customHeight="1">
      <c r="A122" s="210"/>
      <c r="B122" s="20" t="s">
        <v>244</v>
      </c>
      <c r="C122" s="2" t="s">
        <v>245</v>
      </c>
      <c r="D122" s="2"/>
      <c r="E122" s="89">
        <v>337280</v>
      </c>
      <c r="F122" s="44"/>
      <c r="G122" s="90">
        <v>0</v>
      </c>
      <c r="H122" s="44"/>
      <c r="I122" s="89">
        <v>337280</v>
      </c>
      <c r="J122" s="44"/>
      <c r="K122" s="90">
        <v>0</v>
      </c>
    </row>
    <row r="123" spans="1:11" ht="21.75" customHeight="1">
      <c r="A123" s="210"/>
      <c r="B123" s="20" t="s">
        <v>268</v>
      </c>
      <c r="C123" s="2"/>
      <c r="D123" s="2"/>
      <c r="E123" s="212"/>
      <c r="F123" s="44"/>
      <c r="G123" s="213"/>
      <c r="H123" s="44"/>
      <c r="I123" s="212"/>
      <c r="J123" s="44"/>
      <c r="K123" s="213"/>
    </row>
    <row r="124" spans="1:11" ht="21.75" customHeight="1">
      <c r="A124" s="210"/>
      <c r="B124" s="20" t="s">
        <v>269</v>
      </c>
      <c r="C124" s="199">
        <v>9.3000000000000007</v>
      </c>
      <c r="D124" s="2"/>
      <c r="E124" s="89">
        <v>238000</v>
      </c>
      <c r="F124" s="44"/>
      <c r="G124" s="90">
        <v>0</v>
      </c>
      <c r="H124" s="44"/>
      <c r="I124" s="89">
        <v>0</v>
      </c>
      <c r="J124" s="44"/>
      <c r="K124" s="90">
        <v>0</v>
      </c>
    </row>
    <row r="125" spans="1:11" ht="21.75" customHeight="1">
      <c r="A125" s="210"/>
      <c r="B125" s="20" t="s">
        <v>246</v>
      </c>
      <c r="C125" s="2">
        <v>11</v>
      </c>
      <c r="D125" s="2"/>
      <c r="E125" s="55">
        <v>17613</v>
      </c>
      <c r="F125" s="44"/>
      <c r="G125" s="45">
        <v>17085</v>
      </c>
      <c r="H125" s="44"/>
      <c r="I125" s="55">
        <v>17493</v>
      </c>
      <c r="J125" s="44"/>
      <c r="K125" s="45">
        <v>17085</v>
      </c>
    </row>
    <row r="126" spans="1:11" ht="21.75" customHeight="1">
      <c r="A126" s="210"/>
      <c r="B126" s="20" t="s">
        <v>247</v>
      </c>
      <c r="C126" s="2"/>
      <c r="D126" s="2"/>
      <c r="E126" s="89">
        <v>3368</v>
      </c>
      <c r="F126" s="45"/>
      <c r="G126" s="45">
        <v>6726</v>
      </c>
      <c r="H126" s="45"/>
      <c r="I126" s="89">
        <v>3191</v>
      </c>
      <c r="J126" s="45"/>
      <c r="K126" s="45">
        <v>6726</v>
      </c>
    </row>
    <row r="127" spans="1:11" ht="21.75" customHeight="1">
      <c r="A127" s="2"/>
      <c r="B127" s="20" t="s">
        <v>248</v>
      </c>
      <c r="C127" s="2"/>
      <c r="D127" s="2"/>
      <c r="E127" s="211"/>
      <c r="I127" s="211"/>
    </row>
    <row r="128" spans="1:11" ht="21.75" customHeight="1">
      <c r="A128" s="2"/>
      <c r="B128" s="20" t="s">
        <v>249</v>
      </c>
      <c r="C128" s="2" t="s">
        <v>250</v>
      </c>
      <c r="D128" s="2"/>
      <c r="E128" s="55">
        <v>8606</v>
      </c>
      <c r="F128" s="44"/>
      <c r="G128" s="45">
        <v>0</v>
      </c>
      <c r="H128" s="44"/>
      <c r="I128" s="55">
        <v>12468</v>
      </c>
      <c r="J128" s="44"/>
      <c r="K128" s="90">
        <v>0</v>
      </c>
    </row>
    <row r="129" spans="1:11" ht="21.75" customHeight="1">
      <c r="A129" s="2"/>
      <c r="B129" s="20"/>
      <c r="C129" s="2"/>
      <c r="D129" s="2"/>
      <c r="E129" s="45"/>
      <c r="F129" s="44"/>
      <c r="G129" s="45"/>
      <c r="H129" s="44"/>
      <c r="I129" s="45"/>
      <c r="J129" s="44"/>
      <c r="K129" s="90"/>
    </row>
    <row r="130" spans="1:11" ht="21.75" customHeight="1">
      <c r="A130" s="2"/>
      <c r="B130" s="20"/>
      <c r="C130" s="2"/>
      <c r="D130" s="2"/>
      <c r="E130" s="45"/>
      <c r="F130" s="44"/>
      <c r="G130" s="45"/>
      <c r="H130" s="44"/>
      <c r="I130" s="45"/>
      <c r="J130" s="44"/>
      <c r="K130" s="90"/>
    </row>
    <row r="131" spans="1:11" ht="21.75" customHeight="1">
      <c r="A131" s="2"/>
      <c r="B131" s="20"/>
      <c r="C131" s="2"/>
      <c r="D131" s="2"/>
      <c r="E131" s="45"/>
      <c r="F131" s="44"/>
      <c r="G131" s="45"/>
      <c r="H131" s="44"/>
      <c r="I131" s="45"/>
      <c r="J131" s="44"/>
      <c r="K131" s="90"/>
    </row>
    <row r="132" spans="1:11" ht="21.75" customHeight="1">
      <c r="A132" s="2"/>
      <c r="B132" s="20"/>
      <c r="C132" s="2"/>
      <c r="D132" s="2"/>
      <c r="E132" s="45"/>
      <c r="F132" s="44"/>
      <c r="G132" s="45"/>
      <c r="H132" s="44"/>
      <c r="I132" s="45"/>
      <c r="J132" s="44"/>
      <c r="K132" s="90"/>
    </row>
    <row r="133" spans="1:11" ht="21.75" customHeight="1">
      <c r="A133" s="2"/>
      <c r="B133" s="20"/>
      <c r="C133" s="2"/>
      <c r="D133" s="2"/>
      <c r="E133" s="45"/>
      <c r="F133" s="44"/>
      <c r="G133" s="45"/>
      <c r="H133" s="44"/>
      <c r="I133" s="45"/>
      <c r="J133" s="44"/>
      <c r="K133" s="90"/>
    </row>
    <row r="134" spans="1:11" ht="21.75" customHeight="1">
      <c r="A134" s="2"/>
      <c r="B134" s="20"/>
      <c r="C134" s="2"/>
      <c r="D134" s="2"/>
      <c r="E134" s="45"/>
      <c r="F134" s="44"/>
      <c r="G134" s="45"/>
      <c r="H134" s="44"/>
      <c r="I134" s="45"/>
      <c r="J134" s="44"/>
      <c r="K134" s="90"/>
    </row>
    <row r="135" spans="1:11" ht="21.75" customHeight="1">
      <c r="A135" s="2"/>
      <c r="B135" s="20"/>
      <c r="C135" s="2"/>
      <c r="D135" s="2"/>
      <c r="E135" s="45"/>
      <c r="F135" s="44"/>
      <c r="G135" s="45"/>
      <c r="H135" s="44"/>
      <c r="I135" s="45"/>
      <c r="J135" s="44"/>
      <c r="K135" s="90"/>
    </row>
    <row r="136" spans="1:11" ht="21.75" customHeight="1">
      <c r="A136" s="2"/>
      <c r="B136" s="20"/>
      <c r="C136" s="2"/>
      <c r="D136" s="2"/>
      <c r="E136" s="45"/>
      <c r="F136" s="44"/>
      <c r="G136" s="45"/>
      <c r="H136" s="44"/>
      <c r="I136" s="45"/>
      <c r="J136" s="44"/>
      <c r="K136" s="90"/>
    </row>
    <row r="137" spans="1:11" ht="21.75" customHeight="1">
      <c r="A137" s="2"/>
      <c r="B137" s="20"/>
      <c r="C137" s="2"/>
      <c r="D137" s="2"/>
      <c r="E137" s="45"/>
      <c r="F137" s="44"/>
      <c r="G137" s="45"/>
      <c r="H137" s="44"/>
      <c r="I137" s="45"/>
      <c r="J137" s="44"/>
      <c r="K137" s="90"/>
    </row>
    <row r="138" spans="1:11" ht="21.75" customHeight="1">
      <c r="A138" s="2"/>
      <c r="B138" s="20"/>
      <c r="C138" s="2"/>
      <c r="D138" s="2"/>
      <c r="E138" s="45"/>
      <c r="F138" s="44"/>
      <c r="G138" s="45"/>
      <c r="H138" s="44"/>
      <c r="I138" s="45"/>
      <c r="J138" s="44"/>
      <c r="K138" s="90"/>
    </row>
    <row r="139" spans="1:11" ht="21.75" customHeight="1">
      <c r="A139" s="2"/>
      <c r="B139" s="20"/>
      <c r="C139" s="2"/>
      <c r="D139" s="2"/>
      <c r="E139" s="45"/>
      <c r="F139" s="44"/>
      <c r="G139" s="45"/>
      <c r="H139" s="44"/>
      <c r="I139" s="45"/>
      <c r="J139" s="44"/>
      <c r="K139" s="90"/>
    </row>
    <row r="140" spans="1:11" ht="21.75" customHeight="1">
      <c r="A140" s="2"/>
      <c r="B140" s="20"/>
      <c r="C140" s="2"/>
      <c r="D140" s="2"/>
      <c r="E140" s="45"/>
      <c r="F140" s="44"/>
      <c r="G140" s="45"/>
      <c r="H140" s="44"/>
      <c r="I140" s="45"/>
      <c r="J140" s="44"/>
      <c r="K140" s="90"/>
    </row>
    <row r="141" spans="1:11" ht="21.75" customHeight="1">
      <c r="A141" s="2"/>
      <c r="B141" s="20"/>
      <c r="C141" s="2"/>
      <c r="D141" s="2"/>
      <c r="E141" s="45"/>
      <c r="F141" s="44"/>
      <c r="G141" s="45"/>
      <c r="H141" s="44"/>
      <c r="I141" s="45"/>
      <c r="J141" s="44"/>
      <c r="K141" s="90"/>
    </row>
    <row r="142" spans="1:11" ht="21.75" customHeight="1">
      <c r="A142" s="2"/>
      <c r="B142" s="20"/>
      <c r="C142" s="2"/>
      <c r="D142" s="2"/>
      <c r="E142" s="45"/>
      <c r="F142" s="44"/>
      <c r="G142" s="45"/>
      <c r="H142" s="44"/>
      <c r="I142" s="45"/>
      <c r="J142" s="44"/>
      <c r="K142" s="90"/>
    </row>
    <row r="143" spans="1:11" ht="21.75" customHeight="1">
      <c r="A143" s="2"/>
      <c r="B143" s="20"/>
      <c r="C143" s="2"/>
      <c r="D143" s="2"/>
      <c r="E143" s="45"/>
      <c r="F143" s="44"/>
      <c r="G143" s="45"/>
      <c r="H143" s="44"/>
      <c r="I143" s="45"/>
      <c r="J143" s="44"/>
      <c r="K143" s="90"/>
    </row>
    <row r="144" spans="1:11" ht="21.75" customHeight="1">
      <c r="A144" s="2"/>
      <c r="B144" s="20"/>
      <c r="C144" s="2"/>
      <c r="D144" s="2"/>
      <c r="E144" s="45"/>
      <c r="F144" s="44"/>
      <c r="G144" s="45"/>
      <c r="H144" s="44"/>
      <c r="I144" s="45"/>
      <c r="J144" s="44"/>
      <c r="K144" s="90"/>
    </row>
    <row r="145" spans="1:11" ht="21.75" customHeight="1">
      <c r="A145" s="2"/>
      <c r="B145" s="20"/>
      <c r="C145" s="2"/>
      <c r="D145" s="2"/>
      <c r="E145" s="45"/>
      <c r="F145" s="44"/>
      <c r="G145" s="45"/>
      <c r="H145" s="44"/>
      <c r="I145" s="45"/>
      <c r="J145" s="44"/>
      <c r="K145" s="90"/>
    </row>
    <row r="146" spans="1:11" ht="15" customHeight="1">
      <c r="A146" s="2"/>
      <c r="B146" s="20"/>
      <c r="C146" s="2"/>
      <c r="D146" s="2"/>
      <c r="E146" s="45"/>
      <c r="F146" s="44"/>
      <c r="G146" s="45"/>
      <c r="H146" s="44"/>
      <c r="I146" s="45"/>
      <c r="J146" s="44"/>
      <c r="K146" s="90"/>
    </row>
    <row r="147" spans="1:11" ht="8.25" customHeight="1">
      <c r="A147" s="2"/>
      <c r="B147" s="20"/>
      <c r="C147" s="2"/>
      <c r="D147" s="2"/>
      <c r="E147" s="45"/>
      <c r="F147" s="44"/>
      <c r="G147" s="45"/>
      <c r="H147" s="44"/>
      <c r="I147" s="45"/>
      <c r="J147" s="44"/>
      <c r="K147" s="90"/>
    </row>
    <row r="148" spans="1:11" ht="22.15" customHeight="1">
      <c r="A148" s="207" t="s">
        <v>42</v>
      </c>
      <c r="B148" s="77"/>
      <c r="C148" s="6"/>
      <c r="D148" s="77"/>
      <c r="E148" s="78"/>
      <c r="F148" s="79"/>
      <c r="G148" s="78"/>
      <c r="H148" s="79"/>
      <c r="I148" s="78"/>
      <c r="J148" s="79"/>
      <c r="K148" s="78"/>
    </row>
  </sheetData>
  <mergeCells count="6">
    <mergeCell ref="E5:G5"/>
    <mergeCell ref="I5:K5"/>
    <mergeCell ref="E58:G58"/>
    <mergeCell ref="I58:K58"/>
    <mergeCell ref="E110:G110"/>
    <mergeCell ref="I110:K110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1" ma:contentTypeDescription="Create a new document." ma:contentTypeScope="" ma:versionID="16880fcb34f875fed54a1d908fb27fc8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75ad1feb3f5ab603fb63181767efe92d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88B63A-855E-4D1C-9F00-EA62D0FA99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7F7D7D-6952-4C06-A5F5-138C992871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4AE784-6540-4388-8794-C21F65F269A4}">
  <ds:schemaRefs>
    <ds:schemaRef ds:uri="http://schemas.microsoft.com/office/2006/documentManagement/types"/>
    <ds:schemaRef ds:uri="http://purl.org/dc/terms/"/>
    <ds:schemaRef ds:uri="89819279-d0a4-41c8-b0c9-5621653b6e03"/>
    <ds:schemaRef ds:uri="http://purl.org/dc/elements/1.1/"/>
    <ds:schemaRef ds:uri="667dd317-6523-4d4f-a36f-bc7311fa18f1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7-8</vt:lpstr>
      <vt:lpstr>9</vt:lpstr>
      <vt:lpstr>10</vt:lpstr>
      <vt:lpstr>11-13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Kodchawan Srikaewpraphan (TH)</cp:lastModifiedBy>
  <cp:revision/>
  <cp:lastPrinted>2024-11-12T01:57:06Z</cp:lastPrinted>
  <dcterms:created xsi:type="dcterms:W3CDTF">2023-11-10T03:50:43Z</dcterms:created>
  <dcterms:modified xsi:type="dcterms:W3CDTF">2024-11-12T01:57:09Z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