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Com7/Shared Documents/General/FY2024/Q3'2024/Conso&amp;CF&amp;FS/FS/FS 12.11.2024 (Typist Final)/"/>
    </mc:Choice>
  </mc:AlternateContent>
  <xr:revisionPtr revIDLastSave="5" documentId="13_ncr:1_{6972A048-3BD9-4584-8366-E76CDB57BB84}" xr6:coauthVersionLast="47" xr6:coauthVersionMax="47" xr10:uidLastSave="{72D65F5F-8503-4604-895B-4FE7EDBEB9E1}"/>
  <bookViews>
    <workbookView xWindow="-120" yWindow="-120" windowWidth="29040" windowHeight="15720" activeTab="5" xr2:uid="{00000000-000D-0000-FFFF-FFFF00000000}"/>
  </bookViews>
  <sheets>
    <sheet name="2-4" sheetId="33" r:id="rId1"/>
    <sheet name="P&amp;L 5-6" sheetId="24" r:id="rId2"/>
    <sheet name="P&amp;L 7-8" sheetId="25" r:id="rId3"/>
    <sheet name="9" sheetId="34" r:id="rId4"/>
    <sheet name="10" sheetId="35" r:id="rId5"/>
    <sheet name="11-13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32" l="1"/>
  <c r="F39" i="32"/>
  <c r="I24" i="24" l="1"/>
  <c r="I22" i="24"/>
  <c r="I24" i="25"/>
  <c r="I22" i="25"/>
  <c r="M40" i="24" l="1"/>
  <c r="M14" i="24"/>
  <c r="I79" i="24"/>
  <c r="I52" i="24"/>
  <c r="M24" i="24"/>
  <c r="M21" i="24"/>
  <c r="K23" i="25"/>
  <c r="K22" i="25"/>
  <c r="I23" i="25"/>
  <c r="I23" i="24"/>
  <c r="H34" i="32"/>
  <c r="F103" i="32" l="1"/>
  <c r="J103" i="32"/>
  <c r="F98" i="32"/>
  <c r="J92" i="32"/>
  <c r="J74" i="32"/>
  <c r="J44" i="32"/>
  <c r="F44" i="32"/>
  <c r="F13" i="32"/>
  <c r="K55" i="24" l="1"/>
  <c r="O48" i="24"/>
  <c r="K40" i="24"/>
  <c r="I37" i="24"/>
  <c r="I31" i="24"/>
  <c r="K24" i="24"/>
  <c r="K21" i="24"/>
  <c r="O13" i="24"/>
  <c r="K14" i="24"/>
  <c r="J132" i="32"/>
  <c r="L39" i="32" l="1"/>
  <c r="H39" i="32"/>
  <c r="W38" i="34"/>
  <c r="Y38" i="34" s="1"/>
  <c r="AC38" i="34" s="1"/>
  <c r="S31" i="35"/>
  <c r="I39" i="35"/>
  <c r="I136" i="33" s="1"/>
  <c r="I25" i="35"/>
  <c r="I50" i="34"/>
  <c r="E136" i="33" s="1"/>
  <c r="I31" i="34"/>
  <c r="S46" i="34"/>
  <c r="W46" i="34" s="1"/>
  <c r="W48" i="34"/>
  <c r="W40" i="34"/>
  <c r="W37" i="34"/>
  <c r="W39" i="34"/>
  <c r="S42" i="34"/>
  <c r="Q42" i="34"/>
  <c r="W42" i="34" s="1"/>
  <c r="M42" i="34"/>
  <c r="AA40" i="34"/>
  <c r="O37" i="34"/>
  <c r="Y37" i="34" l="1"/>
  <c r="AC37" i="34" s="1"/>
  <c r="S30" i="35"/>
  <c r="Y48" i="34"/>
  <c r="Y42" i="34"/>
  <c r="Y39" i="34"/>
  <c r="M37" i="35"/>
  <c r="M46" i="34" s="1"/>
  <c r="Y46" i="34" s="1"/>
  <c r="K88" i="33" l="1"/>
  <c r="I88" i="33"/>
  <c r="G88" i="33"/>
  <c r="E88" i="33"/>
  <c r="S23" i="35" l="1"/>
  <c r="S20" i="35"/>
  <c r="S19" i="35"/>
  <c r="S18" i="35"/>
  <c r="S17" i="35"/>
  <c r="S14" i="35"/>
  <c r="W29" i="34"/>
  <c r="Y29" i="34" s="1"/>
  <c r="AC29" i="34" s="1"/>
  <c r="W27" i="34"/>
  <c r="Y27" i="34" s="1"/>
  <c r="AC27" i="34" s="1"/>
  <c r="W23" i="34"/>
  <c r="Y23" i="34" s="1"/>
  <c r="AC23" i="34" s="1"/>
  <c r="W21" i="34"/>
  <c r="Y21" i="34" s="1"/>
  <c r="AC21" i="34" s="1"/>
  <c r="W20" i="34"/>
  <c r="Y20" i="34" s="1"/>
  <c r="AC20" i="34" s="1"/>
  <c r="W19" i="34"/>
  <c r="Y19" i="34" s="1"/>
  <c r="AC19" i="34" s="1"/>
  <c r="W17" i="34"/>
  <c r="Y17" i="34" s="1"/>
  <c r="AC17" i="34" s="1"/>
  <c r="A61" i="32"/>
  <c r="L109" i="32"/>
  <c r="L94" i="32"/>
  <c r="H109" i="32"/>
  <c r="H94" i="32"/>
  <c r="O61" i="25"/>
  <c r="O58" i="25"/>
  <c r="O26" i="25"/>
  <c r="O16" i="25"/>
  <c r="K58" i="25"/>
  <c r="K61" i="25"/>
  <c r="K26" i="25"/>
  <c r="K16" i="25"/>
  <c r="O58" i="24"/>
  <c r="O61" i="24" s="1"/>
  <c r="O26" i="24"/>
  <c r="O16" i="24"/>
  <c r="K58" i="24"/>
  <c r="K61" i="24" s="1"/>
  <c r="K16" i="24"/>
  <c r="Q39" i="35"/>
  <c r="I141" i="33" s="1"/>
  <c r="O39" i="35"/>
  <c r="I140" i="33" s="1"/>
  <c r="K39" i="35"/>
  <c r="I138" i="33" s="1"/>
  <c r="G39" i="35"/>
  <c r="I135" i="33" s="1"/>
  <c r="E39" i="35"/>
  <c r="I134" i="33" s="1"/>
  <c r="S37" i="35"/>
  <c r="S32" i="35"/>
  <c r="S27" i="35"/>
  <c r="Q25" i="35"/>
  <c r="O25" i="35"/>
  <c r="M25" i="35"/>
  <c r="K25" i="35"/>
  <c r="G25" i="35"/>
  <c r="E25" i="35"/>
  <c r="AA50" i="34"/>
  <c r="E145" i="33" s="1"/>
  <c r="U50" i="34"/>
  <c r="S50" i="34"/>
  <c r="Q50" i="34"/>
  <c r="O50" i="34"/>
  <c r="E140" i="33" s="1"/>
  <c r="K50" i="34"/>
  <c r="E138" i="33" s="1"/>
  <c r="G50" i="34"/>
  <c r="E50" i="34"/>
  <c r="E134" i="33" s="1"/>
  <c r="AC48" i="34"/>
  <c r="AC46" i="34"/>
  <c r="AC42" i="34"/>
  <c r="AC39" i="34"/>
  <c r="W34" i="34"/>
  <c r="Y34" i="34" s="1"/>
  <c r="AA31" i="34"/>
  <c r="U31" i="34"/>
  <c r="S31" i="34"/>
  <c r="Q31" i="34"/>
  <c r="O31" i="34"/>
  <c r="K31" i="34"/>
  <c r="G31" i="34"/>
  <c r="E31" i="34"/>
  <c r="A161" i="33"/>
  <c r="A65" i="24" s="1"/>
  <c r="K144" i="33"/>
  <c r="K147" i="33" s="1"/>
  <c r="G144" i="33"/>
  <c r="G147" i="33" s="1"/>
  <c r="A111" i="33"/>
  <c r="A109" i="33"/>
  <c r="A108" i="33"/>
  <c r="K78" i="33"/>
  <c r="I78" i="33"/>
  <c r="G78" i="33"/>
  <c r="E78" i="33"/>
  <c r="E90" i="33" s="1"/>
  <c r="A57" i="33"/>
  <c r="A55" i="33"/>
  <c r="K46" i="33"/>
  <c r="I46" i="33"/>
  <c r="G46" i="33"/>
  <c r="E46" i="33"/>
  <c r="K26" i="33"/>
  <c r="I26" i="33"/>
  <c r="G26" i="33"/>
  <c r="E26" i="33"/>
  <c r="O30" i="24" l="1"/>
  <c r="O35" i="24" s="1"/>
  <c r="O39" i="24" s="1"/>
  <c r="O42" i="24" s="1"/>
  <c r="O81" i="24" s="1"/>
  <c r="O78" i="24" s="1"/>
  <c r="O94" i="24" s="1"/>
  <c r="O30" i="25"/>
  <c r="O35" i="25" s="1"/>
  <c r="O39" i="25" s="1"/>
  <c r="O42" i="25" s="1"/>
  <c r="O63" i="25" s="1"/>
  <c r="O91" i="25" s="1"/>
  <c r="O88" i="25" s="1"/>
  <c r="G48" i="33"/>
  <c r="E135" i="33"/>
  <c r="G90" i="33"/>
  <c r="G149" i="33" s="1"/>
  <c r="K48" i="33"/>
  <c r="K90" i="33"/>
  <c r="K149" i="33" s="1"/>
  <c r="I90" i="33"/>
  <c r="W31" i="34"/>
  <c r="K30" i="25"/>
  <c r="K35" i="25" s="1"/>
  <c r="K39" i="25" s="1"/>
  <c r="K42" i="25" s="1"/>
  <c r="K83" i="25" s="1"/>
  <c r="K80" i="25" s="1"/>
  <c r="K96" i="25" s="1"/>
  <c r="K26" i="24"/>
  <c r="K30" i="24" s="1"/>
  <c r="K35" i="24" s="1"/>
  <c r="K39" i="24" s="1"/>
  <c r="K42" i="24" s="1"/>
  <c r="S25" i="35"/>
  <c r="I48" i="33"/>
  <c r="E48" i="33"/>
  <c r="AC34" i="34"/>
  <c r="M31" i="34"/>
  <c r="W50" i="34"/>
  <c r="E141" i="33" s="1"/>
  <c r="O63" i="24" l="1"/>
  <c r="O89" i="24" s="1"/>
  <c r="O86" i="24" s="1"/>
  <c r="L12" i="32"/>
  <c r="L43" i="32" s="1"/>
  <c r="L47" i="32" s="1"/>
  <c r="L131" i="32" s="1"/>
  <c r="L134" i="32" s="1"/>
  <c r="O80" i="25"/>
  <c r="O96" i="25" s="1"/>
  <c r="K63" i="24"/>
  <c r="K89" i="24" s="1"/>
  <c r="K86" i="24" s="1"/>
  <c r="K81" i="24"/>
  <c r="K78" i="24" s="1"/>
  <c r="K94" i="24" s="1"/>
  <c r="H12" i="32"/>
  <c r="H43" i="32" s="1"/>
  <c r="H47" i="32" s="1"/>
  <c r="H131" i="32" s="1"/>
  <c r="H134" i="32" s="1"/>
  <c r="K63" i="25"/>
  <c r="K91" i="25" s="1"/>
  <c r="K88" i="25" s="1"/>
  <c r="AC31" i="34"/>
  <c r="Y31" i="34"/>
  <c r="O83" i="25" l="1"/>
  <c r="M16" i="25"/>
  <c r="I16" i="25"/>
  <c r="A64" i="32"/>
  <c r="A62" i="32"/>
  <c r="A121" i="32" s="1"/>
  <c r="A123" i="32" l="1"/>
  <c r="J109" i="32"/>
  <c r="F109" i="32"/>
  <c r="J94" i="32"/>
  <c r="F94" i="32"/>
  <c r="A120" i="32"/>
  <c r="A175" i="32" s="1"/>
  <c r="M58" i="25" l="1"/>
  <c r="I58" i="25"/>
  <c r="M58" i="24"/>
  <c r="I58" i="24"/>
  <c r="I61" i="24" s="1"/>
  <c r="M61" i="24" l="1"/>
  <c r="M61" i="25" l="1"/>
  <c r="I61" i="25" l="1"/>
  <c r="A71" i="25"/>
  <c r="A69" i="25"/>
  <c r="M26" i="25"/>
  <c r="I26" i="25"/>
  <c r="A68" i="24"/>
  <c r="A66" i="24"/>
  <c r="A121" i="24"/>
  <c r="A68" i="25" s="1"/>
  <c r="A128" i="25" s="1"/>
  <c r="M26" i="24"/>
  <c r="I26" i="24"/>
  <c r="M16" i="24"/>
  <c r="I16" i="24"/>
  <c r="I30" i="24" l="1"/>
  <c r="M30" i="24"/>
  <c r="M35" i="24" s="1"/>
  <c r="M39" i="24" l="1"/>
  <c r="M42" i="24" s="1"/>
  <c r="I35" i="24"/>
  <c r="I39" i="24" s="1"/>
  <c r="I42" i="24" s="1"/>
  <c r="I30" i="25"/>
  <c r="I35" i="25" s="1"/>
  <c r="I39" i="25" s="1"/>
  <c r="M30" i="25"/>
  <c r="M35" i="25" s="1"/>
  <c r="M39" i="25" s="1"/>
  <c r="J43" i="32" s="1"/>
  <c r="J47" i="32" s="1"/>
  <c r="J131" i="32" s="1"/>
  <c r="J134" i="32" s="1"/>
  <c r="M63" i="24" l="1"/>
  <c r="M81" i="24"/>
  <c r="M78" i="24" s="1"/>
  <c r="M94" i="24" s="1"/>
  <c r="I63" i="24"/>
  <c r="I89" i="24" s="1"/>
  <c r="I86" i="24" s="1"/>
  <c r="I81" i="24"/>
  <c r="I78" i="24" s="1"/>
  <c r="I94" i="24" s="1"/>
  <c r="M42" i="25"/>
  <c r="F43" i="32"/>
  <c r="F47" i="32" s="1"/>
  <c r="F131" i="32" s="1"/>
  <c r="F134" i="32" s="1"/>
  <c r="I42" i="25"/>
  <c r="M80" i="25" l="1"/>
  <c r="M96" i="25" s="1"/>
  <c r="M33" i="35"/>
  <c r="M89" i="24"/>
  <c r="M86" i="24"/>
  <c r="I63" i="25"/>
  <c r="I91" i="25" s="1"/>
  <c r="I88" i="25" s="1"/>
  <c r="I83" i="25"/>
  <c r="I80" i="25" s="1"/>
  <c r="I96" i="25" s="1"/>
  <c r="M63" i="25"/>
  <c r="M91" i="25" s="1"/>
  <c r="M83" i="25" l="1"/>
  <c r="S33" i="35"/>
  <c r="M39" i="35"/>
  <c r="M40" i="34"/>
  <c r="I139" i="33" l="1"/>
  <c r="I144" i="33" s="1"/>
  <c r="I147" i="33" s="1"/>
  <c r="I149" i="33" s="1"/>
  <c r="S39" i="35"/>
  <c r="Y40" i="34"/>
  <c r="M50" i="34"/>
  <c r="E139" i="33" s="1"/>
  <c r="E144" i="33" s="1"/>
  <c r="E147" i="33" s="1"/>
  <c r="E149" i="33" s="1"/>
  <c r="AC40" i="34" l="1"/>
  <c r="AC50" i="34" s="1"/>
  <c r="Y50" i="34"/>
</calcChain>
</file>

<file path=xl/sharedStrings.xml><?xml version="1.0" encoding="utf-8"?>
<sst xmlns="http://schemas.openxmlformats.org/spreadsheetml/2006/main" count="550" uniqueCount="282">
  <si>
    <t>Com7 Public Company Limited</t>
  </si>
  <si>
    <t>Statement of Financial Position</t>
  </si>
  <si>
    <t>As at 30 September 2024</t>
  </si>
  <si>
    <t>Consolidated</t>
  </si>
  <si>
    <t>Separate</t>
  </si>
  <si>
    <t xml:space="preserve"> financial information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</si>
  <si>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</si>
  <si>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</si>
  <si>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</si>
  <si>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</si>
  <si>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</si>
  <si>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</si>
  <si>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</si>
  <si>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</si>
  <si>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</si>
  <si>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</si>
  <si>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</si>
  <si>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</si>
  <si>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</si>
  <si>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</si>
  <si>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</si>
  <si>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</si>
  <si>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</si>
  <si>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</si>
  <si>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</si>
  <si>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</si>
  <si>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</si>
  <si>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</si>
  <si>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</si>
  <si>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</si>
  <si>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</si>
  <si>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Investments in subsidiaries and associates</t>
  </si>
  <si>
    <t>using cost method</t>
  </si>
  <si>
    <t>Investments accounted for using the equity method</t>
  </si>
  <si>
    <t>Property, plant and equipment, net</t>
  </si>
  <si>
    <t>Right-of-use assets, net</t>
  </si>
  <si>
    <t>Investment properties,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</si>
  <si>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</si>
  <si>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</si>
  <si>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</si>
  <si>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</si>
  <si>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</si>
  <si>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</si>
  <si>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</si>
  <si>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</si>
  <si>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</si>
  <si>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</si>
  <si>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</si>
  <si>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</si>
  <si>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</si>
  <si>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</si>
  <si>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</si>
  <si>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</si>
  <si>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</si>
  <si>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</si>
  <si>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</si>
  <si>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</si>
  <si>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</si>
  <si>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</si>
  <si>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</si>
  <si>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</si>
  <si>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</si>
  <si>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</si>
  <si>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</si>
  <si>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</si>
  <si>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</si>
  <si>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</si>
  <si>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2,429,998,265 ordinary shares</t>
  </si>
  <si>
    <t xml:space="preserve">   at a par value of Baht 0.25 each</t>
  </si>
  <si>
    <t xml:space="preserve">   (31 December 2023: 2,400,000,000 ordinary </t>
  </si>
  <si>
    <t xml:space="preserve">   shares at a par value of Baht 0.25 each)</t>
  </si>
  <si>
    <t>Issued and paid-up share capital</t>
  </si>
  <si>
    <t xml:space="preserve">   2,399,998,265 ordinary shares</t>
  </si>
  <si>
    <t>Premium on ordinary shares</t>
  </si>
  <si>
    <t>Share-based payment reserves</t>
  </si>
  <si>
    <t>Retained earnings</t>
  </si>
  <si>
    <t>Appropriated - legal reserve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</si>
  <si>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</si>
  <si>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</si>
  <si>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</si>
  <si>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</si>
  <si>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</si>
  <si>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</si>
  <si>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</si>
  <si>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</si>
  <si>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</si>
  <si>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September 2024</t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</si>
  <si>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</si>
  <si>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</si>
  <si>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</si>
  <si>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</si>
  <si>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</si>
  <si>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</si>
  <si>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Selling expenses</t>
  </si>
  <si>
    <t>Administrative expenses</t>
  </si>
  <si>
    <t>Loss from impairment of financial assets, net</t>
  </si>
  <si>
    <t>Other gains (losses), net</t>
  </si>
  <si>
    <t>Total expenses</t>
  </si>
  <si>
    <t xml:space="preserve">Finance costs </t>
  </si>
  <si>
    <t>Profit before share of profit or loss from</t>
  </si>
  <si>
    <t>Profit before income tax</t>
  </si>
  <si>
    <t>Income tax</t>
  </si>
  <si>
    <t>Profit for the period</t>
  </si>
  <si>
    <t>Other comprehensive income (expenses):</t>
  </si>
  <si>
    <t>Item that will not be subsequently reclassified</t>
  </si>
  <si>
    <t>to profit and loss</t>
  </si>
  <si>
    <t>Change in fair value of equity instruments,</t>
  </si>
  <si>
    <t>net of income tax</t>
  </si>
  <si>
    <t xml:space="preserve">Items that will be subsequently reclassified </t>
  </si>
  <si>
    <t>Change in fair value of debt instruments,</t>
  </si>
  <si>
    <t>Share of other comprehensive expense</t>
  </si>
  <si>
    <t>the equity method</t>
  </si>
  <si>
    <t>Total items that will be subsequently</t>
  </si>
  <si>
    <t>reclassified to profit and loss</t>
  </si>
  <si>
    <t>Other comprehensive income (expenses)</t>
  </si>
  <si>
    <t>for the period, net of tax</t>
  </si>
  <si>
    <t>Total comprehensive income for the period</t>
  </si>
  <si>
    <t>Note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</si>
  <si>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</si>
  <si>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</si>
  <si>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</si>
  <si>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</si>
  <si>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</si>
  <si>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</si>
  <si>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</si>
  <si>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t>For the nine-month period ended 30 September 2024</t>
  </si>
  <si>
    <t>9.2, 9.3</t>
  </si>
  <si>
    <t>Other comprehensive income (expense) :</t>
  </si>
  <si>
    <t>Items that will be subsequently reclassified</t>
  </si>
  <si>
    <r>
      <t>Statement of Changes in Equity</t>
    </r>
    <r>
      <rPr>
        <sz val="8"/>
        <rFont val="Arial"/>
        <family val="2"/>
      </rPr>
      <t xml:space="preserve"> (Unaudited)</t>
    </r>
  </si>
  <si>
    <t>Consolidated financial information</t>
  </si>
  <si>
    <t>Attributable to owners of the parent</t>
  </si>
  <si>
    <t>Share of other</t>
  </si>
  <si>
    <t>Change in</t>
  </si>
  <si>
    <t>Total other</t>
  </si>
  <si>
    <t>Issued and</t>
  </si>
  <si>
    <t>Premium on</t>
  </si>
  <si>
    <t>Share-based</t>
  </si>
  <si>
    <t xml:space="preserve"> comprehensive income</t>
  </si>
  <si>
    <t>fair value of</t>
  </si>
  <si>
    <t>ownership</t>
  </si>
  <si>
    <t>components</t>
  </si>
  <si>
    <t>attributable</t>
  </si>
  <si>
    <t>Non-</t>
  </si>
  <si>
    <t xml:space="preserve"> paid-up</t>
  </si>
  <si>
    <t>ordinary</t>
  </si>
  <si>
    <t>payment</t>
  </si>
  <si>
    <t>Appropriated</t>
  </si>
  <si>
    <t>Treasury</t>
  </si>
  <si>
    <t>financial</t>
  </si>
  <si>
    <t>interest in</t>
  </si>
  <si>
    <t>of equity</t>
  </si>
  <si>
    <t>to owners of</t>
  </si>
  <si>
    <t>controlling</t>
  </si>
  <si>
    <t>Total</t>
  </si>
  <si>
    <t xml:space="preserve"> share capital</t>
  </si>
  <si>
    <t xml:space="preserve"> shares</t>
  </si>
  <si>
    <t>reserves</t>
  </si>
  <si>
    <t>- legal reserve</t>
  </si>
  <si>
    <t>shares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</si>
  <si>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</si>
  <si>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</si>
  <si>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</si>
  <si>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</si>
  <si>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</si>
  <si>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</si>
  <si>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Opening balance as at 1 January 2023</t>
  </si>
  <si>
    <t>Change in equity for the period</t>
  </si>
  <si>
    <t>Legal reserve</t>
  </si>
  <si>
    <t>Dividend</t>
  </si>
  <si>
    <t>for the period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</si>
  <si>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</si>
  <si>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</si>
  <si>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</si>
  <si>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</si>
  <si>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</si>
  <si>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change in investments in subsidiaries</t>
  </si>
  <si>
    <t>Closing balance as at 30 September 2023</t>
  </si>
  <si>
    <t>Opening balance as at 1 January 2024</t>
  </si>
  <si>
    <t>Treasury shares</t>
  </si>
  <si>
    <t>Share-based payment</t>
  </si>
  <si>
    <t>Closing balance as at 30 September 2024</t>
  </si>
  <si>
    <t>Separate financial information</t>
  </si>
  <si>
    <t>Other components</t>
  </si>
  <si>
    <t>Premium</t>
  </si>
  <si>
    <t>on ordinary</t>
  </si>
  <si>
    <t>financial assets</t>
  </si>
  <si>
    <t xml:space="preserve"> Total equity</t>
  </si>
  <si>
    <t>Other comprehensive expenses for the period</t>
  </si>
  <si>
    <t>Transfer of loss on disposal of equity investments</t>
  </si>
  <si>
    <t>measured at fair value through other comprehensive</t>
  </si>
  <si>
    <t>income (net of income tax) to retained earnings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</si>
  <si>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</si>
  <si>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</si>
  <si>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</si>
  <si>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</si>
  <si>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</si>
  <si>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</si>
  <si>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 xml:space="preserve">Allowance for impairment loss in investments in debt instruments </t>
  </si>
  <si>
    <t>other receivables and finance lease receivables</t>
  </si>
  <si>
    <t>Allowance for diminution in value of inventories</t>
  </si>
  <si>
    <t>Inventory write-offs from inventory destruction</t>
  </si>
  <si>
    <t>Employee benefit expenses</t>
  </si>
  <si>
    <t xml:space="preserve">Loss from disposals and write-offs of building and </t>
  </si>
  <si>
    <t>equipment and intangible assets</t>
  </si>
  <si>
    <t>Gain from write-off of right-of-use assets</t>
  </si>
  <si>
    <t xml:space="preserve">(Gain) Loss from fair value of financial assets </t>
  </si>
  <si>
    <t>measured at fair value through profit or loss</t>
  </si>
  <si>
    <t>Share-based payment expense</t>
  </si>
  <si>
    <t>Reversal of impairment in investment in a subsidiary</t>
  </si>
  <si>
    <t>Share of profit from investments in associates and joint ventures</t>
  </si>
  <si>
    <t>Dividend income</t>
  </si>
  <si>
    <t>Interest income</t>
  </si>
  <si>
    <t>Finance costs</t>
  </si>
  <si>
    <t>Changes in working capital</t>
  </si>
  <si>
    <t>Trade and other receivables</t>
  </si>
  <si>
    <t>Finance lease receivables</t>
  </si>
  <si>
    <t>Inventories</t>
  </si>
  <si>
    <t>Trade and other payables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</si>
  <si>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</si>
  <si>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</si>
  <si>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</si>
  <si>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</si>
  <si>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</si>
  <si>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>Net receipts from (payments for) short-term loans to related parties</t>
  </si>
  <si>
    <t xml:space="preserve">Receipts from investments in debt instruments </t>
  </si>
  <si>
    <t>Payments for investments in debt instruments</t>
  </si>
  <si>
    <t>Receipts from debt instruments measured at FVPL</t>
  </si>
  <si>
    <t>Payments for debt instruments measured at FVPL</t>
  </si>
  <si>
    <t>Receipts from sales of warrants of equity instruments</t>
  </si>
  <si>
    <t>Receipts from sales of financial assets measured at FVOCI</t>
  </si>
  <si>
    <t>Payments for investments in financial assets</t>
  </si>
  <si>
    <t>measured at FVOCI</t>
  </si>
  <si>
    <t>Payments for decommissioning liabilities</t>
  </si>
  <si>
    <t>Receipts from disposals of property and equipment</t>
  </si>
  <si>
    <t xml:space="preserve">Payments for purchases of property and equipment </t>
  </si>
  <si>
    <t xml:space="preserve">and intangible assets </t>
  </si>
  <si>
    <t>Dividend received</t>
  </si>
  <si>
    <t>Net cash used in investing activities</t>
  </si>
  <si>
    <t>Cash flow from financing activities</t>
  </si>
  <si>
    <t>from related parties</t>
  </si>
  <si>
    <t>Net cash receipts from long-term loans</t>
  </si>
  <si>
    <t>Payments for treasury shares</t>
  </si>
  <si>
    <t>Payments for lease liabilities</t>
  </si>
  <si>
    <t>Cash receipts from non-controlling interests from</t>
  </si>
  <si>
    <t>change in interest in subsidiaries</t>
  </si>
  <si>
    <t>Dividend paid to non-controlling interests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</si>
  <si>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</si>
  <si>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</si>
  <si>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</si>
  <si>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</si>
  <si>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</si>
  <si>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</si>
  <si>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Non-cash items</t>
  </si>
  <si>
    <t>Acquisition of right-of-use assets</t>
  </si>
  <si>
    <t>Shares swap for investment in a subsidiary</t>
  </si>
  <si>
    <t>6, 9.1</t>
  </si>
  <si>
    <t>Payable balances from investment in a joint venture</t>
  </si>
  <si>
    <t xml:space="preserve"> (presented as part of other non-current liabilities)</t>
  </si>
  <si>
    <t>Payable balances from purchase of property, plant and equipment</t>
  </si>
  <si>
    <t>Increase of decommissioning liabilities</t>
  </si>
  <si>
    <t xml:space="preserve">Increase of investment in subsidiaries and associates from </t>
  </si>
  <si>
    <t>liabilities arising from financial guarantee contracts</t>
  </si>
  <si>
    <t>9.1, 9.2</t>
  </si>
  <si>
    <t xml:space="preserve">from investments accounted for </t>
  </si>
  <si>
    <t>the equity method, and income tax</t>
  </si>
  <si>
    <t xml:space="preserve">Profit before finance costs, share of profit or </t>
  </si>
  <si>
    <t>loss from investments accounted for using</t>
  </si>
  <si>
    <t>investments accounted for using</t>
  </si>
  <si>
    <t>Share of profit from investments accounted for</t>
  </si>
  <si>
    <t>using the equity method</t>
  </si>
  <si>
    <t>Other comprehensive expense</t>
  </si>
  <si>
    <t>Share of other comprehensive income</t>
  </si>
  <si>
    <t>accounted for using</t>
  </si>
  <si>
    <t>(expense) from</t>
  </si>
  <si>
    <t xml:space="preserve">investments </t>
  </si>
  <si>
    <t>Allowance for impairment loss on trade and</t>
  </si>
  <si>
    <t>Other losses</t>
  </si>
  <si>
    <t>Cash generated from operations</t>
  </si>
  <si>
    <t>Payments for investment in an associate</t>
  </si>
  <si>
    <t>Payments for investment in a joint venture</t>
  </si>
  <si>
    <t>Net cash receipts from (payments for)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</si>
</sst>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  <numFmt numFmtId="170" formatCode="_(* #,##0_);_(* \(#,##0\);_(* &quot;-&quot;??_);_(@_)"/>
  </numFmts>
  <fonts count="6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  <font>
      <sz val="12"/>
      <name val="Browallia New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9">
    <xf numFmtId="0" fontId="0" fillId="0" borderId="0" xfId="0"/>
    <xf numFmtId="164" fontId="9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4" xfId="28" applyNumberFormat="1" applyFont="1" applyFill="1" applyBorder="1" applyAlignment="1">
      <alignment horizontal="right" vertical="center"/>
    </xf>
    <xf numFmtId="164" fontId="9" fillId="33" borderId="0" xfId="0" applyNumberFormat="1" applyFont="1" applyFill="1" applyAlignment="1">
      <alignment horizontal="right" vertical="center" wrapText="1"/>
    </xf>
    <xf numFmtId="164" fontId="9" fillId="33" borderId="0" xfId="0" applyNumberFormat="1" applyFont="1" applyFill="1" applyAlignment="1">
      <alignment horizontal="right" vertical="center"/>
    </xf>
    <xf numFmtId="165" fontId="9" fillId="33" borderId="1" xfId="0" applyNumberFormat="1" applyFont="1" applyFill="1" applyBorder="1" applyAlignment="1">
      <alignment horizontal="right" vertical="center" wrapText="1"/>
    </xf>
    <xf numFmtId="165" fontId="9" fillId="33" borderId="0" xfId="0" applyNumberFormat="1" applyFont="1" applyFill="1" applyAlignment="1">
      <alignment horizontal="right" vertical="center" wrapText="1"/>
    </xf>
    <xf numFmtId="165" fontId="9" fillId="33" borderId="4" xfId="0" applyNumberFormat="1" applyFont="1" applyFill="1" applyBorder="1" applyAlignment="1">
      <alignment horizontal="right" vertical="center" wrapText="1"/>
    </xf>
    <xf numFmtId="164" fontId="9" fillId="33" borderId="4" xfId="0" applyNumberFormat="1" applyFont="1" applyFill="1" applyBorder="1" applyAlignment="1">
      <alignment horizontal="right" vertical="center"/>
    </xf>
    <xf numFmtId="164" fontId="9" fillId="33" borderId="4" xfId="28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4" fontId="9" fillId="33" borderId="1" xfId="0" applyNumberFormat="1" applyFont="1" applyFill="1" applyBorder="1" applyAlignment="1">
      <alignment horizontal="right" vertical="center"/>
    </xf>
    <xf numFmtId="164" fontId="9" fillId="33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5" fontId="9" fillId="33" borderId="0" xfId="0" quotePrefix="1" applyNumberFormat="1" applyFont="1" applyFill="1" applyAlignment="1">
      <alignment horizontal="right" vertical="center" wrapText="1"/>
    </xf>
    <xf numFmtId="165" fontId="9" fillId="33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33" borderId="0" xfId="0" applyNumberFormat="1" applyFont="1" applyFill="1" applyAlignment="1">
      <alignment horizontal="right" vertical="center"/>
    </xf>
    <xf numFmtId="164" fontId="9" fillId="0" borderId="4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169" fontId="9" fillId="33" borderId="0" xfId="0" applyNumberFormat="1" applyFont="1" applyFill="1" applyAlignment="1">
      <alignment horizontal="right" vertical="center" wrapText="1"/>
    </xf>
    <xf numFmtId="169" fontId="9" fillId="33" borderId="4" xfId="0" applyNumberFormat="1" applyFont="1" applyFill="1" applyBorder="1" applyAlignment="1">
      <alignment horizontal="right" vertical="center" wrapText="1"/>
    </xf>
    <xf numFmtId="164" fontId="9" fillId="33" borderId="0" xfId="0" applyNumberFormat="1" applyFont="1" applyFill="1" applyAlignment="1">
      <alignment horizontal="center" vertical="center"/>
    </xf>
    <xf numFmtId="169" fontId="9" fillId="33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applyNumberFormat="1" applyFont="1" applyFill="1" applyBorder="1" applyAlignment="1">
      <alignment horizontal="right" vertical="center" wrapText="1"/>
    </xf>
    <xf numFmtId="168" fontId="9" fillId="33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5" fontId="9" fillId="0" borderId="4" xfId="28" applyNumberFormat="1" applyFont="1" applyFill="1" applyBorder="1" applyAlignment="1">
      <alignment horizontal="right" vertical="center" wrapText="1"/>
    </xf>
    <xf numFmtId="165" fontId="9" fillId="33" borderId="4" xfId="28" applyNumberFormat="1" applyFont="1" applyFill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165" fontId="9" fillId="33" borderId="0" xfId="28" quotePrefix="1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center" vertical="center"/>
    </xf>
    <xf numFmtId="9" fontId="9" fillId="0" borderId="0" xfId="43" applyFont="1" applyFill="1" applyBorder="1" applyAlignment="1">
      <alignment horizontal="center" vertical="center"/>
    </xf>
    <xf numFmtId="165" fontId="9" fillId="33" borderId="4" xfId="28" applyNumberFormat="1" applyFont="1" applyFill="1" applyBorder="1" applyAlignment="1">
      <alignment horizontal="right" vertical="center"/>
    </xf>
    <xf numFmtId="165" fontId="9" fillId="0" borderId="4" xfId="28" applyNumberFormat="1" applyFont="1" applyFill="1" applyBorder="1" applyAlignment="1">
      <alignment horizontal="right" vertical="center"/>
    </xf>
    <xf numFmtId="164" fontId="8" fillId="33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43" fontId="9" fillId="0" borderId="0" xfId="28" applyFont="1" applyFill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>
      <alignment horizontal="right" vertical="center" wrapText="1"/>
    </xf>
    <xf numFmtId="0" fontId="63" fillId="0" borderId="0" xfId="0" applyFont="1" applyAlignment="1">
      <alignment vertical="center"/>
    </xf>
    <xf numFmtId="164" fontId="63" fillId="0" borderId="0" xfId="0" applyNumberFormat="1" applyFont="1" applyAlignment="1">
      <alignment vertical="center" wrapText="1"/>
    </xf>
    <xf numFmtId="164" fontId="63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9" fontId="64" fillId="0" borderId="0" xfId="0" applyNumberFormat="1" applyFont="1" applyAlignment="1">
      <alignment horizontal="center" vertical="center"/>
    </xf>
    <xf numFmtId="169" fontId="64" fillId="0" borderId="0" xfId="0" applyNumberFormat="1" applyFont="1" applyAlignment="1">
      <alignment horizontal="right" vertical="center"/>
    </xf>
    <xf numFmtId="169" fontId="64" fillId="0" borderId="1" xfId="0" applyNumberFormat="1" applyFont="1" applyBorder="1" applyAlignment="1">
      <alignment horizontal="right" vertical="center" wrapText="1"/>
    </xf>
    <xf numFmtId="169" fontId="64" fillId="0" borderId="0" xfId="0" applyNumberFormat="1" applyFont="1" applyAlignment="1">
      <alignment horizontal="right" vertical="center" wrapText="1"/>
    </xf>
    <xf numFmtId="169" fontId="63" fillId="33" borderId="0" xfId="0" applyNumberFormat="1" applyFont="1" applyFill="1" applyAlignment="1">
      <alignment vertical="center"/>
    </xf>
    <xf numFmtId="169" fontId="63" fillId="0" borderId="0" xfId="0" applyNumberFormat="1" applyFont="1" applyAlignment="1">
      <alignment vertical="center"/>
    </xf>
    <xf numFmtId="165" fontId="63" fillId="33" borderId="0" xfId="0" applyNumberFormat="1" applyFont="1" applyFill="1" applyAlignment="1">
      <alignment horizontal="right" vertical="center"/>
    </xf>
    <xf numFmtId="165" fontId="63" fillId="0" borderId="0" xfId="0" applyNumberFormat="1" applyFont="1" applyAlignment="1">
      <alignment horizontal="center" vertical="center"/>
    </xf>
    <xf numFmtId="165" fontId="63" fillId="0" borderId="0" xfId="0" applyNumberFormat="1" applyFont="1" applyAlignment="1">
      <alignment horizontal="right" vertical="center"/>
    </xf>
    <xf numFmtId="169" fontId="63" fillId="0" borderId="0" xfId="0" applyNumberFormat="1" applyFont="1" applyAlignment="1">
      <alignment horizontal="right" vertical="center"/>
    </xf>
    <xf numFmtId="169" fontId="63" fillId="0" borderId="0" xfId="0" applyNumberFormat="1" applyFont="1" applyAlignment="1">
      <alignment horizontal="center" vertical="center"/>
    </xf>
    <xf numFmtId="169" fontId="63" fillId="33" borderId="0" xfId="0" applyNumberFormat="1" applyFont="1" applyFill="1" applyAlignment="1">
      <alignment horizontal="center" vertical="center"/>
    </xf>
    <xf numFmtId="165" fontId="63" fillId="33" borderId="0" xfId="28" applyNumberFormat="1" applyFont="1" applyFill="1" applyBorder="1" applyAlignment="1">
      <alignment horizontal="right" vertical="center"/>
    </xf>
    <xf numFmtId="165" fontId="63" fillId="0" borderId="0" xfId="28" applyNumberFormat="1" applyFont="1" applyFill="1" applyBorder="1" applyAlignment="1">
      <alignment horizontal="right" vertical="center"/>
    </xf>
    <xf numFmtId="165" fontId="63" fillId="33" borderId="0" xfId="28" quotePrefix="1" applyNumberFormat="1" applyFont="1" applyFill="1" applyAlignment="1">
      <alignment horizontal="right" vertical="center"/>
    </xf>
    <xf numFmtId="165" fontId="63" fillId="0" borderId="0" xfId="28" quotePrefix="1" applyNumberFormat="1" applyFont="1" applyFill="1" applyAlignment="1">
      <alignment horizontal="right" vertical="center"/>
    </xf>
    <xf numFmtId="169" fontId="63" fillId="33" borderId="0" xfId="0" applyNumberFormat="1" applyFont="1" applyFill="1" applyAlignment="1">
      <alignment horizontal="right" vertical="center"/>
    </xf>
    <xf numFmtId="165" fontId="63" fillId="33" borderId="4" xfId="0" applyNumberFormat="1" applyFont="1" applyFill="1" applyBorder="1" applyAlignment="1">
      <alignment horizontal="right" vertical="center"/>
    </xf>
    <xf numFmtId="169" fontId="63" fillId="33" borderId="1" xfId="0" applyNumberFormat="1" applyFont="1" applyFill="1" applyBorder="1" applyAlignment="1">
      <alignment horizontal="right" vertical="center"/>
    </xf>
    <xf numFmtId="165" fontId="63" fillId="33" borderId="0" xfId="0" quotePrefix="1" applyNumberFormat="1" applyFont="1" applyFill="1" applyAlignment="1">
      <alignment horizontal="right" vertical="center"/>
    </xf>
    <xf numFmtId="169" fontId="63" fillId="33" borderId="3" xfId="0" applyNumberFormat="1" applyFont="1" applyFill="1" applyBorder="1" applyAlignment="1">
      <alignment horizontal="right" vertical="center"/>
    </xf>
    <xf numFmtId="165" fontId="63" fillId="33" borderId="4" xfId="28" quotePrefix="1" applyNumberFormat="1" applyFont="1" applyFill="1" applyBorder="1" applyAlignment="1">
      <alignment horizontal="right" vertical="center"/>
    </xf>
    <xf numFmtId="165" fontId="63" fillId="0" borderId="4" xfId="28" quotePrefix="1" applyNumberFormat="1" applyFont="1" applyFill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center" vertical="center"/>
    </xf>
    <xf numFmtId="169" fontId="63" fillId="33" borderId="4" xfId="0" applyNumberFormat="1" applyFont="1" applyFill="1" applyBorder="1" applyAlignment="1">
      <alignment horizontal="right" vertical="center"/>
    </xf>
    <xf numFmtId="169" fontId="63" fillId="33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 wrapText="1"/>
    </xf>
    <xf numFmtId="165" fontId="9" fillId="33" borderId="4" xfId="0" applyNumberFormat="1" applyFont="1" applyFill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5" fontId="9" fillId="33" borderId="1" xfId="0" applyNumberFormat="1" applyFont="1" applyFill="1" applyBorder="1" applyAlignment="1">
      <alignment horizontal="right" vertical="center"/>
    </xf>
    <xf numFmtId="165" fontId="9" fillId="33" borderId="0" xfId="0" applyNumberFormat="1" applyFont="1" applyFill="1" applyAlignment="1">
      <alignment horizontal="center" vertical="center"/>
    </xf>
    <xf numFmtId="165" fontId="9" fillId="33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169" fontId="8" fillId="0" borderId="0" xfId="0" quotePrefix="1" applyNumberFormat="1" applyFont="1" applyAlignment="1">
      <alignment horizontal="right" vertical="center" wrapText="1"/>
    </xf>
    <xf numFmtId="169" fontId="9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9" fontId="8" fillId="0" borderId="0" xfId="0" applyNumberFormat="1" applyFont="1" applyAlignment="1">
      <alignment horizontal="right" vertical="center" wrapText="1"/>
    </xf>
    <xf numFmtId="169" fontId="8" fillId="33" borderId="0" xfId="0" applyNumberFormat="1" applyFont="1" applyFill="1" applyAlignment="1">
      <alignment horizontal="right" vertical="center" wrapText="1"/>
    </xf>
    <xf numFmtId="169" fontId="9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169" fontId="9" fillId="0" borderId="4" xfId="0" applyNumberFormat="1" applyFont="1" applyBorder="1" applyAlignment="1">
      <alignment horizontal="right" vertical="center" wrapText="1"/>
    </xf>
    <xf numFmtId="165" fontId="9" fillId="0" borderId="0" xfId="0" quotePrefix="1" applyNumberFormat="1" applyFont="1" applyAlignment="1">
      <alignment horizontal="right" vertical="center" wrapText="1"/>
    </xf>
    <xf numFmtId="168" fontId="9" fillId="0" borderId="0" xfId="0" quotePrefix="1" applyNumberFormat="1" applyFont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9" fontId="9" fillId="33" borderId="1" xfId="0" applyNumberFormat="1" applyFont="1" applyFill="1" applyBorder="1" applyAlignment="1">
      <alignment horizontal="right" vertical="center" wrapText="1"/>
    </xf>
    <xf numFmtId="169" fontId="9" fillId="0" borderId="1" xfId="0" applyNumberFormat="1" applyFont="1" applyBorder="1" applyAlignment="1">
      <alignment horizontal="right" vertical="center" wrapText="1"/>
    </xf>
    <xf numFmtId="169" fontId="9" fillId="33" borderId="2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left" vertical="center"/>
    </xf>
    <xf numFmtId="169" fontId="9" fillId="33" borderId="0" xfId="0" applyNumberFormat="1" applyFont="1" applyFill="1" applyAlignment="1">
      <alignment vertical="center" wrapText="1"/>
    </xf>
    <xf numFmtId="168" fontId="9" fillId="0" borderId="4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169" fontId="9" fillId="33" borderId="0" xfId="0" applyNumberFormat="1" applyFont="1" applyFill="1" applyAlignment="1">
      <alignment horizontal="right" vertical="center"/>
    </xf>
    <xf numFmtId="169" fontId="9" fillId="33" borderId="15" xfId="0" applyNumberFormat="1" applyFont="1" applyFill="1" applyBorder="1" applyAlignment="1">
      <alignment horizontal="right" vertical="center" wrapText="1"/>
    </xf>
    <xf numFmtId="169" fontId="9" fillId="0" borderId="15" xfId="0" applyNumberFormat="1" applyFont="1" applyBorder="1" applyAlignment="1">
      <alignment horizontal="right" vertical="center" wrapText="1"/>
    </xf>
    <xf numFmtId="0" fontId="65" fillId="0" borderId="0" xfId="0" applyFont="1" applyAlignment="1">
      <alignment horizontal="left" vertical="center"/>
    </xf>
    <xf numFmtId="0" fontId="63" fillId="0" borderId="0" xfId="89" applyFont="1" applyAlignment="1">
      <alignment vertical="center"/>
    </xf>
    <xf numFmtId="0" fontId="64" fillId="0" borderId="0" xfId="89" applyFont="1" applyAlignment="1">
      <alignment vertical="center" wrapText="1"/>
    </xf>
    <xf numFmtId="0" fontId="64" fillId="0" borderId="0" xfId="89" applyFont="1" applyAlignment="1">
      <alignment horizontal="center" vertical="center" wrapText="1"/>
    </xf>
    <xf numFmtId="169" fontId="64" fillId="0" borderId="0" xfId="89" applyNumberFormat="1" applyFont="1" applyAlignment="1">
      <alignment horizontal="center" vertical="center" wrapText="1"/>
    </xf>
    <xf numFmtId="169" fontId="64" fillId="0" borderId="0" xfId="89" applyNumberFormat="1" applyFont="1" applyAlignment="1">
      <alignment vertical="center" wrapText="1"/>
    </xf>
    <xf numFmtId="169" fontId="63" fillId="0" borderId="0" xfId="89" applyNumberFormat="1" applyFont="1" applyAlignment="1">
      <alignment vertical="center"/>
    </xf>
    <xf numFmtId="169" fontId="64" fillId="0" borderId="0" xfId="89" applyNumberFormat="1" applyFont="1" applyAlignment="1">
      <alignment horizontal="right" vertical="center"/>
    </xf>
    <xf numFmtId="169" fontId="64" fillId="0" borderId="0" xfId="89" applyNumberFormat="1" applyFont="1" applyAlignment="1">
      <alignment horizontal="right" vertical="center" wrapText="1"/>
    </xf>
    <xf numFmtId="169" fontId="64" fillId="0" borderId="0" xfId="89" quotePrefix="1" applyNumberFormat="1" applyFont="1" applyAlignment="1">
      <alignment horizontal="right" vertical="center"/>
    </xf>
    <xf numFmtId="0" fontId="64" fillId="0" borderId="1" xfId="89" applyFont="1" applyBorder="1" applyAlignment="1">
      <alignment horizontal="center" vertical="center"/>
    </xf>
    <xf numFmtId="169" fontId="64" fillId="0" borderId="1" xfId="89" applyNumberFormat="1" applyFont="1" applyBorder="1" applyAlignment="1">
      <alignment horizontal="right" vertical="center" wrapText="1"/>
    </xf>
    <xf numFmtId="164" fontId="64" fillId="0" borderId="0" xfId="40" applyNumberFormat="1" applyFont="1" applyAlignment="1">
      <alignment vertical="center"/>
    </xf>
    <xf numFmtId="0" fontId="63" fillId="0" borderId="0" xfId="89" applyFont="1" applyAlignment="1">
      <alignment horizontal="center" vertical="center" wrapText="1"/>
    </xf>
    <xf numFmtId="165" fontId="63" fillId="0" borderId="0" xfId="89" applyNumberFormat="1" applyFont="1" applyAlignment="1">
      <alignment horizontal="right" vertical="center" wrapText="1"/>
    </xf>
    <xf numFmtId="165" fontId="63" fillId="0" borderId="0" xfId="0" applyNumberFormat="1" applyFont="1" applyAlignment="1">
      <alignment horizontal="right" vertical="center" wrapText="1"/>
    </xf>
    <xf numFmtId="169" fontId="63" fillId="0" borderId="0" xfId="89" applyNumberFormat="1" applyFont="1" applyAlignment="1">
      <alignment horizontal="right" vertical="center" wrapText="1"/>
    </xf>
    <xf numFmtId="169" fontId="63" fillId="0" borderId="0" xfId="0" applyNumberFormat="1" applyFont="1" applyAlignment="1">
      <alignment horizontal="right" vertical="center" wrapText="1"/>
    </xf>
    <xf numFmtId="0" fontId="64" fillId="0" borderId="0" xfId="89" applyFont="1" applyAlignment="1">
      <alignment horizontal="left" vertical="center"/>
    </xf>
    <xf numFmtId="0" fontId="63" fillId="0" borderId="0" xfId="89" applyFont="1" applyAlignment="1">
      <alignment horizontal="left" vertical="center"/>
    </xf>
    <xf numFmtId="165" fontId="63" fillId="0" borderId="4" xfId="0" applyNumberFormat="1" applyFont="1" applyBorder="1" applyAlignment="1">
      <alignment horizontal="right" vertical="center" wrapText="1"/>
    </xf>
    <xf numFmtId="169" fontId="63" fillId="0" borderId="15" xfId="89" applyNumberFormat="1" applyFont="1" applyBorder="1" applyAlignment="1">
      <alignment horizontal="right" vertical="center" wrapText="1"/>
    </xf>
    <xf numFmtId="165" fontId="63" fillId="33" borderId="0" xfId="89" applyNumberFormat="1" applyFont="1" applyFill="1" applyAlignment="1">
      <alignment horizontal="right" vertical="center" wrapText="1"/>
    </xf>
    <xf numFmtId="165" fontId="63" fillId="33" borderId="0" xfId="0" applyNumberFormat="1" applyFont="1" applyFill="1" applyAlignment="1">
      <alignment horizontal="right" vertical="center" wrapText="1"/>
    </xf>
    <xf numFmtId="169" fontId="63" fillId="33" borderId="0" xfId="89" applyNumberFormat="1" applyFont="1" applyFill="1" applyAlignment="1">
      <alignment horizontal="right" vertical="center" wrapText="1"/>
    </xf>
    <xf numFmtId="169" fontId="63" fillId="33" borderId="0" xfId="0" applyNumberFormat="1" applyFont="1" applyFill="1" applyAlignment="1">
      <alignment horizontal="right" vertical="center" wrapText="1"/>
    </xf>
    <xf numFmtId="169" fontId="63" fillId="33" borderId="4" xfId="89" applyNumberFormat="1" applyFont="1" applyFill="1" applyBorder="1" applyAlignment="1">
      <alignment horizontal="right" vertical="center" wrapText="1"/>
    </xf>
    <xf numFmtId="165" fontId="63" fillId="0" borderId="0" xfId="0" applyNumberFormat="1" applyFont="1" applyAlignment="1">
      <alignment vertical="center" wrapText="1"/>
    </xf>
    <xf numFmtId="165" fontId="63" fillId="33" borderId="4" xfId="0" applyNumberFormat="1" applyFont="1" applyFill="1" applyBorder="1" applyAlignment="1">
      <alignment horizontal="right" vertical="center" wrapText="1"/>
    </xf>
    <xf numFmtId="169" fontId="63" fillId="33" borderId="15" xfId="89" applyNumberFormat="1" applyFont="1" applyFill="1" applyBorder="1" applyAlignment="1">
      <alignment horizontal="right" vertical="center" wrapText="1"/>
    </xf>
    <xf numFmtId="169" fontId="64" fillId="0" borderId="16" xfId="89" applyNumberFormat="1" applyFont="1" applyBorder="1" applyAlignment="1">
      <alignment horizontal="center" vertical="center" wrapText="1"/>
    </xf>
    <xf numFmtId="0" fontId="64" fillId="0" borderId="1" xfId="89" applyFont="1" applyBorder="1" applyAlignment="1">
      <alignment horizontal="center" vertical="center" wrapText="1"/>
    </xf>
    <xf numFmtId="3" fontId="63" fillId="0" borderId="0" xfId="0" applyNumberFormat="1" applyFont="1" applyAlignment="1">
      <alignment horizontal="right" vertical="center" wrapText="1"/>
    </xf>
    <xf numFmtId="0" fontId="64" fillId="0" borderId="0" xfId="89" applyFont="1" applyAlignment="1">
      <alignment vertical="center"/>
    </xf>
    <xf numFmtId="0" fontId="64" fillId="0" borderId="1" xfId="0" applyFont="1" applyBorder="1" applyAlignment="1">
      <alignment horizontal="left" vertical="center"/>
    </xf>
    <xf numFmtId="0" fontId="63" fillId="0" borderId="1" xfId="89" applyFont="1" applyBorder="1" applyAlignment="1">
      <alignment vertical="center"/>
    </xf>
    <xf numFmtId="169" fontId="63" fillId="0" borderId="1" xfId="89" applyNumberFormat="1" applyFont="1" applyBorder="1" applyAlignment="1">
      <alignment vertical="center"/>
    </xf>
    <xf numFmtId="0" fontId="63" fillId="0" borderId="1" xfId="0" applyFont="1" applyBorder="1" applyAlignment="1">
      <alignment vertical="center"/>
    </xf>
    <xf numFmtId="0" fontId="63" fillId="0" borderId="4" xfId="89" applyFont="1" applyBorder="1" applyAlignment="1">
      <alignment vertical="center"/>
    </xf>
    <xf numFmtId="169" fontId="63" fillId="0" borderId="4" xfId="0" applyNumberFormat="1" applyFont="1" applyBorder="1" applyAlignment="1">
      <alignment horizontal="right" vertical="center" wrapText="1"/>
    </xf>
    <xf numFmtId="169" fontId="63" fillId="0" borderId="4" xfId="0" applyNumberFormat="1" applyFont="1" applyBorder="1" applyAlignment="1">
      <alignment vertical="center" wrapText="1"/>
    </xf>
    <xf numFmtId="164" fontId="63" fillId="0" borderId="0" xfId="0" applyNumberFormat="1" applyFont="1" applyAlignment="1">
      <alignment horizontal="right" vertical="center" wrapText="1"/>
    </xf>
    <xf numFmtId="165" fontId="63" fillId="0" borderId="0" xfId="28" applyNumberFormat="1" applyFont="1" applyFill="1" applyAlignment="1">
      <alignment vertical="center" wrapText="1"/>
    </xf>
    <xf numFmtId="170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0" fontId="63" fillId="0" borderId="0" xfId="0" applyFont="1" applyAlignment="1">
      <alignment horizontal="right" vertical="center" wrapText="1"/>
    </xf>
    <xf numFmtId="0" fontId="63" fillId="0" borderId="0" xfId="0" applyFont="1" applyAlignment="1">
      <alignment vertical="center" wrapText="1"/>
    </xf>
    <xf numFmtId="43" fontId="63" fillId="0" borderId="0" xfId="28" applyFont="1" applyFill="1" applyAlignment="1">
      <alignment horizontal="right" vertical="center" wrapText="1"/>
    </xf>
    <xf numFmtId="170" fontId="63" fillId="0" borderId="0" xfId="28" applyNumberFormat="1" applyFont="1" applyFill="1" applyAlignment="1">
      <alignment horizontal="right" vertical="center" wrapText="1"/>
    </xf>
    <xf numFmtId="165" fontId="63" fillId="0" borderId="0" xfId="0" quotePrefix="1" applyNumberFormat="1" applyFont="1" applyAlignment="1">
      <alignment horizontal="right" vertical="center" wrapText="1"/>
    </xf>
    <xf numFmtId="43" fontId="63" fillId="0" borderId="0" xfId="28" applyFont="1" applyFill="1" applyBorder="1" applyAlignment="1">
      <alignment horizontal="right" vertical="center" wrapText="1"/>
    </xf>
    <xf numFmtId="164" fontId="63" fillId="0" borderId="4" xfId="0" applyNumberFormat="1" applyFont="1" applyBorder="1" applyAlignment="1">
      <alignment horizontal="right" vertical="center" wrapText="1"/>
    </xf>
    <xf numFmtId="165" fontId="63" fillId="0" borderId="4" xfId="0" quotePrefix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169" fontId="9" fillId="0" borderId="0" xfId="0" applyNumberFormat="1" applyFont="1" applyAlignment="1">
      <alignment horizontal="left" vertical="center"/>
    </xf>
    <xf numFmtId="165" fontId="63" fillId="0" borderId="0" xfId="144" applyNumberFormat="1" applyFont="1" applyAlignment="1">
      <alignment horizontal="right" vertical="center" wrapText="1"/>
    </xf>
    <xf numFmtId="165" fontId="63" fillId="0" borderId="0" xfId="144" applyNumberFormat="1" applyFont="1" applyAlignment="1">
      <alignment vertical="center" wrapText="1"/>
    </xf>
    <xf numFmtId="165" fontId="63" fillId="0" borderId="4" xfId="144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65" fontId="67" fillId="33" borderId="4" xfId="0" applyNumberFormat="1" applyFont="1" applyFill="1" applyBorder="1" applyAlignment="1">
      <alignment horizontal="right" vertical="center" wrapText="1"/>
    </xf>
    <xf numFmtId="165" fontId="67" fillId="0" borderId="0" xfId="0" applyNumberFormat="1" applyFont="1" applyAlignment="1">
      <alignment horizontal="right" vertical="center" wrapText="1"/>
    </xf>
    <xf numFmtId="165" fontId="67" fillId="0" borderId="0" xfId="0" applyNumberFormat="1" applyFont="1" applyAlignment="1">
      <alignment vertical="center" wrapText="1"/>
    </xf>
    <xf numFmtId="165" fontId="67" fillId="33" borderId="0" xfId="0" applyNumberFormat="1" applyFont="1" applyFill="1" applyAlignment="1">
      <alignment horizontal="right" vertical="center" wrapText="1"/>
    </xf>
    <xf numFmtId="164" fontId="6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63" fillId="0" borderId="4" xfId="0" applyNumberFormat="1" applyFont="1" applyBorder="1" applyAlignment="1">
      <alignment horizontal="right" vertical="center"/>
    </xf>
    <xf numFmtId="169" fontId="63" fillId="0" borderId="1" xfId="0" applyNumberFormat="1" applyFont="1" applyBorder="1" applyAlignment="1">
      <alignment horizontal="right" vertical="center"/>
    </xf>
    <xf numFmtId="169" fontId="63" fillId="0" borderId="3" xfId="0" applyNumberFormat="1" applyFont="1" applyBorder="1" applyAlignment="1">
      <alignment horizontal="right" vertical="center"/>
    </xf>
    <xf numFmtId="169" fontId="63" fillId="0" borderId="4" xfId="0" applyNumberFormat="1" applyFont="1" applyBorder="1" applyAlignment="1">
      <alignment horizontal="right" vertical="center"/>
    </xf>
    <xf numFmtId="169" fontId="63" fillId="0" borderId="2" xfId="0" applyNumberFormat="1" applyFont="1" applyBorder="1" applyAlignment="1">
      <alignment horizontal="right" vertical="center"/>
    </xf>
    <xf numFmtId="165" fontId="63" fillId="0" borderId="0" xfId="0" quotePrefix="1" applyNumberFormat="1" applyFont="1" applyAlignment="1">
      <alignment horizontal="right" vertical="center"/>
    </xf>
    <xf numFmtId="164" fontId="64" fillId="0" borderId="0" xfId="0" applyNumberFormat="1" applyFont="1" applyAlignment="1">
      <alignment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164" fontId="63" fillId="0" borderId="0" xfId="0" applyNumberFormat="1" applyFont="1" applyAlignment="1">
      <alignment horizontal="left" vertical="center"/>
    </xf>
    <xf numFmtId="167" fontId="63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164" fontId="64" fillId="0" borderId="0" xfId="0" applyNumberFormat="1" applyFont="1" applyAlignment="1">
      <alignment horizontal="left" vertical="center"/>
    </xf>
    <xf numFmtId="0" fontId="63" fillId="0" borderId="0" xfId="0" applyFont="1" applyAlignment="1">
      <alignment horizontal="justify" vertical="center"/>
    </xf>
    <xf numFmtId="0" fontId="63" fillId="0" borderId="4" xfId="0" applyFont="1" applyBorder="1" applyAlignment="1">
      <alignment vertical="center"/>
    </xf>
    <xf numFmtId="164" fontId="64" fillId="0" borderId="0" xfId="0" applyNumberFormat="1" applyFont="1" applyAlignment="1">
      <alignment horizontal="center" vertical="center"/>
    </xf>
    <xf numFmtId="0" fontId="63" fillId="0" borderId="1" xfId="0" applyFont="1" applyBorder="1" applyAlignment="1">
      <alignment horizontal="left" vertical="center"/>
    </xf>
    <xf numFmtId="165" fontId="9" fillId="33" borderId="0" xfId="0" applyNumberFormat="1" applyFont="1" applyFill="1" applyAlignment="1">
      <alignment vertical="center" wrapText="1"/>
    </xf>
    <xf numFmtId="43" fontId="9" fillId="0" borderId="0" xfId="28" applyFont="1" applyAlignment="1">
      <alignment horizontal="center" vertical="center"/>
    </xf>
    <xf numFmtId="43" fontId="9" fillId="0" borderId="0" xfId="28" applyFont="1" applyAlignment="1">
      <alignment horizontal="right" vertical="center"/>
    </xf>
    <xf numFmtId="166" fontId="9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64" fillId="0" borderId="1" xfId="89" applyNumberFormat="1" applyFont="1" applyBorder="1" applyAlignment="1">
      <alignment horizontal="right" vertical="center"/>
    </xf>
    <xf numFmtId="169" fontId="64" fillId="0" borderId="4" xfId="89" applyNumberFormat="1" applyFont="1" applyBorder="1" applyAlignment="1">
      <alignment horizontal="right" vertical="center"/>
    </xf>
    <xf numFmtId="169" fontId="64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9" fontId="64" fillId="0" borderId="4" xfId="89" applyNumberFormat="1" applyFont="1" applyBorder="1" applyAlignment="1">
      <alignment horizontal="center" vertical="center" wrapText="1"/>
    </xf>
    <xf numFmtId="169" fontId="64" fillId="0" borderId="14" xfId="89" applyNumberFormat="1" applyFont="1" applyBorder="1" applyAlignment="1">
      <alignment horizontal="center" vertical="center" wrapText="1"/>
    </xf>
    <xf numFmtId="169" fontId="64" fillId="0" borderId="1" xfId="89" applyNumberFormat="1" applyFont="1" applyBorder="1" applyAlignment="1">
      <alignment horizontal="center" vertical="center" wrapText="1"/>
    </xf>
    <xf numFmtId="169" fontId="64" fillId="0" borderId="1" xfId="89" applyNumberFormat="1" applyFont="1" applyBorder="1" applyAlignment="1">
      <alignment horizontal="center" vertical="center"/>
    </xf>
    <xf numFmtId="169" fontId="64" fillId="0" borderId="0" xfId="0" applyNumberFormat="1" applyFont="1" applyAlignment="1">
      <alignment horizontal="center" vertical="center" wrapText="1"/>
    </xf>
    <xf numFmtId="169" fontId="64" fillId="0" borderId="4" xfId="0" applyNumberFormat="1" applyFont="1" applyBorder="1" applyAlignment="1">
      <alignment horizontal="center" vertical="center" wrapText="1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K161"/>
  <sheetViews>
    <sheetView view="pageBreakPreview" topLeftCell="A67" zoomScale="60" zoomScaleNormal="100" workbookViewId="0">
      <selection activeCell="D127" sqref="D127"/>
    </sheetView>
  </sheetViews>
  <sheetFormatPr defaultColWidth="9" defaultRowHeight="16.5" customHeight="1"/>
  <cols>
    <col min="1" max="1" width="1.7109375" style="32" customWidth="1"/>
    <col min="2" max="2" width="38.5703125" style="27" customWidth="1"/>
    <col min="3" max="3" width="5.7109375" style="19" customWidth="1"/>
    <col min="4" max="4" width="0.7109375" style="19" customWidth="1"/>
    <col min="5" max="5" width="12.7109375" style="71" customWidth="1"/>
    <col min="6" max="6" width="0.7109375" style="72" customWidth="1"/>
    <col min="7" max="7" width="12.7109375" style="71" customWidth="1"/>
    <col min="8" max="8" width="0.7109375" style="72" customWidth="1"/>
    <col min="9" max="9" width="12.7109375" style="71" customWidth="1"/>
    <col min="10" max="10" width="0.7109375" style="72" customWidth="1"/>
    <col min="11" max="11" width="12.7109375" style="71" customWidth="1"/>
    <col min="12" max="16384" width="9" style="19"/>
  </cols>
  <sheetData>
    <row r="1" spans="1:11" ht="16.350000000000001" customHeight="1">
      <c r="A1" s="24" t="s">
        <v>0</v>
      </c>
      <c r="B1" s="19"/>
      <c r="C1" s="25"/>
    </row>
    <row r="2" spans="1:11" ht="16.350000000000001" customHeight="1">
      <c r="A2" s="29" t="s">
        <v>1</v>
      </c>
      <c r="B2" s="19"/>
      <c r="C2" s="25"/>
    </row>
    <row r="3" spans="1:11" ht="16.350000000000001" customHeight="1">
      <c r="A3" s="26" t="s">
        <v>2</v>
      </c>
      <c r="B3" s="1"/>
      <c r="C3" s="73"/>
      <c r="D3" s="1"/>
      <c r="E3" s="74"/>
      <c r="F3" s="75"/>
      <c r="G3" s="74"/>
      <c r="H3" s="75"/>
      <c r="I3" s="74"/>
      <c r="J3" s="75"/>
      <c r="K3" s="74"/>
    </row>
    <row r="4" spans="1:11" ht="16.350000000000001" customHeight="1">
      <c r="A4" s="12"/>
    </row>
    <row r="5" spans="1:11" ht="16.350000000000001" customHeight="1">
      <c r="A5" s="12"/>
    </row>
    <row r="6" spans="1:11" ht="16.350000000000001" customHeight="1">
      <c r="A6" s="12"/>
      <c r="E6" s="235" t="s">
        <v>3</v>
      </c>
      <c r="F6" s="235"/>
      <c r="G6" s="235"/>
      <c r="I6" s="235" t="s">
        <v>4</v>
      </c>
      <c r="J6" s="235"/>
      <c r="K6" s="235"/>
    </row>
    <row r="7" spans="1:11" ht="16.350000000000001" customHeight="1">
      <c r="A7" s="12"/>
      <c r="E7" s="236" t="s">
        <v>5</v>
      </c>
      <c r="F7" s="236"/>
      <c r="G7" s="236"/>
      <c r="H7" s="192"/>
      <c r="I7" s="237" t="s">
        <v>6</v>
      </c>
      <c r="J7" s="237"/>
      <c r="K7" s="237"/>
    </row>
    <row r="8" spans="1:11" ht="16.350000000000001" customHeight="1">
      <c r="A8" s="12"/>
      <c r="E8" s="193" t="s">
        <v>7</v>
      </c>
      <c r="F8" s="192"/>
      <c r="G8" s="193" t="s">
        <v>8</v>
      </c>
      <c r="H8" s="192"/>
      <c r="I8" s="193" t="s">
        <v>7</v>
      </c>
      <c r="J8" s="192"/>
      <c r="K8" s="193" t="s">
        <v>8</v>
      </c>
    </row>
    <row r="9" spans="1:11" ht="16.350000000000001" customHeight="1">
      <c r="A9" s="12"/>
      <c r="E9" s="194" t="s">
        <v>9</v>
      </c>
      <c r="F9" s="192"/>
      <c r="G9" s="194" t="s">
        <v>10</v>
      </c>
      <c r="H9" s="192"/>
      <c r="I9" s="194" t="s">
        <v>9</v>
      </c>
      <c r="J9" s="192"/>
      <c r="K9" s="194" t="s">
        <v>10</v>
      </c>
    </row>
    <row r="10" spans="1:11" ht="16.350000000000001" customHeight="1">
      <c r="A10" s="12"/>
      <c r="C10" s="111"/>
      <c r="D10" s="21"/>
      <c r="E10" s="112" t="s">
        <v>11</v>
      </c>
      <c r="F10" s="113"/>
      <c r="G10" s="112" t="s">
        <v>12</v>
      </c>
      <c r="H10" s="113"/>
      <c r="I10" s="112" t="s">
        <v>11</v>
      </c>
      <c r="J10" s="113"/>
      <c r="K10" s="112" t="s">
        <v>12</v>
      </c>
    </row>
    <row r="11" spans="1:11" ht="15.75" customHeight="1">
      <c r="A11" s="12"/>
      <c r="C11" s="114" t="s">
        <v>13</v>
      </c>
      <c r="D11" s="28"/>
      <c r="E11" s="231" t="s">
        <v>14</v>
      </c>
      <c r="F11" s="115"/>
      <c r="G11" s="231" t="s">
        <v>14</v>
      </c>
      <c r="H11" s="115"/>
      <c r="I11" s="231" t="s">
        <v>14</v>
      </c>
      <c r="J11" s="115"/>
      <c r="K11" s="231" t="s">
        <v>14</v>
      </c>
    </row>
    <row r="12" spans="1:11" ht="16.350000000000001" customHeight="1">
      <c r="A12" s="29" t="s">
        <v>15</v>
      </c>
      <c r="C12" s="21"/>
      <c r="D12" s="21"/>
      <c r="E12" s="39"/>
      <c r="F12" s="113"/>
      <c r="G12" s="117"/>
      <c r="H12" s="113"/>
      <c r="I12" s="39"/>
      <c r="J12" s="113"/>
      <c r="K12" s="117"/>
    </row>
    <row r="13" spans="1:11" ht="16.350000000000001" customHeight="1">
      <c r="A13" s="29"/>
      <c r="C13" s="21"/>
      <c r="D13" s="21"/>
      <c r="E13" s="39"/>
      <c r="F13" s="113"/>
      <c r="G13" s="117"/>
      <c r="H13" s="113"/>
      <c r="I13" s="39"/>
      <c r="J13" s="113"/>
      <c r="K13" s="117"/>
    </row>
    <row r="14" spans="1:11" ht="16.350000000000001" customHeight="1">
      <c r="A14" s="29" t="s">
        <v>16</v>
      </c>
      <c r="C14" s="21"/>
      <c r="D14" s="21"/>
      <c r="E14" s="39"/>
      <c r="F14" s="113"/>
      <c r="G14" s="117"/>
      <c r="H14" s="113"/>
      <c r="I14" s="39"/>
      <c r="J14" s="113"/>
      <c r="K14" s="117"/>
    </row>
    <row r="15" spans="1:11" ht="16.350000000000001" customHeight="1">
      <c r="A15" s="29"/>
      <c r="C15" s="21"/>
      <c r="D15" s="21"/>
      <c r="E15" s="39"/>
      <c r="F15" s="113"/>
      <c r="G15" s="117"/>
      <c r="H15" s="113"/>
      <c r="I15" s="39"/>
      <c r="J15" s="113"/>
      <c r="K15" s="117"/>
    </row>
    <row r="16" spans="1:11" ht="16.350000000000001" customHeight="1">
      <c r="A16" s="12" t="s">
        <v>17</v>
      </c>
      <c r="C16" s="19">
        <v>7</v>
      </c>
      <c r="D16" s="21"/>
      <c r="E16" s="5">
        <v>1042034</v>
      </c>
      <c r="F16" s="23"/>
      <c r="G16" s="23">
        <v>1729220</v>
      </c>
      <c r="H16" s="23"/>
      <c r="I16" s="5">
        <v>802652</v>
      </c>
      <c r="J16" s="23"/>
      <c r="K16" s="118">
        <v>1484177</v>
      </c>
    </row>
    <row r="17" spans="1:11" ht="16.350000000000001" customHeight="1">
      <c r="A17" s="12" t="s">
        <v>18</v>
      </c>
      <c r="D17" s="21"/>
      <c r="E17" s="5"/>
      <c r="F17" s="23"/>
      <c r="G17" s="23"/>
      <c r="H17" s="23"/>
      <c r="I17" s="5"/>
      <c r="J17" s="23"/>
      <c r="K17" s="118"/>
    </row>
    <row r="18" spans="1:11" ht="16.350000000000001" customHeight="1">
      <c r="A18" s="19"/>
      <c r="B18" s="27" t="s">
        <v>19</v>
      </c>
      <c r="D18" s="21"/>
      <c r="E18" s="39">
        <v>14955</v>
      </c>
      <c r="F18" s="117"/>
      <c r="G18" s="117">
        <v>24923</v>
      </c>
      <c r="H18" s="117"/>
      <c r="I18" s="39">
        <v>0</v>
      </c>
      <c r="J18" s="117"/>
      <c r="K18" s="118">
        <v>0</v>
      </c>
    </row>
    <row r="19" spans="1:11" ht="16.350000000000001" customHeight="1">
      <c r="A19" s="12" t="s">
        <v>20</v>
      </c>
      <c r="C19" s="66">
        <v>8.1</v>
      </c>
      <c r="D19" s="21"/>
      <c r="E19" s="39">
        <v>3372056</v>
      </c>
      <c r="F19" s="117"/>
      <c r="G19" s="117">
        <v>3471517</v>
      </c>
      <c r="H19" s="117"/>
      <c r="I19" s="39">
        <v>2988578</v>
      </c>
      <c r="J19" s="117"/>
      <c r="K19" s="117">
        <v>3091427</v>
      </c>
    </row>
    <row r="20" spans="1:11" ht="16.350000000000001" customHeight="1">
      <c r="A20" s="12" t="s">
        <v>21</v>
      </c>
      <c r="C20" s="66">
        <v>8.1999999999999993</v>
      </c>
      <c r="D20" s="21"/>
      <c r="E20" s="5">
        <v>792063</v>
      </c>
      <c r="F20" s="23"/>
      <c r="G20" s="23">
        <v>427842</v>
      </c>
      <c r="H20" s="23"/>
      <c r="I20" s="8">
        <v>2112</v>
      </c>
      <c r="J20" s="23"/>
      <c r="K20" s="118">
        <v>0</v>
      </c>
    </row>
    <row r="21" spans="1:11" ht="16.350000000000001" customHeight="1">
      <c r="A21" s="12" t="s">
        <v>22</v>
      </c>
      <c r="C21" s="19">
        <v>6</v>
      </c>
      <c r="D21" s="21"/>
      <c r="E21" s="5">
        <v>164620</v>
      </c>
      <c r="F21" s="23"/>
      <c r="G21" s="23">
        <v>474958</v>
      </c>
      <c r="H21" s="23"/>
      <c r="I21" s="5">
        <v>378</v>
      </c>
      <c r="J21" s="23"/>
      <c r="K21" s="118">
        <v>89584</v>
      </c>
    </row>
    <row r="22" spans="1:11" ht="16.350000000000001" customHeight="1">
      <c r="A22" s="12" t="s">
        <v>23</v>
      </c>
      <c r="C22" s="66">
        <v>18.399999999999999</v>
      </c>
      <c r="D22" s="21"/>
      <c r="E22" s="52">
        <v>469316</v>
      </c>
      <c r="F22" s="21"/>
      <c r="G22" s="51">
        <v>106316</v>
      </c>
      <c r="H22" s="21"/>
      <c r="I22" s="52">
        <v>688540</v>
      </c>
      <c r="J22" s="21"/>
      <c r="K22" s="53">
        <v>95532</v>
      </c>
    </row>
    <row r="23" spans="1:11" ht="16.350000000000001" customHeight="1">
      <c r="A23" s="25" t="s">
        <v>24</v>
      </c>
      <c r="B23" s="12"/>
      <c r="D23" s="21"/>
      <c r="E23" s="39">
        <v>10506764</v>
      </c>
      <c r="F23" s="113"/>
      <c r="G23" s="117">
        <v>9922003</v>
      </c>
      <c r="H23" s="113"/>
      <c r="I23" s="39">
        <v>9880321</v>
      </c>
      <c r="J23" s="113"/>
      <c r="K23" s="118">
        <v>9307126</v>
      </c>
    </row>
    <row r="24" spans="1:11" ht="16.350000000000001" customHeight="1">
      <c r="A24" s="12" t="s">
        <v>25</v>
      </c>
      <c r="D24" s="21"/>
      <c r="E24" s="55">
        <v>385330</v>
      </c>
      <c r="F24" s="21"/>
      <c r="G24" s="54">
        <v>285829</v>
      </c>
      <c r="H24" s="21"/>
      <c r="I24" s="55">
        <v>271866</v>
      </c>
      <c r="J24" s="21"/>
      <c r="K24" s="56">
        <v>200709</v>
      </c>
    </row>
    <row r="25" spans="1:11" ht="16.350000000000001" customHeight="1">
      <c r="A25" s="12"/>
      <c r="D25" s="21"/>
      <c r="E25" s="39"/>
      <c r="F25" s="113"/>
      <c r="G25" s="117"/>
      <c r="H25" s="113"/>
      <c r="I25" s="39"/>
      <c r="J25" s="113"/>
      <c r="K25" s="117"/>
    </row>
    <row r="26" spans="1:11" ht="16.350000000000001" customHeight="1">
      <c r="A26" s="29" t="s">
        <v>26</v>
      </c>
      <c r="C26" s="27"/>
      <c r="D26" s="21"/>
      <c r="E26" s="40">
        <f>SUM(E16:E24)</f>
        <v>16747138</v>
      </c>
      <c r="F26" s="113"/>
      <c r="G26" s="119">
        <f>SUM(G16:G24)</f>
        <v>16442608</v>
      </c>
      <c r="H26" s="113"/>
      <c r="I26" s="40">
        <f>SUM(I16:I24)</f>
        <v>14634447</v>
      </c>
      <c r="J26" s="113"/>
      <c r="K26" s="119">
        <f>SUM(K16:K24)</f>
        <v>14268555</v>
      </c>
    </row>
    <row r="27" spans="1:11" ht="16.350000000000001" customHeight="1">
      <c r="A27" s="12"/>
      <c r="C27" s="27"/>
      <c r="D27" s="21"/>
      <c r="E27" s="39"/>
      <c r="F27" s="113"/>
      <c r="G27" s="117"/>
      <c r="H27" s="113"/>
      <c r="I27" s="39"/>
      <c r="J27" s="113"/>
      <c r="K27" s="117"/>
    </row>
    <row r="28" spans="1:11" ht="16.350000000000001" customHeight="1">
      <c r="A28" s="29" t="s">
        <v>27</v>
      </c>
      <c r="C28" s="27"/>
      <c r="D28" s="21"/>
      <c r="E28" s="39"/>
      <c r="F28" s="113"/>
      <c r="G28" s="117"/>
      <c r="H28" s="113"/>
      <c r="I28" s="39"/>
      <c r="J28" s="113"/>
      <c r="K28" s="117"/>
    </row>
    <row r="29" spans="1:11" ht="16.350000000000001" customHeight="1">
      <c r="A29" s="29"/>
      <c r="C29" s="27"/>
      <c r="D29" s="21"/>
      <c r="E29" s="39"/>
      <c r="F29" s="113"/>
      <c r="G29" s="117"/>
      <c r="H29" s="113"/>
      <c r="I29" s="39"/>
      <c r="J29" s="113"/>
      <c r="K29" s="117"/>
    </row>
    <row r="30" spans="1:11" ht="16.350000000000001" customHeight="1">
      <c r="A30" s="12" t="s">
        <v>28</v>
      </c>
      <c r="B30" s="12"/>
      <c r="D30" s="21"/>
      <c r="E30" s="8">
        <v>95361</v>
      </c>
      <c r="F30" s="104"/>
      <c r="G30" s="22">
        <v>50359</v>
      </c>
      <c r="H30" s="104"/>
      <c r="I30" s="8">
        <v>0</v>
      </c>
      <c r="J30" s="104"/>
      <c r="K30" s="118">
        <v>0</v>
      </c>
    </row>
    <row r="31" spans="1:11" ht="16.350000000000001" customHeight="1">
      <c r="A31" s="12" t="s">
        <v>29</v>
      </c>
      <c r="B31" s="12"/>
      <c r="C31" s="66">
        <v>8.1999999999999993</v>
      </c>
      <c r="D31" s="21"/>
      <c r="E31" s="8">
        <v>337046</v>
      </c>
      <c r="F31" s="104"/>
      <c r="G31" s="22">
        <v>120433</v>
      </c>
      <c r="H31" s="104"/>
      <c r="I31" s="8">
        <v>1182</v>
      </c>
      <c r="J31" s="104"/>
      <c r="K31" s="118">
        <v>0</v>
      </c>
    </row>
    <row r="32" spans="1:11" ht="16.350000000000001" customHeight="1">
      <c r="A32" s="12" t="s">
        <v>22</v>
      </c>
      <c r="C32" s="19">
        <v>6</v>
      </c>
      <c r="D32" s="21"/>
      <c r="E32" s="8">
        <v>357107</v>
      </c>
      <c r="F32" s="104"/>
      <c r="G32" s="22">
        <v>636917</v>
      </c>
      <c r="H32" s="104"/>
      <c r="I32" s="8">
        <v>0</v>
      </c>
      <c r="J32" s="104"/>
      <c r="K32" s="53">
        <v>333300</v>
      </c>
    </row>
    <row r="33" spans="1:11" ht="16.350000000000001" customHeight="1">
      <c r="A33" s="12" t="s">
        <v>30</v>
      </c>
      <c r="D33" s="21"/>
      <c r="E33" s="8"/>
      <c r="F33" s="104"/>
      <c r="G33" s="22"/>
      <c r="H33" s="104"/>
      <c r="I33" s="8"/>
      <c r="J33" s="104"/>
      <c r="K33" s="53"/>
    </row>
    <row r="34" spans="1:11" ht="16.350000000000001" customHeight="1">
      <c r="A34" s="12"/>
      <c r="B34" s="27" t="s">
        <v>19</v>
      </c>
      <c r="D34" s="21"/>
      <c r="E34" s="8">
        <v>91350</v>
      </c>
      <c r="F34" s="113"/>
      <c r="G34" s="117">
        <v>79492</v>
      </c>
      <c r="H34" s="113"/>
      <c r="I34" s="8">
        <v>0</v>
      </c>
      <c r="J34" s="113"/>
      <c r="K34" s="117">
        <v>0</v>
      </c>
    </row>
    <row r="35" spans="1:11" ht="16.350000000000001" customHeight="1">
      <c r="A35" s="12" t="s">
        <v>31</v>
      </c>
      <c r="D35" s="21"/>
      <c r="E35" s="8"/>
      <c r="F35" s="113"/>
      <c r="G35" s="117"/>
      <c r="H35" s="113"/>
      <c r="I35" s="8"/>
      <c r="J35" s="113"/>
      <c r="K35" s="117"/>
    </row>
    <row r="36" spans="1:11" ht="16.350000000000001" customHeight="1">
      <c r="A36" s="12"/>
      <c r="B36" s="12" t="s">
        <v>32</v>
      </c>
      <c r="C36" s="19">
        <v>9</v>
      </c>
      <c r="D36" s="21"/>
      <c r="E36" s="58">
        <v>0</v>
      </c>
      <c r="F36" s="50"/>
      <c r="G36" s="57">
        <v>0</v>
      </c>
      <c r="H36" s="50"/>
      <c r="I36" s="58">
        <v>3196007</v>
      </c>
      <c r="J36" s="50"/>
      <c r="K36" s="53">
        <v>2831058</v>
      </c>
    </row>
    <row r="37" spans="1:11" ht="16.350000000000001" customHeight="1">
      <c r="A37" s="12" t="s">
        <v>33</v>
      </c>
      <c r="B37" s="12"/>
      <c r="C37" s="19">
        <v>9</v>
      </c>
      <c r="D37" s="21"/>
      <c r="E37" s="39">
        <v>1981574</v>
      </c>
      <c r="F37" s="104"/>
      <c r="G37" s="117">
        <v>1664513</v>
      </c>
      <c r="H37" s="104"/>
      <c r="I37" s="39">
        <v>0</v>
      </c>
      <c r="J37" s="104"/>
      <c r="K37" s="53">
        <v>0</v>
      </c>
    </row>
    <row r="38" spans="1:11" ht="16.350000000000001" customHeight="1">
      <c r="A38" s="12" t="s">
        <v>34</v>
      </c>
      <c r="C38" s="19">
        <v>10</v>
      </c>
      <c r="D38" s="21"/>
      <c r="E38" s="8">
        <v>1325963</v>
      </c>
      <c r="F38" s="104"/>
      <c r="G38" s="22">
        <v>1392402</v>
      </c>
      <c r="H38" s="104"/>
      <c r="I38" s="8">
        <v>1289944</v>
      </c>
      <c r="J38" s="104"/>
      <c r="K38" s="22">
        <v>1352519</v>
      </c>
    </row>
    <row r="39" spans="1:11" ht="16.350000000000001" customHeight="1">
      <c r="A39" s="12" t="s">
        <v>35</v>
      </c>
      <c r="C39" s="19">
        <v>10</v>
      </c>
      <c r="D39" s="21"/>
      <c r="E39" s="8">
        <v>1049736</v>
      </c>
      <c r="F39" s="104"/>
      <c r="G39" s="22">
        <v>1015611</v>
      </c>
      <c r="H39" s="104"/>
      <c r="I39" s="8">
        <v>1031434</v>
      </c>
      <c r="J39" s="104"/>
      <c r="K39" s="118">
        <v>1004701</v>
      </c>
    </row>
    <row r="40" spans="1:11" ht="16.350000000000001" customHeight="1">
      <c r="A40" s="12" t="s">
        <v>36</v>
      </c>
      <c r="C40" s="19">
        <v>10</v>
      </c>
      <c r="D40" s="21"/>
      <c r="E40" s="8">
        <v>86824</v>
      </c>
      <c r="F40" s="104"/>
      <c r="G40" s="22">
        <v>0</v>
      </c>
      <c r="H40" s="104"/>
      <c r="I40" s="8">
        <v>86824</v>
      </c>
      <c r="J40" s="104"/>
      <c r="K40" s="118">
        <v>0</v>
      </c>
    </row>
    <row r="41" spans="1:11" ht="16.350000000000001" customHeight="1">
      <c r="A41" s="12" t="s">
        <v>37</v>
      </c>
      <c r="C41" s="19">
        <v>10</v>
      </c>
      <c r="D41" s="21"/>
      <c r="E41" s="8">
        <v>274399</v>
      </c>
      <c r="F41" s="104"/>
      <c r="G41" s="22">
        <v>278884</v>
      </c>
      <c r="H41" s="104"/>
      <c r="I41" s="8">
        <v>84579</v>
      </c>
      <c r="J41" s="104"/>
      <c r="K41" s="118">
        <v>84733</v>
      </c>
    </row>
    <row r="42" spans="1:11" ht="16.350000000000001" customHeight="1">
      <c r="A42" s="12" t="s">
        <v>38</v>
      </c>
      <c r="D42" s="21"/>
      <c r="E42" s="17">
        <v>309018</v>
      </c>
      <c r="F42" s="104"/>
      <c r="G42" s="120">
        <v>309018</v>
      </c>
      <c r="H42" s="104"/>
      <c r="I42" s="17">
        <v>0</v>
      </c>
      <c r="J42" s="104"/>
      <c r="K42" s="121">
        <v>0</v>
      </c>
    </row>
    <row r="43" spans="1:11" ht="16.350000000000001" customHeight="1">
      <c r="A43" s="12" t="s">
        <v>39</v>
      </c>
      <c r="D43" s="21"/>
      <c r="E43" s="39">
        <v>162328</v>
      </c>
      <c r="F43" s="113"/>
      <c r="G43" s="117">
        <v>232201</v>
      </c>
      <c r="H43" s="113"/>
      <c r="I43" s="39">
        <v>152180</v>
      </c>
      <c r="J43" s="113"/>
      <c r="K43" s="118">
        <v>219635</v>
      </c>
    </row>
    <row r="44" spans="1:11" ht="16.350000000000001" customHeight="1">
      <c r="A44" s="12" t="s">
        <v>40</v>
      </c>
      <c r="D44" s="21"/>
      <c r="E44" s="55">
        <v>828299</v>
      </c>
      <c r="F44" s="104"/>
      <c r="G44" s="122">
        <v>753814</v>
      </c>
      <c r="H44" s="104"/>
      <c r="I44" s="55">
        <v>825345</v>
      </c>
      <c r="J44" s="104"/>
      <c r="K44" s="123">
        <v>749565</v>
      </c>
    </row>
    <row r="45" spans="1:11" ht="16.350000000000001" customHeight="1">
      <c r="A45" s="12"/>
      <c r="D45" s="21"/>
      <c r="E45" s="39"/>
      <c r="F45" s="113"/>
      <c r="G45" s="117"/>
      <c r="H45" s="113"/>
      <c r="I45" s="39"/>
      <c r="J45" s="113"/>
      <c r="K45" s="117"/>
    </row>
    <row r="46" spans="1:11" ht="16.350000000000001" customHeight="1">
      <c r="A46" s="29" t="s">
        <v>41</v>
      </c>
      <c r="C46" s="27"/>
      <c r="D46" s="21"/>
      <c r="E46" s="124">
        <f>SUM(E30:E44)</f>
        <v>6899005</v>
      </c>
      <c r="F46" s="113"/>
      <c r="G46" s="125">
        <f>SUM(G30:G44)</f>
        <v>6533644</v>
      </c>
      <c r="H46" s="113"/>
      <c r="I46" s="124">
        <f>SUM(I30:I44)</f>
        <v>6667495</v>
      </c>
      <c r="J46" s="113"/>
      <c r="K46" s="125">
        <f>SUM(K30:K44)</f>
        <v>6575511</v>
      </c>
    </row>
    <row r="47" spans="1:11" ht="16.350000000000001" customHeight="1">
      <c r="A47" s="12"/>
      <c r="C47" s="27"/>
      <c r="D47" s="21"/>
      <c r="E47" s="39"/>
      <c r="F47" s="113"/>
      <c r="G47" s="117"/>
      <c r="H47" s="113"/>
      <c r="I47" s="39"/>
      <c r="J47" s="113"/>
      <c r="K47" s="117"/>
    </row>
    <row r="48" spans="1:11" ht="16.350000000000001" customHeight="1" thickBot="1">
      <c r="A48" s="29" t="s">
        <v>42</v>
      </c>
      <c r="C48" s="21"/>
      <c r="D48" s="21"/>
      <c r="E48" s="126">
        <f>SUM(E26,E46)</f>
        <v>23646143</v>
      </c>
      <c r="F48" s="113"/>
      <c r="G48" s="127">
        <f>SUM(G26,G46)</f>
        <v>22976252</v>
      </c>
      <c r="H48" s="113"/>
      <c r="I48" s="126">
        <f>SUM(I26,I46)</f>
        <v>21301942</v>
      </c>
      <c r="J48" s="113"/>
      <c r="K48" s="127">
        <f>SUM(K26,K46)</f>
        <v>20844066</v>
      </c>
    </row>
    <row r="49" spans="1:11" ht="16.350000000000001" customHeight="1" thickTop="1">
      <c r="A49" s="12"/>
      <c r="B49" s="12"/>
      <c r="D49" s="21"/>
      <c r="E49" s="22"/>
      <c r="F49" s="104"/>
      <c r="G49" s="22"/>
      <c r="H49" s="104"/>
      <c r="I49" s="22"/>
      <c r="J49" s="104"/>
      <c r="K49" s="118"/>
    </row>
    <row r="50" spans="1:11" ht="15" customHeight="1">
      <c r="A50" s="12"/>
      <c r="B50" s="12"/>
      <c r="D50" s="21"/>
      <c r="E50" s="57"/>
      <c r="F50" s="50"/>
      <c r="G50" s="57"/>
      <c r="H50" s="50"/>
      <c r="I50" s="57"/>
      <c r="J50" s="50"/>
      <c r="K50" s="53"/>
    </row>
    <row r="51" spans="1:11" ht="16.350000000000001" customHeight="1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pans="1:11" ht="16.350000000000001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pans="1:11" ht="10.5" customHeight="1">
      <c r="A53" s="190"/>
      <c r="B53" s="190"/>
      <c r="C53" s="190"/>
      <c r="D53" s="190"/>
      <c r="E53" s="195"/>
      <c r="F53" s="195"/>
      <c r="G53" s="195"/>
      <c r="H53" s="195"/>
      <c r="I53" s="195"/>
      <c r="J53" s="195"/>
      <c r="K53" s="195"/>
    </row>
    <row r="54" spans="1:11" ht="22.35" customHeight="1">
      <c r="A54" s="30" t="s">
        <v>44</v>
      </c>
      <c r="B54" s="3"/>
      <c r="C54" s="1"/>
      <c r="D54" s="1"/>
      <c r="E54" s="74"/>
      <c r="F54" s="75"/>
      <c r="G54" s="74"/>
      <c r="H54" s="75"/>
      <c r="I54" s="74"/>
      <c r="J54" s="75"/>
      <c r="K54" s="74"/>
    </row>
    <row r="55" spans="1:11" ht="16.350000000000001" customHeight="1">
      <c r="A55" s="24" t="str">
        <f>A1</f>
        <v>Com7 Public Company Limited</v>
      </c>
      <c r="B55" s="19"/>
      <c r="C55" s="25"/>
    </row>
    <row r="56" spans="1:11" ht="16.350000000000001" customHeight="1">
      <c r="A56" s="29" t="s">
        <v>1</v>
      </c>
      <c r="B56" s="19"/>
      <c r="C56" s="25"/>
    </row>
    <row r="57" spans="1:11" ht="16.350000000000001" customHeight="1">
      <c r="A57" s="128" t="str">
        <f>A3</f>
        <v>As at 30 September 2024</v>
      </c>
      <c r="B57" s="1"/>
      <c r="C57" s="73"/>
      <c r="D57" s="1"/>
      <c r="E57" s="74"/>
      <c r="F57" s="75"/>
      <c r="G57" s="74"/>
      <c r="H57" s="75"/>
      <c r="I57" s="74"/>
      <c r="J57" s="75"/>
      <c r="K57" s="74"/>
    </row>
    <row r="58" spans="1:11" ht="16.350000000000001" customHeight="1">
      <c r="A58" s="12"/>
    </row>
    <row r="59" spans="1:11" ht="16.350000000000001" customHeight="1">
      <c r="A59" s="12"/>
    </row>
    <row r="60" spans="1:11" ht="16.350000000000001" customHeight="1">
      <c r="A60" s="12"/>
      <c r="E60" s="235" t="s">
        <v>3</v>
      </c>
      <c r="F60" s="235"/>
      <c r="G60" s="235"/>
      <c r="I60" s="235" t="s">
        <v>4</v>
      </c>
      <c r="J60" s="235"/>
      <c r="K60" s="235"/>
    </row>
    <row r="61" spans="1:11" ht="16.350000000000001" customHeight="1">
      <c r="A61" s="12"/>
      <c r="E61" s="236" t="s">
        <v>5</v>
      </c>
      <c r="F61" s="236"/>
      <c r="G61" s="236"/>
      <c r="H61" s="192"/>
      <c r="I61" s="237" t="s">
        <v>6</v>
      </c>
      <c r="J61" s="237"/>
      <c r="K61" s="237"/>
    </row>
    <row r="62" spans="1:11" ht="16.350000000000001" customHeight="1">
      <c r="A62" s="12"/>
      <c r="E62" s="193" t="s">
        <v>7</v>
      </c>
      <c r="F62" s="193"/>
      <c r="G62" s="193" t="s">
        <v>8</v>
      </c>
      <c r="H62" s="193"/>
      <c r="I62" s="193" t="s">
        <v>7</v>
      </c>
      <c r="J62" s="193"/>
      <c r="K62" s="193" t="s">
        <v>8</v>
      </c>
    </row>
    <row r="63" spans="1:11" ht="16.350000000000001" customHeight="1">
      <c r="A63" s="12"/>
      <c r="E63" s="194" t="s">
        <v>9</v>
      </c>
      <c r="F63" s="192"/>
      <c r="G63" s="194" t="s">
        <v>10</v>
      </c>
      <c r="H63" s="192"/>
      <c r="I63" s="194" t="s">
        <v>9</v>
      </c>
      <c r="J63" s="193"/>
      <c r="K63" s="193" t="s">
        <v>10</v>
      </c>
    </row>
    <row r="64" spans="1:11" ht="16.350000000000001" customHeight="1">
      <c r="A64" s="12"/>
      <c r="C64" s="111"/>
      <c r="D64" s="21"/>
      <c r="E64" s="112" t="s">
        <v>11</v>
      </c>
      <c r="F64" s="113"/>
      <c r="G64" s="112" t="s">
        <v>12</v>
      </c>
      <c r="H64" s="113"/>
      <c r="I64" s="112" t="s">
        <v>11</v>
      </c>
      <c r="J64" s="113"/>
      <c r="K64" s="112" t="s">
        <v>12</v>
      </c>
    </row>
    <row r="65" spans="1:11" ht="16.350000000000001" customHeight="1">
      <c r="A65" s="12"/>
      <c r="C65" s="114" t="s">
        <v>13</v>
      </c>
      <c r="D65" s="28"/>
      <c r="E65" s="231" t="s">
        <v>14</v>
      </c>
      <c r="F65" s="115"/>
      <c r="G65" s="231" t="s">
        <v>14</v>
      </c>
      <c r="H65" s="115"/>
      <c r="I65" s="231" t="s">
        <v>14</v>
      </c>
      <c r="J65" s="115"/>
      <c r="K65" s="231" t="s">
        <v>14</v>
      </c>
    </row>
    <row r="66" spans="1:11" ht="16.350000000000001" customHeight="1">
      <c r="A66" s="29" t="s">
        <v>45</v>
      </c>
      <c r="B66" s="16"/>
      <c r="C66" s="21"/>
      <c r="D66" s="21"/>
      <c r="E66" s="129"/>
      <c r="F66" s="113"/>
      <c r="G66" s="113"/>
      <c r="H66" s="113"/>
      <c r="I66" s="129"/>
      <c r="J66" s="113"/>
      <c r="K66" s="113"/>
    </row>
    <row r="67" spans="1:11" ht="16.350000000000001" customHeight="1">
      <c r="A67" s="29"/>
      <c r="B67" s="16"/>
      <c r="C67" s="21"/>
      <c r="D67" s="21"/>
      <c r="E67" s="129"/>
      <c r="F67" s="113"/>
      <c r="G67" s="113"/>
      <c r="H67" s="113"/>
      <c r="I67" s="129"/>
      <c r="J67" s="113"/>
      <c r="K67" s="113"/>
    </row>
    <row r="68" spans="1:11" ht="16.350000000000001" customHeight="1">
      <c r="A68" s="29" t="s">
        <v>46</v>
      </c>
      <c r="B68" s="16"/>
      <c r="C68" s="21"/>
      <c r="D68" s="21"/>
      <c r="E68" s="129"/>
      <c r="F68" s="113"/>
      <c r="G68" s="113"/>
      <c r="H68" s="113"/>
      <c r="I68" s="129"/>
      <c r="J68" s="113"/>
      <c r="K68" s="113"/>
    </row>
    <row r="69" spans="1:11" ht="16.350000000000001" customHeight="1">
      <c r="A69" s="29"/>
      <c r="B69" s="16"/>
      <c r="C69" s="21"/>
      <c r="D69" s="21"/>
      <c r="E69" s="129"/>
      <c r="F69" s="113"/>
      <c r="G69" s="113"/>
      <c r="H69" s="113"/>
      <c r="I69" s="129"/>
      <c r="J69" s="113"/>
      <c r="K69" s="113"/>
    </row>
    <row r="70" spans="1:11" ht="16.350000000000001" customHeight="1">
      <c r="A70" s="12" t="s">
        <v>47</v>
      </c>
      <c r="B70" s="16"/>
      <c r="E70" s="41"/>
      <c r="G70" s="19"/>
      <c r="I70" s="41"/>
      <c r="K70" s="19"/>
    </row>
    <row r="71" spans="1:11" ht="16.350000000000001" customHeight="1">
      <c r="A71" s="12"/>
      <c r="B71" s="16" t="s">
        <v>48</v>
      </c>
      <c r="E71" s="8">
        <v>7028398</v>
      </c>
      <c r="F71" s="22"/>
      <c r="G71" s="22">
        <v>8436864</v>
      </c>
      <c r="H71" s="22"/>
      <c r="I71" s="8">
        <v>6857298</v>
      </c>
      <c r="J71" s="22"/>
      <c r="K71" s="117">
        <v>8365958</v>
      </c>
    </row>
    <row r="72" spans="1:11" ht="16.350000000000001" customHeight="1">
      <c r="A72" s="12" t="s">
        <v>49</v>
      </c>
      <c r="B72" s="37"/>
      <c r="C72" s="19">
        <v>11</v>
      </c>
      <c r="E72" s="39">
        <v>6729677</v>
      </c>
      <c r="F72" s="22"/>
      <c r="G72" s="117">
        <v>4916478</v>
      </c>
      <c r="H72" s="22"/>
      <c r="I72" s="39">
        <v>5268348</v>
      </c>
      <c r="J72" s="22"/>
      <c r="K72" s="117">
        <v>3583443</v>
      </c>
    </row>
    <row r="73" spans="1:11" ht="16.350000000000001" customHeight="1">
      <c r="A73" s="25" t="s">
        <v>50</v>
      </c>
      <c r="B73" s="12"/>
      <c r="C73" s="66">
        <v>18.5</v>
      </c>
      <c r="E73" s="8">
        <v>0</v>
      </c>
      <c r="F73" s="22"/>
      <c r="G73" s="22">
        <v>0</v>
      </c>
      <c r="H73" s="22"/>
      <c r="I73" s="8">
        <v>519503</v>
      </c>
      <c r="J73" s="22"/>
      <c r="K73" s="118">
        <v>456235</v>
      </c>
    </row>
    <row r="74" spans="1:11" ht="16.350000000000001" customHeight="1">
      <c r="A74" s="12" t="s">
        <v>51</v>
      </c>
      <c r="B74" s="37"/>
      <c r="C74" s="19">
        <v>12</v>
      </c>
      <c r="E74" s="8">
        <v>566924</v>
      </c>
      <c r="F74" s="22"/>
      <c r="G74" s="22">
        <v>542911</v>
      </c>
      <c r="H74" s="22"/>
      <c r="I74" s="8">
        <v>558178</v>
      </c>
      <c r="J74" s="22"/>
      <c r="K74" s="118">
        <v>538017</v>
      </c>
    </row>
    <row r="75" spans="1:11" ht="16.350000000000001" customHeight="1">
      <c r="A75" s="12" t="s">
        <v>52</v>
      </c>
      <c r="B75" s="16"/>
      <c r="C75" s="27"/>
      <c r="E75" s="39">
        <v>65449</v>
      </c>
      <c r="F75" s="117"/>
      <c r="G75" s="117">
        <v>116555</v>
      </c>
      <c r="H75" s="117"/>
      <c r="I75" s="39">
        <v>51039</v>
      </c>
      <c r="J75" s="117"/>
      <c r="K75" s="118">
        <v>104787</v>
      </c>
    </row>
    <row r="76" spans="1:11" ht="16.350000000000001" customHeight="1">
      <c r="A76" s="12" t="s">
        <v>53</v>
      </c>
      <c r="B76" s="37"/>
      <c r="E76" s="40">
        <v>70144</v>
      </c>
      <c r="F76" s="117"/>
      <c r="G76" s="119">
        <v>63138</v>
      </c>
      <c r="H76" s="117"/>
      <c r="I76" s="40">
        <v>38301</v>
      </c>
      <c r="J76" s="117"/>
      <c r="K76" s="130">
        <v>28544</v>
      </c>
    </row>
    <row r="77" spans="1:11" ht="16.350000000000001" customHeight="1">
      <c r="A77" s="29"/>
      <c r="B77" s="16"/>
      <c r="C77" s="27"/>
      <c r="D77" s="21"/>
      <c r="E77" s="39"/>
      <c r="F77" s="117"/>
      <c r="G77" s="117"/>
      <c r="H77" s="117"/>
      <c r="I77" s="39"/>
      <c r="J77" s="117"/>
      <c r="K77" s="117"/>
    </row>
    <row r="78" spans="1:11" ht="16.350000000000001" customHeight="1">
      <c r="A78" s="29" t="s">
        <v>54</v>
      </c>
      <c r="B78" s="16"/>
      <c r="C78" s="21"/>
      <c r="E78" s="124">
        <f>SUM(E71:E76)</f>
        <v>14460592</v>
      </c>
      <c r="F78" s="117"/>
      <c r="G78" s="125">
        <f>SUM(G71:G76)</f>
        <v>14075946</v>
      </c>
      <c r="H78" s="117"/>
      <c r="I78" s="124">
        <f>SUM(I71:I76)</f>
        <v>13292667</v>
      </c>
      <c r="J78" s="117"/>
      <c r="K78" s="125">
        <f>SUM(K71:K76)</f>
        <v>13076984</v>
      </c>
    </row>
    <row r="79" spans="1:11" ht="16.350000000000001" customHeight="1">
      <c r="A79" s="12"/>
      <c r="B79" s="16"/>
      <c r="C79" s="27"/>
      <c r="E79" s="39"/>
      <c r="F79" s="117"/>
      <c r="G79" s="117"/>
      <c r="H79" s="117"/>
      <c r="I79" s="39"/>
      <c r="J79" s="117"/>
      <c r="K79" s="117"/>
    </row>
    <row r="80" spans="1:11" ht="16.350000000000001" customHeight="1">
      <c r="A80" s="29" t="s">
        <v>55</v>
      </c>
      <c r="B80" s="16"/>
      <c r="C80" s="27"/>
      <c r="E80" s="39"/>
      <c r="F80" s="117"/>
      <c r="G80" s="117"/>
      <c r="H80" s="117"/>
      <c r="I80" s="39"/>
      <c r="J80" s="117"/>
      <c r="K80" s="117"/>
    </row>
    <row r="81" spans="1:11" ht="16.350000000000001" customHeight="1">
      <c r="A81" s="29"/>
      <c r="B81" s="16"/>
      <c r="C81" s="27"/>
      <c r="D81" s="21"/>
      <c r="E81" s="129"/>
      <c r="F81" s="113"/>
      <c r="G81" s="113"/>
      <c r="H81" s="113"/>
      <c r="I81" s="129"/>
      <c r="J81" s="113"/>
      <c r="K81" s="113"/>
    </row>
    <row r="82" spans="1:11" ht="16.350000000000001" customHeight="1">
      <c r="A82" s="12" t="s">
        <v>56</v>
      </c>
      <c r="B82" s="16"/>
      <c r="C82" s="19">
        <v>13</v>
      </c>
      <c r="D82" s="21"/>
      <c r="E82" s="129">
        <v>383333</v>
      </c>
      <c r="F82" s="113"/>
      <c r="G82" s="113">
        <v>0</v>
      </c>
      <c r="H82" s="113"/>
      <c r="I82" s="225">
        <v>383333</v>
      </c>
      <c r="J82" s="113"/>
      <c r="K82" s="113">
        <v>0</v>
      </c>
    </row>
    <row r="83" spans="1:11" ht="16.350000000000001" customHeight="1">
      <c r="A83" s="12" t="s">
        <v>57</v>
      </c>
      <c r="B83" s="191"/>
      <c r="C83" s="19">
        <v>12</v>
      </c>
      <c r="E83" s="8">
        <v>422707</v>
      </c>
      <c r="F83" s="22"/>
      <c r="G83" s="120">
        <v>401419</v>
      </c>
      <c r="H83" s="22"/>
      <c r="I83" s="17">
        <v>413498</v>
      </c>
      <c r="J83" s="22"/>
      <c r="K83" s="121">
        <v>392736</v>
      </c>
    </row>
    <row r="84" spans="1:11" ht="16.350000000000001" customHeight="1">
      <c r="A84" s="12" t="s">
        <v>58</v>
      </c>
      <c r="B84" s="37"/>
      <c r="E84" s="8">
        <v>134580</v>
      </c>
      <c r="F84" s="22"/>
      <c r="G84" s="22">
        <v>120767</v>
      </c>
      <c r="H84" s="22"/>
      <c r="I84" s="8">
        <v>116609</v>
      </c>
      <c r="J84" s="22"/>
      <c r="K84" s="118">
        <v>105031</v>
      </c>
    </row>
    <row r="85" spans="1:11" ht="16.350000000000001" customHeight="1">
      <c r="A85" s="12" t="s">
        <v>59</v>
      </c>
      <c r="B85" s="191"/>
      <c r="E85" s="8">
        <v>34193</v>
      </c>
      <c r="F85" s="22"/>
      <c r="G85" s="22">
        <v>32929</v>
      </c>
      <c r="H85" s="22"/>
      <c r="I85" s="8">
        <v>33015</v>
      </c>
      <c r="J85" s="22"/>
      <c r="K85" s="118">
        <v>31840</v>
      </c>
    </row>
    <row r="86" spans="1:11" ht="16.350000000000001" customHeight="1">
      <c r="A86" s="12" t="s">
        <v>60</v>
      </c>
      <c r="B86" s="37"/>
      <c r="E86" s="9">
        <v>423237</v>
      </c>
      <c r="F86" s="22"/>
      <c r="G86" s="131">
        <v>157579</v>
      </c>
      <c r="H86" s="22"/>
      <c r="I86" s="7">
        <v>188918</v>
      </c>
      <c r="J86" s="22"/>
      <c r="K86" s="130">
        <v>157711</v>
      </c>
    </row>
    <row r="87" spans="1:11" ht="16.350000000000001" customHeight="1">
      <c r="A87" s="29"/>
      <c r="B87" s="16"/>
      <c r="C87" s="27"/>
      <c r="D87" s="21"/>
      <c r="E87" s="129"/>
      <c r="F87" s="113"/>
      <c r="G87" s="113"/>
      <c r="H87" s="113"/>
      <c r="I87" s="129"/>
      <c r="J87" s="113"/>
      <c r="K87" s="113"/>
    </row>
    <row r="88" spans="1:11" ht="16.350000000000001" customHeight="1">
      <c r="A88" s="29" t="s">
        <v>61</v>
      </c>
      <c r="B88" s="16"/>
      <c r="C88" s="27"/>
      <c r="E88" s="124">
        <f>SUM(E82:E86)</f>
        <v>1398050</v>
      </c>
      <c r="F88" s="113"/>
      <c r="G88" s="125">
        <f>SUM(G82:G86)</f>
        <v>712694</v>
      </c>
      <c r="H88" s="113"/>
      <c r="I88" s="124">
        <f>SUM(I82:I86)</f>
        <v>1135373</v>
      </c>
      <c r="J88" s="113"/>
      <c r="K88" s="125">
        <f>SUM(K82:K86)</f>
        <v>687318</v>
      </c>
    </row>
    <row r="89" spans="1:11" ht="16.350000000000001" customHeight="1">
      <c r="A89" s="29"/>
      <c r="B89" s="16"/>
      <c r="C89" s="27"/>
      <c r="D89" s="21"/>
      <c r="E89" s="129"/>
      <c r="F89" s="113"/>
      <c r="G89" s="113"/>
      <c r="H89" s="113"/>
      <c r="I89" s="129"/>
      <c r="J89" s="113"/>
      <c r="K89" s="113"/>
    </row>
    <row r="90" spans="1:11" ht="16.350000000000001" customHeight="1">
      <c r="A90" s="29" t="s">
        <v>62</v>
      </c>
      <c r="B90" s="16"/>
      <c r="C90" s="27"/>
      <c r="E90" s="124">
        <f>SUM(E78,E88)</f>
        <v>15858642</v>
      </c>
      <c r="F90" s="113"/>
      <c r="G90" s="125">
        <f>SUM(G78,G88)</f>
        <v>14788640</v>
      </c>
      <c r="H90" s="113"/>
      <c r="I90" s="124">
        <f>SUM(I78,I88)</f>
        <v>14428040</v>
      </c>
      <c r="J90" s="113"/>
      <c r="K90" s="125">
        <f>SUM(K78,K88)</f>
        <v>13764302</v>
      </c>
    </row>
    <row r="91" spans="1:11" ht="16.350000000000001" customHeight="1">
      <c r="A91" s="29"/>
      <c r="B91" s="16"/>
      <c r="C91" s="27"/>
      <c r="E91" s="117"/>
      <c r="F91" s="113"/>
      <c r="G91" s="117"/>
      <c r="H91" s="113"/>
      <c r="I91" s="117"/>
      <c r="J91" s="113"/>
      <c r="K91" s="117"/>
    </row>
    <row r="92" spans="1:11" ht="16.350000000000001" customHeight="1">
      <c r="A92" s="29"/>
      <c r="B92" s="16"/>
      <c r="C92" s="27"/>
      <c r="E92" s="117"/>
      <c r="F92" s="113"/>
      <c r="G92" s="117"/>
      <c r="H92" s="113"/>
      <c r="I92" s="117"/>
      <c r="J92" s="113"/>
      <c r="K92" s="117"/>
    </row>
    <row r="93" spans="1:11" ht="16.350000000000001" customHeight="1"/>
    <row r="94" spans="1:11" ht="16.350000000000001" customHeight="1"/>
    <row r="95" spans="1:11" ht="16.350000000000001" customHeight="1"/>
    <row r="96" spans="1:11" ht="16.350000000000001" customHeight="1"/>
    <row r="97" spans="1:11" ht="16.350000000000001" customHeight="1"/>
    <row r="98" spans="1:11" ht="16.350000000000001" customHeight="1"/>
    <row r="99" spans="1:11" ht="16.350000000000001" customHeight="1"/>
    <row r="100" spans="1:11" ht="16.350000000000001" customHeight="1"/>
    <row r="101" spans="1:11" ht="16.350000000000001" customHeight="1"/>
    <row r="102" spans="1:11" ht="16.350000000000001" customHeight="1"/>
    <row r="103" spans="1:11" ht="16.350000000000001" customHeight="1"/>
    <row r="104" spans="1:11" ht="16.350000000000001" customHeight="1"/>
    <row r="105" spans="1:11" ht="18.75" customHeight="1"/>
    <row r="106" spans="1:11" ht="16.350000000000001" customHeight="1"/>
    <row r="107" spans="1:11" ht="5.25" customHeight="1"/>
    <row r="108" spans="1:11" ht="22.35" customHeight="1">
      <c r="A108" s="30" t="str">
        <f>A54</f>
        <v>The accompanying notes are an integral part of these interim consolidated and separate financial information.</v>
      </c>
      <c r="B108" s="1"/>
      <c r="C108" s="1"/>
      <c r="D108" s="1"/>
      <c r="E108" s="74"/>
      <c r="F108" s="75"/>
      <c r="G108" s="74"/>
      <c r="H108" s="75"/>
      <c r="I108" s="74"/>
      <c r="J108" s="75"/>
      <c r="K108" s="74"/>
    </row>
    <row r="109" spans="1:11" ht="16.350000000000001" customHeight="1">
      <c r="A109" s="24" t="str">
        <f>A1</f>
        <v>Com7 Public Company Limited</v>
      </c>
      <c r="B109" s="19"/>
      <c r="C109" s="25"/>
    </row>
    <row r="110" spans="1:11" ht="16.350000000000001" customHeight="1">
      <c r="A110" s="29" t="s">
        <v>1</v>
      </c>
      <c r="B110" s="19"/>
      <c r="C110" s="25"/>
    </row>
    <row r="111" spans="1:11" ht="16.350000000000001" customHeight="1">
      <c r="A111" s="26" t="str">
        <f>A3</f>
        <v>As at 30 September 2024</v>
      </c>
      <c r="B111" s="1"/>
      <c r="C111" s="73"/>
      <c r="D111" s="1"/>
      <c r="E111" s="74"/>
      <c r="F111" s="75"/>
      <c r="G111" s="74"/>
      <c r="H111" s="75"/>
      <c r="I111" s="74"/>
      <c r="J111" s="75"/>
      <c r="K111" s="74"/>
    </row>
    <row r="112" spans="1:11" ht="16.350000000000001" customHeight="1">
      <c r="A112" s="12"/>
    </row>
    <row r="113" spans="1:11" ht="16.350000000000001" customHeight="1">
      <c r="A113" s="12"/>
    </row>
    <row r="114" spans="1:11" ht="16.350000000000001" customHeight="1">
      <c r="A114" s="12"/>
      <c r="E114" s="235" t="s">
        <v>3</v>
      </c>
      <c r="F114" s="235"/>
      <c r="G114" s="235"/>
      <c r="I114" s="235" t="s">
        <v>4</v>
      </c>
      <c r="J114" s="235"/>
      <c r="K114" s="235"/>
    </row>
    <row r="115" spans="1:11" ht="16.350000000000001" customHeight="1">
      <c r="A115" s="12"/>
      <c r="E115" s="236" t="s">
        <v>5</v>
      </c>
      <c r="F115" s="236"/>
      <c r="G115" s="236"/>
      <c r="H115" s="192"/>
      <c r="I115" s="237" t="s">
        <v>6</v>
      </c>
      <c r="J115" s="237"/>
      <c r="K115" s="237"/>
    </row>
    <row r="116" spans="1:11" ht="16.350000000000001" customHeight="1">
      <c r="A116" s="12"/>
      <c r="E116" s="193" t="s">
        <v>7</v>
      </c>
      <c r="F116" s="193"/>
      <c r="G116" s="193" t="s">
        <v>8</v>
      </c>
      <c r="H116" s="193"/>
      <c r="I116" s="193" t="s">
        <v>7</v>
      </c>
      <c r="J116" s="193"/>
      <c r="K116" s="193" t="s">
        <v>8</v>
      </c>
    </row>
    <row r="117" spans="1:11" ht="16.350000000000001" customHeight="1">
      <c r="A117" s="12"/>
      <c r="E117" s="194" t="s">
        <v>9</v>
      </c>
      <c r="F117" s="192"/>
      <c r="G117" s="194" t="s">
        <v>10</v>
      </c>
      <c r="H117" s="192"/>
      <c r="I117" s="194" t="s">
        <v>9</v>
      </c>
      <c r="J117" s="193"/>
      <c r="K117" s="193" t="s">
        <v>10</v>
      </c>
    </row>
    <row r="118" spans="1:11" ht="16.350000000000001" customHeight="1">
      <c r="A118" s="12"/>
      <c r="C118" s="111"/>
      <c r="D118" s="21"/>
      <c r="E118" s="112" t="s">
        <v>11</v>
      </c>
      <c r="F118" s="113"/>
      <c r="G118" s="112" t="s">
        <v>12</v>
      </c>
      <c r="H118" s="113"/>
      <c r="I118" s="112" t="s">
        <v>11</v>
      </c>
      <c r="J118" s="113"/>
      <c r="K118" s="112" t="s">
        <v>12</v>
      </c>
    </row>
    <row r="119" spans="1:11" ht="16.350000000000001" customHeight="1">
      <c r="A119" s="12"/>
      <c r="C119" s="114" t="s">
        <v>13</v>
      </c>
      <c r="D119" s="28"/>
      <c r="E119" s="231" t="s">
        <v>14</v>
      </c>
      <c r="F119" s="115"/>
      <c r="G119" s="231" t="s">
        <v>14</v>
      </c>
      <c r="H119" s="115"/>
      <c r="I119" s="231" t="s">
        <v>14</v>
      </c>
      <c r="J119" s="115"/>
      <c r="K119" s="231" t="s">
        <v>14</v>
      </c>
    </row>
    <row r="120" spans="1:11" ht="16.350000000000001" customHeight="1">
      <c r="A120" s="12"/>
      <c r="C120" s="205"/>
      <c r="D120" s="28"/>
      <c r="E120" s="116"/>
      <c r="F120" s="115"/>
      <c r="G120" s="115"/>
      <c r="H120" s="115"/>
      <c r="I120" s="116"/>
      <c r="J120" s="115"/>
      <c r="K120" s="115"/>
    </row>
    <row r="121" spans="1:11" ht="16.350000000000001" customHeight="1">
      <c r="A121" s="24" t="s">
        <v>63</v>
      </c>
      <c r="B121" s="25"/>
      <c r="E121" s="132"/>
      <c r="I121" s="132"/>
    </row>
    <row r="122" spans="1:11" ht="16.350000000000001" customHeight="1">
      <c r="A122" s="190"/>
      <c r="B122" s="25"/>
      <c r="E122" s="132"/>
      <c r="I122" s="132"/>
    </row>
    <row r="123" spans="1:11" ht="16.350000000000001" customHeight="1">
      <c r="A123" s="238" t="s">
        <v>64</v>
      </c>
      <c r="B123" s="238"/>
      <c r="C123" s="16"/>
      <c r="D123" s="16"/>
      <c r="E123" s="129"/>
      <c r="F123" s="113"/>
      <c r="G123" s="113"/>
      <c r="H123" s="113"/>
      <c r="I123" s="129"/>
      <c r="J123" s="113"/>
      <c r="K123" s="113"/>
    </row>
    <row r="124" spans="1:11" ht="16.350000000000001" customHeight="1">
      <c r="A124" s="189"/>
      <c r="B124" s="189"/>
      <c r="C124" s="16"/>
      <c r="D124" s="16"/>
      <c r="E124" s="129"/>
      <c r="F124" s="113"/>
      <c r="G124" s="113"/>
      <c r="H124" s="113"/>
      <c r="I124" s="129"/>
      <c r="J124" s="113"/>
      <c r="K124" s="113"/>
    </row>
    <row r="125" spans="1:11" ht="16.350000000000001" customHeight="1">
      <c r="A125" s="239" t="s">
        <v>65</v>
      </c>
      <c r="B125" s="239"/>
      <c r="C125" s="32"/>
      <c r="E125" s="129"/>
      <c r="F125" s="113"/>
      <c r="G125" s="113"/>
      <c r="H125" s="113"/>
      <c r="I125" s="129"/>
      <c r="J125" s="113"/>
      <c r="K125" s="113"/>
    </row>
    <row r="126" spans="1:11" ht="16.350000000000001" customHeight="1">
      <c r="B126" s="190" t="s">
        <v>66</v>
      </c>
      <c r="C126" s="12"/>
      <c r="E126" s="129"/>
      <c r="F126" s="113"/>
      <c r="G126" s="113"/>
      <c r="H126" s="113"/>
      <c r="I126" s="129"/>
      <c r="J126" s="113"/>
      <c r="K126" s="113"/>
    </row>
    <row r="127" spans="1:11" ht="16.350000000000001" customHeight="1">
      <c r="B127" s="190" t="s">
        <v>67</v>
      </c>
      <c r="C127" s="12"/>
      <c r="E127" s="129"/>
      <c r="F127" s="113"/>
      <c r="G127" s="113"/>
      <c r="H127" s="113"/>
      <c r="I127" s="129"/>
      <c r="J127" s="113"/>
      <c r="K127" s="113"/>
    </row>
    <row r="128" spans="1:11" ht="16.350000000000001" customHeight="1">
      <c r="B128" s="190" t="s">
        <v>68</v>
      </c>
      <c r="C128" s="12"/>
      <c r="E128" s="129"/>
      <c r="F128" s="113"/>
      <c r="G128" s="113"/>
      <c r="H128" s="113"/>
      <c r="I128" s="129"/>
      <c r="J128" s="113"/>
      <c r="K128" s="113"/>
    </row>
    <row r="129" spans="1:11" ht="16.350000000000001" customHeight="1">
      <c r="B129" s="190" t="s">
        <v>69</v>
      </c>
      <c r="C129" s="12"/>
      <c r="E129" s="129"/>
      <c r="F129" s="113"/>
      <c r="G129" s="113"/>
      <c r="H129" s="113"/>
      <c r="I129" s="129"/>
      <c r="J129" s="113"/>
      <c r="K129" s="113"/>
    </row>
    <row r="130" spans="1:11" ht="16.350000000000001" customHeight="1" thickBot="1">
      <c r="B130" s="190" t="s">
        <v>70</v>
      </c>
      <c r="C130" s="32">
        <v>14</v>
      </c>
      <c r="E130" s="133">
        <v>607500</v>
      </c>
      <c r="F130" s="113"/>
      <c r="G130" s="134">
        <v>600000</v>
      </c>
      <c r="H130" s="113"/>
      <c r="I130" s="133">
        <v>607500</v>
      </c>
      <c r="J130" s="113"/>
      <c r="K130" s="134">
        <v>600000</v>
      </c>
    </row>
    <row r="131" spans="1:11" ht="16.350000000000001" customHeight="1" thickTop="1">
      <c r="B131" s="190"/>
      <c r="C131" s="32"/>
      <c r="E131" s="39"/>
      <c r="F131" s="113"/>
      <c r="G131" s="117"/>
      <c r="H131" s="113"/>
      <c r="I131" s="39"/>
      <c r="J131" s="113"/>
      <c r="K131" s="117"/>
    </row>
    <row r="132" spans="1:11" ht="16.350000000000001" customHeight="1">
      <c r="A132" s="190"/>
      <c r="B132" s="190" t="s">
        <v>71</v>
      </c>
      <c r="C132" s="32"/>
      <c r="E132" s="39"/>
      <c r="F132" s="117"/>
      <c r="G132" s="117"/>
      <c r="H132" s="117"/>
      <c r="I132" s="39"/>
      <c r="J132" s="117"/>
      <c r="K132" s="117"/>
    </row>
    <row r="133" spans="1:11" ht="16.350000000000001" customHeight="1">
      <c r="B133" s="190" t="s">
        <v>72</v>
      </c>
      <c r="C133" s="32"/>
      <c r="E133" s="39"/>
      <c r="F133" s="117"/>
      <c r="G133" s="117"/>
      <c r="H133" s="117"/>
      <c r="I133" s="39"/>
      <c r="J133" s="117"/>
      <c r="K133" s="117"/>
    </row>
    <row r="134" spans="1:11" ht="16.350000000000001" customHeight="1">
      <c r="B134" s="190" t="s">
        <v>68</v>
      </c>
      <c r="C134" s="32">
        <v>14</v>
      </c>
      <c r="E134" s="39">
        <f>+'9'!E50</f>
        <v>600000</v>
      </c>
      <c r="F134" s="117"/>
      <c r="G134" s="117">
        <v>600000</v>
      </c>
      <c r="H134" s="117"/>
      <c r="I134" s="39">
        <f>++'10'!E39</f>
        <v>600000</v>
      </c>
      <c r="J134" s="117"/>
      <c r="K134" s="117">
        <v>600000</v>
      </c>
    </row>
    <row r="135" spans="1:11" ht="16.350000000000001" customHeight="1">
      <c r="A135" s="190" t="s">
        <v>73</v>
      </c>
      <c r="B135" s="190"/>
      <c r="C135" s="19">
        <v>14</v>
      </c>
      <c r="E135" s="8">
        <f>+'9'!G50</f>
        <v>898761</v>
      </c>
      <c r="F135" s="104"/>
      <c r="G135" s="22">
        <v>898761</v>
      </c>
      <c r="H135" s="104"/>
      <c r="I135" s="8">
        <f>+'10'!G39</f>
        <v>898761</v>
      </c>
      <c r="J135" s="104"/>
      <c r="K135" s="118">
        <v>898761</v>
      </c>
    </row>
    <row r="136" spans="1:11" ht="16.350000000000001" customHeight="1">
      <c r="A136" s="190" t="s">
        <v>74</v>
      </c>
      <c r="B136" s="190"/>
      <c r="C136" s="19">
        <v>15</v>
      </c>
      <c r="E136" s="8">
        <f>+'9'!I50</f>
        <v>2173</v>
      </c>
      <c r="F136" s="104"/>
      <c r="G136" s="22">
        <v>0</v>
      </c>
      <c r="H136" s="104"/>
      <c r="I136" s="8">
        <f>+'10'!I39</f>
        <v>2173</v>
      </c>
      <c r="J136" s="104"/>
      <c r="K136" s="118">
        <v>0</v>
      </c>
    </row>
    <row r="137" spans="1:11" ht="16.350000000000001" customHeight="1">
      <c r="A137" s="190" t="s">
        <v>75</v>
      </c>
      <c r="B137" s="190"/>
      <c r="C137" s="16"/>
      <c r="E137" s="39"/>
      <c r="F137" s="113"/>
      <c r="G137" s="117"/>
      <c r="H137" s="113"/>
      <c r="I137" s="39"/>
      <c r="J137" s="113"/>
      <c r="K137" s="117"/>
    </row>
    <row r="138" spans="1:11" ht="16.350000000000001" customHeight="1">
      <c r="B138" s="190" t="s">
        <v>76</v>
      </c>
      <c r="C138" s="32"/>
      <c r="E138" s="8">
        <f>+'9'!K50</f>
        <v>60000</v>
      </c>
      <c r="F138" s="104"/>
      <c r="G138" s="22">
        <v>60000</v>
      </c>
      <c r="H138" s="104"/>
      <c r="I138" s="8">
        <f>+'10'!K39</f>
        <v>60000</v>
      </c>
      <c r="J138" s="104"/>
      <c r="K138" s="118">
        <v>60000</v>
      </c>
    </row>
    <row r="139" spans="1:11" ht="16.350000000000001" customHeight="1">
      <c r="A139" s="190"/>
      <c r="B139" s="190" t="s">
        <v>77</v>
      </c>
      <c r="C139" s="12"/>
      <c r="E139" s="8">
        <f>+'9'!M50</f>
        <v>6427783</v>
      </c>
      <c r="F139" s="104"/>
      <c r="G139" s="22">
        <v>6136197</v>
      </c>
      <c r="H139" s="104"/>
      <c r="I139" s="8">
        <f>+'10'!M39</f>
        <v>6427566</v>
      </c>
      <c r="J139" s="104"/>
      <c r="K139" s="118">
        <v>6324682</v>
      </c>
    </row>
    <row r="140" spans="1:11" ht="16.350000000000001" customHeight="1">
      <c r="A140" s="190"/>
      <c r="B140" s="135" t="s">
        <v>78</v>
      </c>
      <c r="C140" s="32">
        <v>14</v>
      </c>
      <c r="E140" s="8">
        <f>+'9'!O50</f>
        <v>-1114598</v>
      </c>
      <c r="F140" s="104"/>
      <c r="G140" s="22">
        <v>-484293</v>
      </c>
      <c r="H140" s="104"/>
      <c r="I140" s="8">
        <f>+'10'!O39</f>
        <v>-1114598</v>
      </c>
      <c r="J140" s="104"/>
      <c r="K140" s="22">
        <v>-484293</v>
      </c>
    </row>
    <row r="141" spans="1:11" ht="16.350000000000001" customHeight="1">
      <c r="A141" s="190" t="s">
        <v>79</v>
      </c>
      <c r="B141" s="190"/>
      <c r="C141" s="12"/>
      <c r="E141" s="40">
        <f>+'9'!W50</f>
        <v>848364</v>
      </c>
      <c r="F141" s="117"/>
      <c r="G141" s="119">
        <v>836098</v>
      </c>
      <c r="H141" s="117"/>
      <c r="I141" s="40">
        <f>+'10'!Q39</f>
        <v>0</v>
      </c>
      <c r="J141" s="117"/>
      <c r="K141" s="119">
        <v>-319386</v>
      </c>
    </row>
    <row r="142" spans="1:11" ht="16.350000000000001" customHeight="1">
      <c r="A142" s="19"/>
      <c r="B142" s="19"/>
      <c r="C142" s="12"/>
      <c r="E142" s="42"/>
      <c r="G142" s="72"/>
      <c r="I142" s="42"/>
      <c r="K142" s="72"/>
    </row>
    <row r="143" spans="1:11" ht="16.350000000000001" customHeight="1">
      <c r="A143" s="24" t="s">
        <v>80</v>
      </c>
      <c r="B143" s="29"/>
      <c r="C143" s="29"/>
      <c r="E143" s="42"/>
      <c r="G143" s="72"/>
      <c r="I143" s="42"/>
      <c r="K143" s="72"/>
    </row>
    <row r="144" spans="1:11" ht="16.350000000000001" customHeight="1">
      <c r="A144" s="24"/>
      <c r="B144" s="29" t="s">
        <v>81</v>
      </c>
      <c r="C144" s="29"/>
      <c r="E144" s="8">
        <f>SUM(E134:E142)</f>
        <v>7722483</v>
      </c>
      <c r="F144" s="49"/>
      <c r="G144" s="22">
        <f>SUM(G134:G142)</f>
        <v>8046763</v>
      </c>
      <c r="H144" s="49"/>
      <c r="I144" s="8">
        <f>SUM(I134:I142)</f>
        <v>6873902</v>
      </c>
      <c r="J144" s="49"/>
      <c r="K144" s="118">
        <f>SUM(K134:K142)</f>
        <v>7079764</v>
      </c>
    </row>
    <row r="145" spans="1:11" ht="16.350000000000001" customHeight="1">
      <c r="A145" s="239" t="s">
        <v>82</v>
      </c>
      <c r="B145" s="239"/>
      <c r="C145" s="12"/>
      <c r="E145" s="7">
        <f>+'9'!AA50</f>
        <v>65018</v>
      </c>
      <c r="F145" s="46"/>
      <c r="G145" s="122">
        <v>140849</v>
      </c>
      <c r="H145" s="46"/>
      <c r="I145" s="7">
        <v>0</v>
      </c>
      <c r="J145" s="46"/>
      <c r="K145" s="119">
        <v>0</v>
      </c>
    </row>
    <row r="146" spans="1:11" ht="16.350000000000001" customHeight="1">
      <c r="A146" s="190"/>
      <c r="B146" s="190"/>
      <c r="C146" s="12"/>
      <c r="E146" s="39"/>
      <c r="G146" s="117"/>
      <c r="I146" s="39"/>
      <c r="K146" s="117"/>
    </row>
    <row r="147" spans="1:11" ht="16.350000000000001" customHeight="1">
      <c r="A147" s="238" t="s">
        <v>83</v>
      </c>
      <c r="B147" s="238"/>
      <c r="C147" s="12"/>
      <c r="E147" s="124">
        <f>SUM(E144:E145)</f>
        <v>7787501</v>
      </c>
      <c r="G147" s="125">
        <f>SUM(G144:G145)</f>
        <v>8187612</v>
      </c>
      <c r="I147" s="124">
        <f>SUM(I144:I145)</f>
        <v>6873902</v>
      </c>
      <c r="K147" s="125">
        <f>SUM(K144:K145)</f>
        <v>7079764</v>
      </c>
    </row>
    <row r="148" spans="1:11" ht="16.350000000000001" customHeight="1">
      <c r="A148" s="240"/>
      <c r="B148" s="240"/>
      <c r="C148" s="12"/>
      <c r="E148" s="42"/>
      <c r="G148" s="72"/>
      <c r="I148" s="42"/>
      <c r="K148" s="72"/>
    </row>
    <row r="149" spans="1:11" ht="16.350000000000001" customHeight="1" thickBot="1">
      <c r="A149" s="29" t="s">
        <v>84</v>
      </c>
      <c r="B149" s="189"/>
      <c r="C149" s="16"/>
      <c r="E149" s="126">
        <f>SUM(E90,E147)</f>
        <v>23646143</v>
      </c>
      <c r="G149" s="127">
        <f>SUM(G90,G147)</f>
        <v>22976252</v>
      </c>
      <c r="I149" s="126">
        <f>SUM(I90,I147)</f>
        <v>21301942</v>
      </c>
      <c r="K149" s="127">
        <f>SUM(K90,K147)</f>
        <v>20844066</v>
      </c>
    </row>
    <row r="150" spans="1:11" ht="16.350000000000001" customHeight="1" thickTop="1">
      <c r="A150" s="29"/>
      <c r="B150" s="189"/>
      <c r="C150" s="16"/>
      <c r="E150" s="117"/>
      <c r="G150" s="117"/>
      <c r="I150" s="117"/>
      <c r="K150" s="117"/>
    </row>
    <row r="151" spans="1:11" ht="16.350000000000001" customHeight="1">
      <c r="A151" s="29"/>
      <c r="B151" s="189"/>
      <c r="C151" s="16"/>
      <c r="E151" s="117"/>
      <c r="F151" s="117"/>
      <c r="G151" s="117"/>
      <c r="H151" s="117"/>
      <c r="I151" s="117"/>
      <c r="J151" s="117"/>
      <c r="K151" s="117"/>
    </row>
    <row r="152" spans="1:11" ht="16.350000000000001" customHeight="1">
      <c r="A152" s="29"/>
      <c r="B152" s="189"/>
      <c r="C152" s="16"/>
      <c r="E152" s="117"/>
      <c r="F152" s="117"/>
      <c r="G152" s="117"/>
      <c r="H152" s="117"/>
      <c r="I152" s="117"/>
      <c r="J152" s="117"/>
      <c r="K152" s="117"/>
    </row>
    <row r="153" spans="1:11" ht="16.350000000000001" customHeight="1">
      <c r="A153" s="29"/>
      <c r="B153" s="189"/>
      <c r="C153" s="16"/>
      <c r="E153" s="117"/>
      <c r="F153" s="117"/>
      <c r="G153" s="117"/>
      <c r="H153" s="117"/>
      <c r="I153" s="117"/>
      <c r="J153" s="117"/>
      <c r="K153" s="117"/>
    </row>
    <row r="154" spans="1:11" ht="16.350000000000001" customHeight="1">
      <c r="A154" s="29"/>
      <c r="B154" s="189"/>
      <c r="C154" s="16"/>
      <c r="E154" s="117"/>
      <c r="G154" s="117"/>
      <c r="I154" s="117"/>
      <c r="K154" s="117"/>
    </row>
    <row r="155" spans="1:11" ht="16.350000000000001" customHeight="1">
      <c r="A155" s="29"/>
      <c r="B155" s="189"/>
      <c r="C155" s="16"/>
      <c r="E155" s="117"/>
      <c r="G155" s="117"/>
      <c r="I155" s="117"/>
      <c r="K155" s="117"/>
    </row>
    <row r="156" spans="1:11" ht="16.350000000000001" customHeight="1">
      <c r="A156" s="29"/>
      <c r="B156" s="189"/>
      <c r="C156" s="16"/>
      <c r="E156" s="117"/>
      <c r="G156" s="117"/>
      <c r="I156" s="117"/>
      <c r="K156" s="117"/>
    </row>
    <row r="157" spans="1:11" ht="16.350000000000001" customHeight="1">
      <c r="A157" s="29"/>
      <c r="B157" s="189"/>
      <c r="C157" s="16"/>
      <c r="E157" s="117"/>
      <c r="G157" s="117"/>
      <c r="I157" s="117"/>
      <c r="K157" s="117"/>
    </row>
    <row r="158" spans="1:11" ht="16.350000000000001" customHeight="1">
      <c r="A158" s="29"/>
      <c r="B158" s="189"/>
      <c r="C158" s="16"/>
      <c r="E158" s="117"/>
      <c r="G158" s="117"/>
      <c r="I158" s="117"/>
      <c r="K158" s="117"/>
    </row>
    <row r="159" spans="1:11" ht="25.5" customHeight="1">
      <c r="A159" s="29"/>
      <c r="B159" s="189"/>
      <c r="C159" s="16"/>
      <c r="E159" s="117"/>
      <c r="G159" s="117"/>
      <c r="I159" s="117"/>
      <c r="K159" s="117"/>
    </row>
    <row r="160" spans="1:11" ht="16.350000000000001" customHeight="1">
      <c r="A160" s="29"/>
      <c r="B160" s="189"/>
      <c r="C160" s="16"/>
      <c r="E160" s="117"/>
      <c r="G160" s="117"/>
      <c r="I160" s="117"/>
      <c r="K160" s="117"/>
    </row>
    <row r="161" spans="1:11" ht="22.35" customHeight="1">
      <c r="A161" s="30" t="str">
        <f>A54</f>
        <v>The accompanying notes are an integral part of these interim consolidated and separate financial information.</v>
      </c>
      <c r="B161" s="48"/>
      <c r="C161" s="1"/>
      <c r="D161" s="1"/>
      <c r="E161" s="74"/>
      <c r="F161" s="75"/>
      <c r="G161" s="74"/>
      <c r="H161" s="75"/>
      <c r="I161" s="74"/>
      <c r="J161" s="75"/>
      <c r="K161" s="74"/>
    </row>
  </sheetData>
  <mergeCells count="17">
    <mergeCell ref="A123:B123"/>
    <mergeCell ref="A125:B125"/>
    <mergeCell ref="A145:B145"/>
    <mergeCell ref="A147:B147"/>
    <mergeCell ref="A148:B148"/>
    <mergeCell ref="E61:G61"/>
    <mergeCell ref="I61:K61"/>
    <mergeCell ref="E114:G114"/>
    <mergeCell ref="I114:K114"/>
    <mergeCell ref="E115:G115"/>
    <mergeCell ref="I115:K115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256" scale="8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0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W121"/>
  <sheetViews>
    <sheetView view="pageBreakPreview" topLeftCell="A110" zoomScale="110" zoomScaleNormal="100" zoomScaleSheetLayoutView="110" workbookViewId="0">
      <selection activeCell="D127" sqref="D127"/>
    </sheetView>
  </sheetViews>
  <sheetFormatPr defaultColWidth="9" defaultRowHeight="16.5" customHeight="1"/>
  <cols>
    <col min="1" max="5" width="1.7109375" style="19" customWidth="1"/>
    <col min="6" max="6" width="31.7109375" style="19" customWidth="1"/>
    <col min="7" max="7" width="4.7109375" style="19" bestFit="1" customWidth="1"/>
    <col min="8" max="8" width="1.28515625" style="19" customWidth="1"/>
    <col min="9" max="9" width="14.28515625" style="19" customWidth="1"/>
    <col min="10" max="10" width="0.7109375" style="19" customWidth="1"/>
    <col min="11" max="11" width="14.28515625" style="19" customWidth="1"/>
    <col min="12" max="12" width="0.7109375" style="19" customWidth="1"/>
    <col min="13" max="13" width="14.28515625" style="20" customWidth="1"/>
    <col min="14" max="14" width="0.7109375" style="19" customWidth="1"/>
    <col min="15" max="15" width="14.28515625" style="20" customWidth="1"/>
    <col min="16" max="16" width="9" style="19"/>
    <col min="17" max="17" width="11.28515625" style="204" bestFit="1" customWidth="1"/>
    <col min="18" max="18" width="9.140625" style="204" bestFit="1" customWidth="1"/>
    <col min="19" max="19" width="11" style="204" bestFit="1" customWidth="1"/>
    <col min="20" max="20" width="9.140625" style="204" bestFit="1" customWidth="1"/>
    <col min="21" max="21" width="11.28515625" style="204" bestFit="1" customWidth="1"/>
    <col min="22" max="22" width="9.140625" style="204" bestFit="1" customWidth="1"/>
    <col min="23" max="23" width="11.28515625" style="204" bestFit="1" customWidth="1"/>
    <col min="24" max="16384" width="9" style="19"/>
  </cols>
  <sheetData>
    <row r="1" spans="1:15" ht="16.5" customHeight="1">
      <c r="A1" s="24" t="s">
        <v>0</v>
      </c>
    </row>
    <row r="2" spans="1:15" ht="16.5" customHeight="1">
      <c r="A2" s="24" t="s">
        <v>85</v>
      </c>
    </row>
    <row r="3" spans="1:15" ht="16.5" customHeight="1">
      <c r="A3" s="26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3"/>
      <c r="N3" s="1"/>
      <c r="O3" s="33"/>
    </row>
    <row r="4" spans="1:15" ht="15.95" customHeight="1">
      <c r="A4" s="25"/>
    </row>
    <row r="5" spans="1:15" ht="15.95" customHeight="1">
      <c r="A5" s="25"/>
    </row>
    <row r="6" spans="1:15" ht="15.95" customHeight="1">
      <c r="A6" s="25"/>
      <c r="I6" s="242" t="s">
        <v>3</v>
      </c>
      <c r="J6" s="242"/>
      <c r="K6" s="242"/>
      <c r="L6" s="2"/>
      <c r="M6" s="242" t="s">
        <v>4</v>
      </c>
      <c r="N6" s="242"/>
      <c r="O6" s="242"/>
    </row>
    <row r="7" spans="1:15" ht="15.95" customHeight="1">
      <c r="A7" s="25"/>
      <c r="I7" s="241" t="s">
        <v>6</v>
      </c>
      <c r="J7" s="241"/>
      <c r="K7" s="241"/>
      <c r="L7" s="2"/>
      <c r="M7" s="241" t="s">
        <v>6</v>
      </c>
      <c r="N7" s="241"/>
      <c r="O7" s="241"/>
    </row>
    <row r="8" spans="1:15" ht="15.95" customHeight="1">
      <c r="A8" s="25"/>
      <c r="H8" s="2"/>
      <c r="I8" s="43">
        <v>2024</v>
      </c>
      <c r="J8" s="16"/>
      <c r="K8" s="43">
        <v>2023</v>
      </c>
      <c r="L8" s="16"/>
      <c r="M8" s="43">
        <v>2024</v>
      </c>
      <c r="N8" s="16"/>
      <c r="O8" s="43">
        <v>2023</v>
      </c>
    </row>
    <row r="9" spans="1:15" ht="15.95" customHeight="1">
      <c r="A9" s="25"/>
      <c r="G9" s="110"/>
      <c r="H9" s="2"/>
      <c r="I9" s="199" t="s">
        <v>14</v>
      </c>
      <c r="J9" s="2"/>
      <c r="K9" s="199" t="s">
        <v>14</v>
      </c>
      <c r="L9" s="2"/>
      <c r="M9" s="199" t="s">
        <v>14</v>
      </c>
      <c r="N9" s="2"/>
      <c r="O9" s="199" t="s">
        <v>14</v>
      </c>
    </row>
    <row r="10" spans="1:15" ht="8.1" customHeight="1">
      <c r="A10" s="25"/>
      <c r="G10" s="2"/>
      <c r="H10" s="2"/>
      <c r="I10" s="63"/>
      <c r="J10" s="2"/>
      <c r="K10" s="2"/>
      <c r="L10" s="2"/>
      <c r="M10" s="35"/>
      <c r="N10" s="2"/>
      <c r="O10" s="45"/>
    </row>
    <row r="11" spans="1:15" ht="15.95" customHeight="1">
      <c r="A11" s="31" t="s">
        <v>87</v>
      </c>
      <c r="G11" s="2"/>
      <c r="H11" s="2"/>
      <c r="I11" s="63"/>
      <c r="J11" s="2"/>
      <c r="K11" s="2"/>
      <c r="L11" s="2"/>
      <c r="M11" s="35"/>
      <c r="N11" s="2"/>
      <c r="O11" s="45"/>
    </row>
    <row r="12" spans="1:15" ht="8.1" customHeight="1">
      <c r="A12" s="25"/>
      <c r="G12" s="2"/>
      <c r="H12" s="2"/>
      <c r="I12" s="63"/>
      <c r="J12" s="2"/>
      <c r="K12" s="2"/>
      <c r="L12" s="2"/>
      <c r="M12" s="35"/>
      <c r="N12" s="2"/>
      <c r="O12" s="45"/>
    </row>
    <row r="13" spans="1:15" ht="15.95" customHeight="1">
      <c r="A13" s="25" t="s">
        <v>88</v>
      </c>
      <c r="I13" s="18">
        <v>17983469</v>
      </c>
      <c r="J13" s="49"/>
      <c r="K13" s="47">
        <v>16320842</v>
      </c>
      <c r="L13" s="49"/>
      <c r="M13" s="18">
        <v>16608214</v>
      </c>
      <c r="N13" s="49"/>
      <c r="O13" s="47">
        <f>15761142+1</f>
        <v>15761143</v>
      </c>
    </row>
    <row r="14" spans="1:15" ht="15.95" customHeight="1">
      <c r="A14" s="25" t="s">
        <v>89</v>
      </c>
      <c r="I14" s="105">
        <v>33949</v>
      </c>
      <c r="J14" s="49"/>
      <c r="K14" s="106">
        <f>7934-1</f>
        <v>7933</v>
      </c>
      <c r="L14" s="49"/>
      <c r="M14" s="105">
        <f>165253-2</f>
        <v>165251</v>
      </c>
      <c r="N14" s="49"/>
      <c r="O14" s="106">
        <v>102880</v>
      </c>
    </row>
    <row r="15" spans="1:15" ht="8.1" customHeight="1">
      <c r="A15" s="25"/>
      <c r="I15" s="18"/>
      <c r="J15" s="49"/>
      <c r="K15" s="47"/>
      <c r="L15" s="49"/>
      <c r="M15" s="18"/>
      <c r="N15" s="49"/>
      <c r="O15" s="47"/>
    </row>
    <row r="16" spans="1:15" ht="15.95" customHeight="1">
      <c r="A16" s="31" t="s">
        <v>90</v>
      </c>
      <c r="I16" s="107">
        <f>SUM(I13:I14)</f>
        <v>18017418</v>
      </c>
      <c r="J16" s="49"/>
      <c r="K16" s="206">
        <f>SUM(K13:K14)</f>
        <v>16328775</v>
      </c>
      <c r="L16" s="49"/>
      <c r="M16" s="107">
        <f>SUM(M13:M14)</f>
        <v>16773465</v>
      </c>
      <c r="N16" s="49"/>
      <c r="O16" s="206">
        <f>SUM(O13:O14)</f>
        <v>15864023</v>
      </c>
    </row>
    <row r="17" spans="1:15" ht="8.1" customHeight="1">
      <c r="A17" s="25"/>
      <c r="I17" s="18"/>
      <c r="J17" s="49"/>
      <c r="K17" s="47"/>
      <c r="L17" s="49"/>
      <c r="M17" s="18"/>
      <c r="N17" s="49"/>
      <c r="O17" s="47"/>
    </row>
    <row r="18" spans="1:15" ht="15.95" customHeight="1">
      <c r="A18" s="31" t="s">
        <v>91</v>
      </c>
      <c r="I18" s="108"/>
      <c r="J18" s="49"/>
      <c r="K18" s="49"/>
      <c r="L18" s="49"/>
      <c r="M18" s="108"/>
      <c r="N18" s="49"/>
      <c r="O18" s="49"/>
    </row>
    <row r="19" spans="1:15" ht="8.1" customHeight="1">
      <c r="I19" s="108"/>
      <c r="J19" s="49"/>
      <c r="K19" s="49"/>
      <c r="L19" s="49"/>
      <c r="M19" s="108"/>
      <c r="N19" s="49"/>
      <c r="O19" s="49"/>
    </row>
    <row r="20" spans="1:15" ht="15.95" customHeight="1">
      <c r="A20" s="25" t="s">
        <v>92</v>
      </c>
      <c r="B20" s="25"/>
      <c r="I20" s="18">
        <v>-15586020</v>
      </c>
      <c r="J20" s="47"/>
      <c r="K20" s="47">
        <v>-14141278</v>
      </c>
      <c r="L20" s="47"/>
      <c r="M20" s="18">
        <v>-14436994</v>
      </c>
      <c r="N20" s="47"/>
      <c r="O20" s="47">
        <v>-13741684</v>
      </c>
    </row>
    <row r="21" spans="1:15" ht="15.95" customHeight="1">
      <c r="A21" s="25" t="s">
        <v>93</v>
      </c>
      <c r="G21" s="60"/>
      <c r="I21" s="18">
        <v>-1215306</v>
      </c>
      <c r="J21" s="49"/>
      <c r="K21" s="47">
        <f>-1109803+1</f>
        <v>-1109802</v>
      </c>
      <c r="L21" s="49"/>
      <c r="M21" s="18">
        <f>-1263010+1</f>
        <v>-1263009</v>
      </c>
      <c r="N21" s="47"/>
      <c r="O21" s="47">
        <v>-1174354</v>
      </c>
    </row>
    <row r="22" spans="1:15" ht="15.95" customHeight="1">
      <c r="A22" s="25" t="s">
        <v>94</v>
      </c>
      <c r="I22" s="18">
        <f>-255197+1-13932+1990-10140</f>
        <v>-277278</v>
      </c>
      <c r="J22" s="49"/>
      <c r="K22" s="47">
        <v>-232881</v>
      </c>
      <c r="L22" s="49"/>
      <c r="M22" s="18">
        <v>-230558</v>
      </c>
      <c r="N22" s="47"/>
      <c r="O22" s="47">
        <v>-189004</v>
      </c>
    </row>
    <row r="23" spans="1:15" ht="15.95" customHeight="1">
      <c r="A23" s="25" t="s">
        <v>95</v>
      </c>
      <c r="I23" s="18">
        <f>-29064+13932</f>
        <v>-15132</v>
      </c>
      <c r="J23" s="49"/>
      <c r="K23" s="47">
        <v>-37359</v>
      </c>
      <c r="L23" s="49"/>
      <c r="M23" s="18">
        <v>-9609</v>
      </c>
      <c r="N23" s="47"/>
      <c r="O23" s="47">
        <v>-1791</v>
      </c>
    </row>
    <row r="24" spans="1:15" ht="15.95" customHeight="1">
      <c r="A24" s="25" t="s">
        <v>277</v>
      </c>
      <c r="I24" s="105">
        <f>-8528-1990+10140</f>
        <v>-378</v>
      </c>
      <c r="J24" s="49"/>
      <c r="K24" s="106">
        <f>-4169-1</f>
        <v>-4170</v>
      </c>
      <c r="L24" s="49"/>
      <c r="M24" s="105">
        <f>-2905+1</f>
        <v>-2904</v>
      </c>
      <c r="N24" s="47"/>
      <c r="O24" s="106">
        <v>-5157</v>
      </c>
    </row>
    <row r="25" spans="1:15" ht="8.1" customHeight="1">
      <c r="A25" s="25"/>
      <c r="I25" s="18"/>
      <c r="J25" s="49"/>
      <c r="K25" s="47"/>
      <c r="L25" s="49"/>
      <c r="M25" s="18"/>
      <c r="N25" s="49"/>
      <c r="O25" s="47"/>
    </row>
    <row r="26" spans="1:15" ht="15.95" customHeight="1">
      <c r="A26" s="31" t="s">
        <v>97</v>
      </c>
      <c r="I26" s="107">
        <f>SUM(I20:I24)</f>
        <v>-17094114</v>
      </c>
      <c r="J26" s="49"/>
      <c r="K26" s="206">
        <f>SUM(K20:K24)</f>
        <v>-15525490</v>
      </c>
      <c r="L26" s="49"/>
      <c r="M26" s="107">
        <f>SUM(M20:M24)</f>
        <v>-15943074</v>
      </c>
      <c r="N26" s="49"/>
      <c r="O26" s="206">
        <f>SUM(O20:O24)</f>
        <v>-15111990</v>
      </c>
    </row>
    <row r="27" spans="1:15" ht="8.1" customHeight="1">
      <c r="A27" s="25"/>
      <c r="G27" s="2"/>
      <c r="H27" s="2"/>
      <c r="I27" s="63"/>
      <c r="J27" s="2"/>
      <c r="K27" s="2"/>
      <c r="L27" s="2"/>
      <c r="M27" s="35"/>
      <c r="N27" s="2"/>
      <c r="O27" s="45"/>
    </row>
    <row r="28" spans="1:15" ht="15.95" customHeight="1">
      <c r="A28" s="31" t="s">
        <v>266</v>
      </c>
      <c r="I28" s="18"/>
      <c r="J28" s="49"/>
      <c r="K28" s="47"/>
      <c r="L28" s="49"/>
      <c r="M28" s="18"/>
      <c r="N28" s="49"/>
      <c r="O28" s="47"/>
    </row>
    <row r="29" spans="1:15" ht="15.95" customHeight="1">
      <c r="A29" s="31"/>
      <c r="B29" s="31" t="s">
        <v>267</v>
      </c>
      <c r="I29" s="18"/>
      <c r="J29" s="49"/>
      <c r="K29" s="47"/>
      <c r="L29" s="49"/>
      <c r="M29" s="18"/>
      <c r="N29" s="49"/>
      <c r="O29" s="47"/>
    </row>
    <row r="30" spans="1:15" ht="15.95" customHeight="1">
      <c r="A30" s="31"/>
      <c r="B30" s="31" t="s">
        <v>265</v>
      </c>
      <c r="I30" s="18">
        <f>SUM(I16,I26)</f>
        <v>923304</v>
      </c>
      <c r="J30" s="49"/>
      <c r="K30" s="47">
        <f>SUM(K16,K26)</f>
        <v>803285</v>
      </c>
      <c r="L30" s="49"/>
      <c r="M30" s="18">
        <f>SUM(M16,M26)</f>
        <v>830391</v>
      </c>
      <c r="N30" s="49"/>
      <c r="O30" s="47">
        <f>SUM(O16,O26)</f>
        <v>752033</v>
      </c>
    </row>
    <row r="31" spans="1:15" ht="15.95" customHeight="1">
      <c r="A31" s="25" t="s">
        <v>98</v>
      </c>
      <c r="I31" s="105">
        <f>-87642+1</f>
        <v>-87641</v>
      </c>
      <c r="J31" s="49"/>
      <c r="K31" s="106">
        <v>-69539</v>
      </c>
      <c r="L31" s="49"/>
      <c r="M31" s="105">
        <v>-88039</v>
      </c>
      <c r="N31" s="49"/>
      <c r="O31" s="106">
        <v>-68842</v>
      </c>
    </row>
    <row r="32" spans="1:15" ht="8.1" customHeight="1">
      <c r="A32" s="25"/>
      <c r="G32" s="2"/>
      <c r="H32" s="2"/>
      <c r="I32" s="63"/>
      <c r="J32" s="2"/>
      <c r="K32" s="2"/>
      <c r="L32" s="2"/>
      <c r="M32" s="35"/>
      <c r="N32" s="2"/>
      <c r="O32" s="45"/>
    </row>
    <row r="33" spans="1:15" ht="15.95" customHeight="1">
      <c r="A33" s="31" t="s">
        <v>99</v>
      </c>
      <c r="I33" s="18"/>
      <c r="J33" s="49"/>
      <c r="K33" s="47"/>
      <c r="L33" s="49"/>
      <c r="M33" s="18"/>
      <c r="N33" s="49"/>
      <c r="O33" s="47"/>
    </row>
    <row r="34" spans="1:15" ht="15.95" customHeight="1">
      <c r="A34" s="31"/>
      <c r="B34" s="31" t="s">
        <v>268</v>
      </c>
      <c r="I34" s="18"/>
      <c r="J34" s="49"/>
      <c r="K34" s="47"/>
      <c r="L34" s="49"/>
      <c r="M34" s="18"/>
      <c r="N34" s="49"/>
      <c r="O34" s="47"/>
    </row>
    <row r="35" spans="1:15" ht="15.95" customHeight="1">
      <c r="A35" s="31"/>
      <c r="B35" s="31" t="s">
        <v>265</v>
      </c>
      <c r="I35" s="18">
        <f>SUM(I30:I31)</f>
        <v>835663</v>
      </c>
      <c r="J35" s="49"/>
      <c r="K35" s="47">
        <f>SUM(K30:K31)</f>
        <v>733746</v>
      </c>
      <c r="L35" s="49"/>
      <c r="M35" s="18">
        <f>SUM(M30:M31)</f>
        <v>742352</v>
      </c>
      <c r="N35" s="49"/>
      <c r="O35" s="47">
        <f>SUM(O30:O31)</f>
        <v>683191</v>
      </c>
    </row>
    <row r="36" spans="1:15" ht="15.95" customHeight="1">
      <c r="A36" s="25" t="s">
        <v>269</v>
      </c>
      <c r="B36" s="31"/>
      <c r="I36" s="18"/>
      <c r="J36" s="49"/>
      <c r="K36" s="47"/>
      <c r="L36" s="49"/>
      <c r="M36" s="18"/>
      <c r="N36" s="49"/>
      <c r="O36" s="47"/>
    </row>
    <row r="37" spans="1:15" ht="15.95" customHeight="1">
      <c r="B37" s="25" t="s">
        <v>270</v>
      </c>
      <c r="I37" s="105">
        <f>14753-1</f>
        <v>14752</v>
      </c>
      <c r="J37" s="49"/>
      <c r="K37" s="106">
        <v>5846</v>
      </c>
      <c r="L37" s="49"/>
      <c r="M37" s="105">
        <v>0</v>
      </c>
      <c r="N37" s="49"/>
      <c r="O37" s="106">
        <v>0</v>
      </c>
    </row>
    <row r="38" spans="1:15" ht="8.1" customHeight="1">
      <c r="A38" s="25"/>
      <c r="I38" s="18"/>
      <c r="J38" s="49"/>
      <c r="K38" s="47"/>
      <c r="L38" s="49"/>
      <c r="M38" s="18"/>
      <c r="N38" s="49"/>
      <c r="O38" s="47"/>
    </row>
    <row r="39" spans="1:15" ht="15.95" customHeight="1">
      <c r="A39" s="31" t="s">
        <v>100</v>
      </c>
      <c r="I39" s="18">
        <f>SUM(I35:I37)</f>
        <v>850415</v>
      </c>
      <c r="J39" s="49"/>
      <c r="K39" s="47">
        <f>SUM(K35:K37)</f>
        <v>739592</v>
      </c>
      <c r="L39" s="49"/>
      <c r="M39" s="18">
        <f>SUM(M35:M37)</f>
        <v>742352</v>
      </c>
      <c r="N39" s="49"/>
      <c r="O39" s="47">
        <f>SUM(O35:O37)</f>
        <v>683191</v>
      </c>
    </row>
    <row r="40" spans="1:15" ht="15.95" customHeight="1">
      <c r="A40" s="25" t="s">
        <v>101</v>
      </c>
      <c r="G40" s="64"/>
      <c r="I40" s="61">
        <v>-141713</v>
      </c>
      <c r="J40" s="49"/>
      <c r="K40" s="62">
        <f>-109218+1</f>
        <v>-109217</v>
      </c>
      <c r="L40" s="49"/>
      <c r="M40" s="61">
        <f>-104770-1</f>
        <v>-104771</v>
      </c>
      <c r="N40" s="47"/>
      <c r="O40" s="62">
        <v>-98229</v>
      </c>
    </row>
    <row r="41" spans="1:15" ht="8.1" customHeight="1">
      <c r="A41" s="31"/>
      <c r="I41" s="18"/>
      <c r="J41" s="49"/>
      <c r="K41" s="47"/>
      <c r="L41" s="49"/>
      <c r="M41" s="18"/>
      <c r="N41" s="49"/>
      <c r="O41" s="47"/>
    </row>
    <row r="42" spans="1:15" ht="15.95" customHeight="1">
      <c r="A42" s="31" t="s">
        <v>102</v>
      </c>
      <c r="I42" s="18">
        <f>SUM(I39:I40)</f>
        <v>708702</v>
      </c>
      <c r="J42" s="49"/>
      <c r="K42" s="47">
        <f>SUM(K39:K40)</f>
        <v>630375</v>
      </c>
      <c r="L42" s="49"/>
      <c r="M42" s="18">
        <f>SUM(M39:M40)</f>
        <v>637581</v>
      </c>
      <c r="N42" s="49"/>
      <c r="O42" s="47">
        <f>SUM(O39:O40)</f>
        <v>584962</v>
      </c>
    </row>
    <row r="43" spans="1:15" ht="8.1" customHeight="1">
      <c r="A43" s="31"/>
      <c r="I43" s="18"/>
      <c r="J43" s="49"/>
      <c r="K43" s="47"/>
      <c r="L43" s="49"/>
      <c r="M43" s="18"/>
      <c r="N43" s="49"/>
      <c r="O43" s="47"/>
    </row>
    <row r="44" spans="1:15" ht="15.95" customHeight="1">
      <c r="A44" s="31" t="s">
        <v>103</v>
      </c>
      <c r="I44" s="18"/>
      <c r="J44" s="49"/>
      <c r="K44" s="47"/>
      <c r="L44" s="49"/>
      <c r="M44" s="18"/>
      <c r="N44" s="49"/>
      <c r="O44" s="47"/>
    </row>
    <row r="45" spans="1:15" ht="15.95" customHeight="1">
      <c r="A45" s="27" t="s">
        <v>104</v>
      </c>
      <c r="B45" s="25"/>
      <c r="C45" s="27"/>
      <c r="D45" s="27"/>
      <c r="E45" s="27"/>
      <c r="F45" s="27"/>
      <c r="I45" s="18"/>
      <c r="J45" s="49"/>
      <c r="K45" s="47"/>
      <c r="L45" s="49"/>
      <c r="M45" s="18"/>
      <c r="N45" s="49"/>
      <c r="O45" s="47"/>
    </row>
    <row r="46" spans="1:15" ht="15.95" customHeight="1">
      <c r="A46" s="25"/>
      <c r="B46" s="25" t="s">
        <v>105</v>
      </c>
      <c r="I46" s="18"/>
      <c r="J46" s="49"/>
      <c r="K46" s="47"/>
      <c r="L46" s="49"/>
      <c r="M46" s="18"/>
      <c r="N46" s="49"/>
      <c r="O46" s="47"/>
    </row>
    <row r="47" spans="1:15" ht="15.95" customHeight="1">
      <c r="A47" s="25"/>
      <c r="B47" s="25" t="s">
        <v>106</v>
      </c>
      <c r="C47" s="27"/>
      <c r="I47" s="18"/>
      <c r="J47" s="49"/>
      <c r="K47" s="47"/>
      <c r="L47" s="49"/>
      <c r="M47" s="18"/>
      <c r="N47" s="49"/>
      <c r="O47" s="47"/>
    </row>
    <row r="48" spans="1:15" ht="15.95" customHeight="1">
      <c r="A48" s="25"/>
      <c r="B48" s="25"/>
      <c r="C48" s="27" t="s">
        <v>107</v>
      </c>
      <c r="I48" s="105">
        <v>0</v>
      </c>
      <c r="J48" s="49"/>
      <c r="K48" s="106">
        <v>-80274</v>
      </c>
      <c r="L48" s="49"/>
      <c r="M48" s="105">
        <v>0</v>
      </c>
      <c r="N48" s="49"/>
      <c r="O48" s="106">
        <f>-79018-1</f>
        <v>-79019</v>
      </c>
    </row>
    <row r="49" spans="1:23" ht="15.95" customHeight="1">
      <c r="A49" s="27" t="s">
        <v>108</v>
      </c>
      <c r="B49" s="25"/>
      <c r="C49" s="27"/>
      <c r="D49" s="27"/>
      <c r="E49" s="27"/>
      <c r="F49" s="27"/>
      <c r="G49" s="27"/>
      <c r="I49" s="18"/>
      <c r="J49" s="49"/>
      <c r="K49" s="47"/>
      <c r="L49" s="49"/>
      <c r="M49" s="18"/>
      <c r="N49" s="49"/>
      <c r="O49" s="47"/>
    </row>
    <row r="50" spans="1:23" ht="15.95" customHeight="1">
      <c r="A50" s="25"/>
      <c r="B50" s="25" t="s">
        <v>105</v>
      </c>
      <c r="I50" s="18"/>
      <c r="J50" s="49"/>
      <c r="K50" s="47"/>
      <c r="L50" s="49"/>
      <c r="M50" s="18"/>
      <c r="N50" s="49"/>
      <c r="O50" s="47"/>
    </row>
    <row r="51" spans="1:23" ht="15.95" customHeight="1">
      <c r="A51" s="25"/>
      <c r="B51" s="25" t="s">
        <v>109</v>
      </c>
      <c r="C51" s="27"/>
      <c r="I51" s="18"/>
      <c r="J51" s="49"/>
      <c r="K51" s="47"/>
      <c r="L51" s="49"/>
      <c r="M51" s="18"/>
      <c r="N51" s="49"/>
      <c r="O51" s="47"/>
    </row>
    <row r="52" spans="1:23" ht="15.95" customHeight="1">
      <c r="A52" s="25"/>
      <c r="B52" s="25"/>
      <c r="C52" s="27" t="s">
        <v>107</v>
      </c>
      <c r="I52" s="18">
        <f>4166-2</f>
        <v>4164</v>
      </c>
      <c r="J52" s="49"/>
      <c r="K52" s="47">
        <v>649</v>
      </c>
      <c r="L52" s="49"/>
      <c r="M52" s="18">
        <v>0</v>
      </c>
      <c r="N52" s="49"/>
      <c r="O52" s="47">
        <v>0</v>
      </c>
      <c r="Q52" s="19"/>
      <c r="R52" s="19"/>
      <c r="S52" s="19"/>
      <c r="T52" s="19"/>
      <c r="U52" s="19"/>
      <c r="V52" s="19"/>
      <c r="W52" s="19"/>
    </row>
    <row r="53" spans="1:23" ht="15.95" customHeight="1">
      <c r="A53" s="25"/>
      <c r="B53" s="25" t="s">
        <v>110</v>
      </c>
      <c r="C53" s="25"/>
      <c r="I53" s="18"/>
      <c r="J53" s="49"/>
      <c r="K53" s="47"/>
      <c r="L53" s="49"/>
      <c r="M53" s="18"/>
      <c r="N53" s="49"/>
      <c r="O53" s="47"/>
      <c r="Q53" s="19"/>
      <c r="R53" s="19"/>
      <c r="S53" s="19"/>
      <c r="T53" s="19"/>
      <c r="U53" s="19"/>
      <c r="V53" s="19"/>
      <c r="W53" s="19"/>
    </row>
    <row r="54" spans="1:23" ht="15.95" customHeight="1">
      <c r="A54" s="25"/>
      <c r="B54" s="25"/>
      <c r="C54" s="27" t="s">
        <v>264</v>
      </c>
      <c r="I54" s="18"/>
      <c r="J54" s="49"/>
      <c r="K54" s="47"/>
      <c r="L54" s="49"/>
      <c r="M54" s="18"/>
      <c r="N54" s="49"/>
      <c r="O54" s="47"/>
      <c r="Q54" s="19"/>
      <c r="R54" s="19"/>
      <c r="S54" s="19"/>
      <c r="T54" s="19"/>
      <c r="U54" s="19"/>
      <c r="V54" s="19"/>
      <c r="W54" s="19"/>
    </row>
    <row r="55" spans="1:23" ht="15.95" customHeight="1">
      <c r="A55" s="25"/>
      <c r="B55" s="25"/>
      <c r="C55" s="27" t="s">
        <v>270</v>
      </c>
      <c r="I55" s="105">
        <v>-401</v>
      </c>
      <c r="J55" s="49"/>
      <c r="K55" s="106">
        <f>-1711+1</f>
        <v>-1710</v>
      </c>
      <c r="L55" s="49"/>
      <c r="M55" s="105">
        <v>0</v>
      </c>
      <c r="N55" s="49"/>
      <c r="O55" s="106">
        <v>0</v>
      </c>
      <c r="Q55" s="19"/>
      <c r="R55" s="19"/>
      <c r="S55" s="19"/>
      <c r="T55" s="19"/>
      <c r="U55" s="19"/>
      <c r="V55" s="19"/>
      <c r="W55" s="19"/>
    </row>
    <row r="56" spans="1:23" ht="8.1" customHeight="1">
      <c r="A56" s="25"/>
      <c r="I56" s="18"/>
      <c r="J56" s="49"/>
      <c r="K56" s="47"/>
      <c r="L56" s="49"/>
      <c r="M56" s="18"/>
      <c r="N56" s="49"/>
      <c r="O56" s="47"/>
      <c r="Q56" s="19"/>
      <c r="R56" s="19"/>
      <c r="S56" s="19"/>
      <c r="T56" s="19"/>
      <c r="U56" s="19"/>
      <c r="V56" s="19"/>
      <c r="W56" s="19"/>
    </row>
    <row r="57" spans="1:23" ht="15.95" customHeight="1">
      <c r="A57" s="25"/>
      <c r="B57" s="25" t="s">
        <v>112</v>
      </c>
      <c r="C57" s="27"/>
      <c r="I57" s="18"/>
      <c r="J57" s="49"/>
      <c r="K57" s="47"/>
      <c r="L57" s="49"/>
      <c r="M57" s="18"/>
      <c r="N57" s="49"/>
      <c r="O57" s="47"/>
      <c r="Q57" s="19"/>
      <c r="R57" s="19"/>
      <c r="S57" s="19"/>
      <c r="T57" s="19"/>
      <c r="U57" s="19"/>
      <c r="V57" s="19"/>
      <c r="W57" s="19"/>
    </row>
    <row r="58" spans="1:23" ht="15.95" customHeight="1">
      <c r="A58" s="25"/>
      <c r="B58" s="25"/>
      <c r="C58" s="25" t="s">
        <v>113</v>
      </c>
      <c r="I58" s="105">
        <f>SUM(I52:I55)</f>
        <v>3763</v>
      </c>
      <c r="J58" s="49"/>
      <c r="K58" s="106">
        <f>SUM(K52:K55)</f>
        <v>-1061</v>
      </c>
      <c r="L58" s="49"/>
      <c r="M58" s="105">
        <f>SUM(M52:M55)</f>
        <v>0</v>
      </c>
      <c r="N58" s="49"/>
      <c r="O58" s="106">
        <f>SUM(O52:O55)</f>
        <v>0</v>
      </c>
      <c r="Q58" s="19"/>
      <c r="R58" s="19"/>
      <c r="S58" s="19"/>
      <c r="T58" s="19"/>
      <c r="U58" s="19"/>
      <c r="V58" s="19"/>
      <c r="W58" s="19"/>
    </row>
    <row r="59" spans="1:23" ht="8.1" customHeight="1">
      <c r="A59" s="25"/>
      <c r="I59" s="18"/>
      <c r="J59" s="49"/>
      <c r="K59" s="47"/>
      <c r="L59" s="49"/>
      <c r="M59" s="18"/>
      <c r="N59" s="49"/>
      <c r="O59" s="47"/>
      <c r="Q59" s="19"/>
      <c r="R59" s="19"/>
      <c r="S59" s="19"/>
      <c r="T59" s="19"/>
      <c r="U59" s="19"/>
      <c r="V59" s="19"/>
      <c r="W59" s="19"/>
    </row>
    <row r="60" spans="1:23" ht="15.95" customHeight="1">
      <c r="A60" s="31" t="s">
        <v>114</v>
      </c>
      <c r="I60" s="18"/>
      <c r="J60" s="49"/>
      <c r="K60" s="47"/>
      <c r="L60" s="49"/>
      <c r="M60" s="18"/>
      <c r="N60" s="49"/>
      <c r="O60" s="47"/>
      <c r="Q60" s="19"/>
      <c r="R60" s="19"/>
      <c r="S60" s="19"/>
      <c r="T60" s="19"/>
      <c r="U60" s="19"/>
      <c r="V60" s="19"/>
      <c r="W60" s="19"/>
    </row>
    <row r="61" spans="1:23" ht="15.95" customHeight="1">
      <c r="A61" s="25"/>
      <c r="B61" s="31" t="s">
        <v>115</v>
      </c>
      <c r="G61" s="64"/>
      <c r="I61" s="61">
        <f>SUM(I48,I58)</f>
        <v>3763</v>
      </c>
      <c r="J61" s="49"/>
      <c r="K61" s="62">
        <f>SUM(K48,K58)</f>
        <v>-81335</v>
      </c>
      <c r="L61" s="49"/>
      <c r="M61" s="61">
        <f>SUM(M48,M58)</f>
        <v>0</v>
      </c>
      <c r="N61" s="49"/>
      <c r="O61" s="62">
        <f>SUM(O48,O58)</f>
        <v>-79019</v>
      </c>
      <c r="Q61" s="19"/>
      <c r="R61" s="19"/>
      <c r="S61" s="19"/>
      <c r="T61" s="19"/>
      <c r="U61" s="19"/>
      <c r="V61" s="19"/>
      <c r="W61" s="19"/>
    </row>
    <row r="62" spans="1:23" ht="8.1" customHeight="1">
      <c r="A62" s="31"/>
      <c r="B62" s="25"/>
      <c r="I62" s="18"/>
      <c r="J62" s="49"/>
      <c r="K62" s="47"/>
      <c r="L62" s="49"/>
      <c r="M62" s="18"/>
      <c r="N62" s="49"/>
      <c r="O62" s="47"/>
      <c r="Q62" s="19"/>
      <c r="R62" s="19"/>
      <c r="S62" s="19"/>
      <c r="T62" s="19"/>
      <c r="U62" s="19"/>
      <c r="V62" s="19"/>
      <c r="W62" s="19"/>
    </row>
    <row r="63" spans="1:23" ht="15.95" customHeight="1" thickBot="1">
      <c r="A63" s="31" t="s">
        <v>116</v>
      </c>
      <c r="I63" s="109">
        <f>SUM(I42,I61)</f>
        <v>712465</v>
      </c>
      <c r="J63" s="49"/>
      <c r="K63" s="207">
        <f>SUM(K42,K61)</f>
        <v>549040</v>
      </c>
      <c r="L63" s="49"/>
      <c r="M63" s="109">
        <f>SUM(M42,M61)</f>
        <v>637581</v>
      </c>
      <c r="N63" s="49"/>
      <c r="O63" s="207">
        <f>SUM(O42,O61)</f>
        <v>505943</v>
      </c>
      <c r="Q63" s="19"/>
      <c r="R63" s="19"/>
      <c r="S63" s="19"/>
      <c r="T63" s="19"/>
      <c r="U63" s="19"/>
      <c r="V63" s="19"/>
      <c r="W63" s="19"/>
    </row>
    <row r="64" spans="1:23" ht="12.75" customHeight="1" thickTop="1">
      <c r="A64" s="31"/>
      <c r="I64" s="47"/>
      <c r="J64" s="49"/>
      <c r="K64" s="47"/>
      <c r="L64" s="49"/>
      <c r="M64" s="47"/>
      <c r="N64" s="49"/>
      <c r="O64" s="47"/>
      <c r="Q64" s="19"/>
      <c r="R64" s="19"/>
      <c r="S64" s="19"/>
      <c r="T64" s="19"/>
      <c r="U64" s="19"/>
      <c r="V64" s="19"/>
      <c r="W64" s="19"/>
    </row>
    <row r="65" spans="1:23" ht="21.95" customHeight="1">
      <c r="A65" s="3" t="str">
        <f>'2-4'!A161</f>
        <v>The accompanying notes are an integral part of these interim consolidated and separate financial information.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Q65" s="19"/>
      <c r="R65" s="19"/>
      <c r="S65" s="19"/>
      <c r="T65" s="19"/>
      <c r="U65" s="19"/>
      <c r="V65" s="19"/>
      <c r="W65" s="19"/>
    </row>
    <row r="66" spans="1:23" s="31" customFormat="1" ht="16.5" customHeight="1">
      <c r="A66" s="31" t="str">
        <f>A1</f>
        <v>Com7 Public Company Limited</v>
      </c>
    </row>
    <row r="67" spans="1:23" ht="16.5" customHeight="1">
      <c r="A67" s="24" t="s">
        <v>85</v>
      </c>
      <c r="Q67" s="19"/>
      <c r="R67" s="19"/>
      <c r="S67" s="19"/>
      <c r="T67" s="19"/>
      <c r="U67" s="19"/>
      <c r="V67" s="19"/>
      <c r="W67" s="19"/>
    </row>
    <row r="68" spans="1:23" ht="16.5" customHeight="1">
      <c r="A68" s="26" t="str">
        <f>A3</f>
        <v>For the three-month period ended 30 September 2024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3"/>
      <c r="N68" s="1"/>
      <c r="O68" s="33"/>
    </row>
    <row r="69" spans="1:23" ht="16.5" customHeight="1">
      <c r="A69" s="25"/>
    </row>
    <row r="70" spans="1:23" ht="16.5" customHeight="1">
      <c r="A70" s="25"/>
    </row>
    <row r="71" spans="1:23" ht="16.5" customHeight="1">
      <c r="A71" s="25"/>
      <c r="I71" s="242" t="s">
        <v>3</v>
      </c>
      <c r="J71" s="242"/>
      <c r="K71" s="242"/>
      <c r="L71" s="2"/>
      <c r="M71" s="242" t="s">
        <v>4</v>
      </c>
      <c r="N71" s="242"/>
      <c r="O71" s="242"/>
    </row>
    <row r="72" spans="1:23" ht="16.5" customHeight="1">
      <c r="A72" s="25"/>
      <c r="I72" s="241" t="s">
        <v>6</v>
      </c>
      <c r="J72" s="241"/>
      <c r="K72" s="241"/>
      <c r="L72" s="2"/>
      <c r="M72" s="241" t="s">
        <v>6</v>
      </c>
      <c r="N72" s="241"/>
      <c r="O72" s="241"/>
    </row>
    <row r="73" spans="1:23" ht="16.5" customHeight="1">
      <c r="A73" s="25"/>
      <c r="H73" s="2"/>
      <c r="I73" s="43">
        <v>2024</v>
      </c>
      <c r="J73" s="16"/>
      <c r="K73" s="43">
        <v>2023</v>
      </c>
      <c r="L73" s="16"/>
      <c r="M73" s="43">
        <v>2024</v>
      </c>
      <c r="N73" s="16"/>
      <c r="O73" s="43">
        <v>2023</v>
      </c>
    </row>
    <row r="74" spans="1:23" ht="16.5" customHeight="1">
      <c r="A74" s="25"/>
      <c r="G74" s="59" t="s">
        <v>117</v>
      </c>
      <c r="H74" s="2"/>
      <c r="I74" s="34" t="s">
        <v>14</v>
      </c>
      <c r="J74" s="2"/>
      <c r="K74" s="34" t="s">
        <v>14</v>
      </c>
      <c r="L74" s="2"/>
      <c r="M74" s="34" t="s">
        <v>14</v>
      </c>
      <c r="N74" s="2"/>
      <c r="O74" s="34" t="s">
        <v>14</v>
      </c>
    </row>
    <row r="75" spans="1:23" ht="16.5" customHeight="1">
      <c r="A75" s="31"/>
      <c r="I75" s="18"/>
      <c r="J75" s="49"/>
      <c r="K75" s="47"/>
      <c r="L75" s="49"/>
      <c r="M75" s="18"/>
      <c r="N75" s="49"/>
      <c r="O75" s="47"/>
    </row>
    <row r="76" spans="1:23" ht="16.5" customHeight="1">
      <c r="A76" s="31" t="s">
        <v>118</v>
      </c>
      <c r="B76" s="25"/>
      <c r="I76" s="6"/>
      <c r="K76" s="20"/>
      <c r="M76" s="6"/>
    </row>
    <row r="77" spans="1:23" ht="16.5" customHeight="1">
      <c r="A77" s="25"/>
      <c r="B77" s="25"/>
      <c r="I77" s="6"/>
      <c r="K77" s="20"/>
      <c r="M77" s="6"/>
    </row>
    <row r="78" spans="1:23" ht="16.5" customHeight="1">
      <c r="A78" s="25" t="s">
        <v>119</v>
      </c>
      <c r="B78" s="25"/>
      <c r="I78" s="6">
        <f>+I81-I79</f>
        <v>708768</v>
      </c>
      <c r="K78" s="20">
        <f>+K81-K79</f>
        <v>611392</v>
      </c>
      <c r="M78" s="18">
        <f>M81</f>
        <v>637581</v>
      </c>
      <c r="O78" s="47">
        <f>+O81-O79</f>
        <v>584962</v>
      </c>
    </row>
    <row r="79" spans="1:23" ht="16.5" customHeight="1">
      <c r="A79" s="25" t="s">
        <v>82</v>
      </c>
      <c r="B79" s="25"/>
      <c r="I79" s="10">
        <f>-67+1</f>
        <v>-66</v>
      </c>
      <c r="K79" s="44">
        <v>18983</v>
      </c>
      <c r="M79" s="61">
        <v>0</v>
      </c>
      <c r="N79" s="65"/>
      <c r="O79" s="62">
        <v>0</v>
      </c>
    </row>
    <row r="80" spans="1:23" ht="16.5" customHeight="1">
      <c r="A80" s="29"/>
      <c r="I80" s="6"/>
      <c r="K80" s="20"/>
      <c r="M80" s="6"/>
    </row>
    <row r="81" spans="1:15" ht="16.5" customHeight="1" thickBot="1">
      <c r="A81" s="12"/>
      <c r="I81" s="14">
        <f>I42</f>
        <v>708702</v>
      </c>
      <c r="K81" s="15">
        <f>K42</f>
        <v>630375</v>
      </c>
      <c r="M81" s="14">
        <f>M42</f>
        <v>637581</v>
      </c>
      <c r="O81" s="15">
        <f>O42</f>
        <v>584962</v>
      </c>
    </row>
    <row r="82" spans="1:15" ht="16.5" customHeight="1" thickTop="1">
      <c r="A82" s="25"/>
      <c r="B82" s="25"/>
      <c r="I82" s="6"/>
      <c r="K82" s="20"/>
      <c r="M82" s="6"/>
    </row>
    <row r="83" spans="1:15" ht="16.5" customHeight="1">
      <c r="A83" s="31" t="s">
        <v>120</v>
      </c>
      <c r="I83" s="6"/>
      <c r="K83" s="20"/>
      <c r="M83" s="6"/>
    </row>
    <row r="84" spans="1:15" ht="16.5" customHeight="1">
      <c r="A84" s="31"/>
      <c r="B84" s="31" t="s">
        <v>121</v>
      </c>
      <c r="I84" s="6"/>
      <c r="K84" s="20"/>
      <c r="M84" s="6"/>
    </row>
    <row r="85" spans="1:15" ht="16.5" customHeight="1">
      <c r="A85" s="29"/>
      <c r="I85" s="6"/>
      <c r="K85" s="20"/>
      <c r="M85" s="6"/>
    </row>
    <row r="86" spans="1:15" ht="16.5" customHeight="1">
      <c r="A86" s="25" t="s">
        <v>119</v>
      </c>
      <c r="I86" s="6">
        <f>+I89-I87</f>
        <v>711955</v>
      </c>
      <c r="K86" s="20">
        <f>+K89-K87</f>
        <v>530141</v>
      </c>
      <c r="M86" s="6">
        <f>+M63</f>
        <v>637581</v>
      </c>
      <c r="O86" s="20">
        <f>+O89-O87</f>
        <v>505943</v>
      </c>
    </row>
    <row r="87" spans="1:15" ht="16.5" customHeight="1">
      <c r="A87" s="25" t="s">
        <v>82</v>
      </c>
      <c r="I87" s="10">
        <v>510</v>
      </c>
      <c r="K87" s="44">
        <v>18899</v>
      </c>
      <c r="M87" s="61">
        <v>0</v>
      </c>
      <c r="N87" s="65"/>
      <c r="O87" s="62">
        <v>0</v>
      </c>
    </row>
    <row r="88" spans="1:15" ht="16.5" customHeight="1">
      <c r="A88" s="29"/>
      <c r="I88" s="6"/>
      <c r="K88" s="20"/>
      <c r="M88" s="6"/>
    </row>
    <row r="89" spans="1:15" ht="16.5" customHeight="1" thickBot="1">
      <c r="A89" s="12"/>
      <c r="I89" s="14">
        <f>I63</f>
        <v>712465</v>
      </c>
      <c r="K89" s="15">
        <f>K63</f>
        <v>549040</v>
      </c>
      <c r="M89" s="14">
        <f>M63</f>
        <v>637581</v>
      </c>
      <c r="O89" s="15">
        <f>O63</f>
        <v>505943</v>
      </c>
    </row>
    <row r="90" spans="1:15" ht="16.5" customHeight="1" thickTop="1">
      <c r="A90" s="12"/>
      <c r="I90" s="6"/>
      <c r="K90" s="20"/>
      <c r="M90" s="6"/>
    </row>
    <row r="91" spans="1:15" ht="16.5" customHeight="1">
      <c r="A91" s="12"/>
      <c r="I91" s="6"/>
      <c r="K91" s="20"/>
      <c r="M91" s="6"/>
    </row>
    <row r="92" spans="1:15" ht="16.5" customHeight="1">
      <c r="A92" s="31" t="s">
        <v>122</v>
      </c>
      <c r="I92" s="6"/>
      <c r="K92" s="20"/>
      <c r="M92" s="6"/>
    </row>
    <row r="93" spans="1:15" ht="16.5" customHeight="1">
      <c r="A93" s="29"/>
      <c r="I93" s="6"/>
      <c r="K93" s="20"/>
      <c r="M93" s="6"/>
    </row>
    <row r="94" spans="1:15" ht="16.5" customHeight="1">
      <c r="A94" s="29" t="s">
        <v>123</v>
      </c>
      <c r="B94" s="25" t="s">
        <v>124</v>
      </c>
      <c r="G94" s="19">
        <v>17</v>
      </c>
      <c r="I94" s="228">
        <f>ROUND((I78*1000)/2363656160,2)</f>
        <v>0.3</v>
      </c>
      <c r="J94" s="229"/>
      <c r="K94" s="230">
        <f>ROUND((K78*1000)/2384998265,2)</f>
        <v>0.26</v>
      </c>
      <c r="L94" s="229"/>
      <c r="M94" s="228">
        <f>ROUND((M78*1000)/2363656160,2)</f>
        <v>0.27</v>
      </c>
      <c r="N94" s="229"/>
      <c r="O94" s="230">
        <f>ROUND((O78*1000)/2384998265,2)</f>
        <v>0.25</v>
      </c>
    </row>
    <row r="121" spans="1:15" s="25" customFormat="1" ht="21.95" customHeight="1">
      <c r="A121" s="36" t="str">
        <f>A65</f>
        <v>The accompanying notes are an integral part of these interim consolidated and separate financial information.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</row>
  </sheetData>
  <mergeCells count="8">
    <mergeCell ref="I72:K72"/>
    <mergeCell ref="M72:O72"/>
    <mergeCell ref="I6:K6"/>
    <mergeCell ref="M6:O6"/>
    <mergeCell ref="I7:K7"/>
    <mergeCell ref="M7:O7"/>
    <mergeCell ref="I71:K71"/>
    <mergeCell ref="M71:O71"/>
  </mergeCells>
  <pageMargins left="0.78740157480314998" right="0.511811023622047" top="0.511811023622047" bottom="0.59055118110236204" header="0.47244094488188998" footer="0.39370078740157499"/>
  <pageSetup paperSize="256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2A89-589F-4DA7-873F-8F5FA77CC5AE}">
  <dimension ref="A1:O128"/>
  <sheetViews>
    <sheetView view="pageBreakPreview" topLeftCell="A107" zoomScaleNormal="100" zoomScaleSheetLayoutView="100" workbookViewId="0">
      <selection activeCell="D127" sqref="D127"/>
    </sheetView>
  </sheetViews>
  <sheetFormatPr defaultColWidth="9" defaultRowHeight="16.5" customHeight="1"/>
  <cols>
    <col min="1" max="3" width="1.7109375" style="19" customWidth="1"/>
    <col min="4" max="5" width="1.28515625" style="19" customWidth="1"/>
    <col min="6" max="6" width="40.28515625" style="19" customWidth="1"/>
    <col min="7" max="7" width="6.28515625" style="19" bestFit="1" customWidth="1"/>
    <col min="8" max="8" width="0.7109375" style="19" customWidth="1"/>
    <col min="9" max="9" width="13.7109375" style="19" customWidth="1"/>
    <col min="10" max="10" width="0.7109375" style="19" customWidth="1"/>
    <col min="11" max="11" width="13.7109375" style="19" customWidth="1"/>
    <col min="12" max="12" width="0.7109375" style="19" customWidth="1"/>
    <col min="13" max="13" width="13.7109375" style="20" customWidth="1"/>
    <col min="14" max="14" width="0.7109375" style="19" customWidth="1"/>
    <col min="15" max="15" width="13.7109375" style="20" customWidth="1"/>
    <col min="16" max="16384" width="9" style="19"/>
  </cols>
  <sheetData>
    <row r="1" spans="1:15" ht="16.5" customHeight="1">
      <c r="A1" s="24" t="s">
        <v>0</v>
      </c>
    </row>
    <row r="2" spans="1:15" ht="16.5" customHeight="1">
      <c r="A2" s="24" t="s">
        <v>85</v>
      </c>
    </row>
    <row r="3" spans="1:15" ht="16.5" customHeight="1">
      <c r="A3" s="26" t="s">
        <v>125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3"/>
      <c r="N3" s="1"/>
      <c r="O3" s="33"/>
    </row>
    <row r="4" spans="1:15" ht="16.5" customHeight="1">
      <c r="A4" s="25"/>
    </row>
    <row r="5" spans="1:15" ht="16.5" customHeight="1">
      <c r="A5" s="25"/>
    </row>
    <row r="6" spans="1:15" ht="15" customHeight="1">
      <c r="A6" s="25"/>
      <c r="I6" s="242" t="s">
        <v>3</v>
      </c>
      <c r="J6" s="242"/>
      <c r="K6" s="242"/>
      <c r="L6" s="2"/>
      <c r="M6" s="242" t="s">
        <v>4</v>
      </c>
      <c r="N6" s="242"/>
      <c r="O6" s="242"/>
    </row>
    <row r="7" spans="1:15" ht="15" customHeight="1">
      <c r="A7" s="25"/>
      <c r="I7" s="241" t="s">
        <v>6</v>
      </c>
      <c r="J7" s="241"/>
      <c r="K7" s="241"/>
      <c r="L7" s="2"/>
      <c r="M7" s="241" t="s">
        <v>6</v>
      </c>
      <c r="N7" s="241"/>
      <c r="O7" s="241"/>
    </row>
    <row r="8" spans="1:15" ht="15" customHeight="1">
      <c r="A8" s="25"/>
      <c r="H8" s="2"/>
      <c r="I8" s="43">
        <v>2024</v>
      </c>
      <c r="J8" s="16"/>
      <c r="K8" s="43">
        <v>2023</v>
      </c>
      <c r="L8" s="16"/>
      <c r="M8" s="43">
        <v>2024</v>
      </c>
      <c r="N8" s="16"/>
      <c r="O8" s="43">
        <v>2023</v>
      </c>
    </row>
    <row r="9" spans="1:15" ht="15" customHeight="1">
      <c r="A9" s="25"/>
      <c r="G9" s="188" t="s">
        <v>13</v>
      </c>
      <c r="H9" s="2"/>
      <c r="I9" s="34" t="s">
        <v>14</v>
      </c>
      <c r="J9" s="2"/>
      <c r="K9" s="34" t="s">
        <v>14</v>
      </c>
      <c r="L9" s="2"/>
      <c r="M9" s="34" t="s">
        <v>14</v>
      </c>
      <c r="N9" s="2"/>
      <c r="O9" s="34" t="s">
        <v>14</v>
      </c>
    </row>
    <row r="10" spans="1:15" ht="12" customHeight="1">
      <c r="A10" s="25"/>
      <c r="G10" s="2"/>
      <c r="H10" s="2"/>
      <c r="I10" s="63"/>
      <c r="J10" s="2"/>
      <c r="K10" s="2"/>
      <c r="L10" s="2"/>
      <c r="M10" s="35"/>
      <c r="N10" s="2"/>
      <c r="O10" s="45"/>
    </row>
    <row r="11" spans="1:15" ht="15" customHeight="1">
      <c r="A11" s="31" t="s">
        <v>87</v>
      </c>
      <c r="G11" s="2"/>
      <c r="H11" s="2"/>
      <c r="I11" s="63"/>
      <c r="J11" s="2"/>
      <c r="K11" s="2"/>
      <c r="L11" s="2"/>
      <c r="M11" s="35"/>
      <c r="N11" s="2"/>
      <c r="O11" s="45"/>
    </row>
    <row r="12" spans="1:15" ht="12" customHeight="1">
      <c r="A12" s="25"/>
      <c r="G12" s="2"/>
      <c r="H12" s="2"/>
      <c r="I12" s="63"/>
      <c r="J12" s="2"/>
      <c r="K12" s="2"/>
      <c r="L12" s="2"/>
      <c r="M12" s="35"/>
      <c r="N12" s="2"/>
      <c r="O12" s="45"/>
    </row>
    <row r="13" spans="1:15" ht="15" customHeight="1">
      <c r="A13" s="25" t="s">
        <v>88</v>
      </c>
      <c r="I13" s="6">
        <v>55613365</v>
      </c>
      <c r="J13" s="20"/>
      <c r="K13" s="20">
        <v>49564877</v>
      </c>
      <c r="L13" s="20"/>
      <c r="M13" s="6">
        <v>51572281</v>
      </c>
      <c r="N13" s="20"/>
      <c r="O13" s="20">
        <v>47840797</v>
      </c>
    </row>
    <row r="14" spans="1:15" ht="15" customHeight="1">
      <c r="A14" s="25" t="s">
        <v>89</v>
      </c>
      <c r="I14" s="10">
        <v>113975</v>
      </c>
      <c r="J14" s="20"/>
      <c r="K14" s="44">
        <v>63074</v>
      </c>
      <c r="L14" s="20"/>
      <c r="M14" s="10">
        <v>482870</v>
      </c>
      <c r="N14" s="20"/>
      <c r="O14" s="44">
        <v>273917</v>
      </c>
    </row>
    <row r="15" spans="1:15" ht="12" customHeight="1">
      <c r="A15" s="25"/>
      <c r="I15" s="6"/>
      <c r="K15" s="20"/>
      <c r="M15" s="6"/>
    </row>
    <row r="16" spans="1:15" ht="15" customHeight="1">
      <c r="A16" s="31" t="s">
        <v>90</v>
      </c>
      <c r="I16" s="13">
        <f>SUM(I13:I14)</f>
        <v>55727340</v>
      </c>
      <c r="K16" s="33">
        <f>SUM(K13:K14)</f>
        <v>49627951</v>
      </c>
      <c r="M16" s="13">
        <f>SUM(M13:M14)</f>
        <v>52055151</v>
      </c>
      <c r="O16" s="33">
        <f>SUM(O13:O14)</f>
        <v>48114714</v>
      </c>
    </row>
    <row r="17" spans="1:15" ht="12" customHeight="1">
      <c r="A17" s="25"/>
      <c r="I17" s="6"/>
      <c r="K17" s="20"/>
      <c r="M17" s="6"/>
    </row>
    <row r="18" spans="1:15" ht="15" customHeight="1">
      <c r="A18" s="31" t="s">
        <v>91</v>
      </c>
      <c r="I18" s="41"/>
      <c r="M18" s="41"/>
      <c r="O18" s="19"/>
    </row>
    <row r="19" spans="1:15" ht="12" customHeight="1">
      <c r="I19" s="41"/>
      <c r="M19" s="41"/>
      <c r="O19" s="19"/>
    </row>
    <row r="20" spans="1:15" ht="15" customHeight="1">
      <c r="A20" s="25" t="s">
        <v>92</v>
      </c>
      <c r="B20" s="25"/>
      <c r="I20" s="6">
        <v>-48280096</v>
      </c>
      <c r="J20" s="20"/>
      <c r="K20" s="20">
        <v>-42684385</v>
      </c>
      <c r="L20" s="20"/>
      <c r="M20" s="6">
        <v>-44839537</v>
      </c>
      <c r="N20" s="20"/>
      <c r="O20" s="20">
        <v>-41430472</v>
      </c>
    </row>
    <row r="21" spans="1:15" ht="15" customHeight="1">
      <c r="A21" s="25" t="s">
        <v>93</v>
      </c>
      <c r="G21" s="60"/>
      <c r="I21" s="6">
        <v>-3641001</v>
      </c>
      <c r="J21" s="20"/>
      <c r="K21" s="20">
        <v>-3289229</v>
      </c>
      <c r="L21" s="20"/>
      <c r="M21" s="6">
        <v>-3850643</v>
      </c>
      <c r="N21" s="20"/>
      <c r="O21" s="20">
        <v>-3418565</v>
      </c>
    </row>
    <row r="22" spans="1:15" ht="15" customHeight="1">
      <c r="A22" s="25" t="s">
        <v>94</v>
      </c>
      <c r="G22" s="60"/>
      <c r="I22" s="6">
        <f>-841066-10847-13932+1990-10140</f>
        <v>-873995</v>
      </c>
      <c r="J22" s="20"/>
      <c r="K22" s="20">
        <f>-716169-74220</f>
        <v>-790389</v>
      </c>
      <c r="L22" s="20"/>
      <c r="M22" s="6">
        <v>-687042</v>
      </c>
      <c r="N22" s="20"/>
      <c r="O22" s="20">
        <v>-591171</v>
      </c>
    </row>
    <row r="23" spans="1:15" ht="15" customHeight="1">
      <c r="A23" s="25" t="s">
        <v>95</v>
      </c>
      <c r="B23" s="25"/>
      <c r="G23" s="60"/>
      <c r="I23" s="6">
        <f>-23213+13932</f>
        <v>-9281</v>
      </c>
      <c r="J23" s="20"/>
      <c r="K23" s="71">
        <f>-108946+74220</f>
        <v>-34726</v>
      </c>
      <c r="L23" s="20"/>
      <c r="M23" s="6">
        <v>-935</v>
      </c>
      <c r="N23" s="20"/>
      <c r="O23" s="71">
        <v>-6343</v>
      </c>
    </row>
    <row r="24" spans="1:15" ht="15" customHeight="1">
      <c r="A24" s="25" t="s">
        <v>96</v>
      </c>
      <c r="I24" s="10">
        <f>-17396-1990+10140</f>
        <v>-9246</v>
      </c>
      <c r="J24" s="20"/>
      <c r="K24" s="44">
        <v>-41728</v>
      </c>
      <c r="L24" s="20"/>
      <c r="M24" s="10">
        <v>1233</v>
      </c>
      <c r="N24" s="20"/>
      <c r="O24" s="44">
        <v>-43550</v>
      </c>
    </row>
    <row r="25" spans="1:15" ht="12" customHeight="1">
      <c r="A25" s="25"/>
      <c r="I25" s="6"/>
      <c r="K25" s="20"/>
      <c r="M25" s="6"/>
    </row>
    <row r="26" spans="1:15" ht="15" customHeight="1">
      <c r="A26" s="31" t="s">
        <v>97</v>
      </c>
      <c r="I26" s="13">
        <f>SUM(I20:I25)</f>
        <v>-52813619</v>
      </c>
      <c r="K26" s="33">
        <f>SUM(K20:K25)</f>
        <v>-46840457</v>
      </c>
      <c r="M26" s="13">
        <f>SUM(M20:M25)</f>
        <v>-49376924</v>
      </c>
      <c r="O26" s="33">
        <f>SUM(O20:O25)</f>
        <v>-45490101</v>
      </c>
    </row>
    <row r="27" spans="1:15" ht="12" customHeight="1">
      <c r="A27" s="25"/>
      <c r="G27" s="2"/>
      <c r="H27" s="2"/>
      <c r="I27" s="63"/>
      <c r="J27" s="2"/>
      <c r="K27" s="2"/>
      <c r="L27" s="2"/>
      <c r="M27" s="35"/>
      <c r="N27" s="2"/>
      <c r="O27" s="45"/>
    </row>
    <row r="28" spans="1:15" ht="15" customHeight="1">
      <c r="A28" s="31" t="s">
        <v>266</v>
      </c>
      <c r="I28" s="6"/>
      <c r="K28" s="20"/>
      <c r="M28" s="6"/>
    </row>
    <row r="29" spans="1:15" ht="15" customHeight="1">
      <c r="A29" s="31"/>
      <c r="B29" s="31" t="s">
        <v>267</v>
      </c>
      <c r="I29" s="6"/>
      <c r="K29" s="20"/>
      <c r="M29" s="6"/>
    </row>
    <row r="30" spans="1:15" ht="15" customHeight="1">
      <c r="A30" s="31"/>
      <c r="B30" s="31" t="s">
        <v>265</v>
      </c>
      <c r="I30" s="6">
        <f>SUM(I16,I26)</f>
        <v>2913721</v>
      </c>
      <c r="K30" s="20">
        <f>SUM(K16,K26)</f>
        <v>2787494</v>
      </c>
      <c r="M30" s="6">
        <f>SUM(M16,M26)</f>
        <v>2678227</v>
      </c>
      <c r="O30" s="20">
        <f>SUM(O16,O26)</f>
        <v>2624613</v>
      </c>
    </row>
    <row r="31" spans="1:15" ht="15" customHeight="1">
      <c r="A31" s="25" t="s">
        <v>98</v>
      </c>
      <c r="I31" s="10">
        <v>-233424</v>
      </c>
      <c r="K31" s="44">
        <v>-162219</v>
      </c>
      <c r="M31" s="10">
        <v>-236419</v>
      </c>
      <c r="O31" s="44">
        <v>-160482</v>
      </c>
    </row>
    <row r="32" spans="1:15" ht="12" customHeight="1">
      <c r="A32" s="25"/>
      <c r="I32" s="6"/>
      <c r="K32" s="20"/>
      <c r="M32" s="6"/>
    </row>
    <row r="33" spans="1:15" ht="15" customHeight="1">
      <c r="A33" s="31" t="s">
        <v>99</v>
      </c>
      <c r="I33" s="6"/>
      <c r="K33" s="20"/>
      <c r="M33" s="6"/>
    </row>
    <row r="34" spans="1:15" ht="15" customHeight="1">
      <c r="A34" s="31"/>
      <c r="B34" s="31" t="s">
        <v>268</v>
      </c>
      <c r="I34" s="6"/>
      <c r="K34" s="20"/>
      <c r="M34" s="6"/>
    </row>
    <row r="35" spans="1:15" ht="15" customHeight="1">
      <c r="A35" s="31"/>
      <c r="B35" s="31" t="s">
        <v>265</v>
      </c>
      <c r="I35" s="6">
        <f>SUM(I30:I33)</f>
        <v>2680297</v>
      </c>
      <c r="K35" s="20">
        <f>SUM(K30:K33)</f>
        <v>2625275</v>
      </c>
      <c r="M35" s="6">
        <f>SUM(M30:M33)</f>
        <v>2441808</v>
      </c>
      <c r="O35" s="20">
        <f>SUM(O30:O33)</f>
        <v>2464131</v>
      </c>
    </row>
    <row r="36" spans="1:15" ht="15" customHeight="1">
      <c r="A36" s="25" t="s">
        <v>269</v>
      </c>
      <c r="B36" s="31"/>
      <c r="I36" s="6"/>
      <c r="K36" s="20"/>
      <c r="M36" s="6"/>
    </row>
    <row r="37" spans="1:15" ht="15" customHeight="1">
      <c r="B37" s="25" t="s">
        <v>270</v>
      </c>
      <c r="G37" s="66" t="s">
        <v>126</v>
      </c>
      <c r="I37" s="10">
        <v>27590</v>
      </c>
      <c r="J37" s="20"/>
      <c r="K37" s="44">
        <v>58658</v>
      </c>
      <c r="L37" s="20"/>
      <c r="M37" s="105">
        <v>0</v>
      </c>
      <c r="N37" s="20"/>
      <c r="O37" s="106">
        <v>0</v>
      </c>
    </row>
    <row r="38" spans="1:15" ht="12" customHeight="1">
      <c r="A38" s="25"/>
      <c r="I38" s="6"/>
      <c r="K38" s="20"/>
      <c r="M38" s="6"/>
    </row>
    <row r="39" spans="1:15" ht="15" customHeight="1">
      <c r="A39" s="31" t="s">
        <v>100</v>
      </c>
      <c r="I39" s="6">
        <f>SUM(I35:I37)</f>
        <v>2707887</v>
      </c>
      <c r="K39" s="20">
        <f>SUM(K35:K37)</f>
        <v>2683933</v>
      </c>
      <c r="M39" s="6">
        <f>SUM(M35:M37)</f>
        <v>2441808</v>
      </c>
      <c r="O39" s="20">
        <f>SUM(O35:O37)</f>
        <v>2464131</v>
      </c>
    </row>
    <row r="40" spans="1:15" ht="15" customHeight="1">
      <c r="A40" s="25" t="s">
        <v>101</v>
      </c>
      <c r="G40" s="64"/>
      <c r="I40" s="11">
        <v>-418289</v>
      </c>
      <c r="K40" s="4">
        <v>-442523</v>
      </c>
      <c r="M40" s="11">
        <v>-346024</v>
      </c>
      <c r="N40" s="20"/>
      <c r="O40" s="4">
        <v>-406396</v>
      </c>
    </row>
    <row r="41" spans="1:15" ht="12" customHeight="1">
      <c r="A41" s="31"/>
      <c r="I41" s="6"/>
      <c r="K41" s="20"/>
      <c r="M41" s="6"/>
    </row>
    <row r="42" spans="1:15" ht="15" customHeight="1">
      <c r="A42" s="31" t="s">
        <v>102</v>
      </c>
      <c r="I42" s="6">
        <f>SUM(I39:I40)</f>
        <v>2289598</v>
      </c>
      <c r="K42" s="20">
        <f>SUM(K39:K40)</f>
        <v>2241410</v>
      </c>
      <c r="M42" s="6">
        <f>SUM(M39:M40)</f>
        <v>2095784</v>
      </c>
      <c r="O42" s="20">
        <f>SUM(O39:O40)</f>
        <v>2057735</v>
      </c>
    </row>
    <row r="43" spans="1:15" ht="12" customHeight="1">
      <c r="A43" s="31"/>
      <c r="I43" s="6"/>
      <c r="K43" s="20"/>
      <c r="M43" s="6"/>
    </row>
    <row r="44" spans="1:15" ht="15" customHeight="1">
      <c r="A44" s="31" t="s">
        <v>127</v>
      </c>
      <c r="I44" s="6"/>
      <c r="K44" s="20"/>
      <c r="M44" s="6"/>
    </row>
    <row r="45" spans="1:15" ht="15" customHeight="1">
      <c r="A45" s="27" t="s">
        <v>104</v>
      </c>
      <c r="B45" s="25"/>
      <c r="C45" s="27"/>
      <c r="D45" s="27"/>
      <c r="E45" s="27"/>
      <c r="F45" s="27"/>
      <c r="I45" s="6"/>
      <c r="K45" s="20"/>
      <c r="M45" s="6"/>
    </row>
    <row r="46" spans="1:15" ht="15" customHeight="1">
      <c r="A46" s="25"/>
      <c r="B46" s="25" t="s">
        <v>105</v>
      </c>
      <c r="I46" s="6"/>
      <c r="K46" s="20"/>
      <c r="M46" s="6"/>
    </row>
    <row r="47" spans="1:15" ht="15" customHeight="1">
      <c r="A47" s="25"/>
      <c r="B47" s="25" t="s">
        <v>106</v>
      </c>
      <c r="C47" s="27"/>
      <c r="I47" s="6"/>
      <c r="K47" s="20"/>
      <c r="M47" s="6"/>
    </row>
    <row r="48" spans="1:15" ht="15" customHeight="1">
      <c r="A48" s="25"/>
      <c r="B48" s="25"/>
      <c r="C48" s="25" t="s">
        <v>107</v>
      </c>
      <c r="G48" s="66"/>
      <c r="I48" s="10">
        <v>-4802</v>
      </c>
      <c r="K48" s="44">
        <v>-96081</v>
      </c>
      <c r="M48" s="10">
        <v>-4802</v>
      </c>
      <c r="O48" s="44">
        <v>-98740</v>
      </c>
    </row>
    <row r="49" spans="1:15" ht="15" customHeight="1">
      <c r="A49" s="27" t="s">
        <v>128</v>
      </c>
      <c r="B49" s="25"/>
      <c r="C49" s="27"/>
      <c r="D49" s="27"/>
      <c r="E49" s="27"/>
      <c r="F49" s="27"/>
      <c r="G49" s="27"/>
      <c r="I49" s="6"/>
      <c r="K49" s="20"/>
      <c r="M49" s="6"/>
    </row>
    <row r="50" spans="1:15" ht="15" customHeight="1">
      <c r="A50" s="25"/>
      <c r="B50" s="25" t="s">
        <v>105</v>
      </c>
      <c r="I50" s="6"/>
      <c r="K50" s="20"/>
      <c r="M50" s="6"/>
    </row>
    <row r="51" spans="1:15" ht="15" customHeight="1">
      <c r="A51" s="25"/>
      <c r="B51" s="25" t="s">
        <v>109</v>
      </c>
      <c r="C51" s="27"/>
      <c r="I51" s="6"/>
      <c r="K51" s="20"/>
      <c r="M51" s="6"/>
    </row>
    <row r="52" spans="1:15" ht="15" customHeight="1">
      <c r="A52" s="25"/>
      <c r="B52" s="25"/>
      <c r="C52" s="27" t="s">
        <v>107</v>
      </c>
      <c r="I52" s="6">
        <v>1953</v>
      </c>
      <c r="K52" s="47">
        <v>626</v>
      </c>
      <c r="M52" s="18">
        <v>0</v>
      </c>
      <c r="O52" s="47">
        <v>0</v>
      </c>
    </row>
    <row r="53" spans="1:15" ht="15" customHeight="1">
      <c r="A53" s="25"/>
      <c r="B53" s="25" t="s">
        <v>272</v>
      </c>
      <c r="C53" s="25"/>
      <c r="I53" s="6"/>
      <c r="K53" s="20"/>
      <c r="M53" s="6"/>
    </row>
    <row r="54" spans="1:15" ht="15" customHeight="1">
      <c r="A54" s="25"/>
      <c r="B54" s="25"/>
      <c r="C54" s="27" t="s">
        <v>264</v>
      </c>
      <c r="I54" s="6"/>
      <c r="K54" s="20"/>
      <c r="M54" s="6"/>
    </row>
    <row r="55" spans="1:15" ht="15" customHeight="1">
      <c r="A55" s="25"/>
      <c r="B55" s="25"/>
      <c r="C55" s="27" t="s">
        <v>270</v>
      </c>
      <c r="G55" s="66">
        <v>9.1999999999999993</v>
      </c>
      <c r="I55" s="10">
        <v>865</v>
      </c>
      <c r="K55" s="44">
        <v>1604</v>
      </c>
      <c r="M55" s="105">
        <v>0</v>
      </c>
      <c r="N55" s="20"/>
      <c r="O55" s="106">
        <v>0</v>
      </c>
    </row>
    <row r="56" spans="1:15" ht="12" customHeight="1">
      <c r="A56" s="25"/>
      <c r="G56" s="2"/>
      <c r="H56" s="2"/>
      <c r="I56" s="63"/>
      <c r="J56" s="2"/>
      <c r="K56" s="2"/>
      <c r="L56" s="2"/>
      <c r="M56" s="35"/>
      <c r="N56" s="2"/>
      <c r="O56" s="45"/>
    </row>
    <row r="57" spans="1:15" ht="15" customHeight="1">
      <c r="A57" s="25"/>
      <c r="B57" s="27" t="s">
        <v>112</v>
      </c>
      <c r="C57" s="27"/>
      <c r="D57" s="27"/>
      <c r="I57" s="6"/>
      <c r="K57" s="20"/>
      <c r="M57" s="6"/>
    </row>
    <row r="58" spans="1:15" ht="15" customHeight="1">
      <c r="A58" s="25"/>
      <c r="B58" s="27"/>
      <c r="C58" s="27" t="s">
        <v>113</v>
      </c>
      <c r="D58" s="27"/>
      <c r="I58" s="10">
        <f>SUM(I52:I55)</f>
        <v>2818</v>
      </c>
      <c r="K58" s="44">
        <f>SUM(K52:K55)</f>
        <v>2230</v>
      </c>
      <c r="M58" s="105">
        <f>SUM(M52:M55)</f>
        <v>0</v>
      </c>
      <c r="N58" s="20"/>
      <c r="O58" s="106">
        <f>SUM(O52:O55)</f>
        <v>0</v>
      </c>
    </row>
    <row r="59" spans="1:15" ht="12" customHeight="1">
      <c r="A59" s="25"/>
      <c r="G59" s="2"/>
      <c r="H59" s="2"/>
      <c r="I59" s="63"/>
      <c r="J59" s="2"/>
      <c r="K59" s="2"/>
      <c r="L59" s="2"/>
      <c r="M59" s="35"/>
      <c r="N59" s="2"/>
      <c r="O59" s="45"/>
    </row>
    <row r="60" spans="1:15" ht="15" customHeight="1">
      <c r="A60" s="31" t="s">
        <v>271</v>
      </c>
      <c r="I60" s="6"/>
      <c r="K60" s="20"/>
      <c r="M60" s="6"/>
    </row>
    <row r="61" spans="1:15" ht="15" customHeight="1">
      <c r="A61" s="25"/>
      <c r="B61" s="31" t="s">
        <v>115</v>
      </c>
      <c r="G61" s="64"/>
      <c r="I61" s="11">
        <f>SUM(I48:I55)</f>
        <v>-1984</v>
      </c>
      <c r="K61" s="4">
        <f>SUM(K48:K55)</f>
        <v>-93851</v>
      </c>
      <c r="M61" s="11">
        <f>SUM(M48:M55)</f>
        <v>-4802</v>
      </c>
      <c r="O61" s="4">
        <f>SUM(O48:O55)</f>
        <v>-98740</v>
      </c>
    </row>
    <row r="62" spans="1:15" ht="12" customHeight="1">
      <c r="A62" s="25"/>
      <c r="G62" s="2"/>
      <c r="H62" s="2"/>
      <c r="I62" s="63"/>
      <c r="J62" s="2"/>
      <c r="K62" s="2"/>
      <c r="L62" s="2"/>
      <c r="M62" s="35"/>
      <c r="N62" s="2"/>
      <c r="O62" s="45"/>
    </row>
    <row r="63" spans="1:15" ht="15" customHeight="1" thickBot="1">
      <c r="A63" s="31" t="s">
        <v>116</v>
      </c>
      <c r="I63" s="14">
        <f>SUM(I42,I61)</f>
        <v>2287614</v>
      </c>
      <c r="K63" s="15">
        <f>SUM(K42,K61)</f>
        <v>2147559</v>
      </c>
      <c r="M63" s="14">
        <f>SUM(M42,M61)</f>
        <v>2090982</v>
      </c>
      <c r="O63" s="15">
        <f>SUM(O42,O61)</f>
        <v>1958995</v>
      </c>
    </row>
    <row r="64" spans="1:15" ht="18" customHeight="1" thickTop="1">
      <c r="A64" s="31"/>
      <c r="I64" s="20"/>
      <c r="K64" s="20"/>
    </row>
    <row r="65" spans="1:15" ht="18" customHeight="1">
      <c r="A65" s="31"/>
      <c r="I65" s="20"/>
      <c r="K65" s="20"/>
    </row>
    <row r="66" spans="1:15" ht="18" customHeight="1">
      <c r="A66" s="31"/>
      <c r="I66" s="20"/>
      <c r="K66" s="20"/>
    </row>
    <row r="67" spans="1:15" ht="3.75" customHeight="1">
      <c r="A67" s="31"/>
      <c r="I67" s="20"/>
      <c r="K67" s="20"/>
    </row>
    <row r="68" spans="1:15" ht="21.95" customHeight="1">
      <c r="A68" s="3" t="str">
        <f>'P&amp;L 5-6'!A121</f>
        <v>The accompanying notes are an integral part of these interim consolidated and separate financial information.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s="31" customFormat="1" ht="16.5" customHeight="1">
      <c r="A69" s="31" t="str">
        <f>A1</f>
        <v>Com7 Public Company Limited</v>
      </c>
    </row>
    <row r="70" spans="1:15" ht="16.5" customHeight="1">
      <c r="A70" s="24" t="s">
        <v>85</v>
      </c>
    </row>
    <row r="71" spans="1:15" ht="16.5" customHeight="1">
      <c r="A71" s="26" t="str">
        <f>A3</f>
        <v>For the nine-month period ended 30 September 2024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3"/>
      <c r="N71" s="1"/>
      <c r="O71" s="33"/>
    </row>
    <row r="72" spans="1:15" ht="16.5" customHeight="1">
      <c r="A72" s="25"/>
    </row>
    <row r="73" spans="1:15" ht="16.5" customHeight="1">
      <c r="A73" s="25"/>
    </row>
    <row r="74" spans="1:15" ht="16.5" customHeight="1">
      <c r="A74" s="25"/>
      <c r="I74" s="242" t="s">
        <v>3</v>
      </c>
      <c r="J74" s="242"/>
      <c r="K74" s="242"/>
      <c r="L74" s="2"/>
      <c r="M74" s="242" t="s">
        <v>4</v>
      </c>
      <c r="N74" s="242"/>
      <c r="O74" s="242"/>
    </row>
    <row r="75" spans="1:15" ht="16.5" customHeight="1">
      <c r="A75" s="25"/>
      <c r="I75" s="241" t="s">
        <v>6</v>
      </c>
      <c r="J75" s="241"/>
      <c r="K75" s="241"/>
      <c r="L75" s="2"/>
      <c r="M75" s="241" t="s">
        <v>6</v>
      </c>
      <c r="N75" s="241"/>
      <c r="O75" s="241"/>
    </row>
    <row r="76" spans="1:15" ht="16.5" customHeight="1">
      <c r="A76" s="25"/>
      <c r="H76" s="2"/>
      <c r="I76" s="43">
        <v>2024</v>
      </c>
      <c r="J76" s="16"/>
      <c r="K76" s="43">
        <v>2023</v>
      </c>
      <c r="L76" s="16"/>
      <c r="M76" s="43">
        <v>2024</v>
      </c>
      <c r="N76" s="16"/>
      <c r="O76" s="43">
        <v>2023</v>
      </c>
    </row>
    <row r="77" spans="1:15" ht="16.5" customHeight="1">
      <c r="A77" s="25"/>
      <c r="G77" s="59" t="s">
        <v>117</v>
      </c>
      <c r="H77" s="2"/>
      <c r="I77" s="34" t="s">
        <v>14</v>
      </c>
      <c r="J77" s="2"/>
      <c r="K77" s="34" t="s">
        <v>14</v>
      </c>
      <c r="L77" s="2"/>
      <c r="M77" s="34" t="s">
        <v>14</v>
      </c>
      <c r="N77" s="2"/>
      <c r="O77" s="34" t="s">
        <v>14</v>
      </c>
    </row>
    <row r="78" spans="1:15" ht="16.5" customHeight="1">
      <c r="A78" s="31" t="s">
        <v>118</v>
      </c>
      <c r="B78" s="25"/>
      <c r="I78" s="6"/>
      <c r="K78" s="20"/>
      <c r="M78" s="6"/>
    </row>
    <row r="79" spans="1:15" ht="16.5" customHeight="1">
      <c r="A79" s="25"/>
      <c r="B79" s="25"/>
      <c r="I79" s="6"/>
      <c r="K79" s="20"/>
      <c r="M79" s="6"/>
    </row>
    <row r="80" spans="1:15" ht="16.5" customHeight="1">
      <c r="A80" s="25" t="s">
        <v>119</v>
      </c>
      <c r="B80" s="25"/>
      <c r="I80" s="6">
        <f>+I83-I81</f>
        <v>2282803</v>
      </c>
      <c r="K80" s="20">
        <f>+K83-K81</f>
        <v>2189207</v>
      </c>
      <c r="M80" s="18">
        <f>M42</f>
        <v>2095784</v>
      </c>
      <c r="O80" s="47">
        <f>O42</f>
        <v>2057735</v>
      </c>
    </row>
    <row r="81" spans="1:15" ht="16.5" customHeight="1">
      <c r="A81" s="25" t="s">
        <v>82</v>
      </c>
      <c r="B81" s="25"/>
      <c r="I81" s="10">
        <v>6795</v>
      </c>
      <c r="K81" s="44">
        <v>52203</v>
      </c>
      <c r="M81" s="61">
        <v>0</v>
      </c>
      <c r="N81" s="65"/>
      <c r="O81" s="62">
        <v>0</v>
      </c>
    </row>
    <row r="82" spans="1:15" ht="16.5" customHeight="1">
      <c r="A82" s="29"/>
      <c r="I82" s="6"/>
      <c r="K82" s="20"/>
      <c r="M82" s="6"/>
    </row>
    <row r="83" spans="1:15" ht="16.5" customHeight="1" thickBot="1">
      <c r="A83" s="12"/>
      <c r="I83" s="14">
        <f>+I42</f>
        <v>2289598</v>
      </c>
      <c r="K83" s="15">
        <f>+K42</f>
        <v>2241410</v>
      </c>
      <c r="M83" s="14">
        <f>SUM(M80:M81)</f>
        <v>2095784</v>
      </c>
      <c r="O83" s="15">
        <f>SUM(O80:O81)</f>
        <v>2057735</v>
      </c>
    </row>
    <row r="84" spans="1:15" ht="16.5" customHeight="1" thickTop="1">
      <c r="A84" s="25"/>
      <c r="B84" s="25"/>
      <c r="I84" s="6"/>
      <c r="K84" s="20"/>
      <c r="M84" s="6"/>
    </row>
    <row r="85" spans="1:15" ht="16.5" customHeight="1">
      <c r="A85" s="31" t="s">
        <v>120</v>
      </c>
      <c r="I85" s="6"/>
      <c r="K85" s="20"/>
      <c r="M85" s="6"/>
    </row>
    <row r="86" spans="1:15" ht="16.5" customHeight="1">
      <c r="A86" s="31"/>
      <c r="B86" s="31" t="s">
        <v>121</v>
      </c>
      <c r="I86" s="6"/>
      <c r="K86" s="20"/>
      <c r="M86" s="6"/>
    </row>
    <row r="87" spans="1:15" ht="16.5" customHeight="1">
      <c r="A87" s="29"/>
      <c r="I87" s="6"/>
      <c r="K87" s="20"/>
      <c r="M87" s="6"/>
    </row>
    <row r="88" spans="1:15" ht="16.5" customHeight="1">
      <c r="A88" s="25" t="s">
        <v>119</v>
      </c>
      <c r="I88" s="6">
        <f>+I91-I89</f>
        <v>2280549</v>
      </c>
      <c r="K88" s="20">
        <f>+K91-K89</f>
        <v>2095318</v>
      </c>
      <c r="M88" s="6">
        <v>2090982</v>
      </c>
      <c r="O88" s="20">
        <f>+O91-O89</f>
        <v>1958995</v>
      </c>
    </row>
    <row r="89" spans="1:15" ht="16.5" customHeight="1">
      <c r="A89" s="25" t="s">
        <v>82</v>
      </c>
      <c r="I89" s="10">
        <v>7065</v>
      </c>
      <c r="K89" s="44">
        <v>52241</v>
      </c>
      <c r="M89" s="61">
        <v>0</v>
      </c>
      <c r="N89" s="65"/>
      <c r="O89" s="62">
        <v>0</v>
      </c>
    </row>
    <row r="90" spans="1:15" ht="16.5" customHeight="1">
      <c r="A90" s="29"/>
      <c r="I90" s="6"/>
      <c r="K90" s="20"/>
      <c r="M90" s="6"/>
    </row>
    <row r="91" spans="1:15" ht="16.5" customHeight="1" thickBot="1">
      <c r="A91" s="12"/>
      <c r="I91" s="14">
        <f>I63</f>
        <v>2287614</v>
      </c>
      <c r="K91" s="15">
        <f>K63</f>
        <v>2147559</v>
      </c>
      <c r="M91" s="14">
        <f>M63</f>
        <v>2090982</v>
      </c>
      <c r="O91" s="15">
        <f>O63</f>
        <v>1958995</v>
      </c>
    </row>
    <row r="92" spans="1:15" ht="16.5" customHeight="1" thickTop="1">
      <c r="A92" s="12"/>
      <c r="I92" s="6"/>
      <c r="K92" s="20"/>
      <c r="M92" s="6"/>
    </row>
    <row r="93" spans="1:15" ht="16.5" customHeight="1">
      <c r="A93" s="12"/>
      <c r="I93" s="6"/>
      <c r="K93" s="20"/>
      <c r="M93" s="6"/>
    </row>
    <row r="94" spans="1:15" ht="16.5" customHeight="1">
      <c r="A94" s="31" t="s">
        <v>122</v>
      </c>
      <c r="I94" s="6"/>
      <c r="K94" s="20"/>
      <c r="M94" s="6"/>
    </row>
    <row r="95" spans="1:15" ht="16.5" customHeight="1">
      <c r="A95" s="29"/>
      <c r="I95" s="6"/>
      <c r="K95" s="20"/>
      <c r="M95" s="6"/>
    </row>
    <row r="96" spans="1:15" ht="16.5" customHeight="1">
      <c r="A96" s="29" t="s">
        <v>123</v>
      </c>
      <c r="B96" s="25" t="s">
        <v>124</v>
      </c>
      <c r="G96" s="19">
        <v>17</v>
      </c>
      <c r="I96" s="228">
        <f>ROUND((I80*1000)/2377832303,2)</f>
        <v>0.96</v>
      </c>
      <c r="J96" s="229"/>
      <c r="K96" s="230">
        <f>ROUND((K80*1000)/2384998265,2)</f>
        <v>0.92</v>
      </c>
      <c r="L96" s="229"/>
      <c r="M96" s="228">
        <f>ROUND((M80*1000)/2377832303,2)</f>
        <v>0.88</v>
      </c>
      <c r="N96" s="229"/>
      <c r="O96" s="230">
        <f>ROUND((O80*1000)/2384998265,2)</f>
        <v>0.86</v>
      </c>
    </row>
    <row r="98" spans="9:15" ht="16.5" customHeight="1">
      <c r="I98" s="226"/>
      <c r="J98" s="226"/>
      <c r="K98" s="226"/>
      <c r="L98" s="226"/>
      <c r="M98" s="227"/>
      <c r="N98" s="226"/>
      <c r="O98" s="227"/>
    </row>
    <row r="127" spans="1:15" ht="11.25" customHeight="1"/>
    <row r="128" spans="1:15" s="25" customFormat="1" ht="21.95" customHeight="1">
      <c r="A128" s="36" t="str">
        <f>A68</f>
        <v>The accompanying notes are an integral part of these interim consolidated and separate financial information.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</row>
  </sheetData>
  <mergeCells count="8">
    <mergeCell ref="I75:K75"/>
    <mergeCell ref="M75:O75"/>
    <mergeCell ref="I6:K6"/>
    <mergeCell ref="M6:O6"/>
    <mergeCell ref="I7:K7"/>
    <mergeCell ref="M7:O7"/>
    <mergeCell ref="I74:K74"/>
    <mergeCell ref="M74:O74"/>
  </mergeCells>
  <pageMargins left="0.8" right="0.5" top="0.5" bottom="0.6" header="0.49" footer="0.4"/>
  <pageSetup paperSize="256" scale="7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D53"/>
  <sheetViews>
    <sheetView view="pageBreakPreview" zoomScaleNormal="100" zoomScaleSheetLayoutView="100" workbookViewId="0">
      <selection activeCell="D127" sqref="D127"/>
    </sheetView>
  </sheetViews>
  <sheetFormatPr defaultColWidth="9.28515625" defaultRowHeight="16.5" customHeight="1"/>
  <cols>
    <col min="1" max="1" width="1.7109375" style="136" customWidth="1"/>
    <col min="2" max="2" width="33.85546875" style="136" customWidth="1"/>
    <col min="3" max="3" width="5.7109375" style="136" customWidth="1"/>
    <col min="4" max="4" width="0.7109375" style="136" customWidth="1"/>
    <col min="5" max="5" width="11.7109375" style="141" customWidth="1"/>
    <col min="6" max="6" width="0.7109375" style="141" customWidth="1"/>
    <col min="7" max="7" width="11.7109375" style="141" customWidth="1"/>
    <col min="8" max="8" width="0.7109375" style="141" customWidth="1"/>
    <col min="9" max="9" width="11.7109375" style="141" customWidth="1"/>
    <col min="10" max="10" width="0.7109375" style="141" customWidth="1"/>
    <col min="11" max="11" width="11.7109375" style="141" customWidth="1"/>
    <col min="12" max="12" width="0.7109375" style="141" customWidth="1"/>
    <col min="13" max="13" width="13.7109375" style="141" bestFit="1" customWidth="1"/>
    <col min="14" max="14" width="0.7109375" style="141" customWidth="1"/>
    <col min="15" max="15" width="11.7109375" style="141" customWidth="1"/>
    <col min="16" max="16" width="0.7109375" style="141" customWidth="1"/>
    <col min="17" max="17" width="18.7109375" style="141" customWidth="1"/>
    <col min="18" max="18" width="0.7109375" style="141" customWidth="1"/>
    <col min="19" max="19" width="11.7109375" style="141" customWidth="1"/>
    <col min="20" max="20" width="0.7109375" style="141" customWidth="1"/>
    <col min="21" max="21" width="11.7109375" style="141" customWidth="1"/>
    <col min="22" max="22" width="0.7109375" style="141" customWidth="1"/>
    <col min="23" max="23" width="11.7109375" style="141" customWidth="1"/>
    <col min="24" max="24" width="0.7109375" style="141" customWidth="1"/>
    <col min="25" max="25" width="11.7109375" style="141" customWidth="1"/>
    <col min="26" max="26" width="0.7109375" style="141" customWidth="1"/>
    <col min="27" max="27" width="11.7109375" style="141" customWidth="1"/>
    <col min="28" max="28" width="0.7109375" style="141" customWidth="1"/>
    <col min="29" max="29" width="11.7109375" style="141" customWidth="1"/>
    <col min="30" max="16384" width="9.28515625" style="136"/>
  </cols>
  <sheetData>
    <row r="1" spans="1:29" ht="16.5" customHeight="1">
      <c r="A1" s="168" t="s">
        <v>0</v>
      </c>
    </row>
    <row r="2" spans="1:29" ht="16.5" customHeight="1">
      <c r="A2" s="168" t="s">
        <v>129</v>
      </c>
    </row>
    <row r="3" spans="1:29" ht="16.5" customHeight="1">
      <c r="A3" s="169" t="s">
        <v>125</v>
      </c>
      <c r="B3" s="170"/>
      <c r="C3" s="170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</row>
    <row r="4" spans="1:29" ht="11.25" customHeight="1">
      <c r="A4" s="168"/>
    </row>
    <row r="5" spans="1:29" ht="11.25" customHeight="1">
      <c r="A5" s="168"/>
    </row>
    <row r="6" spans="1:29" ht="16.5" customHeight="1">
      <c r="B6" s="137"/>
      <c r="C6" s="138"/>
      <c r="D6" s="138"/>
      <c r="E6" s="243" t="s">
        <v>130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</row>
    <row r="7" spans="1:29" ht="16.5" customHeight="1">
      <c r="B7" s="137"/>
      <c r="C7" s="138"/>
      <c r="D7" s="138"/>
      <c r="E7" s="244" t="s">
        <v>131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139"/>
      <c r="AA7" s="139"/>
      <c r="AB7" s="139"/>
      <c r="AC7" s="139"/>
    </row>
    <row r="8" spans="1:29" ht="16.5" customHeight="1">
      <c r="B8" s="137"/>
      <c r="C8" s="138"/>
      <c r="D8" s="138"/>
      <c r="E8" s="139"/>
      <c r="F8" s="139"/>
      <c r="G8" s="139"/>
      <c r="H8" s="139"/>
      <c r="I8" s="139"/>
      <c r="J8" s="139"/>
      <c r="K8" s="139"/>
      <c r="L8" s="139"/>
      <c r="M8" s="139"/>
      <c r="N8" s="140"/>
      <c r="O8" s="139"/>
      <c r="P8" s="139"/>
      <c r="Q8" s="243" t="s">
        <v>79</v>
      </c>
      <c r="R8" s="243"/>
      <c r="S8" s="243"/>
      <c r="T8" s="243"/>
      <c r="U8" s="243"/>
      <c r="V8" s="243"/>
      <c r="W8" s="243"/>
      <c r="X8" s="139"/>
      <c r="Y8" s="139"/>
      <c r="Z8" s="139"/>
      <c r="AA8" s="139"/>
      <c r="AB8" s="139"/>
      <c r="AC8" s="139"/>
    </row>
    <row r="9" spans="1:29" ht="16.5" customHeight="1">
      <c r="B9" s="137"/>
      <c r="C9" s="138"/>
      <c r="D9" s="138"/>
      <c r="E9" s="139"/>
      <c r="F9" s="139"/>
      <c r="G9" s="139"/>
      <c r="H9" s="139"/>
      <c r="I9" s="139"/>
      <c r="J9" s="139"/>
      <c r="K9" s="139"/>
      <c r="L9" s="139"/>
      <c r="M9" s="139"/>
      <c r="N9" s="140"/>
      <c r="O9" s="139"/>
      <c r="P9" s="139"/>
      <c r="Q9" s="143" t="s">
        <v>132</v>
      </c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</row>
    <row r="10" spans="1:29" ht="16.5" customHeight="1">
      <c r="B10" s="137"/>
      <c r="C10" s="138"/>
      <c r="D10" s="138"/>
      <c r="E10" s="139"/>
      <c r="F10" s="139"/>
      <c r="G10" s="139"/>
      <c r="H10" s="139"/>
      <c r="I10" s="139"/>
      <c r="J10" s="139"/>
      <c r="K10" s="139"/>
      <c r="L10" s="139"/>
      <c r="M10" s="139"/>
      <c r="N10" s="140"/>
      <c r="O10" s="139"/>
      <c r="P10" s="139"/>
      <c r="Q10" s="143" t="s">
        <v>138</v>
      </c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</row>
    <row r="11" spans="1:29" ht="16.5" customHeight="1">
      <c r="B11" s="137"/>
      <c r="C11" s="138"/>
      <c r="D11" s="138"/>
      <c r="F11" s="142"/>
      <c r="G11" s="142"/>
      <c r="H11" s="142"/>
      <c r="I11" s="142"/>
      <c r="J11" s="142"/>
      <c r="K11" s="245" t="s">
        <v>75</v>
      </c>
      <c r="L11" s="245"/>
      <c r="M11" s="245"/>
      <c r="N11" s="142"/>
      <c r="O11" s="142"/>
      <c r="P11" s="142"/>
      <c r="Q11" s="142" t="s">
        <v>274</v>
      </c>
      <c r="R11" s="142"/>
      <c r="S11" s="142" t="s">
        <v>133</v>
      </c>
      <c r="T11" s="142"/>
      <c r="U11" s="142" t="s">
        <v>133</v>
      </c>
      <c r="V11" s="142"/>
      <c r="W11" s="142" t="s">
        <v>134</v>
      </c>
      <c r="X11" s="142"/>
      <c r="Y11" s="142" t="s">
        <v>83</v>
      </c>
      <c r="Z11" s="142"/>
      <c r="AA11" s="142"/>
      <c r="AB11" s="142"/>
    </row>
    <row r="12" spans="1:29" ht="16.5" customHeight="1">
      <c r="B12" s="137"/>
      <c r="C12" s="138"/>
      <c r="D12" s="138"/>
      <c r="E12" s="142" t="s">
        <v>135</v>
      </c>
      <c r="F12" s="142"/>
      <c r="G12" s="142" t="s">
        <v>136</v>
      </c>
      <c r="H12" s="142"/>
      <c r="I12" s="142" t="s">
        <v>137</v>
      </c>
      <c r="J12" s="142"/>
      <c r="K12" s="139"/>
      <c r="L12" s="139"/>
      <c r="M12" s="139"/>
      <c r="N12" s="142"/>
      <c r="O12" s="142"/>
      <c r="P12" s="142"/>
      <c r="Q12" s="142" t="s">
        <v>275</v>
      </c>
      <c r="R12" s="142"/>
      <c r="S12" s="142" t="s">
        <v>139</v>
      </c>
      <c r="T12" s="142"/>
      <c r="U12" s="142" t="s">
        <v>140</v>
      </c>
      <c r="V12" s="142"/>
      <c r="W12" s="142" t="s">
        <v>141</v>
      </c>
      <c r="X12" s="142"/>
      <c r="Y12" s="142" t="s">
        <v>142</v>
      </c>
      <c r="Z12" s="142"/>
      <c r="AA12" s="142" t="s">
        <v>143</v>
      </c>
      <c r="AB12" s="142"/>
    </row>
    <row r="13" spans="1:29" ht="16.5" customHeight="1">
      <c r="B13" s="137"/>
      <c r="C13" s="138"/>
      <c r="D13" s="138"/>
      <c r="E13" s="142" t="s">
        <v>144</v>
      </c>
      <c r="F13" s="142"/>
      <c r="G13" s="142" t="s">
        <v>145</v>
      </c>
      <c r="H13" s="142"/>
      <c r="I13" s="142" t="s">
        <v>146</v>
      </c>
      <c r="J13" s="142"/>
      <c r="K13" s="142" t="s">
        <v>147</v>
      </c>
      <c r="L13" s="142"/>
      <c r="M13" s="142"/>
      <c r="N13" s="142"/>
      <c r="O13" s="142" t="s">
        <v>148</v>
      </c>
      <c r="P13" s="142"/>
      <c r="Q13" s="142" t="s">
        <v>273</v>
      </c>
      <c r="R13" s="142"/>
      <c r="S13" s="142" t="s">
        <v>149</v>
      </c>
      <c r="T13" s="142"/>
      <c r="U13" s="142" t="s">
        <v>150</v>
      </c>
      <c r="V13" s="142"/>
      <c r="W13" s="142" t="s">
        <v>151</v>
      </c>
      <c r="X13" s="142"/>
      <c r="Y13" s="142" t="s">
        <v>152</v>
      </c>
      <c r="Z13" s="142"/>
      <c r="AA13" s="142" t="s">
        <v>153</v>
      </c>
      <c r="AB13" s="142"/>
      <c r="AC13" s="78" t="s">
        <v>154</v>
      </c>
    </row>
    <row r="14" spans="1:29" ht="16.5" customHeight="1">
      <c r="B14" s="137"/>
      <c r="C14" s="138"/>
      <c r="D14" s="138"/>
      <c r="E14" s="142" t="s">
        <v>155</v>
      </c>
      <c r="F14" s="142"/>
      <c r="G14" s="142" t="s">
        <v>156</v>
      </c>
      <c r="H14" s="142"/>
      <c r="I14" s="142" t="s">
        <v>157</v>
      </c>
      <c r="J14" s="142"/>
      <c r="K14" s="144" t="s">
        <v>158</v>
      </c>
      <c r="L14" s="142"/>
      <c r="M14" s="142" t="s">
        <v>77</v>
      </c>
      <c r="N14" s="142"/>
      <c r="O14" s="142" t="s">
        <v>159</v>
      </c>
      <c r="P14" s="142"/>
      <c r="Q14" s="142" t="s">
        <v>111</v>
      </c>
      <c r="R14" s="142"/>
      <c r="S14" s="142" t="s">
        <v>160</v>
      </c>
      <c r="T14" s="142"/>
      <c r="U14" s="142" t="s">
        <v>161</v>
      </c>
      <c r="V14" s="142"/>
      <c r="W14" s="142" t="s">
        <v>162</v>
      </c>
      <c r="X14" s="142"/>
      <c r="Y14" s="142" t="s">
        <v>163</v>
      </c>
      <c r="Z14" s="142"/>
      <c r="AA14" s="142" t="s">
        <v>164</v>
      </c>
      <c r="AB14" s="142"/>
      <c r="AC14" s="78" t="s">
        <v>165</v>
      </c>
    </row>
    <row r="15" spans="1:29" ht="16.5" customHeight="1">
      <c r="B15" s="137"/>
      <c r="C15" s="145" t="s">
        <v>13</v>
      </c>
      <c r="D15" s="138"/>
      <c r="E15" s="232" t="s">
        <v>14</v>
      </c>
      <c r="F15" s="143"/>
      <c r="G15" s="232" t="s">
        <v>14</v>
      </c>
      <c r="H15" s="143"/>
      <c r="I15" s="232" t="s">
        <v>14</v>
      </c>
      <c r="J15" s="143"/>
      <c r="K15" s="232" t="s">
        <v>14</v>
      </c>
      <c r="L15" s="143"/>
      <c r="M15" s="232" t="s">
        <v>14</v>
      </c>
      <c r="N15" s="143"/>
      <c r="O15" s="232" t="s">
        <v>14</v>
      </c>
      <c r="P15" s="143"/>
      <c r="Q15" s="232" t="s">
        <v>14</v>
      </c>
      <c r="R15" s="143"/>
      <c r="S15" s="232" t="s">
        <v>14</v>
      </c>
      <c r="T15" s="143"/>
      <c r="U15" s="232" t="s">
        <v>14</v>
      </c>
      <c r="V15" s="143"/>
      <c r="W15" s="232" t="s">
        <v>14</v>
      </c>
      <c r="X15" s="143"/>
      <c r="Y15" s="232" t="s">
        <v>14</v>
      </c>
      <c r="Z15" s="143"/>
      <c r="AA15" s="232" t="s">
        <v>14</v>
      </c>
      <c r="AB15" s="143"/>
      <c r="AC15" s="232" t="s">
        <v>14</v>
      </c>
    </row>
    <row r="16" spans="1:29" ht="12" customHeight="1">
      <c r="B16" s="137"/>
      <c r="C16" s="138"/>
      <c r="D16" s="138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</row>
    <row r="17" spans="1:30" ht="16.5" customHeight="1">
      <c r="A17" s="147" t="s">
        <v>166</v>
      </c>
      <c r="C17" s="148"/>
      <c r="D17" s="148"/>
      <c r="E17" s="176">
        <v>600000</v>
      </c>
      <c r="F17" s="69"/>
      <c r="G17" s="176">
        <v>898761</v>
      </c>
      <c r="H17" s="69"/>
      <c r="I17" s="151">
        <v>0</v>
      </c>
      <c r="J17" s="69"/>
      <c r="K17" s="176">
        <v>30000</v>
      </c>
      <c r="L17" s="69"/>
      <c r="M17" s="176">
        <v>5488738</v>
      </c>
      <c r="N17" s="196"/>
      <c r="O17" s="196">
        <v>-484293</v>
      </c>
      <c r="P17" s="197"/>
      <c r="Q17" s="176">
        <v>-5890</v>
      </c>
      <c r="R17" s="69"/>
      <c r="S17" s="177">
        <v>-525521</v>
      </c>
      <c r="T17" s="196"/>
      <c r="U17" s="196">
        <v>1152673</v>
      </c>
      <c r="V17" s="196"/>
      <c r="W17" s="196">
        <f>SUM(Q17:U17)</f>
        <v>621262</v>
      </c>
      <c r="X17" s="196"/>
      <c r="Y17" s="196">
        <f>SUM(E17:O17,W17)</f>
        <v>7154468</v>
      </c>
      <c r="Z17" s="196"/>
      <c r="AA17" s="176">
        <v>97435</v>
      </c>
      <c r="AB17" s="197"/>
      <c r="AC17" s="196">
        <f>SUM(Y17:AA17)</f>
        <v>7251903</v>
      </c>
      <c r="AD17" s="141"/>
    </row>
    <row r="18" spans="1:30" ht="16.5" customHeight="1">
      <c r="A18" s="153" t="s">
        <v>167</v>
      </c>
      <c r="C18" s="148"/>
      <c r="D18" s="148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2"/>
      <c r="AD18" s="141"/>
    </row>
    <row r="19" spans="1:30" ht="16.5" customHeight="1">
      <c r="A19" s="154" t="s">
        <v>168</v>
      </c>
      <c r="C19" s="148"/>
      <c r="D19" s="148"/>
      <c r="E19" s="151">
        <v>0</v>
      </c>
      <c r="F19" s="151"/>
      <c r="G19" s="151">
        <v>0</v>
      </c>
      <c r="H19" s="151"/>
      <c r="I19" s="151">
        <v>0</v>
      </c>
      <c r="J19" s="151"/>
      <c r="K19" s="151">
        <v>30000</v>
      </c>
      <c r="L19" s="151"/>
      <c r="M19" s="151">
        <v>-30000</v>
      </c>
      <c r="N19" s="151"/>
      <c r="O19" s="151">
        <v>0</v>
      </c>
      <c r="P19" s="151"/>
      <c r="Q19" s="151">
        <v>0</v>
      </c>
      <c r="R19" s="151"/>
      <c r="S19" s="151">
        <v>0</v>
      </c>
      <c r="T19" s="151"/>
      <c r="U19" s="151">
        <v>0</v>
      </c>
      <c r="V19" s="151"/>
      <c r="W19" s="196">
        <f t="shared" ref="W19:W21" si="0">SUM(Q19:U19)</f>
        <v>0</v>
      </c>
      <c r="X19" s="151"/>
      <c r="Y19" s="196">
        <f t="shared" ref="Y19:Y21" si="1">SUM(E19:O19,W19)</f>
        <v>0</v>
      </c>
      <c r="Z19" s="151"/>
      <c r="AA19" s="151">
        <v>0</v>
      </c>
      <c r="AB19" s="151"/>
      <c r="AC19" s="196">
        <f t="shared" ref="AC19:AC21" si="2">SUM(Y19:AA19)</f>
        <v>0</v>
      </c>
      <c r="AD19" s="141"/>
    </row>
    <row r="20" spans="1:30" ht="16.5" customHeight="1">
      <c r="A20" s="154" t="s">
        <v>169</v>
      </c>
      <c r="C20" s="148"/>
      <c r="D20" s="148"/>
      <c r="E20" s="151">
        <v>0</v>
      </c>
      <c r="F20" s="151"/>
      <c r="G20" s="151">
        <v>0</v>
      </c>
      <c r="H20" s="151"/>
      <c r="I20" s="151">
        <v>0</v>
      </c>
      <c r="J20" s="151"/>
      <c r="K20" s="151">
        <v>0</v>
      </c>
      <c r="L20" s="151"/>
      <c r="M20" s="151">
        <v>-1788554</v>
      </c>
      <c r="N20" s="151"/>
      <c r="O20" s="151">
        <v>0</v>
      </c>
      <c r="P20" s="151"/>
      <c r="Q20" s="151">
        <v>0</v>
      </c>
      <c r="R20" s="151"/>
      <c r="S20" s="151">
        <v>0</v>
      </c>
      <c r="T20" s="151"/>
      <c r="U20" s="151">
        <v>0</v>
      </c>
      <c r="V20" s="151"/>
      <c r="W20" s="196">
        <f t="shared" si="0"/>
        <v>0</v>
      </c>
      <c r="X20" s="151"/>
      <c r="Y20" s="196">
        <f t="shared" si="1"/>
        <v>-1788554</v>
      </c>
      <c r="Z20" s="151"/>
      <c r="AA20" s="151">
        <v>-72000</v>
      </c>
      <c r="AB20" s="151"/>
      <c r="AC20" s="196">
        <f t="shared" si="2"/>
        <v>-1860554</v>
      </c>
      <c r="AD20" s="141"/>
    </row>
    <row r="21" spans="1:30" ht="16.5" customHeight="1">
      <c r="A21" s="154" t="s">
        <v>102</v>
      </c>
      <c r="C21" s="148"/>
      <c r="D21" s="148"/>
      <c r="E21" s="151">
        <v>0</v>
      </c>
      <c r="F21" s="151"/>
      <c r="G21" s="151">
        <v>0</v>
      </c>
      <c r="H21" s="151"/>
      <c r="I21" s="151">
        <v>0</v>
      </c>
      <c r="J21" s="151"/>
      <c r="K21" s="151">
        <v>0</v>
      </c>
      <c r="L21" s="151"/>
      <c r="M21" s="151">
        <v>2189207</v>
      </c>
      <c r="N21" s="151"/>
      <c r="O21" s="151">
        <v>0</v>
      </c>
      <c r="P21" s="151"/>
      <c r="Q21" s="151">
        <v>0</v>
      </c>
      <c r="R21" s="151"/>
      <c r="S21" s="151">
        <v>0</v>
      </c>
      <c r="T21" s="151"/>
      <c r="U21" s="151">
        <v>0</v>
      </c>
      <c r="V21" s="151"/>
      <c r="W21" s="196">
        <f t="shared" si="0"/>
        <v>0</v>
      </c>
      <c r="X21" s="151"/>
      <c r="Y21" s="196">
        <f t="shared" si="1"/>
        <v>2189207</v>
      </c>
      <c r="Z21" s="151"/>
      <c r="AA21" s="151">
        <v>52203</v>
      </c>
      <c r="AB21" s="151"/>
      <c r="AC21" s="196">
        <f t="shared" si="2"/>
        <v>2241410</v>
      </c>
      <c r="AD21" s="141"/>
    </row>
    <row r="22" spans="1:30" ht="16.5" customHeight="1">
      <c r="A22" s="68" t="s">
        <v>114</v>
      </c>
      <c r="B22" s="68"/>
      <c r="C22" s="148"/>
      <c r="D22" s="148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2"/>
      <c r="AD22" s="141"/>
    </row>
    <row r="23" spans="1:30" ht="16.5" customHeight="1">
      <c r="A23" s="68"/>
      <c r="B23" s="154" t="s">
        <v>170</v>
      </c>
      <c r="C23" s="148"/>
      <c r="D23" s="148"/>
      <c r="E23" s="151">
        <v>0</v>
      </c>
      <c r="F23" s="151"/>
      <c r="G23" s="151">
        <v>0</v>
      </c>
      <c r="H23" s="151"/>
      <c r="I23" s="151">
        <v>0</v>
      </c>
      <c r="J23" s="151"/>
      <c r="K23" s="151">
        <v>0</v>
      </c>
      <c r="L23" s="151"/>
      <c r="M23" s="151">
        <v>0</v>
      </c>
      <c r="N23" s="151"/>
      <c r="O23" s="151">
        <v>0</v>
      </c>
      <c r="P23" s="151"/>
      <c r="Q23" s="151">
        <v>1604</v>
      </c>
      <c r="R23" s="151"/>
      <c r="S23" s="151">
        <v>-95494</v>
      </c>
      <c r="T23" s="151"/>
      <c r="U23" s="151">
        <v>0</v>
      </c>
      <c r="V23" s="151"/>
      <c r="W23" s="196">
        <f>SUM(Q23:U23)</f>
        <v>-93890</v>
      </c>
      <c r="X23" s="151"/>
      <c r="Y23" s="196">
        <f>SUM(E23:O23,W23)</f>
        <v>-93890</v>
      </c>
      <c r="Z23" s="151"/>
      <c r="AA23" s="151">
        <v>39</v>
      </c>
      <c r="AB23" s="151"/>
      <c r="AC23" s="196">
        <f>SUM(Y23:AA23)</f>
        <v>-93851</v>
      </c>
      <c r="AD23" s="141"/>
    </row>
    <row r="24" spans="1:30" ht="16.5" customHeight="1">
      <c r="A24" s="154" t="s">
        <v>171</v>
      </c>
      <c r="C24" s="148"/>
      <c r="D24" s="148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2"/>
      <c r="AD24" s="141"/>
    </row>
    <row r="25" spans="1:30" ht="16.5" customHeight="1">
      <c r="A25" s="154"/>
      <c r="B25" s="136" t="s">
        <v>172</v>
      </c>
      <c r="C25" s="148"/>
      <c r="D25" s="148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2"/>
    </row>
    <row r="26" spans="1:30" ht="16.5" customHeight="1">
      <c r="A26" s="154"/>
      <c r="B26" s="136" t="s">
        <v>173</v>
      </c>
      <c r="C26" s="148"/>
      <c r="D26" s="148"/>
      <c r="E26" s="69"/>
      <c r="F26" s="69"/>
      <c r="G26" s="177"/>
      <c r="H26" s="69"/>
      <c r="I26" s="177"/>
      <c r="J26" s="69"/>
      <c r="K26" s="177"/>
      <c r="L26" s="69"/>
      <c r="M26" s="178"/>
      <c r="N26" s="196"/>
      <c r="O26" s="196"/>
      <c r="P26" s="197"/>
      <c r="Q26" s="177"/>
      <c r="R26" s="196"/>
      <c r="S26" s="196"/>
      <c r="T26" s="196"/>
      <c r="U26" s="196"/>
      <c r="V26" s="196"/>
      <c r="W26" s="196"/>
      <c r="X26" s="196"/>
      <c r="Y26" s="196"/>
      <c r="Z26" s="196"/>
      <c r="AA26" s="177"/>
      <c r="AB26" s="197"/>
      <c r="AC26" s="196"/>
    </row>
    <row r="27" spans="1:30" ht="16.5" customHeight="1">
      <c r="A27" s="154"/>
      <c r="B27" s="136" t="s">
        <v>174</v>
      </c>
      <c r="C27" s="148"/>
      <c r="D27" s="148"/>
      <c r="E27" s="177">
        <v>0</v>
      </c>
      <c r="F27" s="69"/>
      <c r="G27" s="177">
        <v>0</v>
      </c>
      <c r="H27" s="69"/>
      <c r="I27" s="177">
        <v>0</v>
      </c>
      <c r="J27" s="69"/>
      <c r="K27" s="177">
        <v>0</v>
      </c>
      <c r="L27" s="69"/>
      <c r="M27" s="69">
        <v>-396328</v>
      </c>
      <c r="N27" s="196"/>
      <c r="O27" s="196">
        <v>0</v>
      </c>
      <c r="P27" s="197"/>
      <c r="Q27" s="177">
        <v>0</v>
      </c>
      <c r="R27" s="196"/>
      <c r="S27" s="196">
        <v>396328</v>
      </c>
      <c r="T27" s="196"/>
      <c r="U27" s="196">
        <v>0</v>
      </c>
      <c r="V27" s="196"/>
      <c r="W27" s="196">
        <f>SUM(Q27:U27)</f>
        <v>396328</v>
      </c>
      <c r="X27" s="196"/>
      <c r="Y27" s="196">
        <f>SUM(E27:O27,W27)</f>
        <v>0</v>
      </c>
      <c r="Z27" s="196"/>
      <c r="AA27" s="177">
        <v>0</v>
      </c>
      <c r="AB27" s="197"/>
      <c r="AC27" s="196">
        <f>SUM(Y27:AA27)</f>
        <v>0</v>
      </c>
    </row>
    <row r="28" spans="1:30" ht="16.5" customHeight="1">
      <c r="A28" s="154" t="s">
        <v>175</v>
      </c>
      <c r="C28" s="148"/>
      <c r="D28" s="148"/>
      <c r="E28" s="177"/>
      <c r="F28" s="69"/>
      <c r="G28" s="177"/>
      <c r="H28" s="69"/>
      <c r="I28" s="177"/>
      <c r="J28" s="69"/>
      <c r="K28" s="177"/>
      <c r="L28" s="69"/>
      <c r="M28" s="150"/>
      <c r="N28" s="196"/>
      <c r="O28" s="196"/>
      <c r="P28" s="197"/>
      <c r="Q28" s="177"/>
      <c r="R28" s="196"/>
      <c r="S28" s="196"/>
      <c r="T28" s="196"/>
      <c r="U28" s="196"/>
      <c r="V28" s="196"/>
      <c r="W28" s="196"/>
      <c r="X28" s="196"/>
      <c r="Y28" s="196"/>
      <c r="Z28" s="196"/>
      <c r="AA28" s="150"/>
      <c r="AB28" s="197"/>
      <c r="AC28" s="196"/>
    </row>
    <row r="29" spans="1:30" ht="16.5" customHeight="1">
      <c r="A29" s="68"/>
      <c r="B29" s="136" t="s">
        <v>176</v>
      </c>
      <c r="C29" s="148"/>
      <c r="D29" s="148"/>
      <c r="E29" s="179">
        <v>0</v>
      </c>
      <c r="F29" s="69"/>
      <c r="G29" s="179">
        <v>0</v>
      </c>
      <c r="H29" s="69"/>
      <c r="I29" s="179">
        <v>0</v>
      </c>
      <c r="J29" s="69"/>
      <c r="K29" s="179">
        <v>0</v>
      </c>
      <c r="L29" s="69"/>
      <c r="M29" s="179">
        <v>0</v>
      </c>
      <c r="N29" s="196"/>
      <c r="O29" s="198">
        <v>0</v>
      </c>
      <c r="P29" s="197"/>
      <c r="Q29" s="179">
        <v>0</v>
      </c>
      <c r="R29" s="196"/>
      <c r="S29" s="198">
        <v>0</v>
      </c>
      <c r="T29" s="196"/>
      <c r="U29" s="198">
        <v>24591</v>
      </c>
      <c r="V29" s="196"/>
      <c r="W29" s="198">
        <f>SUM(Q29:U29)</f>
        <v>24591</v>
      </c>
      <c r="X29" s="196"/>
      <c r="Y29" s="198">
        <f>SUM(E29:O29,W29)</f>
        <v>24591</v>
      </c>
      <c r="Z29" s="196"/>
      <c r="AA29" s="198">
        <v>28725</v>
      </c>
      <c r="AB29" s="197"/>
      <c r="AC29" s="198">
        <f>SUM(Y29:AA29)</f>
        <v>53316</v>
      </c>
      <c r="AD29" s="141"/>
    </row>
    <row r="30" spans="1:30" ht="12" customHeight="1">
      <c r="A30" s="153"/>
      <c r="C30" s="148"/>
      <c r="D30" s="148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2"/>
    </row>
    <row r="31" spans="1:30" ht="16.5" customHeight="1" thickBot="1">
      <c r="A31" s="153" t="s">
        <v>177</v>
      </c>
      <c r="C31" s="148"/>
      <c r="D31" s="148"/>
      <c r="E31" s="156">
        <f>SUM(E17:E30)</f>
        <v>600000</v>
      </c>
      <c r="F31" s="151"/>
      <c r="G31" s="156">
        <f>SUM(G17:G30)</f>
        <v>898761</v>
      </c>
      <c r="H31" s="151"/>
      <c r="I31" s="156">
        <f>SUM(I17:I30)</f>
        <v>0</v>
      </c>
      <c r="J31" s="151"/>
      <c r="K31" s="156">
        <f>SUM(K17:K30)</f>
        <v>60000</v>
      </c>
      <c r="L31" s="151"/>
      <c r="M31" s="156">
        <f>SUM(M17:M30)</f>
        <v>5463063</v>
      </c>
      <c r="N31" s="151"/>
      <c r="O31" s="156">
        <f>SUM(O17:O30)</f>
        <v>-484293</v>
      </c>
      <c r="P31" s="151"/>
      <c r="Q31" s="156">
        <f>SUM(Q17:Q30)</f>
        <v>-4286</v>
      </c>
      <c r="R31" s="151"/>
      <c r="S31" s="156">
        <f>SUM(S17:S30)</f>
        <v>-224687</v>
      </c>
      <c r="T31" s="151"/>
      <c r="U31" s="156">
        <f>SUM(U17:U30)</f>
        <v>1177264</v>
      </c>
      <c r="V31" s="151"/>
      <c r="W31" s="156">
        <f>SUM(W17:W30)</f>
        <v>948291</v>
      </c>
      <c r="X31" s="151"/>
      <c r="Y31" s="156">
        <f>SUM(Y17:Y30)</f>
        <v>7485822</v>
      </c>
      <c r="Z31" s="151"/>
      <c r="AA31" s="156">
        <f>SUM(AA17:AA30)</f>
        <v>106402</v>
      </c>
      <c r="AB31" s="151"/>
      <c r="AC31" s="156">
        <f>SUM(AC17:AC30)</f>
        <v>7592224</v>
      </c>
      <c r="AD31" s="141"/>
    </row>
    <row r="32" spans="1:30" ht="12" customHeight="1" thickTop="1">
      <c r="A32" s="153"/>
      <c r="C32" s="148"/>
      <c r="D32" s="148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</row>
    <row r="33" spans="1:30" ht="12" customHeight="1">
      <c r="A33" s="153"/>
      <c r="C33" s="148"/>
      <c r="D33" s="148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</row>
    <row r="34" spans="1:30" ht="16.5" customHeight="1">
      <c r="A34" s="147" t="s">
        <v>178</v>
      </c>
      <c r="C34" s="148"/>
      <c r="D34" s="148"/>
      <c r="E34" s="157">
        <v>600000</v>
      </c>
      <c r="F34" s="149"/>
      <c r="G34" s="157">
        <v>898761</v>
      </c>
      <c r="H34" s="149"/>
      <c r="I34" s="157">
        <v>0</v>
      </c>
      <c r="J34" s="149"/>
      <c r="K34" s="157">
        <v>60000</v>
      </c>
      <c r="L34" s="149"/>
      <c r="M34" s="157">
        <v>6136197</v>
      </c>
      <c r="N34" s="149"/>
      <c r="O34" s="157">
        <v>-484293</v>
      </c>
      <c r="P34" s="149"/>
      <c r="Q34" s="157">
        <v>-5825</v>
      </c>
      <c r="R34" s="149"/>
      <c r="S34" s="157">
        <v>-332762</v>
      </c>
      <c r="T34" s="149"/>
      <c r="U34" s="157">
        <v>1174685</v>
      </c>
      <c r="V34" s="149"/>
      <c r="W34" s="157">
        <f>SUM(U34,Q34,S34)</f>
        <v>836098</v>
      </c>
      <c r="X34" s="149"/>
      <c r="Y34" s="157">
        <f>SUM(E34,G34,O34,K34,M34,W34)</f>
        <v>8046763</v>
      </c>
      <c r="Z34" s="149"/>
      <c r="AA34" s="157">
        <v>140849</v>
      </c>
      <c r="AB34" s="149"/>
      <c r="AC34" s="158">
        <f t="shared" ref="AC34" si="3">SUM(Y34,AA34)</f>
        <v>8187612</v>
      </c>
      <c r="AD34" s="141"/>
    </row>
    <row r="35" spans="1:30" ht="6" customHeight="1">
      <c r="A35" s="147"/>
      <c r="C35" s="148"/>
      <c r="D35" s="148"/>
      <c r="E35" s="159"/>
      <c r="F35" s="151"/>
      <c r="G35" s="159"/>
      <c r="H35" s="151"/>
      <c r="I35" s="159"/>
      <c r="J35" s="151"/>
      <c r="K35" s="159"/>
      <c r="L35" s="151"/>
      <c r="M35" s="159"/>
      <c r="N35" s="151"/>
      <c r="O35" s="159"/>
      <c r="P35" s="151"/>
      <c r="Q35" s="159"/>
      <c r="R35" s="151"/>
      <c r="S35" s="159"/>
      <c r="T35" s="151"/>
      <c r="U35" s="159"/>
      <c r="V35" s="151"/>
      <c r="W35" s="159"/>
      <c r="X35" s="151"/>
      <c r="Y35" s="159"/>
      <c r="Z35" s="151"/>
      <c r="AA35" s="159"/>
      <c r="AB35" s="151"/>
      <c r="AC35" s="160"/>
      <c r="AD35" s="141"/>
    </row>
    <row r="36" spans="1:30" ht="16.5" customHeight="1">
      <c r="A36" s="153" t="s">
        <v>167</v>
      </c>
      <c r="C36" s="148"/>
      <c r="D36" s="148"/>
      <c r="E36" s="159"/>
      <c r="F36" s="151"/>
      <c r="G36" s="159"/>
      <c r="H36" s="151"/>
      <c r="I36" s="159"/>
      <c r="J36" s="151"/>
      <c r="K36" s="159"/>
      <c r="L36" s="151"/>
      <c r="M36" s="159"/>
      <c r="N36" s="151"/>
      <c r="O36" s="159"/>
      <c r="P36" s="151"/>
      <c r="Q36" s="159"/>
      <c r="R36" s="151"/>
      <c r="S36" s="159"/>
      <c r="T36" s="151"/>
      <c r="U36" s="159"/>
      <c r="V36" s="151"/>
      <c r="W36" s="159"/>
      <c r="X36" s="151"/>
      <c r="Y36" s="159"/>
      <c r="Z36" s="151"/>
      <c r="AA36" s="159"/>
      <c r="AB36" s="151"/>
      <c r="AC36" s="160"/>
    </row>
    <row r="37" spans="1:30" ht="16.5" customHeight="1">
      <c r="A37" s="154" t="s">
        <v>179</v>
      </c>
      <c r="C37" s="148">
        <v>14</v>
      </c>
      <c r="D37" s="148"/>
      <c r="E37" s="159">
        <v>0</v>
      </c>
      <c r="F37" s="151"/>
      <c r="G37" s="159">
        <v>0</v>
      </c>
      <c r="H37" s="149"/>
      <c r="I37" s="159">
        <v>0</v>
      </c>
      <c r="J37" s="149"/>
      <c r="K37" s="159">
        <v>0</v>
      </c>
      <c r="L37" s="151"/>
      <c r="M37" s="203">
        <v>0</v>
      </c>
      <c r="N37" s="149"/>
      <c r="O37" s="157">
        <f>+'10'!O30</f>
        <v>-630305</v>
      </c>
      <c r="P37" s="151"/>
      <c r="Q37" s="157">
        <v>0</v>
      </c>
      <c r="R37" s="149"/>
      <c r="S37" s="157">
        <v>0</v>
      </c>
      <c r="T37" s="149"/>
      <c r="U37" s="157">
        <v>0</v>
      </c>
      <c r="V37" s="149"/>
      <c r="W37" s="157">
        <f>SUM(Q37:U37)</f>
        <v>0</v>
      </c>
      <c r="X37" s="149"/>
      <c r="Y37" s="203">
        <f>SUM(E37:O37,W37)</f>
        <v>-630305</v>
      </c>
      <c r="Z37" s="149"/>
      <c r="AA37" s="157">
        <v>0</v>
      </c>
      <c r="AB37" s="149"/>
      <c r="AC37" s="158">
        <f>SUM(Y37,AA37)</f>
        <v>-630305</v>
      </c>
      <c r="AD37" s="141"/>
    </row>
    <row r="38" spans="1:30" ht="16.5" customHeight="1">
      <c r="A38" s="154" t="s">
        <v>180</v>
      </c>
      <c r="C38" s="148">
        <v>15</v>
      </c>
      <c r="D38" s="148"/>
      <c r="E38" s="159">
        <v>0</v>
      </c>
      <c r="F38" s="151"/>
      <c r="G38" s="159">
        <v>0</v>
      </c>
      <c r="H38" s="151"/>
      <c r="I38" s="159">
        <v>2173</v>
      </c>
      <c r="J38" s="151"/>
      <c r="K38" s="159">
        <v>0</v>
      </c>
      <c r="L38" s="151"/>
      <c r="M38" s="203">
        <v>0</v>
      </c>
      <c r="N38" s="149"/>
      <c r="O38" s="157">
        <v>0</v>
      </c>
      <c r="P38" s="151"/>
      <c r="Q38" s="157">
        <v>0</v>
      </c>
      <c r="R38" s="149"/>
      <c r="S38" s="157">
        <v>0</v>
      </c>
      <c r="T38" s="149"/>
      <c r="U38" s="157">
        <v>0</v>
      </c>
      <c r="V38" s="149"/>
      <c r="W38" s="157">
        <f t="shared" ref="W38" si="4">SUM(Q38:U38)</f>
        <v>0</v>
      </c>
      <c r="X38" s="149"/>
      <c r="Y38" s="203">
        <f>SUM(E38:O38,W38)</f>
        <v>2173</v>
      </c>
      <c r="Z38" s="149"/>
      <c r="AA38" s="157">
        <v>0</v>
      </c>
      <c r="AB38" s="151"/>
      <c r="AC38" s="158">
        <f>SUM(Y38,AA38)</f>
        <v>2173</v>
      </c>
    </row>
    <row r="39" spans="1:30" ht="16.5" customHeight="1">
      <c r="A39" s="154" t="s">
        <v>169</v>
      </c>
      <c r="C39" s="148">
        <v>20</v>
      </c>
      <c r="D39" s="148"/>
      <c r="E39" s="159">
        <v>0</v>
      </c>
      <c r="F39" s="151"/>
      <c r="G39" s="159">
        <v>0</v>
      </c>
      <c r="H39" s="149"/>
      <c r="I39" s="159">
        <v>0</v>
      </c>
      <c r="J39" s="149"/>
      <c r="K39" s="159">
        <v>0</v>
      </c>
      <c r="L39" s="151"/>
      <c r="M39" s="203">
        <v>-1668712</v>
      </c>
      <c r="N39" s="149"/>
      <c r="O39" s="157">
        <v>0</v>
      </c>
      <c r="P39" s="151"/>
      <c r="Q39" s="157">
        <v>0</v>
      </c>
      <c r="R39" s="149"/>
      <c r="S39" s="157">
        <v>0</v>
      </c>
      <c r="T39" s="149"/>
      <c r="U39" s="157">
        <v>0</v>
      </c>
      <c r="V39" s="149"/>
      <c r="W39" s="157">
        <f t="shared" ref="W39:W42" si="5">SUM(Q39:U39)</f>
        <v>0</v>
      </c>
      <c r="X39" s="149"/>
      <c r="Y39" s="203">
        <f>SUM(E39:O39,W39)</f>
        <v>-1668712</v>
      </c>
      <c r="Z39" s="149"/>
      <c r="AA39" s="157">
        <v>-53600</v>
      </c>
      <c r="AB39" s="149"/>
      <c r="AC39" s="158">
        <f>SUM(Y39,AA39)</f>
        <v>-1722312</v>
      </c>
      <c r="AD39" s="141"/>
    </row>
    <row r="40" spans="1:30" ht="16.5" customHeight="1">
      <c r="A40" s="154" t="s">
        <v>102</v>
      </c>
      <c r="C40" s="148"/>
      <c r="D40" s="148"/>
      <c r="E40" s="159">
        <v>0</v>
      </c>
      <c r="F40" s="151"/>
      <c r="G40" s="159">
        <v>0</v>
      </c>
      <c r="H40" s="149"/>
      <c r="I40" s="159">
        <v>0</v>
      </c>
      <c r="J40" s="149"/>
      <c r="K40" s="159">
        <v>0</v>
      </c>
      <c r="L40" s="151"/>
      <c r="M40" s="157">
        <f>+'P&amp;L 7-8'!I80</f>
        <v>2282803</v>
      </c>
      <c r="N40" s="149"/>
      <c r="O40" s="157">
        <v>0</v>
      </c>
      <c r="P40" s="151"/>
      <c r="Q40" s="157">
        <v>0</v>
      </c>
      <c r="R40" s="149"/>
      <c r="S40" s="157">
        <v>0</v>
      </c>
      <c r="T40" s="149"/>
      <c r="U40" s="157">
        <v>0</v>
      </c>
      <c r="V40" s="149"/>
      <c r="W40" s="157">
        <f t="shared" si="5"/>
        <v>0</v>
      </c>
      <c r="X40" s="149"/>
      <c r="Y40" s="203">
        <f>SUM(E40:O40,W40)</f>
        <v>2282803</v>
      </c>
      <c r="Z40" s="149"/>
      <c r="AA40" s="157">
        <f>+'P&amp;L 7-8'!I81</f>
        <v>6795</v>
      </c>
      <c r="AB40" s="149"/>
      <c r="AC40" s="158">
        <f t="shared" ref="AC40:AC42" si="6">SUM(Y40,AA40)</f>
        <v>2289598</v>
      </c>
      <c r="AD40" s="141"/>
    </row>
    <row r="41" spans="1:30" ht="16.5" customHeight="1">
      <c r="A41" s="68" t="s">
        <v>114</v>
      </c>
      <c r="B41" s="68"/>
      <c r="C41" s="148"/>
      <c r="D41" s="148"/>
      <c r="E41" s="159"/>
      <c r="F41" s="151"/>
      <c r="G41" s="159"/>
      <c r="H41" s="149"/>
      <c r="I41" s="159"/>
      <c r="J41" s="149"/>
      <c r="K41" s="159"/>
      <c r="L41" s="151"/>
      <c r="M41" s="157"/>
      <c r="N41" s="149"/>
      <c r="O41" s="157"/>
      <c r="P41" s="151"/>
      <c r="Q41" s="157"/>
      <c r="R41" s="149"/>
      <c r="S41" s="157"/>
      <c r="T41" s="149"/>
      <c r="U41" s="157"/>
      <c r="V41" s="149"/>
      <c r="W41" s="157"/>
      <c r="X41" s="149"/>
      <c r="Y41" s="203"/>
      <c r="Z41" s="149"/>
      <c r="AA41" s="157"/>
      <c r="AB41" s="149"/>
      <c r="AC41" s="158"/>
      <c r="AD41" s="141"/>
    </row>
    <row r="42" spans="1:30" ht="16.5" customHeight="1">
      <c r="A42" s="68"/>
      <c r="B42" s="154" t="s">
        <v>170</v>
      </c>
      <c r="C42" s="148"/>
      <c r="D42" s="148"/>
      <c r="E42" s="159">
        <v>0</v>
      </c>
      <c r="F42" s="151"/>
      <c r="G42" s="159">
        <v>0</v>
      </c>
      <c r="H42" s="149"/>
      <c r="I42" s="159">
        <v>0</v>
      </c>
      <c r="J42" s="149"/>
      <c r="K42" s="159">
        <v>0</v>
      </c>
      <c r="L42" s="151"/>
      <c r="M42" s="203">
        <f>+'P&amp;L 7-8'!I52-'9'!AA42</f>
        <v>1683</v>
      </c>
      <c r="N42" s="149"/>
      <c r="O42" s="157">
        <v>0</v>
      </c>
      <c r="P42" s="151"/>
      <c r="Q42" s="157">
        <f>+'P&amp;L 7-8'!I55</f>
        <v>865</v>
      </c>
      <c r="R42" s="149"/>
      <c r="S42" s="157">
        <f>+'P&amp;L 7-8'!I48</f>
        <v>-4802</v>
      </c>
      <c r="T42" s="149"/>
      <c r="U42" s="157">
        <v>0</v>
      </c>
      <c r="V42" s="149"/>
      <c r="W42" s="157">
        <f t="shared" si="5"/>
        <v>-3937</v>
      </c>
      <c r="X42" s="149"/>
      <c r="Y42" s="203">
        <f>SUM(E42:O42,W42)</f>
        <v>-2254</v>
      </c>
      <c r="Z42" s="149"/>
      <c r="AA42" s="157">
        <v>270</v>
      </c>
      <c r="AB42" s="149"/>
      <c r="AC42" s="158">
        <f t="shared" si="6"/>
        <v>-1984</v>
      </c>
      <c r="AD42" s="141"/>
    </row>
    <row r="43" spans="1:30" ht="16.5" customHeight="1">
      <c r="A43" s="154" t="s">
        <v>171</v>
      </c>
      <c r="C43" s="148"/>
      <c r="D43" s="148"/>
      <c r="E43" s="159"/>
      <c r="F43" s="151"/>
      <c r="G43" s="159"/>
      <c r="H43" s="151"/>
      <c r="I43" s="159"/>
      <c r="J43" s="151"/>
      <c r="K43" s="159"/>
      <c r="L43" s="151"/>
      <c r="M43" s="159"/>
      <c r="N43" s="151"/>
      <c r="O43" s="159"/>
      <c r="P43" s="151"/>
      <c r="Q43" s="159"/>
      <c r="R43" s="151"/>
      <c r="S43" s="159"/>
      <c r="T43" s="151"/>
      <c r="U43" s="159"/>
      <c r="V43" s="151"/>
      <c r="W43" s="159"/>
      <c r="X43" s="151"/>
      <c r="Y43" s="203"/>
      <c r="Z43" s="151"/>
      <c r="AA43" s="159"/>
      <c r="AB43" s="151"/>
      <c r="AC43" s="160"/>
    </row>
    <row r="44" spans="1:30" ht="16.5" customHeight="1">
      <c r="A44" s="154"/>
      <c r="B44" s="136" t="s">
        <v>172</v>
      </c>
      <c r="C44" s="148"/>
      <c r="D44" s="148"/>
      <c r="E44" s="159"/>
      <c r="F44" s="151"/>
      <c r="G44" s="159"/>
      <c r="H44" s="151"/>
      <c r="I44" s="159"/>
      <c r="J44" s="151"/>
      <c r="K44" s="159"/>
      <c r="L44" s="151"/>
      <c r="M44" s="159"/>
      <c r="N44" s="151"/>
      <c r="O44" s="159"/>
      <c r="P44" s="151"/>
      <c r="Q44" s="159"/>
      <c r="R44" s="151"/>
      <c r="S44" s="159"/>
      <c r="T44" s="151"/>
      <c r="U44" s="159"/>
      <c r="V44" s="151"/>
      <c r="W44" s="159"/>
      <c r="X44" s="151"/>
      <c r="Y44" s="203"/>
      <c r="Z44" s="151"/>
      <c r="AA44" s="159"/>
      <c r="AB44" s="151"/>
      <c r="AC44" s="160"/>
    </row>
    <row r="45" spans="1:30" ht="16.5" customHeight="1">
      <c r="A45" s="154"/>
      <c r="B45" s="136" t="s">
        <v>173</v>
      </c>
      <c r="C45" s="148"/>
      <c r="D45" s="148"/>
      <c r="E45" s="159"/>
      <c r="F45" s="151"/>
      <c r="G45" s="159"/>
      <c r="H45" s="151"/>
      <c r="I45" s="159"/>
      <c r="J45" s="151"/>
      <c r="K45" s="159"/>
      <c r="L45" s="151"/>
      <c r="M45" s="159"/>
      <c r="N45" s="151"/>
      <c r="O45" s="159"/>
      <c r="P45" s="151"/>
      <c r="Q45" s="159"/>
      <c r="R45" s="151"/>
      <c r="S45" s="159"/>
      <c r="T45" s="151"/>
      <c r="U45" s="159"/>
      <c r="V45" s="151"/>
      <c r="W45" s="157"/>
      <c r="X45" s="151"/>
      <c r="Y45" s="159"/>
      <c r="Z45" s="151"/>
      <c r="AA45" s="159"/>
      <c r="AB45" s="151"/>
      <c r="AC45" s="160"/>
    </row>
    <row r="46" spans="1:30" ht="16.5" customHeight="1">
      <c r="A46" s="154"/>
      <c r="B46" s="136" t="s">
        <v>174</v>
      </c>
      <c r="C46" s="148">
        <v>6</v>
      </c>
      <c r="D46" s="148"/>
      <c r="E46" s="159">
        <v>0</v>
      </c>
      <c r="F46" s="151"/>
      <c r="G46" s="159">
        <v>0</v>
      </c>
      <c r="H46" s="151"/>
      <c r="I46" s="159">
        <v>0</v>
      </c>
      <c r="J46" s="151"/>
      <c r="K46" s="159">
        <v>0</v>
      </c>
      <c r="L46" s="151"/>
      <c r="M46" s="159">
        <f>+'10'!M37</f>
        <v>-324188</v>
      </c>
      <c r="N46" s="151"/>
      <c r="O46" s="159">
        <v>0</v>
      </c>
      <c r="P46" s="151"/>
      <c r="Q46" s="159">
        <v>0</v>
      </c>
      <c r="R46" s="151"/>
      <c r="S46" s="159">
        <f>+'10'!Q37</f>
        <v>324188</v>
      </c>
      <c r="T46" s="151"/>
      <c r="U46" s="159">
        <v>0</v>
      </c>
      <c r="V46" s="151"/>
      <c r="W46" s="157">
        <f t="shared" ref="W46" si="7">SUM(Q46:U46)</f>
        <v>324188</v>
      </c>
      <c r="X46" s="151"/>
      <c r="Y46" s="203">
        <f>SUM(E46:O46,W46)</f>
        <v>0</v>
      </c>
      <c r="Z46" s="151"/>
      <c r="AA46" s="159">
        <v>0</v>
      </c>
      <c r="AB46" s="151"/>
      <c r="AC46" s="160">
        <f t="shared" ref="AC46" si="8">SUM(Y46,AA46)</f>
        <v>0</v>
      </c>
    </row>
    <row r="47" spans="1:30" ht="16.5" customHeight="1">
      <c r="A47" s="154" t="s">
        <v>175</v>
      </c>
      <c r="C47" s="148"/>
      <c r="D47" s="148"/>
      <c r="E47" s="159"/>
      <c r="F47" s="151"/>
      <c r="G47" s="159"/>
      <c r="H47" s="151"/>
      <c r="I47" s="159"/>
      <c r="J47" s="151"/>
      <c r="K47" s="159"/>
      <c r="L47" s="151"/>
      <c r="M47" s="159"/>
      <c r="N47" s="151"/>
      <c r="O47" s="159"/>
      <c r="P47" s="151"/>
      <c r="Q47" s="159"/>
      <c r="R47" s="151"/>
      <c r="S47" s="159"/>
      <c r="T47" s="151"/>
      <c r="U47" s="159"/>
      <c r="V47" s="151"/>
      <c r="W47" s="159"/>
      <c r="X47" s="151"/>
      <c r="Y47" s="159"/>
      <c r="Z47" s="151"/>
      <c r="AA47" s="159"/>
      <c r="AB47" s="151"/>
      <c r="AC47" s="160"/>
    </row>
    <row r="48" spans="1:30" ht="16.5" customHeight="1">
      <c r="A48" s="154"/>
      <c r="B48" s="136" t="s">
        <v>176</v>
      </c>
      <c r="C48" s="148">
        <v>6</v>
      </c>
      <c r="D48" s="148"/>
      <c r="E48" s="161">
        <v>0</v>
      </c>
      <c r="F48" s="151"/>
      <c r="G48" s="161">
        <v>0</v>
      </c>
      <c r="H48" s="162"/>
      <c r="I48" s="161">
        <v>0</v>
      </c>
      <c r="J48" s="162"/>
      <c r="K48" s="161">
        <v>0</v>
      </c>
      <c r="L48" s="151"/>
      <c r="M48" s="163">
        <v>0</v>
      </c>
      <c r="N48" s="150"/>
      <c r="O48" s="163">
        <v>0</v>
      </c>
      <c r="P48" s="151"/>
      <c r="Q48" s="163">
        <v>0</v>
      </c>
      <c r="R48" s="150"/>
      <c r="S48" s="163">
        <v>0</v>
      </c>
      <c r="T48" s="162"/>
      <c r="U48" s="163">
        <v>-307985</v>
      </c>
      <c r="V48" s="162"/>
      <c r="W48" s="163">
        <f t="shared" ref="W48" si="9">SUM(Q48:U48)</f>
        <v>-307985</v>
      </c>
      <c r="X48" s="162"/>
      <c r="Y48" s="200">
        <f>SUM(E48:O48,W48)</f>
        <v>-307985</v>
      </c>
      <c r="Z48" s="162"/>
      <c r="AA48" s="163">
        <v>-29296</v>
      </c>
      <c r="AB48" s="162"/>
      <c r="AC48" s="163">
        <f>SUM(Y48,AA48)</f>
        <v>-337281</v>
      </c>
    </row>
    <row r="49" spans="1:30" ht="12" customHeight="1">
      <c r="A49" s="153"/>
      <c r="C49" s="148"/>
      <c r="D49" s="148"/>
      <c r="E49" s="159"/>
      <c r="F49" s="151"/>
      <c r="G49" s="159"/>
      <c r="H49" s="151"/>
      <c r="I49" s="159"/>
      <c r="J49" s="151"/>
      <c r="K49" s="159"/>
      <c r="L49" s="151"/>
      <c r="M49" s="159"/>
      <c r="N49" s="151"/>
      <c r="O49" s="159"/>
      <c r="P49" s="151"/>
      <c r="Q49" s="159"/>
      <c r="R49" s="151"/>
      <c r="S49" s="159"/>
      <c r="T49" s="151"/>
      <c r="U49" s="159"/>
      <c r="V49" s="151"/>
      <c r="W49" s="159"/>
      <c r="X49" s="151"/>
      <c r="Y49" s="159"/>
      <c r="Z49" s="151"/>
      <c r="AA49" s="159"/>
      <c r="AB49" s="151"/>
      <c r="AC49" s="160"/>
    </row>
    <row r="50" spans="1:30" ht="16.5" customHeight="1" thickBot="1">
      <c r="A50" s="153" t="s">
        <v>181</v>
      </c>
      <c r="C50" s="148"/>
      <c r="D50" s="148"/>
      <c r="E50" s="164">
        <f>SUM(E34:E49)</f>
        <v>600000</v>
      </c>
      <c r="F50" s="151"/>
      <c r="G50" s="164">
        <f>SUM(G34:G49)</f>
        <v>898761</v>
      </c>
      <c r="H50" s="151"/>
      <c r="I50" s="164">
        <f>SUM(I34:I49)</f>
        <v>2173</v>
      </c>
      <c r="J50" s="151"/>
      <c r="K50" s="164">
        <f>SUM(K34:K49)</f>
        <v>60000</v>
      </c>
      <c r="L50" s="151"/>
      <c r="M50" s="164">
        <f>SUM(M34:M49)</f>
        <v>6427783</v>
      </c>
      <c r="N50" s="151"/>
      <c r="O50" s="164">
        <f>SUM(O34:O49)</f>
        <v>-1114598</v>
      </c>
      <c r="P50" s="151"/>
      <c r="Q50" s="164">
        <f>SUM(Q34:Q49)</f>
        <v>-4960</v>
      </c>
      <c r="R50" s="151"/>
      <c r="S50" s="164">
        <f>SUM(S34:S49)</f>
        <v>-13376</v>
      </c>
      <c r="T50" s="151"/>
      <c r="U50" s="164">
        <f>SUM(U34:U49)</f>
        <v>866700</v>
      </c>
      <c r="V50" s="151"/>
      <c r="W50" s="164">
        <f>SUM(W34:W49)</f>
        <v>848364</v>
      </c>
      <c r="X50" s="151"/>
      <c r="Y50" s="164">
        <f>SUM(Y34:Y49)</f>
        <v>7722483</v>
      </c>
      <c r="Z50" s="151"/>
      <c r="AA50" s="164">
        <f>SUM(AA34:AA49)</f>
        <v>65018</v>
      </c>
      <c r="AB50" s="151"/>
      <c r="AC50" s="164">
        <f>SUM(AC34:AC49)</f>
        <v>7787501</v>
      </c>
      <c r="AD50" s="141"/>
    </row>
    <row r="51" spans="1:30" ht="16.5" customHeight="1" thickTop="1">
      <c r="A51" s="153"/>
      <c r="C51" s="148"/>
      <c r="D51" s="148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</row>
    <row r="52" spans="1:30" ht="7.5" customHeight="1">
      <c r="A52" s="153"/>
      <c r="C52" s="148"/>
      <c r="D52" s="148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</row>
    <row r="53" spans="1:30" ht="22.35" customHeight="1">
      <c r="A53" s="172" t="s">
        <v>44</v>
      </c>
      <c r="B53" s="173"/>
      <c r="C53" s="173"/>
      <c r="D53" s="173"/>
      <c r="E53" s="174"/>
      <c r="F53" s="175"/>
      <c r="G53" s="174"/>
      <c r="H53" s="175"/>
      <c r="I53" s="174"/>
      <c r="J53" s="175"/>
      <c r="K53" s="174"/>
      <c r="L53" s="175"/>
      <c r="M53" s="174"/>
      <c r="N53" s="174"/>
      <c r="O53" s="174"/>
      <c r="P53" s="175"/>
      <c r="Q53" s="174"/>
      <c r="R53" s="174"/>
      <c r="S53" s="174"/>
      <c r="T53" s="175"/>
      <c r="U53" s="174"/>
      <c r="V53" s="175"/>
      <c r="W53" s="174"/>
      <c r="X53" s="175"/>
      <c r="Y53" s="174"/>
      <c r="Z53" s="175"/>
      <c r="AA53" s="174"/>
      <c r="AB53" s="175"/>
      <c r="AC53" s="174"/>
    </row>
  </sheetData>
  <mergeCells count="4">
    <mergeCell ref="E6:AC6"/>
    <mergeCell ref="E7:Y7"/>
    <mergeCell ref="Q8:W8"/>
    <mergeCell ref="K11:M11"/>
  </mergeCells>
  <pageMargins left="0.5" right="0.5" top="0.5" bottom="0.6" header="0.49" footer="0.4"/>
  <pageSetup paperSize="256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Y42"/>
  <sheetViews>
    <sheetView view="pageBreakPreview" topLeftCell="A19" zoomScaleNormal="100" zoomScaleSheetLayoutView="100" workbookViewId="0">
      <selection activeCell="D127" sqref="D127"/>
    </sheetView>
  </sheetViews>
  <sheetFormatPr defaultColWidth="9.28515625" defaultRowHeight="16.350000000000001" customHeight="1"/>
  <cols>
    <col min="1" max="1" width="1.7109375" style="136" customWidth="1"/>
    <col min="2" max="2" width="44.42578125" style="136" customWidth="1"/>
    <col min="3" max="3" width="6.7109375" style="136" customWidth="1"/>
    <col min="4" max="4" width="0.7109375" style="136" customWidth="1"/>
    <col min="5" max="5" width="12.7109375" style="141" customWidth="1"/>
    <col min="6" max="6" width="0.7109375" style="141" customWidth="1"/>
    <col min="7" max="7" width="12.7109375" style="141" customWidth="1"/>
    <col min="8" max="8" width="0.7109375" style="141" customWidth="1"/>
    <col min="9" max="9" width="12.7109375" style="141" customWidth="1"/>
    <col min="10" max="10" width="0.7109375" style="141" customWidth="1"/>
    <col min="11" max="11" width="12.7109375" style="141" customWidth="1"/>
    <col min="12" max="12" width="0.7109375" style="141" customWidth="1"/>
    <col min="13" max="13" width="12.85546875" style="141" customWidth="1"/>
    <col min="14" max="14" width="0.7109375" style="141" customWidth="1"/>
    <col min="15" max="15" width="12.7109375" style="141" customWidth="1"/>
    <col min="16" max="16" width="0.7109375" style="141" customWidth="1"/>
    <col min="17" max="17" width="14.28515625" style="141" customWidth="1"/>
    <col min="18" max="18" width="0.7109375" style="141" customWidth="1"/>
    <col min="19" max="19" width="12.7109375" style="141" customWidth="1"/>
    <col min="20" max="22" width="9.28515625" style="136"/>
    <col min="23" max="23" width="11.7109375" style="136" customWidth="1"/>
    <col min="24" max="24" width="9.28515625" style="136"/>
    <col min="25" max="25" width="11.7109375" style="136" customWidth="1"/>
    <col min="26" max="16384" width="9.28515625" style="136"/>
  </cols>
  <sheetData>
    <row r="1" spans="1:25" ht="16.350000000000001" customHeight="1">
      <c r="A1" s="168" t="s">
        <v>0</v>
      </c>
    </row>
    <row r="2" spans="1:25" ht="16.350000000000001" customHeight="1">
      <c r="A2" s="168" t="s">
        <v>129</v>
      </c>
    </row>
    <row r="3" spans="1:25" ht="15.75" customHeight="1">
      <c r="A3" s="169" t="s">
        <v>125</v>
      </c>
      <c r="B3" s="170"/>
      <c r="C3" s="170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25" ht="15.95" customHeight="1"/>
    <row r="5" spans="1:25" ht="15.95" customHeight="1"/>
    <row r="6" spans="1:25" ht="15.95" customHeight="1">
      <c r="B6" s="137"/>
      <c r="C6" s="138"/>
      <c r="D6" s="138"/>
      <c r="E6" s="245" t="s">
        <v>182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25" ht="15.95" customHeight="1">
      <c r="B7" s="137"/>
      <c r="C7" s="138"/>
      <c r="D7" s="138"/>
      <c r="E7" s="139"/>
      <c r="F7" s="139"/>
      <c r="G7" s="139"/>
      <c r="H7" s="139"/>
      <c r="I7" s="139"/>
      <c r="J7" s="139"/>
      <c r="K7" s="165"/>
      <c r="L7" s="165"/>
      <c r="M7" s="165"/>
      <c r="N7" s="139"/>
      <c r="O7" s="139"/>
      <c r="P7" s="139"/>
      <c r="Q7" s="142" t="s">
        <v>183</v>
      </c>
      <c r="R7" s="139"/>
      <c r="S7" s="139"/>
    </row>
    <row r="8" spans="1:25" ht="15.95" customHeight="1">
      <c r="B8" s="137"/>
      <c r="C8" s="138"/>
      <c r="D8" s="138"/>
      <c r="E8" s="139"/>
      <c r="F8" s="139"/>
      <c r="G8" s="139"/>
      <c r="H8" s="139"/>
      <c r="I8" s="139"/>
      <c r="J8" s="139"/>
      <c r="K8" s="246" t="s">
        <v>75</v>
      </c>
      <c r="L8" s="246"/>
      <c r="M8" s="246"/>
      <c r="N8" s="139"/>
      <c r="O8" s="139"/>
      <c r="P8" s="139"/>
      <c r="Q8" s="233" t="s">
        <v>151</v>
      </c>
      <c r="R8" s="139"/>
      <c r="S8" s="139"/>
    </row>
    <row r="9" spans="1:25" ht="15.95" customHeight="1">
      <c r="B9" s="137"/>
      <c r="C9" s="138"/>
      <c r="D9" s="138"/>
      <c r="E9" s="142" t="s">
        <v>135</v>
      </c>
      <c r="F9" s="142"/>
      <c r="G9" s="142" t="s">
        <v>184</v>
      </c>
      <c r="H9" s="142"/>
      <c r="I9" s="142" t="s">
        <v>137</v>
      </c>
      <c r="J9" s="142"/>
      <c r="K9" s="142"/>
      <c r="L9" s="142"/>
      <c r="M9" s="142"/>
      <c r="N9" s="142"/>
      <c r="O9" s="142"/>
      <c r="P9" s="142"/>
      <c r="Q9" s="142" t="s">
        <v>133</v>
      </c>
      <c r="R9" s="142"/>
      <c r="S9" s="78"/>
    </row>
    <row r="10" spans="1:25" ht="15.95" customHeight="1">
      <c r="B10" s="137"/>
      <c r="C10" s="138"/>
      <c r="D10" s="138"/>
      <c r="E10" s="142" t="s">
        <v>144</v>
      </c>
      <c r="F10" s="142"/>
      <c r="G10" s="142" t="s">
        <v>185</v>
      </c>
      <c r="H10" s="142"/>
      <c r="I10" s="142" t="s">
        <v>146</v>
      </c>
      <c r="J10" s="142"/>
      <c r="K10" s="142" t="s">
        <v>147</v>
      </c>
      <c r="L10" s="142"/>
      <c r="N10" s="142"/>
      <c r="O10" s="142" t="s">
        <v>148</v>
      </c>
      <c r="P10" s="142"/>
      <c r="Q10" s="142" t="s">
        <v>139</v>
      </c>
      <c r="R10" s="142"/>
      <c r="S10" s="78"/>
    </row>
    <row r="11" spans="1:25" ht="15.95" customHeight="1">
      <c r="B11" s="137"/>
      <c r="C11" s="138"/>
      <c r="D11" s="138"/>
      <c r="E11" s="142" t="s">
        <v>155</v>
      </c>
      <c r="F11" s="142"/>
      <c r="G11" s="142" t="s">
        <v>159</v>
      </c>
      <c r="H11" s="142"/>
      <c r="I11" s="142" t="s">
        <v>157</v>
      </c>
      <c r="J11" s="142"/>
      <c r="K11" s="144" t="s">
        <v>158</v>
      </c>
      <c r="L11" s="142"/>
      <c r="M11" s="142" t="s">
        <v>77</v>
      </c>
      <c r="N11" s="142"/>
      <c r="O11" s="142" t="s">
        <v>159</v>
      </c>
      <c r="P11" s="142"/>
      <c r="Q11" s="142" t="s">
        <v>186</v>
      </c>
      <c r="R11" s="142"/>
      <c r="S11" s="78" t="s">
        <v>187</v>
      </c>
    </row>
    <row r="12" spans="1:25" ht="15.95" customHeight="1">
      <c r="B12" s="137"/>
      <c r="C12" s="166" t="s">
        <v>13</v>
      </c>
      <c r="D12" s="138"/>
      <c r="E12" s="146" t="s">
        <v>14</v>
      </c>
      <c r="F12" s="143"/>
      <c r="G12" s="146" t="s">
        <v>14</v>
      </c>
      <c r="H12" s="143"/>
      <c r="I12" s="146" t="s">
        <v>14</v>
      </c>
      <c r="J12" s="143"/>
      <c r="K12" s="146" t="s">
        <v>14</v>
      </c>
      <c r="L12" s="143"/>
      <c r="M12" s="146" t="s">
        <v>14</v>
      </c>
      <c r="N12" s="143"/>
      <c r="O12" s="146" t="s">
        <v>14</v>
      </c>
      <c r="P12" s="143"/>
      <c r="Q12" s="146" t="s">
        <v>14</v>
      </c>
      <c r="R12" s="143"/>
      <c r="S12" s="146" t="s">
        <v>14</v>
      </c>
    </row>
    <row r="13" spans="1:25" ht="8.1" customHeight="1">
      <c r="A13" s="153"/>
      <c r="C13" s="148"/>
      <c r="D13" s="148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W13" s="167"/>
      <c r="Y13" s="167"/>
    </row>
    <row r="14" spans="1:25" ht="15.95" customHeight="1">
      <c r="A14" s="147" t="s">
        <v>166</v>
      </c>
      <c r="C14" s="148"/>
      <c r="D14" s="148"/>
      <c r="E14" s="176">
        <v>600000</v>
      </c>
      <c r="F14" s="181"/>
      <c r="G14" s="176">
        <v>898761</v>
      </c>
      <c r="H14" s="69"/>
      <c r="I14" s="151">
        <v>0</v>
      </c>
      <c r="J14" s="69"/>
      <c r="K14" s="176">
        <v>30000</v>
      </c>
      <c r="L14" s="69"/>
      <c r="M14" s="176">
        <v>5863395</v>
      </c>
      <c r="N14" s="197"/>
      <c r="O14" s="196">
        <v>-484293</v>
      </c>
      <c r="P14" s="197"/>
      <c r="Q14" s="196">
        <v>-525557</v>
      </c>
      <c r="R14" s="197"/>
      <c r="S14" s="196">
        <f>SUM(E14:Q14)</f>
        <v>6382306</v>
      </c>
    </row>
    <row r="15" spans="1:25" ht="8.1" customHeight="1">
      <c r="A15" s="154"/>
      <c r="C15" s="148"/>
      <c r="D15" s="148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</row>
    <row r="16" spans="1:25" ht="15.95" customHeight="1">
      <c r="A16" s="153" t="s">
        <v>167</v>
      </c>
      <c r="C16" s="148"/>
      <c r="D16" s="148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</row>
    <row r="17" spans="1:25" ht="15.95" customHeight="1">
      <c r="A17" s="154" t="s">
        <v>168</v>
      </c>
      <c r="C17" s="148"/>
      <c r="D17" s="148"/>
      <c r="E17" s="151">
        <v>0</v>
      </c>
      <c r="F17" s="151"/>
      <c r="G17" s="151">
        <v>0</v>
      </c>
      <c r="H17" s="151"/>
      <c r="I17" s="151">
        <v>0</v>
      </c>
      <c r="J17" s="151"/>
      <c r="K17" s="151">
        <v>30000</v>
      </c>
      <c r="L17" s="151"/>
      <c r="M17" s="151">
        <v>-30000</v>
      </c>
      <c r="N17" s="151"/>
      <c r="O17" s="151">
        <v>0</v>
      </c>
      <c r="P17" s="151"/>
      <c r="Q17" s="151">
        <v>0</v>
      </c>
      <c r="R17" s="151"/>
      <c r="S17" s="196">
        <f t="shared" ref="S17:S20" si="0">SUM(E17:Q17)</f>
        <v>0</v>
      </c>
    </row>
    <row r="18" spans="1:25" ht="15.95" customHeight="1">
      <c r="A18" s="154" t="s">
        <v>169</v>
      </c>
      <c r="C18" s="148"/>
      <c r="D18" s="148"/>
      <c r="E18" s="151">
        <v>0</v>
      </c>
      <c r="F18" s="151"/>
      <c r="G18" s="151">
        <v>0</v>
      </c>
      <c r="H18" s="151"/>
      <c r="I18" s="151">
        <v>0</v>
      </c>
      <c r="J18" s="151"/>
      <c r="K18" s="151">
        <v>0</v>
      </c>
      <c r="L18" s="151"/>
      <c r="M18" s="151">
        <v>-1788554</v>
      </c>
      <c r="N18" s="151"/>
      <c r="O18" s="151">
        <v>0</v>
      </c>
      <c r="P18" s="151"/>
      <c r="Q18" s="151">
        <v>0</v>
      </c>
      <c r="R18" s="151"/>
      <c r="S18" s="196">
        <f t="shared" si="0"/>
        <v>-1788554</v>
      </c>
    </row>
    <row r="19" spans="1:25" ht="15.95" customHeight="1">
      <c r="A19" s="154" t="s">
        <v>102</v>
      </c>
      <c r="C19" s="148"/>
      <c r="D19" s="148"/>
      <c r="E19" s="151">
        <v>0</v>
      </c>
      <c r="F19" s="151"/>
      <c r="G19" s="151">
        <v>0</v>
      </c>
      <c r="H19" s="151"/>
      <c r="I19" s="151">
        <v>0</v>
      </c>
      <c r="J19" s="151"/>
      <c r="K19" s="151">
        <v>0</v>
      </c>
      <c r="L19" s="151"/>
      <c r="M19" s="151">
        <v>2057735</v>
      </c>
      <c r="N19" s="151"/>
      <c r="O19" s="151">
        <v>0</v>
      </c>
      <c r="P19" s="151"/>
      <c r="Q19" s="151">
        <v>0</v>
      </c>
      <c r="R19" s="151"/>
      <c r="S19" s="196">
        <f t="shared" si="0"/>
        <v>2057735</v>
      </c>
    </row>
    <row r="20" spans="1:25" ht="15.95" customHeight="1">
      <c r="A20" s="68" t="s">
        <v>188</v>
      </c>
      <c r="C20" s="148"/>
      <c r="D20" s="148"/>
      <c r="E20" s="151">
        <v>0</v>
      </c>
      <c r="F20" s="181"/>
      <c r="G20" s="182">
        <v>0</v>
      </c>
      <c r="H20" s="182"/>
      <c r="I20" s="182">
        <v>0</v>
      </c>
      <c r="J20" s="182"/>
      <c r="K20" s="182">
        <v>0</v>
      </c>
      <c r="L20" s="182"/>
      <c r="M20" s="183">
        <v>0</v>
      </c>
      <c r="N20" s="197"/>
      <c r="O20" s="196">
        <v>0</v>
      </c>
      <c r="P20" s="197"/>
      <c r="Q20" s="196">
        <v>-98740</v>
      </c>
      <c r="R20" s="197"/>
      <c r="S20" s="196">
        <f t="shared" si="0"/>
        <v>-98740</v>
      </c>
    </row>
    <row r="21" spans="1:25" ht="15.95" customHeight="1">
      <c r="A21" s="154" t="s">
        <v>189</v>
      </c>
      <c r="C21" s="148"/>
      <c r="D21" s="148"/>
      <c r="E21" s="182"/>
      <c r="F21" s="182"/>
      <c r="G21" s="182"/>
      <c r="H21" s="182"/>
      <c r="I21" s="182"/>
      <c r="J21" s="182"/>
      <c r="K21" s="182"/>
      <c r="L21" s="69"/>
      <c r="M21" s="69"/>
      <c r="N21" s="197"/>
      <c r="O21" s="196"/>
      <c r="P21" s="197"/>
      <c r="Q21" s="182"/>
      <c r="R21" s="197"/>
      <c r="S21" s="196"/>
    </row>
    <row r="22" spans="1:25" ht="15.95" customHeight="1">
      <c r="A22" s="154"/>
      <c r="B22" s="136" t="s">
        <v>190</v>
      </c>
      <c r="C22" s="148"/>
      <c r="D22" s="148"/>
      <c r="E22" s="150"/>
      <c r="F22" s="180"/>
      <c r="G22" s="150"/>
      <c r="H22" s="176"/>
      <c r="I22" s="150"/>
      <c r="J22" s="176"/>
      <c r="K22" s="184"/>
      <c r="L22" s="69"/>
      <c r="M22" s="176"/>
      <c r="N22" s="197"/>
      <c r="O22" s="196"/>
      <c r="P22" s="197"/>
      <c r="Q22" s="185"/>
      <c r="R22" s="197"/>
      <c r="S22" s="196"/>
    </row>
    <row r="23" spans="1:25" ht="15.95" customHeight="1">
      <c r="A23" s="154"/>
      <c r="B23" s="136" t="s">
        <v>191</v>
      </c>
      <c r="C23" s="148"/>
      <c r="D23" s="148"/>
      <c r="E23" s="155">
        <v>0</v>
      </c>
      <c r="F23" s="180"/>
      <c r="G23" s="155">
        <v>0</v>
      </c>
      <c r="H23" s="176"/>
      <c r="I23" s="155">
        <v>0</v>
      </c>
      <c r="J23" s="176"/>
      <c r="K23" s="187">
        <v>0</v>
      </c>
      <c r="L23" s="69"/>
      <c r="M23" s="186">
        <v>-396328</v>
      </c>
      <c r="N23" s="197"/>
      <c r="O23" s="198">
        <v>0</v>
      </c>
      <c r="P23" s="197"/>
      <c r="Q23" s="186">
        <v>396328</v>
      </c>
      <c r="R23" s="197"/>
      <c r="S23" s="198">
        <f>SUM(E23:Q23)</f>
        <v>0</v>
      </c>
    </row>
    <row r="24" spans="1:25" ht="8.1" customHeight="1">
      <c r="A24" s="153"/>
      <c r="C24" s="148"/>
      <c r="D24" s="148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W24" s="167"/>
      <c r="Y24" s="167"/>
    </row>
    <row r="25" spans="1:25" ht="15.95" customHeight="1" thickBot="1">
      <c r="A25" s="153" t="s">
        <v>177</v>
      </c>
      <c r="C25" s="148"/>
      <c r="D25" s="148"/>
      <c r="E25" s="156">
        <f>SUM(E14:E24)</f>
        <v>600000</v>
      </c>
      <c r="F25" s="151"/>
      <c r="G25" s="156">
        <f>SUM(G14:G24)</f>
        <v>898761</v>
      </c>
      <c r="H25" s="151"/>
      <c r="I25" s="156">
        <f>SUM(I14:I24)</f>
        <v>0</v>
      </c>
      <c r="J25" s="151"/>
      <c r="K25" s="156">
        <f>SUM(K14:K24)</f>
        <v>60000</v>
      </c>
      <c r="L25" s="151"/>
      <c r="M25" s="156">
        <f>SUM(M14:M24)</f>
        <v>5706248</v>
      </c>
      <c r="N25" s="151"/>
      <c r="O25" s="156">
        <f>SUM(O14:O24)</f>
        <v>-484293</v>
      </c>
      <c r="P25" s="151"/>
      <c r="Q25" s="156">
        <f>SUM(Q14:Q24)</f>
        <v>-227969</v>
      </c>
      <c r="R25" s="151"/>
      <c r="S25" s="156">
        <f>SUM(E25:Q25)</f>
        <v>6552747</v>
      </c>
      <c r="W25" s="180"/>
      <c r="Y25" s="180"/>
    </row>
    <row r="26" spans="1:25" ht="15.95" customHeight="1" thickTop="1">
      <c r="A26" s="153"/>
      <c r="C26" s="148"/>
      <c r="D26" s="148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W26" s="180"/>
      <c r="Y26" s="180"/>
    </row>
    <row r="27" spans="1:25" ht="15.95" customHeight="1">
      <c r="A27" s="147" t="s">
        <v>178</v>
      </c>
      <c r="C27" s="148"/>
      <c r="D27" s="148"/>
      <c r="E27" s="159">
        <v>600000</v>
      </c>
      <c r="F27" s="151"/>
      <c r="G27" s="159">
        <v>898761</v>
      </c>
      <c r="H27" s="151"/>
      <c r="I27" s="159">
        <v>0</v>
      </c>
      <c r="J27" s="151"/>
      <c r="K27" s="159">
        <v>60000</v>
      </c>
      <c r="L27" s="151"/>
      <c r="M27" s="159">
        <v>6324682</v>
      </c>
      <c r="N27" s="151"/>
      <c r="O27" s="159">
        <v>-484293</v>
      </c>
      <c r="P27" s="151"/>
      <c r="Q27" s="159">
        <v>-319386</v>
      </c>
      <c r="R27" s="151"/>
      <c r="S27" s="159">
        <f>SUM(E27:Q27)</f>
        <v>7079764</v>
      </c>
    </row>
    <row r="28" spans="1:25" ht="8.1" customHeight="1">
      <c r="A28" s="154"/>
      <c r="C28" s="148"/>
      <c r="D28" s="148"/>
      <c r="E28" s="159"/>
      <c r="F28" s="151"/>
      <c r="G28" s="159"/>
      <c r="H28" s="151"/>
      <c r="I28" s="159"/>
      <c r="J28" s="151"/>
      <c r="K28" s="159"/>
      <c r="L28" s="151"/>
      <c r="M28" s="159"/>
      <c r="N28" s="151"/>
      <c r="O28" s="159"/>
      <c r="P28" s="151"/>
      <c r="Q28" s="159"/>
      <c r="R28" s="151"/>
      <c r="S28" s="159"/>
    </row>
    <row r="29" spans="1:25" ht="15.95" customHeight="1">
      <c r="A29" s="153" t="s">
        <v>167</v>
      </c>
      <c r="C29" s="148"/>
      <c r="D29" s="148"/>
      <c r="E29" s="159"/>
      <c r="F29" s="151"/>
      <c r="G29" s="159"/>
      <c r="H29" s="151"/>
      <c r="I29" s="159"/>
      <c r="J29" s="151"/>
      <c r="K29" s="159"/>
      <c r="L29" s="151"/>
      <c r="M29" s="159"/>
      <c r="N29" s="151"/>
      <c r="O29" s="159"/>
      <c r="P29" s="151"/>
      <c r="Q29" s="159"/>
      <c r="R29" s="151"/>
      <c r="S29" s="159"/>
    </row>
    <row r="30" spans="1:25" ht="15.95" customHeight="1">
      <c r="A30" s="154" t="s">
        <v>179</v>
      </c>
      <c r="C30" s="148">
        <v>14</v>
      </c>
      <c r="D30" s="148"/>
      <c r="E30" s="159">
        <v>0</v>
      </c>
      <c r="F30" s="151"/>
      <c r="G30" s="159">
        <v>0</v>
      </c>
      <c r="H30" s="151"/>
      <c r="I30" s="159">
        <v>0</v>
      </c>
      <c r="J30" s="151"/>
      <c r="K30" s="159">
        <v>0</v>
      </c>
      <c r="L30" s="151"/>
      <c r="M30" s="159">
        <v>0</v>
      </c>
      <c r="N30" s="151"/>
      <c r="O30" s="159">
        <v>-630305</v>
      </c>
      <c r="P30" s="151"/>
      <c r="Q30" s="159">
        <v>0</v>
      </c>
      <c r="R30" s="151"/>
      <c r="S30" s="159">
        <f>SUM(E30:Q30)</f>
        <v>-630305</v>
      </c>
    </row>
    <row r="31" spans="1:25" ht="15.95" customHeight="1">
      <c r="A31" s="154" t="s">
        <v>180</v>
      </c>
      <c r="C31" s="148">
        <v>15</v>
      </c>
      <c r="D31" s="148"/>
      <c r="E31" s="159">
        <v>0</v>
      </c>
      <c r="F31" s="151"/>
      <c r="G31" s="159">
        <v>0</v>
      </c>
      <c r="H31" s="151"/>
      <c r="I31" s="159">
        <v>2173</v>
      </c>
      <c r="J31" s="151"/>
      <c r="K31" s="159">
        <v>0</v>
      </c>
      <c r="L31" s="151"/>
      <c r="M31" s="159">
        <v>0</v>
      </c>
      <c r="N31" s="151"/>
      <c r="O31" s="159">
        <v>0</v>
      </c>
      <c r="P31" s="151"/>
      <c r="Q31" s="159">
        <v>0</v>
      </c>
      <c r="R31" s="151"/>
      <c r="S31" s="159">
        <f>SUM(E31:Q31)</f>
        <v>2173</v>
      </c>
    </row>
    <row r="32" spans="1:25" ht="15.95" customHeight="1">
      <c r="A32" s="154" t="s">
        <v>169</v>
      </c>
      <c r="C32" s="148">
        <v>20</v>
      </c>
      <c r="D32" s="148"/>
      <c r="E32" s="159">
        <v>0</v>
      </c>
      <c r="F32" s="151"/>
      <c r="G32" s="159">
        <v>0</v>
      </c>
      <c r="H32" s="151"/>
      <c r="I32" s="159">
        <v>0</v>
      </c>
      <c r="J32" s="151"/>
      <c r="K32" s="159">
        <v>0</v>
      </c>
      <c r="L32" s="151"/>
      <c r="M32" s="159">
        <v>-1668712</v>
      </c>
      <c r="N32" s="151"/>
      <c r="O32" s="159">
        <v>0</v>
      </c>
      <c r="P32" s="151"/>
      <c r="Q32" s="159">
        <v>0</v>
      </c>
      <c r="R32" s="151"/>
      <c r="S32" s="159">
        <f>SUM(E32:Q32)</f>
        <v>-1668712</v>
      </c>
    </row>
    <row r="33" spans="1:25" ht="15.95" customHeight="1">
      <c r="A33" s="154" t="s">
        <v>102</v>
      </c>
      <c r="C33" s="148"/>
      <c r="D33" s="148"/>
      <c r="E33" s="159">
        <v>0</v>
      </c>
      <c r="F33" s="151"/>
      <c r="G33" s="159">
        <v>0</v>
      </c>
      <c r="H33" s="151"/>
      <c r="I33" s="159">
        <v>0</v>
      </c>
      <c r="J33" s="151"/>
      <c r="K33" s="159">
        <v>0</v>
      </c>
      <c r="L33" s="151"/>
      <c r="M33" s="159">
        <f>+'P&amp;L 7-8'!M42</f>
        <v>2095784</v>
      </c>
      <c r="N33" s="151"/>
      <c r="O33" s="159">
        <v>0</v>
      </c>
      <c r="P33" s="151"/>
      <c r="Q33" s="159">
        <v>0</v>
      </c>
      <c r="R33" s="151"/>
      <c r="S33" s="159">
        <f t="shared" ref="S33:S37" si="1">SUM(E33:Q33)</f>
        <v>2095784</v>
      </c>
    </row>
    <row r="34" spans="1:25" ht="15.95" customHeight="1">
      <c r="A34" s="68" t="s">
        <v>188</v>
      </c>
      <c r="C34" s="148"/>
      <c r="D34" s="148"/>
      <c r="E34" s="159">
        <v>0</v>
      </c>
      <c r="F34" s="151"/>
      <c r="G34" s="159">
        <v>0</v>
      </c>
      <c r="H34" s="151"/>
      <c r="I34" s="159">
        <v>0</v>
      </c>
      <c r="J34" s="151"/>
      <c r="K34" s="159">
        <v>0</v>
      </c>
      <c r="L34" s="151"/>
      <c r="M34" s="159">
        <v>0</v>
      </c>
      <c r="N34" s="151"/>
      <c r="O34" s="159">
        <v>0</v>
      </c>
      <c r="P34" s="151"/>
      <c r="Q34" s="159">
        <v>-4802</v>
      </c>
      <c r="R34" s="151"/>
      <c r="S34" s="159">
        <v>-4802</v>
      </c>
    </row>
    <row r="35" spans="1:25" ht="15.95" customHeight="1">
      <c r="A35" s="154" t="s">
        <v>189</v>
      </c>
      <c r="C35" s="148"/>
      <c r="D35" s="148"/>
      <c r="E35" s="159"/>
      <c r="F35" s="151"/>
      <c r="G35" s="159"/>
      <c r="H35" s="151"/>
      <c r="I35" s="159"/>
      <c r="J35" s="151"/>
      <c r="K35" s="159"/>
      <c r="L35" s="151"/>
      <c r="M35" s="159"/>
      <c r="N35" s="151"/>
      <c r="O35" s="159"/>
      <c r="P35" s="151"/>
      <c r="Q35" s="159"/>
      <c r="R35" s="151"/>
      <c r="S35" s="159"/>
    </row>
    <row r="36" spans="1:25" ht="15.95" customHeight="1">
      <c r="A36" s="154"/>
      <c r="B36" s="136" t="s">
        <v>190</v>
      </c>
      <c r="C36" s="148"/>
      <c r="D36" s="148"/>
      <c r="E36" s="159"/>
      <c r="F36" s="151"/>
      <c r="G36" s="159"/>
      <c r="H36" s="151"/>
      <c r="I36" s="159"/>
      <c r="J36" s="151"/>
      <c r="K36" s="159"/>
      <c r="L36" s="151"/>
      <c r="M36" s="159"/>
      <c r="N36" s="151"/>
      <c r="O36" s="159"/>
      <c r="P36" s="151"/>
      <c r="Q36" s="159"/>
      <c r="R36" s="151"/>
      <c r="S36" s="159"/>
    </row>
    <row r="37" spans="1:25" ht="15.95" customHeight="1">
      <c r="A37" s="154"/>
      <c r="B37" s="136" t="s">
        <v>191</v>
      </c>
      <c r="C37" s="148">
        <v>6</v>
      </c>
      <c r="D37" s="148"/>
      <c r="E37" s="200">
        <v>0</v>
      </c>
      <c r="F37" s="201"/>
      <c r="G37" s="200">
        <v>0</v>
      </c>
      <c r="H37" s="202"/>
      <c r="I37" s="200">
        <v>0</v>
      </c>
      <c r="J37" s="202"/>
      <c r="K37" s="200">
        <v>0</v>
      </c>
      <c r="L37" s="202"/>
      <c r="M37" s="200">
        <f>-Q37</f>
        <v>-324188</v>
      </c>
      <c r="N37" s="202"/>
      <c r="O37" s="200">
        <v>0</v>
      </c>
      <c r="P37" s="202"/>
      <c r="Q37" s="200">
        <v>324188</v>
      </c>
      <c r="R37" s="151"/>
      <c r="S37" s="161">
        <f t="shared" si="1"/>
        <v>0</v>
      </c>
    </row>
    <row r="38" spans="1:25" ht="8.1" customHeight="1">
      <c r="A38" s="153"/>
      <c r="C38" s="148"/>
      <c r="D38" s="148"/>
      <c r="E38" s="159"/>
      <c r="F38" s="151"/>
      <c r="G38" s="159"/>
      <c r="H38" s="151"/>
      <c r="I38" s="159"/>
      <c r="J38" s="151"/>
      <c r="K38" s="159"/>
      <c r="L38" s="151"/>
      <c r="M38" s="159"/>
      <c r="N38" s="151"/>
      <c r="O38" s="159"/>
      <c r="P38" s="151"/>
      <c r="Q38" s="159"/>
      <c r="R38" s="151"/>
      <c r="S38" s="159"/>
      <c r="W38" s="167"/>
      <c r="Y38" s="167"/>
    </row>
    <row r="39" spans="1:25" ht="15.95" customHeight="1" thickBot="1">
      <c r="A39" s="153" t="s">
        <v>181</v>
      </c>
      <c r="C39" s="148"/>
      <c r="D39" s="148"/>
      <c r="E39" s="164">
        <f>SUM(E27:E38)</f>
        <v>600000</v>
      </c>
      <c r="F39" s="151"/>
      <c r="G39" s="164">
        <f>SUM(G27:G38)</f>
        <v>898761</v>
      </c>
      <c r="H39" s="151"/>
      <c r="I39" s="164">
        <f>SUM(I27:I38)</f>
        <v>2173</v>
      </c>
      <c r="J39" s="151"/>
      <c r="K39" s="164">
        <f>SUM(K27:K38)</f>
        <v>60000</v>
      </c>
      <c r="L39" s="151"/>
      <c r="M39" s="164">
        <f>SUM(M27:M38)</f>
        <v>6427566</v>
      </c>
      <c r="N39" s="151"/>
      <c r="O39" s="164">
        <f>SUM(O27:O38)</f>
        <v>-1114598</v>
      </c>
      <c r="P39" s="151"/>
      <c r="Q39" s="164">
        <f>SUM(Q27:Q38)</f>
        <v>0</v>
      </c>
      <c r="R39" s="151"/>
      <c r="S39" s="164">
        <f>SUM(E39:Q39)</f>
        <v>6873902</v>
      </c>
      <c r="W39" s="180"/>
      <c r="Y39" s="180"/>
    </row>
    <row r="40" spans="1:25" ht="15.95" customHeight="1" thickTop="1">
      <c r="A40" s="153"/>
      <c r="C40" s="148"/>
      <c r="D40" s="148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W40" s="167"/>
      <c r="Y40" s="167"/>
    </row>
    <row r="41" spans="1:25" ht="8.25" customHeight="1">
      <c r="A41" s="153"/>
      <c r="C41" s="148"/>
      <c r="D41" s="148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W41" s="167"/>
      <c r="Y41" s="167"/>
    </row>
    <row r="42" spans="1:25" ht="22.35" customHeight="1">
      <c r="A42" s="172" t="s">
        <v>44</v>
      </c>
      <c r="B42" s="170"/>
      <c r="C42" s="170"/>
      <c r="D42" s="170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</row>
  </sheetData>
  <mergeCells count="2">
    <mergeCell ref="E6:S6"/>
    <mergeCell ref="K8:M8"/>
  </mergeCells>
  <pageMargins left="0.5" right="0.5" top="0.5" bottom="0.6" header="0.49" footer="0.4"/>
  <pageSetup paperSize="256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L175"/>
  <sheetViews>
    <sheetView tabSelected="1" view="pageBreakPreview" topLeftCell="A31" zoomScaleNormal="100" zoomScaleSheetLayoutView="100" workbookViewId="0">
      <selection activeCell="D127" sqref="D127"/>
    </sheetView>
  </sheetViews>
  <sheetFormatPr defaultColWidth="9" defaultRowHeight="16.5" customHeight="1"/>
  <cols>
    <col min="1" max="1" width="1.28515625" style="32" customWidth="1"/>
    <col min="2" max="2" width="1.28515625" style="27" customWidth="1"/>
    <col min="3" max="3" width="46.140625" style="27" customWidth="1"/>
    <col min="4" max="4" width="5.85546875" style="19" customWidth="1"/>
    <col min="5" max="5" width="0.7109375" style="19" customWidth="1"/>
    <col min="6" max="6" width="12" style="71" customWidth="1"/>
    <col min="7" max="7" width="0.7109375" style="72" customWidth="1"/>
    <col min="8" max="8" width="12" style="71" customWidth="1"/>
    <col min="9" max="9" width="0.7109375" style="72" customWidth="1"/>
    <col min="10" max="10" width="12" style="71" customWidth="1"/>
    <col min="11" max="11" width="0.7109375" style="72" customWidth="1"/>
    <col min="12" max="12" width="12" style="71" customWidth="1"/>
    <col min="13" max="16384" width="9" style="19"/>
  </cols>
  <sheetData>
    <row r="1" spans="1:12" ht="16.5" customHeight="1">
      <c r="A1" s="24" t="s">
        <v>0</v>
      </c>
      <c r="B1" s="19"/>
      <c r="C1" s="19"/>
      <c r="D1" s="25"/>
      <c r="L1" s="72"/>
    </row>
    <row r="2" spans="1:12" ht="16.5" customHeight="1">
      <c r="A2" s="24" t="s">
        <v>192</v>
      </c>
      <c r="B2" s="19"/>
      <c r="C2" s="19"/>
      <c r="D2" s="25"/>
    </row>
    <row r="3" spans="1:12" ht="16.5" customHeight="1">
      <c r="A3" s="26" t="s">
        <v>125</v>
      </c>
      <c r="B3" s="1"/>
      <c r="C3" s="1"/>
      <c r="D3" s="73"/>
      <c r="E3" s="1"/>
      <c r="F3" s="74"/>
      <c r="G3" s="75"/>
      <c r="H3" s="74"/>
      <c r="I3" s="75"/>
      <c r="J3" s="74"/>
      <c r="K3" s="75"/>
      <c r="L3" s="74"/>
    </row>
    <row r="4" spans="1:12" ht="15" customHeight="1">
      <c r="A4" s="12"/>
    </row>
    <row r="5" spans="1:12" ht="15" customHeight="1">
      <c r="A5" s="12"/>
    </row>
    <row r="6" spans="1:12" s="76" customFormat="1" ht="15" customHeight="1">
      <c r="A6" s="68"/>
      <c r="B6" s="70"/>
      <c r="C6" s="70"/>
      <c r="F6" s="247" t="s">
        <v>193</v>
      </c>
      <c r="G6" s="247"/>
      <c r="H6" s="247"/>
      <c r="I6" s="77"/>
      <c r="J6" s="247" t="s">
        <v>4</v>
      </c>
      <c r="K6" s="247"/>
      <c r="L6" s="247"/>
    </row>
    <row r="7" spans="1:12" s="76" customFormat="1" ht="15" customHeight="1">
      <c r="A7" s="68"/>
      <c r="B7" s="70"/>
      <c r="C7" s="70"/>
      <c r="F7" s="248" t="s">
        <v>6</v>
      </c>
      <c r="G7" s="248"/>
      <c r="H7" s="248"/>
      <c r="I7" s="77"/>
      <c r="J7" s="248" t="s">
        <v>6</v>
      </c>
      <c r="K7" s="248"/>
      <c r="L7" s="248"/>
    </row>
    <row r="8" spans="1:12" s="76" customFormat="1" ht="15" customHeight="1">
      <c r="A8" s="68"/>
      <c r="B8" s="70"/>
      <c r="C8" s="70"/>
      <c r="D8" s="214"/>
      <c r="E8" s="69"/>
      <c r="F8" s="43">
        <v>2024</v>
      </c>
      <c r="G8" s="16"/>
      <c r="H8" s="43">
        <v>2023</v>
      </c>
      <c r="I8" s="16"/>
      <c r="J8" s="43">
        <v>2024</v>
      </c>
      <c r="K8" s="16"/>
      <c r="L8" s="43">
        <v>2023</v>
      </c>
    </row>
    <row r="9" spans="1:12" s="76" customFormat="1" ht="15" customHeight="1">
      <c r="A9" s="68"/>
      <c r="B9" s="70"/>
      <c r="C9" s="70"/>
      <c r="D9" s="215" t="s">
        <v>13</v>
      </c>
      <c r="E9" s="67"/>
      <c r="F9" s="234" t="s">
        <v>14</v>
      </c>
      <c r="G9" s="80"/>
      <c r="H9" s="234" t="s">
        <v>14</v>
      </c>
      <c r="I9" s="80"/>
      <c r="J9" s="234" t="s">
        <v>14</v>
      </c>
      <c r="K9" s="80"/>
      <c r="L9" s="234" t="s">
        <v>14</v>
      </c>
    </row>
    <row r="10" spans="1:12" s="76" customFormat="1" ht="15" customHeight="1">
      <c r="B10" s="68"/>
      <c r="C10" s="68"/>
      <c r="F10" s="83"/>
      <c r="G10" s="84"/>
      <c r="H10" s="85"/>
      <c r="I10" s="84"/>
      <c r="J10" s="83"/>
      <c r="K10" s="84"/>
      <c r="L10" s="85"/>
    </row>
    <row r="11" spans="1:12" s="70" customFormat="1" ht="15" customHeight="1">
      <c r="A11" s="216" t="s">
        <v>194</v>
      </c>
      <c r="F11" s="81"/>
      <c r="G11" s="82"/>
      <c r="H11" s="82"/>
      <c r="I11" s="82"/>
      <c r="J11" s="81"/>
      <c r="K11" s="82"/>
      <c r="L11" s="82"/>
    </row>
    <row r="12" spans="1:12" s="76" customFormat="1" ht="15" customHeight="1">
      <c r="B12" s="216" t="s">
        <v>195</v>
      </c>
      <c r="C12" s="216"/>
      <c r="F12" s="83">
        <v>2707887</v>
      </c>
      <c r="G12" s="84"/>
      <c r="H12" s="85">
        <f>+'P&amp;L 7-8'!K39</f>
        <v>2683933</v>
      </c>
      <c r="I12" s="84"/>
      <c r="J12" s="83">
        <v>2441808</v>
      </c>
      <c r="K12" s="84"/>
      <c r="L12" s="85">
        <f>+'P&amp;L 7-8'!O39</f>
        <v>2464131</v>
      </c>
    </row>
    <row r="13" spans="1:12" s="76" customFormat="1" ht="15" customHeight="1">
      <c r="B13" s="68" t="s">
        <v>196</v>
      </c>
      <c r="C13" s="68"/>
      <c r="D13" s="76">
        <v>10</v>
      </c>
      <c r="F13" s="83">
        <f>741796+1</f>
        <v>741797</v>
      </c>
      <c r="G13" s="84"/>
      <c r="H13" s="85">
        <v>659061</v>
      </c>
      <c r="I13" s="84"/>
      <c r="J13" s="83">
        <v>726762</v>
      </c>
      <c r="K13" s="84"/>
      <c r="L13" s="85">
        <v>655461</v>
      </c>
    </row>
    <row r="14" spans="1:12" s="76" customFormat="1" ht="15" customHeight="1">
      <c r="B14" s="68" t="s">
        <v>197</v>
      </c>
      <c r="C14" s="68"/>
      <c r="D14" s="76">
        <v>10</v>
      </c>
      <c r="F14" s="83">
        <v>23402</v>
      </c>
      <c r="G14" s="84"/>
      <c r="H14" s="85">
        <v>17966</v>
      </c>
      <c r="I14" s="84"/>
      <c r="J14" s="83">
        <v>8496</v>
      </c>
      <c r="K14" s="84"/>
      <c r="L14" s="85">
        <v>7025</v>
      </c>
    </row>
    <row r="15" spans="1:12" s="76" customFormat="1" ht="15" customHeight="1">
      <c r="B15" s="68" t="s">
        <v>198</v>
      </c>
      <c r="C15" s="68"/>
      <c r="F15" s="83"/>
      <c r="G15" s="84"/>
      <c r="H15" s="85"/>
      <c r="I15" s="84"/>
      <c r="J15" s="83"/>
      <c r="K15" s="84"/>
      <c r="L15" s="85"/>
    </row>
    <row r="16" spans="1:12" s="76" customFormat="1" ht="15" customHeight="1">
      <c r="B16" s="68"/>
      <c r="C16" s="68" t="s">
        <v>19</v>
      </c>
      <c r="F16" s="83">
        <v>130</v>
      </c>
      <c r="G16" s="84"/>
      <c r="H16" s="85">
        <v>583</v>
      </c>
      <c r="I16" s="84"/>
      <c r="J16" s="83">
        <v>0</v>
      </c>
      <c r="K16" s="84"/>
      <c r="L16" s="85">
        <v>0</v>
      </c>
    </row>
    <row r="17" spans="2:12" s="76" customFormat="1" ht="15" customHeight="1">
      <c r="B17" s="68" t="s">
        <v>276</v>
      </c>
      <c r="C17" s="68"/>
      <c r="F17" s="83"/>
      <c r="G17" s="86"/>
      <c r="H17" s="85"/>
      <c r="I17" s="87"/>
      <c r="J17" s="83"/>
      <c r="K17" s="87"/>
      <c r="L17" s="85"/>
    </row>
    <row r="18" spans="2:12" s="76" customFormat="1" ht="15" customHeight="1">
      <c r="B18" s="70"/>
      <c r="C18" s="68" t="s">
        <v>199</v>
      </c>
      <c r="F18" s="83">
        <v>9281</v>
      </c>
      <c r="G18" s="84"/>
      <c r="H18" s="85">
        <v>34726</v>
      </c>
      <c r="I18" s="84"/>
      <c r="J18" s="83">
        <v>935</v>
      </c>
      <c r="K18" s="84"/>
      <c r="L18" s="85">
        <v>6343</v>
      </c>
    </row>
    <row r="19" spans="2:12" s="76" customFormat="1" ht="15" customHeight="1">
      <c r="B19" s="68" t="s">
        <v>200</v>
      </c>
      <c r="C19" s="68"/>
      <c r="F19" s="83">
        <v>36506</v>
      </c>
      <c r="G19" s="84"/>
      <c r="H19" s="85">
        <v>94704</v>
      </c>
      <c r="I19" s="84"/>
      <c r="J19" s="83">
        <v>31656</v>
      </c>
      <c r="K19" s="84"/>
      <c r="L19" s="85">
        <v>92934</v>
      </c>
    </row>
    <row r="20" spans="2:12" s="76" customFormat="1" ht="15" customHeight="1">
      <c r="B20" s="68" t="s">
        <v>201</v>
      </c>
      <c r="C20" s="68"/>
      <c r="F20" s="83">
        <v>19880</v>
      </c>
      <c r="G20" s="84"/>
      <c r="H20" s="85">
        <v>0</v>
      </c>
      <c r="I20" s="84"/>
      <c r="J20" s="83">
        <v>19880</v>
      </c>
      <c r="K20" s="84"/>
      <c r="L20" s="85">
        <v>0</v>
      </c>
    </row>
    <row r="21" spans="2:12" s="76" customFormat="1" ht="15" customHeight="1">
      <c r="B21" s="68" t="s">
        <v>202</v>
      </c>
      <c r="C21" s="68"/>
      <c r="F21" s="83">
        <v>13813</v>
      </c>
      <c r="G21" s="84"/>
      <c r="H21" s="85">
        <v>14221</v>
      </c>
      <c r="I21" s="84"/>
      <c r="J21" s="83">
        <v>11578</v>
      </c>
      <c r="K21" s="84"/>
      <c r="L21" s="85">
        <v>11578</v>
      </c>
    </row>
    <row r="22" spans="2:12" s="76" customFormat="1" ht="15" customHeight="1">
      <c r="B22" s="68" t="s">
        <v>203</v>
      </c>
      <c r="C22" s="68"/>
      <c r="F22" s="83"/>
      <c r="G22" s="84"/>
      <c r="H22" s="85"/>
      <c r="I22" s="84"/>
      <c r="J22" s="83"/>
      <c r="K22" s="84"/>
      <c r="L22" s="85"/>
    </row>
    <row r="23" spans="2:12" s="76" customFormat="1" ht="15" customHeight="1">
      <c r="B23" s="68"/>
      <c r="C23" s="68" t="s">
        <v>204</v>
      </c>
      <c r="F23" s="83">
        <v>22475</v>
      </c>
      <c r="G23" s="84"/>
      <c r="H23" s="85">
        <v>8144</v>
      </c>
      <c r="I23" s="84"/>
      <c r="J23" s="83">
        <v>20455</v>
      </c>
      <c r="K23" s="84"/>
      <c r="L23" s="85">
        <v>8110</v>
      </c>
    </row>
    <row r="24" spans="2:12" s="76" customFormat="1" ht="15" customHeight="1">
      <c r="B24" s="70" t="s">
        <v>205</v>
      </c>
      <c r="C24" s="68"/>
      <c r="F24" s="83">
        <v>-4995</v>
      </c>
      <c r="G24" s="84"/>
      <c r="H24" s="85">
        <v>-25410</v>
      </c>
      <c r="I24" s="84"/>
      <c r="J24" s="83">
        <v>-5025</v>
      </c>
      <c r="K24" s="84"/>
      <c r="L24" s="85">
        <v>-26547</v>
      </c>
    </row>
    <row r="25" spans="2:12" s="76" customFormat="1" ht="15" customHeight="1">
      <c r="B25" s="68" t="s">
        <v>206</v>
      </c>
      <c r="C25" s="68"/>
      <c r="F25" s="88"/>
      <c r="G25" s="87"/>
      <c r="H25" s="87"/>
      <c r="I25" s="87"/>
      <c r="J25" s="93"/>
      <c r="K25" s="87"/>
      <c r="L25" s="86"/>
    </row>
    <row r="26" spans="2:12" s="76" customFormat="1" ht="15" customHeight="1">
      <c r="C26" s="68" t="s">
        <v>207</v>
      </c>
      <c r="F26" s="83">
        <v>-23045</v>
      </c>
      <c r="G26" s="84"/>
      <c r="H26" s="85">
        <v>31337</v>
      </c>
      <c r="I26" s="84"/>
      <c r="J26" s="83">
        <v>-10847</v>
      </c>
      <c r="K26" s="84"/>
      <c r="L26" s="85">
        <v>33784</v>
      </c>
    </row>
    <row r="27" spans="2:12" s="76" customFormat="1" ht="15" customHeight="1">
      <c r="B27" s="217" t="s">
        <v>208</v>
      </c>
      <c r="C27" s="68"/>
      <c r="D27" s="76">
        <v>15</v>
      </c>
      <c r="F27" s="83">
        <v>2173</v>
      </c>
      <c r="G27" s="84"/>
      <c r="H27" s="85">
        <v>0</v>
      </c>
      <c r="I27" s="84"/>
      <c r="J27" s="83">
        <v>2173</v>
      </c>
      <c r="K27" s="84"/>
      <c r="L27" s="85">
        <v>0</v>
      </c>
    </row>
    <row r="28" spans="2:12" s="76" customFormat="1" ht="15" customHeight="1">
      <c r="B28" s="217" t="s">
        <v>209</v>
      </c>
      <c r="C28" s="68"/>
      <c r="D28" s="218">
        <v>9.1</v>
      </c>
      <c r="F28" s="83">
        <v>0</v>
      </c>
      <c r="G28" s="84"/>
      <c r="H28" s="85">
        <v>0</v>
      </c>
      <c r="I28" s="84"/>
      <c r="J28" s="83">
        <v>-15200</v>
      </c>
      <c r="K28" s="84"/>
      <c r="L28" s="85">
        <v>0</v>
      </c>
    </row>
    <row r="29" spans="2:12" s="76" customFormat="1" ht="15" customHeight="1">
      <c r="B29" s="68" t="s">
        <v>210</v>
      </c>
      <c r="C29" s="68"/>
      <c r="D29" s="218" t="s">
        <v>126</v>
      </c>
      <c r="F29" s="83">
        <v>-27590</v>
      </c>
      <c r="G29" s="84"/>
      <c r="H29" s="85">
        <v>-58658</v>
      </c>
      <c r="I29" s="84"/>
      <c r="J29" s="91">
        <v>0</v>
      </c>
      <c r="K29" s="84"/>
      <c r="L29" s="92">
        <v>0</v>
      </c>
    </row>
    <row r="30" spans="2:12" s="76" customFormat="1" ht="15" customHeight="1">
      <c r="B30" s="68" t="s">
        <v>211</v>
      </c>
      <c r="C30" s="68"/>
      <c r="F30" s="83">
        <v>-12940</v>
      </c>
      <c r="G30" s="84"/>
      <c r="H30" s="85">
        <v>-11982</v>
      </c>
      <c r="I30" s="84"/>
      <c r="J30" s="91">
        <v>-425383</v>
      </c>
      <c r="K30" s="84"/>
      <c r="L30" s="92">
        <v>-248229</v>
      </c>
    </row>
    <row r="31" spans="2:12" s="76" customFormat="1" ht="15" customHeight="1">
      <c r="B31" s="68" t="s">
        <v>212</v>
      </c>
      <c r="C31" s="68"/>
      <c r="F31" s="83">
        <v>-29559</v>
      </c>
      <c r="G31" s="84"/>
      <c r="H31" s="85">
        <v>-4629</v>
      </c>
      <c r="I31" s="84"/>
      <c r="J31" s="83">
        <v>-19073</v>
      </c>
      <c r="K31" s="84"/>
      <c r="L31" s="85">
        <v>-2540</v>
      </c>
    </row>
    <row r="32" spans="2:12" s="76" customFormat="1" ht="15" customHeight="1">
      <c r="B32" s="68" t="s">
        <v>213</v>
      </c>
      <c r="C32" s="68"/>
      <c r="F32" s="83">
        <v>233424</v>
      </c>
      <c r="G32" s="84"/>
      <c r="H32" s="85">
        <v>162219</v>
      </c>
      <c r="I32" s="84"/>
      <c r="J32" s="83">
        <v>236419</v>
      </c>
      <c r="K32" s="84"/>
      <c r="L32" s="85">
        <v>160482</v>
      </c>
    </row>
    <row r="33" spans="1:12" s="76" customFormat="1" ht="15" customHeight="1">
      <c r="B33" s="216" t="s">
        <v>214</v>
      </c>
      <c r="C33" s="216"/>
      <c r="F33" s="93"/>
      <c r="G33" s="87"/>
      <c r="H33" s="86"/>
      <c r="I33" s="87"/>
      <c r="J33" s="93"/>
      <c r="K33" s="87"/>
      <c r="L33" s="86"/>
    </row>
    <row r="34" spans="1:12" s="76" customFormat="1" ht="15" customHeight="1">
      <c r="B34" s="68" t="s">
        <v>215</v>
      </c>
      <c r="C34" s="68"/>
      <c r="F34" s="83">
        <v>33967</v>
      </c>
      <c r="G34" s="84"/>
      <c r="H34" s="85">
        <f>-518664+74220</f>
        <v>-444444</v>
      </c>
      <c r="I34" s="84"/>
      <c r="J34" s="83">
        <v>103478</v>
      </c>
      <c r="K34" s="84"/>
      <c r="L34" s="85">
        <v>-253935</v>
      </c>
    </row>
    <row r="35" spans="1:12" s="76" customFormat="1" ht="15" customHeight="1">
      <c r="B35" s="68" t="s">
        <v>216</v>
      </c>
      <c r="C35" s="68"/>
      <c r="F35" s="83">
        <v>-515998</v>
      </c>
      <c r="G35" s="84"/>
      <c r="H35" s="85">
        <v>52961</v>
      </c>
      <c r="I35" s="84"/>
      <c r="J35" s="83">
        <v>-3294</v>
      </c>
      <c r="K35" s="84"/>
      <c r="L35" s="85">
        <v>9948</v>
      </c>
    </row>
    <row r="36" spans="1:12" s="76" customFormat="1" ht="15" customHeight="1">
      <c r="B36" s="68" t="s">
        <v>217</v>
      </c>
      <c r="C36" s="68"/>
      <c r="F36" s="83">
        <v>-641146</v>
      </c>
      <c r="G36" s="84"/>
      <c r="H36" s="85">
        <v>-1976868</v>
      </c>
      <c r="I36" s="84"/>
      <c r="J36" s="83">
        <v>-624730</v>
      </c>
      <c r="K36" s="84"/>
      <c r="L36" s="85">
        <v>-2139647</v>
      </c>
    </row>
    <row r="37" spans="1:12" s="76" customFormat="1" ht="15" customHeight="1">
      <c r="B37" s="68" t="s">
        <v>25</v>
      </c>
      <c r="C37" s="68"/>
      <c r="F37" s="83">
        <v>-99501</v>
      </c>
      <c r="G37" s="84"/>
      <c r="H37" s="85">
        <v>-119252</v>
      </c>
      <c r="I37" s="84"/>
      <c r="J37" s="83">
        <v>-71157</v>
      </c>
      <c r="K37" s="84"/>
      <c r="L37" s="85">
        <v>-128310</v>
      </c>
    </row>
    <row r="38" spans="1:12" s="76" customFormat="1" ht="15" customHeight="1">
      <c r="B38" s="68" t="s">
        <v>40</v>
      </c>
      <c r="C38" s="68"/>
      <c r="F38" s="83">
        <v>-74485</v>
      </c>
      <c r="G38" s="84"/>
      <c r="H38" s="85">
        <v>-88143</v>
      </c>
      <c r="I38" s="84"/>
      <c r="J38" s="83">
        <v>-75780</v>
      </c>
      <c r="K38" s="84"/>
      <c r="L38" s="85">
        <v>-94650</v>
      </c>
    </row>
    <row r="39" spans="1:12" s="76" customFormat="1" ht="15" customHeight="1">
      <c r="B39" s="68" t="s">
        <v>218</v>
      </c>
      <c r="C39" s="68"/>
      <c r="F39" s="83">
        <f>1820687+72</f>
        <v>1820759</v>
      </c>
      <c r="G39" s="84"/>
      <c r="H39" s="85">
        <f>634452+6726</f>
        <v>641178</v>
      </c>
      <c r="I39" s="84"/>
      <c r="J39" s="83">
        <v>1687772</v>
      </c>
      <c r="K39" s="84"/>
      <c r="L39" s="85">
        <f>534290+6336</f>
        <v>540626</v>
      </c>
    </row>
    <row r="40" spans="1:12" s="76" customFormat="1" ht="15" customHeight="1">
      <c r="B40" s="68" t="s">
        <v>53</v>
      </c>
      <c r="C40" s="68"/>
      <c r="F40" s="83">
        <v>9652</v>
      </c>
      <c r="G40" s="84"/>
      <c r="H40" s="85">
        <v>88252</v>
      </c>
      <c r="I40" s="84"/>
      <c r="J40" s="83">
        <v>9759</v>
      </c>
      <c r="K40" s="84"/>
      <c r="L40" s="85">
        <v>69185</v>
      </c>
    </row>
    <row r="41" spans="1:12" s="76" customFormat="1" ht="15" customHeight="1">
      <c r="B41" s="68" t="s">
        <v>60</v>
      </c>
      <c r="C41" s="68"/>
      <c r="F41" s="94">
        <v>19052</v>
      </c>
      <c r="G41" s="84"/>
      <c r="H41" s="208">
        <v>9349</v>
      </c>
      <c r="I41" s="84"/>
      <c r="J41" s="94">
        <v>18739</v>
      </c>
      <c r="K41" s="84"/>
      <c r="L41" s="208">
        <v>9378</v>
      </c>
    </row>
    <row r="42" spans="1:12" s="70" customFormat="1" ht="15" customHeight="1">
      <c r="A42" s="68"/>
      <c r="F42" s="81"/>
      <c r="G42" s="82"/>
      <c r="H42" s="82"/>
      <c r="I42" s="82"/>
      <c r="J42" s="81"/>
      <c r="K42" s="82"/>
      <c r="L42" s="82"/>
    </row>
    <row r="43" spans="1:12" s="76" customFormat="1" ht="15" customHeight="1">
      <c r="A43" s="216"/>
      <c r="B43" s="216" t="s">
        <v>278</v>
      </c>
      <c r="C43" s="68"/>
      <c r="F43" s="93">
        <f>SUM(F12:F41)</f>
        <v>4264939</v>
      </c>
      <c r="G43" s="87"/>
      <c r="H43" s="86">
        <f>SUM(H12:H41)</f>
        <v>1769248</v>
      </c>
      <c r="I43" s="87"/>
      <c r="J43" s="93">
        <f>SUM(J12:J42)</f>
        <v>4069421</v>
      </c>
      <c r="K43" s="87"/>
      <c r="L43" s="86">
        <f>SUM(L12:L42)</f>
        <v>1175127</v>
      </c>
    </row>
    <row r="44" spans="1:12" s="76" customFormat="1" ht="15" customHeight="1">
      <c r="A44" s="216"/>
      <c r="B44" s="68" t="s">
        <v>219</v>
      </c>
      <c r="C44" s="68"/>
      <c r="F44" s="83">
        <f>-237581+29313</f>
        <v>-208268</v>
      </c>
      <c r="G44" s="85"/>
      <c r="H44" s="85">
        <v>-157903</v>
      </c>
      <c r="I44" s="85"/>
      <c r="J44" s="83">
        <f>-241696+28633</f>
        <v>-213063</v>
      </c>
      <c r="K44" s="85"/>
      <c r="L44" s="85">
        <v>-155429</v>
      </c>
    </row>
    <row r="45" spans="1:12" s="76" customFormat="1" ht="15" customHeight="1">
      <c r="A45" s="216"/>
      <c r="B45" s="217" t="s">
        <v>220</v>
      </c>
      <c r="C45" s="217"/>
      <c r="F45" s="94">
        <v>-401592</v>
      </c>
      <c r="G45" s="86"/>
      <c r="H45" s="208">
        <v>-898173</v>
      </c>
      <c r="I45" s="86"/>
      <c r="J45" s="94">
        <v>-331116</v>
      </c>
      <c r="K45" s="86"/>
      <c r="L45" s="208">
        <v>-806409</v>
      </c>
    </row>
    <row r="46" spans="1:12" s="70" customFormat="1" ht="15" customHeight="1">
      <c r="A46" s="68"/>
      <c r="F46" s="81"/>
      <c r="G46" s="82"/>
      <c r="H46" s="82"/>
      <c r="I46" s="82"/>
      <c r="J46" s="81"/>
      <c r="K46" s="82"/>
      <c r="L46" s="82"/>
    </row>
    <row r="47" spans="1:12" s="76" customFormat="1" ht="15" customHeight="1">
      <c r="A47" s="216" t="s">
        <v>221</v>
      </c>
      <c r="B47" s="70"/>
      <c r="C47" s="216"/>
      <c r="F47" s="95">
        <f>SUM(F43:F46)</f>
        <v>3655079</v>
      </c>
      <c r="G47" s="87"/>
      <c r="H47" s="209">
        <f>SUM(H43:H46)</f>
        <v>713172</v>
      </c>
      <c r="I47" s="87"/>
      <c r="J47" s="95">
        <f>SUM(J43:J46)</f>
        <v>3525242</v>
      </c>
      <c r="K47" s="87"/>
      <c r="L47" s="209">
        <f>SUM(L43:L46)</f>
        <v>213289</v>
      </c>
    </row>
    <row r="48" spans="1:12" ht="15.6" customHeight="1">
      <c r="A48" s="29"/>
      <c r="B48" s="29"/>
      <c r="C48" s="29"/>
    </row>
    <row r="49" spans="1:12" ht="15.6" customHeight="1">
      <c r="A49" s="29"/>
      <c r="B49" s="29"/>
      <c r="C49" s="29"/>
    </row>
    <row r="50" spans="1:12" ht="15.6" customHeight="1">
      <c r="A50" s="29"/>
      <c r="B50" s="29"/>
      <c r="C50" s="29"/>
    </row>
    <row r="51" spans="1:12" ht="15.6" customHeight="1">
      <c r="A51" s="29"/>
      <c r="B51" s="29"/>
      <c r="C51" s="29"/>
    </row>
    <row r="52" spans="1:12" ht="15.6" customHeight="1">
      <c r="A52" s="29"/>
      <c r="B52" s="29"/>
      <c r="C52" s="29"/>
    </row>
    <row r="53" spans="1:12" ht="15.6" customHeight="1">
      <c r="A53" s="29"/>
      <c r="B53" s="29"/>
      <c r="C53" s="29"/>
    </row>
    <row r="54" spans="1:12" ht="15.6" customHeight="1">
      <c r="A54" s="29"/>
      <c r="B54" s="29"/>
      <c r="C54" s="29"/>
    </row>
    <row r="55" spans="1:12" ht="15.6" customHeight="1">
      <c r="A55" s="29"/>
      <c r="B55" s="29"/>
      <c r="C55" s="29"/>
    </row>
    <row r="56" spans="1:12" ht="15.6" customHeight="1">
      <c r="A56" s="29"/>
      <c r="B56" s="29"/>
      <c r="C56" s="29"/>
    </row>
    <row r="57" spans="1:12" ht="15.6" customHeight="1">
      <c r="A57" s="29"/>
      <c r="B57" s="29"/>
      <c r="C57" s="29"/>
    </row>
    <row r="58" spans="1:12" ht="15.6" customHeight="1">
      <c r="A58" s="29"/>
      <c r="B58" s="29"/>
      <c r="C58" s="29"/>
    </row>
    <row r="59" spans="1:12" ht="15.6" customHeight="1">
      <c r="A59" s="29"/>
      <c r="B59" s="29"/>
      <c r="C59" s="29"/>
    </row>
    <row r="60" spans="1:12" ht="6.75" customHeight="1">
      <c r="A60" s="29"/>
      <c r="B60" s="29"/>
      <c r="C60" s="29"/>
    </row>
    <row r="61" spans="1:12" ht="21.95" customHeight="1">
      <c r="A61" s="172" t="str">
        <f>'10'!A42</f>
        <v>The accompanying notes are an integral part of these interim consolidated and separate financial information.</v>
      </c>
      <c r="B61" s="1"/>
      <c r="C61" s="1"/>
      <c r="D61" s="1"/>
      <c r="E61" s="1"/>
      <c r="F61" s="74"/>
      <c r="G61" s="75"/>
      <c r="H61" s="74"/>
      <c r="I61" s="75"/>
      <c r="J61" s="74"/>
      <c r="K61" s="75"/>
      <c r="L61" s="74"/>
    </row>
    <row r="62" spans="1:12" ht="16.5" customHeight="1">
      <c r="A62" s="24" t="str">
        <f>+A1</f>
        <v>Com7 Public Company Limited</v>
      </c>
      <c r="B62" s="19"/>
      <c r="C62" s="19"/>
      <c r="D62" s="25"/>
    </row>
    <row r="63" spans="1:12" ht="16.5" customHeight="1">
      <c r="A63" s="24" t="s">
        <v>192</v>
      </c>
      <c r="B63" s="19"/>
      <c r="C63" s="19"/>
      <c r="D63" s="25"/>
    </row>
    <row r="64" spans="1:12" ht="16.5" customHeight="1">
      <c r="A64" s="26" t="str">
        <f>+A3</f>
        <v>For the nine-month period ended 30 September 2024</v>
      </c>
      <c r="B64" s="1"/>
      <c r="C64" s="1"/>
      <c r="D64" s="73"/>
      <c r="E64" s="1"/>
      <c r="F64" s="74"/>
      <c r="G64" s="75"/>
      <c r="H64" s="74"/>
      <c r="I64" s="75"/>
      <c r="J64" s="74"/>
      <c r="K64" s="75"/>
      <c r="L64" s="74"/>
    </row>
    <row r="65" spans="1:12" ht="16.5" customHeight="1">
      <c r="A65" s="12"/>
    </row>
    <row r="66" spans="1:12" ht="16.5" customHeight="1">
      <c r="A66" s="12"/>
    </row>
    <row r="67" spans="1:12" s="76" customFormat="1" ht="15.6" customHeight="1">
      <c r="A67" s="68"/>
      <c r="B67" s="70"/>
      <c r="C67" s="70"/>
      <c r="F67" s="247" t="s">
        <v>193</v>
      </c>
      <c r="G67" s="247"/>
      <c r="H67" s="247"/>
      <c r="I67" s="77"/>
      <c r="J67" s="247" t="s">
        <v>4</v>
      </c>
      <c r="K67" s="247"/>
      <c r="L67" s="247"/>
    </row>
    <row r="68" spans="1:12" s="76" customFormat="1" ht="15.6" customHeight="1">
      <c r="A68" s="68"/>
      <c r="B68" s="70"/>
      <c r="C68" s="70"/>
      <c r="F68" s="248" t="s">
        <v>6</v>
      </c>
      <c r="G68" s="248"/>
      <c r="H68" s="248"/>
      <c r="I68" s="77"/>
      <c r="J68" s="248" t="s">
        <v>6</v>
      </c>
      <c r="K68" s="248"/>
      <c r="L68" s="248"/>
    </row>
    <row r="69" spans="1:12" s="76" customFormat="1" ht="15.6" customHeight="1">
      <c r="A69" s="68"/>
      <c r="B69" s="70"/>
      <c r="C69" s="70"/>
      <c r="E69" s="69"/>
      <c r="F69" s="43">
        <v>2024</v>
      </c>
      <c r="G69" s="16"/>
      <c r="H69" s="43">
        <v>2023</v>
      </c>
      <c r="I69" s="16"/>
      <c r="J69" s="43">
        <v>2024</v>
      </c>
      <c r="K69" s="16"/>
      <c r="L69" s="43">
        <v>2023</v>
      </c>
    </row>
    <row r="70" spans="1:12" s="76" customFormat="1" ht="15.6" customHeight="1">
      <c r="A70" s="68"/>
      <c r="B70" s="70"/>
      <c r="C70" s="70"/>
      <c r="D70" s="215" t="s">
        <v>13</v>
      </c>
      <c r="E70" s="67"/>
      <c r="F70" s="234" t="s">
        <v>14</v>
      </c>
      <c r="G70" s="80"/>
      <c r="H70" s="234" t="s">
        <v>14</v>
      </c>
      <c r="I70" s="80"/>
      <c r="J70" s="234" t="s">
        <v>14</v>
      </c>
      <c r="K70" s="80"/>
      <c r="L70" s="234" t="s">
        <v>14</v>
      </c>
    </row>
    <row r="71" spans="1:12" s="76" customFormat="1" ht="15.6" customHeight="1">
      <c r="B71" s="68"/>
      <c r="C71" s="68"/>
      <c r="F71" s="83"/>
      <c r="G71" s="87"/>
      <c r="H71" s="85"/>
      <c r="I71" s="87"/>
      <c r="J71" s="93"/>
      <c r="K71" s="87"/>
      <c r="L71" s="86"/>
    </row>
    <row r="72" spans="1:12" s="76" customFormat="1" ht="15.6" customHeight="1">
      <c r="A72" s="216" t="s">
        <v>222</v>
      </c>
      <c r="B72" s="217"/>
      <c r="C72" s="217"/>
      <c r="F72" s="93"/>
      <c r="G72" s="87"/>
      <c r="H72" s="86"/>
      <c r="I72" s="87"/>
      <c r="J72" s="93"/>
      <c r="K72" s="87"/>
      <c r="L72" s="86"/>
    </row>
    <row r="73" spans="1:12" s="76" customFormat="1" ht="15.6" customHeight="1">
      <c r="B73" s="68" t="s">
        <v>223</v>
      </c>
      <c r="C73" s="68"/>
      <c r="F73" s="83">
        <v>-45002</v>
      </c>
      <c r="G73" s="87"/>
      <c r="H73" s="85">
        <v>-21497</v>
      </c>
      <c r="I73" s="87"/>
      <c r="J73" s="93">
        <v>0</v>
      </c>
      <c r="K73" s="87"/>
      <c r="L73" s="86">
        <v>0</v>
      </c>
    </row>
    <row r="74" spans="1:12" s="76" customFormat="1" ht="15.6" customHeight="1">
      <c r="B74" s="68" t="s">
        <v>224</v>
      </c>
      <c r="C74" s="68"/>
      <c r="D74" s="218">
        <v>18.399999999999999</v>
      </c>
      <c r="F74" s="83">
        <v>-363000</v>
      </c>
      <c r="G74" s="87"/>
      <c r="H74" s="85">
        <v>0</v>
      </c>
      <c r="I74" s="87"/>
      <c r="J74" s="93">
        <f>-593007-1</f>
        <v>-593008</v>
      </c>
      <c r="K74" s="87"/>
      <c r="L74" s="86">
        <v>119919</v>
      </c>
    </row>
    <row r="75" spans="1:12" s="76" customFormat="1" ht="15.6" customHeight="1">
      <c r="B75" s="68" t="s">
        <v>225</v>
      </c>
      <c r="C75" s="68"/>
      <c r="F75" s="83"/>
      <c r="G75" s="87"/>
      <c r="H75" s="85"/>
      <c r="I75" s="87"/>
      <c r="J75" s="93"/>
      <c r="K75" s="87"/>
      <c r="L75" s="86"/>
    </row>
    <row r="76" spans="1:12" s="76" customFormat="1" ht="15.6" customHeight="1">
      <c r="B76" s="68"/>
      <c r="C76" s="68" t="s">
        <v>19</v>
      </c>
      <c r="F76" s="83">
        <v>25000</v>
      </c>
      <c r="G76" s="87"/>
      <c r="H76" s="85">
        <v>0</v>
      </c>
      <c r="I76" s="87"/>
      <c r="J76" s="93">
        <v>0</v>
      </c>
      <c r="K76" s="87"/>
      <c r="L76" s="86">
        <v>0</v>
      </c>
    </row>
    <row r="77" spans="1:12" s="76" customFormat="1" ht="15.6" customHeight="1">
      <c r="B77" s="68" t="s">
        <v>226</v>
      </c>
      <c r="C77" s="68"/>
      <c r="F77" s="83"/>
      <c r="G77" s="87"/>
      <c r="J77" s="93"/>
    </row>
    <row r="78" spans="1:12" s="76" customFormat="1" ht="15.6" customHeight="1">
      <c r="B78" s="68"/>
      <c r="C78" s="68" t="s">
        <v>19</v>
      </c>
      <c r="F78" s="83">
        <v>-27000</v>
      </c>
      <c r="G78" s="87"/>
      <c r="H78" s="85">
        <v>-80000</v>
      </c>
      <c r="I78" s="87"/>
      <c r="J78" s="93">
        <v>0</v>
      </c>
      <c r="K78" s="87"/>
      <c r="L78" s="86">
        <v>0</v>
      </c>
    </row>
    <row r="79" spans="1:12" s="76" customFormat="1" ht="15.6" customHeight="1">
      <c r="B79" s="68" t="s">
        <v>227</v>
      </c>
      <c r="C79" s="68"/>
      <c r="F79" s="83">
        <v>33754727</v>
      </c>
      <c r="G79" s="87"/>
      <c r="H79" s="85">
        <v>183248</v>
      </c>
      <c r="I79" s="87"/>
      <c r="J79" s="89">
        <v>30445000</v>
      </c>
      <c r="K79" s="87"/>
      <c r="L79" s="90">
        <v>30506021</v>
      </c>
    </row>
    <row r="80" spans="1:12" s="76" customFormat="1" ht="15.6" customHeight="1">
      <c r="B80" s="68" t="s">
        <v>228</v>
      </c>
      <c r="C80" s="68"/>
      <c r="F80" s="83">
        <v>-33412194</v>
      </c>
      <c r="G80" s="87"/>
      <c r="H80" s="85">
        <v>0</v>
      </c>
      <c r="I80" s="87"/>
      <c r="J80" s="89">
        <v>-30344948</v>
      </c>
      <c r="K80" s="87"/>
      <c r="L80" s="90">
        <v>-30390000</v>
      </c>
    </row>
    <row r="81" spans="1:12" s="76" customFormat="1" ht="15.6" customHeight="1">
      <c r="B81" s="219" t="s">
        <v>229</v>
      </c>
      <c r="C81" s="68"/>
      <c r="F81" s="83">
        <v>0</v>
      </c>
      <c r="G81" s="87"/>
      <c r="H81" s="85">
        <v>16795</v>
      </c>
      <c r="I81" s="87"/>
      <c r="J81" s="89">
        <v>0</v>
      </c>
      <c r="K81" s="87"/>
      <c r="L81" s="90">
        <v>16795</v>
      </c>
    </row>
    <row r="82" spans="1:12" s="76" customFormat="1" ht="15.6" customHeight="1">
      <c r="B82" s="219" t="s">
        <v>230</v>
      </c>
      <c r="C82" s="68"/>
      <c r="F82" s="83">
        <v>120045</v>
      </c>
      <c r="G82" s="87"/>
      <c r="H82" s="85">
        <v>400568</v>
      </c>
      <c r="I82" s="87"/>
      <c r="J82" s="89">
        <v>45</v>
      </c>
      <c r="K82" s="87"/>
      <c r="L82" s="90">
        <v>380568</v>
      </c>
    </row>
    <row r="83" spans="1:12" s="76" customFormat="1" ht="15.6" customHeight="1">
      <c r="B83" s="219" t="s">
        <v>231</v>
      </c>
      <c r="C83" s="68"/>
      <c r="F83" s="83"/>
      <c r="G83" s="87"/>
      <c r="H83" s="85"/>
      <c r="I83" s="87"/>
      <c r="J83" s="89"/>
      <c r="K83" s="87"/>
      <c r="L83" s="90"/>
    </row>
    <row r="84" spans="1:12" s="76" customFormat="1" ht="15.6" customHeight="1">
      <c r="B84" s="219"/>
      <c r="C84" s="68" t="s">
        <v>232</v>
      </c>
      <c r="F84" s="83">
        <v>-189227</v>
      </c>
      <c r="G84" s="87"/>
      <c r="H84" s="85">
        <v>-414831</v>
      </c>
      <c r="I84" s="87"/>
      <c r="J84" s="89">
        <v>-10027</v>
      </c>
      <c r="K84" s="87"/>
      <c r="L84" s="90">
        <v>-295173</v>
      </c>
    </row>
    <row r="85" spans="1:12" s="76" customFormat="1" ht="15.6" customHeight="1">
      <c r="B85" s="217" t="s">
        <v>279</v>
      </c>
      <c r="C85" s="68"/>
      <c r="D85" s="218"/>
      <c r="F85" s="83">
        <v>0</v>
      </c>
      <c r="G85" s="87"/>
      <c r="H85" s="85">
        <v>-80000</v>
      </c>
      <c r="I85" s="87"/>
      <c r="J85" s="89">
        <v>0</v>
      </c>
      <c r="K85" s="87"/>
      <c r="L85" s="90">
        <v>0</v>
      </c>
    </row>
    <row r="86" spans="1:12" s="76" customFormat="1" ht="15.6" customHeight="1">
      <c r="B86" s="217" t="s">
        <v>280</v>
      </c>
      <c r="C86" s="68"/>
      <c r="D86" s="218">
        <v>9.3000000000000007</v>
      </c>
      <c r="F86" s="83">
        <v>-42000</v>
      </c>
      <c r="G86" s="87"/>
      <c r="H86" s="85">
        <v>0</v>
      </c>
      <c r="I86" s="87"/>
      <c r="J86" s="89">
        <v>0</v>
      </c>
      <c r="K86" s="87"/>
      <c r="L86" s="90">
        <v>0</v>
      </c>
    </row>
    <row r="87" spans="1:12" s="76" customFormat="1" ht="15.6" customHeight="1">
      <c r="B87" s="68" t="s">
        <v>233</v>
      </c>
      <c r="C87" s="68"/>
      <c r="F87" s="96">
        <f>-2032-72</f>
        <v>-2104</v>
      </c>
      <c r="G87" s="84"/>
      <c r="H87" s="85">
        <v>-1728</v>
      </c>
      <c r="I87" s="84"/>
      <c r="J87" s="96">
        <v>-2016</v>
      </c>
      <c r="K87" s="84"/>
      <c r="L87" s="213">
        <v>-1728</v>
      </c>
    </row>
    <row r="88" spans="1:12" s="76" customFormat="1" ht="15.6" customHeight="1">
      <c r="B88" s="68" t="s">
        <v>234</v>
      </c>
      <c r="C88" s="68"/>
      <c r="F88" s="83">
        <v>655</v>
      </c>
      <c r="G88" s="87"/>
      <c r="H88" s="85">
        <v>3733</v>
      </c>
      <c r="I88" s="87"/>
      <c r="J88" s="89">
        <v>655</v>
      </c>
      <c r="K88" s="87"/>
      <c r="L88" s="90">
        <v>3706</v>
      </c>
    </row>
    <row r="89" spans="1:12" s="76" customFormat="1" ht="15.6" customHeight="1">
      <c r="B89" s="68" t="s">
        <v>235</v>
      </c>
      <c r="C89" s="68"/>
      <c r="F89" s="83"/>
      <c r="G89" s="87"/>
      <c r="H89" s="85"/>
      <c r="I89" s="87"/>
      <c r="J89" s="89"/>
      <c r="K89" s="87"/>
      <c r="L89" s="90"/>
    </row>
    <row r="90" spans="1:12" s="76" customFormat="1" ht="15.6" customHeight="1">
      <c r="C90" s="68" t="s">
        <v>236</v>
      </c>
      <c r="F90" s="83">
        <v>-371672</v>
      </c>
      <c r="G90" s="87"/>
      <c r="H90" s="85">
        <v>-648066</v>
      </c>
      <c r="I90" s="87"/>
      <c r="J90" s="89">
        <v>-344649</v>
      </c>
      <c r="K90" s="87"/>
      <c r="L90" s="90">
        <v>-612659</v>
      </c>
    </row>
    <row r="91" spans="1:12" s="76" customFormat="1" ht="15.6" customHeight="1">
      <c r="A91" s="68"/>
      <c r="B91" s="68" t="s">
        <v>237</v>
      </c>
      <c r="C91" s="68"/>
      <c r="F91" s="83">
        <v>16475</v>
      </c>
      <c r="G91" s="85"/>
      <c r="H91" s="85">
        <v>11982</v>
      </c>
      <c r="I91" s="85"/>
      <c r="J91" s="83">
        <v>425382</v>
      </c>
      <c r="K91" s="85"/>
      <c r="L91" s="85">
        <v>248229</v>
      </c>
    </row>
    <row r="92" spans="1:12" s="76" customFormat="1" ht="15.6" customHeight="1">
      <c r="A92" s="68"/>
      <c r="B92" s="68" t="s">
        <v>212</v>
      </c>
      <c r="C92" s="68"/>
      <c r="F92" s="94">
        <v>17401</v>
      </c>
      <c r="G92" s="84"/>
      <c r="H92" s="208">
        <v>4430</v>
      </c>
      <c r="I92" s="84"/>
      <c r="J92" s="94">
        <f>17508+1</f>
        <v>17509</v>
      </c>
      <c r="K92" s="84"/>
      <c r="L92" s="208">
        <v>3065</v>
      </c>
    </row>
    <row r="93" spans="1:12" s="76" customFormat="1" ht="15.6" customHeight="1">
      <c r="A93" s="216"/>
      <c r="F93" s="97"/>
      <c r="G93" s="87"/>
      <c r="H93" s="210"/>
      <c r="I93" s="87"/>
      <c r="J93" s="97"/>
      <c r="K93" s="87"/>
      <c r="L93" s="210"/>
    </row>
    <row r="94" spans="1:12" s="76" customFormat="1" ht="15.6" customHeight="1">
      <c r="A94" s="216" t="s">
        <v>238</v>
      </c>
      <c r="B94" s="220"/>
      <c r="C94" s="220"/>
      <c r="F94" s="95">
        <f>SUM(F73:F92)</f>
        <v>-517896</v>
      </c>
      <c r="G94" s="87"/>
      <c r="H94" s="209">
        <f>SUM(H73:H92)</f>
        <v>-625366</v>
      </c>
      <c r="I94" s="87"/>
      <c r="J94" s="95">
        <f>SUM(J73:J92)</f>
        <v>-406057</v>
      </c>
      <c r="K94" s="87"/>
      <c r="L94" s="209">
        <f>SUM(L73:L92)</f>
        <v>-21257</v>
      </c>
    </row>
    <row r="95" spans="1:12" s="76" customFormat="1" ht="15.6" customHeight="1">
      <c r="A95" s="216"/>
      <c r="F95" s="93"/>
      <c r="G95" s="87"/>
      <c r="H95" s="86"/>
      <c r="I95" s="87"/>
      <c r="J95" s="93"/>
      <c r="K95" s="87"/>
      <c r="L95" s="86"/>
    </row>
    <row r="96" spans="1:12" s="76" customFormat="1" ht="15.6" customHeight="1">
      <c r="A96" s="216" t="s">
        <v>239</v>
      </c>
      <c r="F96" s="93"/>
      <c r="G96" s="87"/>
      <c r="H96" s="86"/>
      <c r="I96" s="87"/>
      <c r="J96" s="93"/>
      <c r="K96" s="87"/>
      <c r="L96" s="86"/>
    </row>
    <row r="97" spans="1:12" s="76" customFormat="1" ht="15.6" customHeight="1">
      <c r="A97" s="68"/>
      <c r="B97" s="68" t="s">
        <v>281</v>
      </c>
      <c r="C97" s="68"/>
      <c r="F97" s="93"/>
      <c r="G97" s="86"/>
      <c r="H97" s="86"/>
      <c r="I97" s="86"/>
      <c r="J97" s="93"/>
      <c r="K97" s="86"/>
      <c r="L97" s="86"/>
    </row>
    <row r="98" spans="1:12" s="76" customFormat="1" ht="15.6" customHeight="1">
      <c r="A98" s="68"/>
      <c r="C98" s="217" t="s">
        <v>48</v>
      </c>
      <c r="F98" s="83">
        <f>-1413505-1</f>
        <v>-1413506</v>
      </c>
      <c r="G98" s="85"/>
      <c r="H98" s="85">
        <v>1773609</v>
      </c>
      <c r="I98" s="85"/>
      <c r="J98" s="83">
        <v>-1508661</v>
      </c>
      <c r="K98" s="85"/>
      <c r="L98" s="85">
        <v>1779353</v>
      </c>
    </row>
    <row r="99" spans="1:12" s="76" customFormat="1" ht="15.6" customHeight="1">
      <c r="A99" s="68"/>
      <c r="B99" s="68" t="s">
        <v>281</v>
      </c>
      <c r="C99" s="68"/>
      <c r="F99" s="83"/>
      <c r="G99" s="85"/>
      <c r="H99" s="85"/>
      <c r="I99" s="85"/>
      <c r="J99" s="83"/>
      <c r="K99" s="85"/>
      <c r="L99" s="85"/>
    </row>
    <row r="100" spans="1:12" s="76" customFormat="1" ht="15.6" customHeight="1">
      <c r="A100" s="68"/>
      <c r="C100" s="217" t="s">
        <v>240</v>
      </c>
      <c r="D100" s="218">
        <v>18.5</v>
      </c>
      <c r="F100" s="93">
        <v>0</v>
      </c>
      <c r="G100" s="86"/>
      <c r="H100" s="86">
        <v>0</v>
      </c>
      <c r="I100" s="86"/>
      <c r="J100" s="83">
        <v>63268</v>
      </c>
      <c r="K100" s="86"/>
      <c r="L100" s="86">
        <v>-72187</v>
      </c>
    </row>
    <row r="101" spans="1:12" s="76" customFormat="1" ht="15.6" customHeight="1">
      <c r="A101" s="68"/>
      <c r="B101" s="68" t="s">
        <v>241</v>
      </c>
      <c r="C101" s="217"/>
      <c r="D101" s="76">
        <v>13</v>
      </c>
      <c r="F101" s="93">
        <v>383333</v>
      </c>
      <c r="G101" s="86"/>
      <c r="H101" s="86">
        <v>0</v>
      </c>
      <c r="I101" s="86"/>
      <c r="J101" s="93">
        <v>383333</v>
      </c>
      <c r="K101" s="86"/>
      <c r="L101" s="86">
        <v>0</v>
      </c>
    </row>
    <row r="102" spans="1:12" s="76" customFormat="1" ht="15.6" customHeight="1">
      <c r="A102" s="68"/>
      <c r="B102" s="217" t="s">
        <v>242</v>
      </c>
      <c r="C102" s="217"/>
      <c r="D102" s="76">
        <v>14</v>
      </c>
      <c r="F102" s="93">
        <v>-630305</v>
      </c>
      <c r="G102" s="86"/>
      <c r="H102" s="86">
        <v>0</v>
      </c>
      <c r="I102" s="86"/>
      <c r="J102" s="93">
        <v>-630305</v>
      </c>
      <c r="K102" s="86"/>
      <c r="L102" s="86">
        <v>0</v>
      </c>
    </row>
    <row r="103" spans="1:12" s="76" customFormat="1" ht="15.6" customHeight="1">
      <c r="A103" s="68"/>
      <c r="B103" s="68" t="s">
        <v>243</v>
      </c>
      <c r="C103" s="68"/>
      <c r="D103" s="76">
        <v>12</v>
      </c>
      <c r="F103" s="83">
        <f>-417421-29313</f>
        <v>-446734</v>
      </c>
      <c r="G103" s="85"/>
      <c r="H103" s="85">
        <v>-420530</v>
      </c>
      <c r="I103" s="85"/>
      <c r="J103" s="93">
        <f>-411115-28633</f>
        <v>-439748</v>
      </c>
      <c r="K103" s="85"/>
      <c r="L103" s="85">
        <v>-418796</v>
      </c>
    </row>
    <row r="104" spans="1:12" s="76" customFormat="1" ht="15.6" customHeight="1">
      <c r="A104" s="68"/>
      <c r="B104" s="217" t="s">
        <v>244</v>
      </c>
      <c r="C104" s="217"/>
      <c r="F104" s="93"/>
      <c r="G104" s="86"/>
      <c r="H104" s="86"/>
      <c r="I104" s="86"/>
      <c r="J104" s="83"/>
      <c r="K104" s="86"/>
      <c r="L104" s="86"/>
    </row>
    <row r="105" spans="1:12" s="76" customFormat="1" ht="15.6" customHeight="1">
      <c r="A105" s="68"/>
      <c r="B105" s="217"/>
      <c r="C105" s="217" t="s">
        <v>245</v>
      </c>
      <c r="D105" s="218"/>
      <c r="F105" s="93">
        <v>0</v>
      </c>
      <c r="G105" s="86"/>
      <c r="H105" s="86">
        <v>53316</v>
      </c>
      <c r="I105" s="86"/>
      <c r="J105" s="93">
        <v>0</v>
      </c>
      <c r="K105" s="86"/>
      <c r="L105" s="86">
        <v>0</v>
      </c>
    </row>
    <row r="106" spans="1:12" s="76" customFormat="1" ht="15.6" customHeight="1">
      <c r="A106" s="68"/>
      <c r="B106" s="217" t="s">
        <v>246</v>
      </c>
      <c r="C106" s="217"/>
      <c r="D106" s="218"/>
      <c r="F106" s="93">
        <v>-53600</v>
      </c>
      <c r="G106" s="86"/>
      <c r="H106" s="86">
        <v>-72000</v>
      </c>
      <c r="I106" s="86"/>
      <c r="J106" s="93">
        <v>0</v>
      </c>
      <c r="K106" s="86"/>
      <c r="L106" s="86">
        <v>0</v>
      </c>
    </row>
    <row r="107" spans="1:12" s="76" customFormat="1" ht="15.6" customHeight="1">
      <c r="A107" s="68"/>
      <c r="B107" s="217" t="s">
        <v>247</v>
      </c>
      <c r="C107" s="217"/>
      <c r="D107" s="218"/>
      <c r="F107" s="98">
        <v>-1668597</v>
      </c>
      <c r="G107" s="84"/>
      <c r="H107" s="99">
        <v>-1788374</v>
      </c>
      <c r="I107" s="84"/>
      <c r="J107" s="102">
        <v>-1668597</v>
      </c>
      <c r="K107" s="84"/>
      <c r="L107" s="99">
        <v>-1788374</v>
      </c>
    </row>
    <row r="108" spans="1:12" s="76" customFormat="1" ht="15.6" customHeight="1">
      <c r="A108" s="68"/>
      <c r="B108" s="221"/>
      <c r="C108" s="221"/>
      <c r="D108" s="218"/>
      <c r="F108" s="93"/>
      <c r="G108" s="87"/>
      <c r="H108" s="86"/>
      <c r="I108" s="87"/>
      <c r="J108" s="93"/>
      <c r="K108" s="87"/>
      <c r="L108" s="86"/>
    </row>
    <row r="109" spans="1:12" s="76" customFormat="1" ht="15.6" customHeight="1">
      <c r="A109" s="216" t="s">
        <v>248</v>
      </c>
      <c r="B109" s="220"/>
      <c r="C109" s="220"/>
      <c r="F109" s="95">
        <f>SUM(F97:G107)</f>
        <v>-3829409</v>
      </c>
      <c r="G109" s="87"/>
      <c r="H109" s="209">
        <f>SUM(H97:I107)</f>
        <v>-453979</v>
      </c>
      <c r="I109" s="87"/>
      <c r="J109" s="95">
        <f>SUM(J98:J107)</f>
        <v>-3800710</v>
      </c>
      <c r="K109" s="87"/>
      <c r="L109" s="209">
        <f>SUM(L98:L107)</f>
        <v>-500004</v>
      </c>
    </row>
    <row r="110" spans="1:12" ht="15.6" customHeight="1">
      <c r="A110" s="2"/>
      <c r="B110" s="29"/>
      <c r="C110" s="29"/>
      <c r="G110" s="71"/>
      <c r="I110" s="71"/>
      <c r="K110" s="71"/>
    </row>
    <row r="111" spans="1:12" s="76" customFormat="1" ht="15.6" customHeight="1">
      <c r="A111" s="2"/>
      <c r="B111" s="29"/>
      <c r="C111" s="29"/>
      <c r="D111" s="19"/>
      <c r="E111" s="19"/>
      <c r="F111" s="71"/>
      <c r="G111" s="71"/>
      <c r="H111" s="71"/>
      <c r="I111" s="71"/>
      <c r="J111" s="71"/>
      <c r="K111" s="71"/>
      <c r="L111" s="71"/>
    </row>
    <row r="112" spans="1:12" s="76" customFormat="1" ht="15.6" customHeight="1">
      <c r="A112" s="2"/>
      <c r="B112" s="29"/>
      <c r="C112" s="29"/>
      <c r="D112" s="19"/>
      <c r="E112" s="19"/>
      <c r="F112" s="71"/>
      <c r="G112" s="71"/>
      <c r="H112" s="71"/>
      <c r="I112" s="71"/>
      <c r="J112" s="71"/>
      <c r="K112" s="71"/>
      <c r="L112" s="71"/>
    </row>
    <row r="113" spans="1:12" s="76" customFormat="1" ht="15.6" customHeight="1">
      <c r="A113" s="2"/>
      <c r="B113" s="29"/>
      <c r="C113" s="29"/>
      <c r="D113" s="19"/>
      <c r="E113" s="19"/>
      <c r="F113" s="71"/>
      <c r="G113" s="71"/>
      <c r="H113" s="71"/>
      <c r="I113" s="71"/>
      <c r="J113" s="71"/>
      <c r="K113" s="71"/>
      <c r="L113" s="71"/>
    </row>
    <row r="114" spans="1:12" s="76" customFormat="1" ht="15.6" customHeight="1">
      <c r="A114" s="2"/>
      <c r="B114" s="29"/>
      <c r="C114" s="29"/>
      <c r="D114" s="19"/>
      <c r="E114" s="19"/>
      <c r="F114" s="71"/>
      <c r="G114" s="71"/>
      <c r="H114" s="71"/>
      <c r="I114" s="71"/>
      <c r="J114" s="71"/>
      <c r="K114" s="71"/>
      <c r="L114" s="71"/>
    </row>
    <row r="115" spans="1:12" s="76" customFormat="1" ht="15.6" customHeight="1">
      <c r="A115" s="2"/>
      <c r="B115" s="29"/>
      <c r="C115" s="29"/>
      <c r="D115" s="19"/>
      <c r="E115" s="19"/>
      <c r="F115" s="71"/>
      <c r="G115" s="71"/>
      <c r="H115" s="71"/>
      <c r="I115" s="71"/>
      <c r="J115" s="71"/>
      <c r="K115" s="71"/>
      <c r="L115" s="71"/>
    </row>
    <row r="116" spans="1:12" s="76" customFormat="1" ht="15.6" customHeight="1">
      <c r="A116" s="2"/>
      <c r="B116" s="29"/>
      <c r="C116" s="29"/>
      <c r="D116" s="19"/>
      <c r="E116" s="19"/>
      <c r="F116" s="71"/>
      <c r="G116" s="71"/>
      <c r="H116" s="71"/>
      <c r="I116" s="71"/>
      <c r="J116" s="71"/>
      <c r="K116" s="71"/>
      <c r="L116" s="71"/>
    </row>
    <row r="117" spans="1:12" s="76" customFormat="1" ht="15.6" customHeight="1">
      <c r="A117" s="2"/>
      <c r="B117" s="29"/>
      <c r="C117" s="29"/>
      <c r="D117" s="19"/>
      <c r="E117" s="19"/>
      <c r="F117" s="71"/>
      <c r="G117" s="71"/>
      <c r="H117" s="71"/>
      <c r="I117" s="71"/>
      <c r="J117" s="71"/>
      <c r="K117" s="71"/>
      <c r="L117" s="71"/>
    </row>
    <row r="118" spans="1:12" s="76" customFormat="1" ht="15.6" customHeight="1">
      <c r="A118" s="2"/>
      <c r="B118" s="29"/>
      <c r="C118" s="29"/>
      <c r="D118" s="19"/>
      <c r="E118" s="19"/>
      <c r="F118" s="71"/>
      <c r="G118" s="71"/>
      <c r="H118" s="71"/>
      <c r="I118" s="71"/>
      <c r="J118" s="71"/>
      <c r="K118" s="71"/>
      <c r="L118" s="71"/>
    </row>
    <row r="119" spans="1:12" s="76" customFormat="1" ht="14.25" customHeight="1">
      <c r="A119" s="2"/>
      <c r="B119" s="29"/>
      <c r="C119" s="29"/>
      <c r="D119" s="19"/>
      <c r="E119" s="19"/>
      <c r="F119" s="71"/>
      <c r="G119" s="71"/>
      <c r="H119" s="71"/>
      <c r="I119" s="71"/>
      <c r="J119" s="71"/>
      <c r="K119" s="71"/>
      <c r="L119" s="71"/>
    </row>
    <row r="120" spans="1:12" ht="21.95" customHeight="1">
      <c r="A120" s="222" t="str">
        <f>A61</f>
        <v>The accompanying notes are an integral part of these interim consolidated and separate financial information.</v>
      </c>
      <c r="B120" s="38"/>
      <c r="C120" s="38"/>
      <c r="D120" s="38"/>
      <c r="E120" s="38"/>
      <c r="F120" s="100"/>
      <c r="G120" s="101"/>
      <c r="H120" s="100"/>
      <c r="I120" s="101"/>
      <c r="J120" s="100"/>
      <c r="K120" s="101"/>
      <c r="L120" s="100"/>
    </row>
    <row r="121" spans="1:12" ht="16.5" customHeight="1">
      <c r="A121" s="24" t="str">
        <f>+A62</f>
        <v>Com7 Public Company Limited</v>
      </c>
      <c r="B121" s="19"/>
      <c r="C121" s="19"/>
      <c r="D121" s="25"/>
    </row>
    <row r="122" spans="1:12" ht="16.5" customHeight="1">
      <c r="A122" s="24" t="s">
        <v>249</v>
      </c>
      <c r="B122" s="19"/>
      <c r="C122" s="19"/>
      <c r="D122" s="25"/>
    </row>
    <row r="123" spans="1:12" ht="16.5" customHeight="1">
      <c r="A123" s="26" t="str">
        <f>A64</f>
        <v>For the nine-month period ended 30 September 2024</v>
      </c>
      <c r="B123" s="1"/>
      <c r="C123" s="1"/>
      <c r="D123" s="73"/>
      <c r="E123" s="1"/>
      <c r="F123" s="74"/>
      <c r="G123" s="75"/>
      <c r="H123" s="74"/>
      <c r="I123" s="75"/>
      <c r="J123" s="74"/>
      <c r="K123" s="75"/>
      <c r="L123" s="74"/>
    </row>
    <row r="124" spans="1:12" ht="16.5" customHeight="1">
      <c r="A124" s="12"/>
    </row>
    <row r="125" spans="1:12" ht="16.5" customHeight="1">
      <c r="A125" s="12"/>
    </row>
    <row r="126" spans="1:12" s="76" customFormat="1" ht="16.5" customHeight="1">
      <c r="A126" s="68"/>
      <c r="B126" s="70"/>
      <c r="C126" s="70"/>
      <c r="F126" s="247" t="s">
        <v>193</v>
      </c>
      <c r="G126" s="247"/>
      <c r="H126" s="247"/>
      <c r="I126" s="77"/>
      <c r="J126" s="247" t="s">
        <v>4</v>
      </c>
      <c r="K126" s="247"/>
      <c r="L126" s="247"/>
    </row>
    <row r="127" spans="1:12" s="76" customFormat="1" ht="16.5" customHeight="1">
      <c r="A127" s="68"/>
      <c r="B127" s="70"/>
      <c r="C127" s="70"/>
      <c r="F127" s="248" t="s">
        <v>6</v>
      </c>
      <c r="G127" s="248"/>
      <c r="H127" s="248"/>
      <c r="I127" s="77"/>
      <c r="J127" s="248" t="s">
        <v>6</v>
      </c>
      <c r="K127" s="248"/>
      <c r="L127" s="248"/>
    </row>
    <row r="128" spans="1:12" s="76" customFormat="1" ht="16.5" customHeight="1">
      <c r="A128" s="68"/>
      <c r="B128" s="70"/>
      <c r="C128" s="70"/>
      <c r="E128" s="69"/>
      <c r="F128" s="43">
        <v>2024</v>
      </c>
      <c r="G128" s="16"/>
      <c r="H128" s="43">
        <v>2023</v>
      </c>
      <c r="I128" s="16"/>
      <c r="J128" s="43">
        <v>2024</v>
      </c>
      <c r="K128" s="16"/>
      <c r="L128" s="43">
        <v>2023</v>
      </c>
    </row>
    <row r="129" spans="1:12" s="76" customFormat="1" ht="22.5">
      <c r="A129" s="68"/>
      <c r="B129" s="70"/>
      <c r="C129" s="70"/>
      <c r="D129" s="215" t="s">
        <v>13</v>
      </c>
      <c r="E129" s="67"/>
      <c r="F129" s="79" t="s">
        <v>14</v>
      </c>
      <c r="G129" s="80"/>
      <c r="H129" s="79" t="s">
        <v>14</v>
      </c>
      <c r="I129" s="80"/>
      <c r="J129" s="79" t="s">
        <v>14</v>
      </c>
      <c r="K129" s="80"/>
      <c r="L129" s="79" t="s">
        <v>14</v>
      </c>
    </row>
    <row r="130" spans="1:12" s="76" customFormat="1" ht="16.5" customHeight="1">
      <c r="B130" s="217"/>
      <c r="C130" s="217"/>
      <c r="F130" s="93"/>
      <c r="G130" s="87"/>
      <c r="H130" s="86"/>
      <c r="I130" s="87"/>
      <c r="J130" s="93"/>
      <c r="K130" s="87"/>
      <c r="L130" s="86"/>
    </row>
    <row r="131" spans="1:12" s="76" customFormat="1" ht="16.5" customHeight="1">
      <c r="A131" s="216" t="s">
        <v>250</v>
      </c>
      <c r="B131" s="220"/>
      <c r="C131" s="220"/>
      <c r="F131" s="93">
        <f>SUM(F109,F94,F47)</f>
        <v>-692226</v>
      </c>
      <c r="G131" s="87"/>
      <c r="H131" s="86">
        <f>SUM(H109,H94,H47)</f>
        <v>-366173</v>
      </c>
      <c r="I131" s="87"/>
      <c r="J131" s="93">
        <f>SUM(J109,J94,J47)</f>
        <v>-681525</v>
      </c>
      <c r="K131" s="87"/>
      <c r="L131" s="86">
        <f>SUM(L109,L94,L47)</f>
        <v>-307972</v>
      </c>
    </row>
    <row r="132" spans="1:12" s="76" customFormat="1" ht="16.5" customHeight="1">
      <c r="A132" s="68" t="s">
        <v>251</v>
      </c>
      <c r="C132" s="68"/>
      <c r="F132" s="102">
        <v>1715135</v>
      </c>
      <c r="G132" s="87"/>
      <c r="H132" s="211">
        <v>1302994</v>
      </c>
      <c r="I132" s="87"/>
      <c r="J132" s="94">
        <f>+'2-4'!K16</f>
        <v>1484177</v>
      </c>
      <c r="K132" s="87"/>
      <c r="L132" s="208">
        <v>1009769</v>
      </c>
    </row>
    <row r="133" spans="1:12" s="76" customFormat="1" ht="16.5" customHeight="1">
      <c r="B133" s="68"/>
      <c r="C133" s="68"/>
      <c r="F133" s="93"/>
      <c r="G133" s="86"/>
      <c r="H133" s="86"/>
      <c r="I133" s="86"/>
      <c r="J133" s="93"/>
      <c r="K133" s="86"/>
      <c r="L133" s="86"/>
    </row>
    <row r="134" spans="1:12" s="76" customFormat="1" ht="16.5" customHeight="1" thickBot="1">
      <c r="A134" s="216" t="s">
        <v>252</v>
      </c>
      <c r="B134" s="216"/>
      <c r="C134" s="216"/>
      <c r="D134" s="76">
        <v>7</v>
      </c>
      <c r="F134" s="103">
        <f>SUM(F131:F132)</f>
        <v>1022909</v>
      </c>
      <c r="G134" s="86"/>
      <c r="H134" s="212">
        <f>SUM(H131:H132)</f>
        <v>936821</v>
      </c>
      <c r="I134" s="86"/>
      <c r="J134" s="103">
        <f>SUM(J131:J132)</f>
        <v>802652</v>
      </c>
      <c r="K134" s="86"/>
      <c r="L134" s="212">
        <f>SUM(L131:L132)</f>
        <v>701797</v>
      </c>
    </row>
    <row r="135" spans="1:12" s="76" customFormat="1" ht="16.5" customHeight="1" thickTop="1">
      <c r="A135" s="216"/>
      <c r="B135" s="216"/>
      <c r="C135" s="216"/>
      <c r="F135" s="93"/>
      <c r="G135" s="86"/>
      <c r="H135" s="86"/>
      <c r="I135" s="86"/>
      <c r="J135" s="93"/>
      <c r="K135" s="86"/>
      <c r="L135" s="86"/>
    </row>
    <row r="136" spans="1:12" s="76" customFormat="1" ht="16.5" customHeight="1">
      <c r="A136" s="216" t="s">
        <v>253</v>
      </c>
      <c r="B136" s="223"/>
      <c r="C136" s="223"/>
      <c r="F136" s="93"/>
      <c r="G136" s="87"/>
      <c r="H136" s="86"/>
      <c r="I136" s="87"/>
      <c r="J136" s="93"/>
      <c r="K136" s="87"/>
      <c r="L136" s="86"/>
    </row>
    <row r="137" spans="1:12" s="76" customFormat="1" ht="16.5" customHeight="1">
      <c r="A137" s="68"/>
      <c r="F137" s="93"/>
      <c r="G137" s="87"/>
      <c r="H137" s="86"/>
      <c r="I137" s="87"/>
      <c r="J137" s="93"/>
      <c r="K137" s="87"/>
      <c r="L137" s="86"/>
    </row>
    <row r="138" spans="1:12" s="76" customFormat="1" ht="16.5" customHeight="1">
      <c r="A138" s="68"/>
      <c r="B138" s="68" t="s">
        <v>254</v>
      </c>
      <c r="C138" s="68"/>
      <c r="D138" s="76">
        <v>12</v>
      </c>
      <c r="F138" s="93">
        <v>584032</v>
      </c>
      <c r="G138" s="87"/>
      <c r="H138" s="86">
        <v>464560</v>
      </c>
      <c r="I138" s="87"/>
      <c r="J138" s="93">
        <v>570136</v>
      </c>
      <c r="K138" s="87"/>
      <c r="L138" s="86">
        <v>458179</v>
      </c>
    </row>
    <row r="139" spans="1:12" s="76" customFormat="1" ht="16.5" customHeight="1">
      <c r="A139" s="68"/>
      <c r="B139" s="68" t="s">
        <v>255</v>
      </c>
      <c r="C139" s="68"/>
      <c r="D139" s="76" t="s">
        <v>256</v>
      </c>
      <c r="F139" s="93">
        <v>337280</v>
      </c>
      <c r="G139" s="87"/>
      <c r="H139" s="86">
        <v>0</v>
      </c>
      <c r="I139" s="87"/>
      <c r="J139" s="93">
        <v>337280</v>
      </c>
      <c r="K139" s="87"/>
      <c r="L139" s="86">
        <v>0</v>
      </c>
    </row>
    <row r="140" spans="1:12" s="76" customFormat="1" ht="16.5" customHeight="1">
      <c r="A140" s="68"/>
      <c r="B140" s="68" t="s">
        <v>257</v>
      </c>
      <c r="C140" s="68"/>
      <c r="F140" s="93"/>
      <c r="G140" s="87"/>
      <c r="H140" s="86"/>
      <c r="I140" s="87"/>
      <c r="J140" s="93"/>
    </row>
    <row r="141" spans="1:12" s="76" customFormat="1" ht="16.5" customHeight="1">
      <c r="A141" s="68"/>
      <c r="B141" s="68"/>
      <c r="C141" s="68" t="s">
        <v>258</v>
      </c>
      <c r="D141" s="218">
        <v>9.3000000000000007</v>
      </c>
      <c r="F141" s="93">
        <v>238000</v>
      </c>
      <c r="G141" s="87"/>
      <c r="H141" s="86">
        <v>0</v>
      </c>
      <c r="I141" s="87"/>
      <c r="J141" s="93">
        <v>0</v>
      </c>
      <c r="K141" s="87"/>
      <c r="L141" s="86">
        <v>0</v>
      </c>
    </row>
    <row r="142" spans="1:12" s="76" customFormat="1" ht="16.5" customHeight="1">
      <c r="A142" s="68"/>
      <c r="B142" s="68" t="s">
        <v>259</v>
      </c>
      <c r="C142" s="68"/>
      <c r="D142" s="76">
        <v>11</v>
      </c>
      <c r="F142" s="93">
        <v>17613</v>
      </c>
      <c r="G142" s="87"/>
      <c r="H142" s="86">
        <v>17085</v>
      </c>
      <c r="I142" s="87"/>
      <c r="J142" s="93">
        <v>17493</v>
      </c>
      <c r="K142" s="87"/>
      <c r="L142" s="86">
        <v>17085</v>
      </c>
    </row>
    <row r="143" spans="1:12" s="76" customFormat="1" ht="16.5" customHeight="1">
      <c r="A143" s="216"/>
      <c r="B143" s="217" t="s">
        <v>260</v>
      </c>
      <c r="C143" s="217"/>
      <c r="F143" s="83">
        <v>3368</v>
      </c>
      <c r="G143" s="84"/>
      <c r="H143" s="85">
        <v>6726</v>
      </c>
      <c r="I143" s="84"/>
      <c r="J143" s="83">
        <v>3191</v>
      </c>
      <c r="K143" s="87"/>
      <c r="L143" s="85">
        <v>6726</v>
      </c>
    </row>
    <row r="144" spans="1:12" s="76" customFormat="1" ht="16.5" customHeight="1">
      <c r="A144" s="29"/>
      <c r="B144" s="217" t="s">
        <v>261</v>
      </c>
      <c r="C144" s="19"/>
      <c r="D144" s="19"/>
      <c r="E144" s="19"/>
      <c r="F144" s="132"/>
      <c r="G144" s="72"/>
      <c r="H144" s="71"/>
      <c r="I144" s="72"/>
      <c r="J144" s="132"/>
      <c r="K144" s="72"/>
      <c r="L144" s="71"/>
    </row>
    <row r="145" spans="1:12" s="76" customFormat="1" ht="16.5" customHeight="1">
      <c r="A145" s="29"/>
      <c r="B145" s="19"/>
      <c r="C145" s="217" t="s">
        <v>262</v>
      </c>
      <c r="D145" s="76" t="s">
        <v>263</v>
      </c>
      <c r="E145" s="19"/>
      <c r="F145" s="93">
        <v>8606</v>
      </c>
      <c r="G145" s="87"/>
      <c r="H145" s="86">
        <v>0</v>
      </c>
      <c r="I145" s="87"/>
      <c r="J145" s="93">
        <v>12468</v>
      </c>
      <c r="K145" s="87"/>
      <c r="L145" s="86">
        <v>0</v>
      </c>
    </row>
    <row r="146" spans="1:12" s="76" customFormat="1" ht="16.5" customHeight="1">
      <c r="A146" s="68"/>
      <c r="B146" s="68"/>
      <c r="C146" s="68"/>
      <c r="F146" s="71"/>
      <c r="G146" s="72"/>
      <c r="H146" s="71"/>
      <c r="I146" s="72"/>
      <c r="J146" s="71"/>
      <c r="K146" s="87"/>
      <c r="L146" s="86"/>
    </row>
    <row r="147" spans="1:12" ht="16.5" customHeight="1">
      <c r="A147" s="29"/>
      <c r="B147" s="19"/>
      <c r="C147" s="19"/>
    </row>
    <row r="148" spans="1:12" ht="16.5" customHeight="1">
      <c r="A148" s="29"/>
      <c r="B148" s="19"/>
      <c r="C148" s="19"/>
    </row>
    <row r="149" spans="1:12" ht="16.5" customHeight="1">
      <c r="A149" s="29"/>
      <c r="B149" s="19"/>
      <c r="C149" s="19"/>
    </row>
    <row r="150" spans="1:12" ht="16.5" customHeight="1">
      <c r="A150" s="29"/>
      <c r="B150" s="19"/>
      <c r="C150" s="19"/>
    </row>
    <row r="151" spans="1:12" ht="16.5" customHeight="1">
      <c r="A151" s="29"/>
      <c r="B151" s="19"/>
      <c r="C151" s="19"/>
    </row>
    <row r="152" spans="1:12" ht="16.5" customHeight="1">
      <c r="A152" s="29"/>
      <c r="B152" s="19"/>
      <c r="C152" s="19"/>
    </row>
    <row r="153" spans="1:12" ht="16.5" customHeight="1">
      <c r="A153" s="29"/>
      <c r="B153" s="19"/>
      <c r="C153" s="19"/>
    </row>
    <row r="154" spans="1:12" ht="16.5" customHeight="1">
      <c r="A154" s="29"/>
      <c r="B154" s="19"/>
      <c r="C154" s="19"/>
    </row>
    <row r="155" spans="1:12" ht="16.5" customHeight="1">
      <c r="A155" s="29"/>
      <c r="B155" s="19"/>
      <c r="C155" s="19"/>
    </row>
    <row r="156" spans="1:12" ht="16.5" customHeight="1">
      <c r="A156" s="29"/>
      <c r="B156" s="19"/>
      <c r="C156" s="19"/>
    </row>
    <row r="157" spans="1:12" ht="16.5" customHeight="1">
      <c r="A157" s="29"/>
      <c r="B157" s="19"/>
      <c r="C157" s="19"/>
    </row>
    <row r="158" spans="1:12" ht="16.5" customHeight="1">
      <c r="A158" s="29"/>
      <c r="B158" s="19"/>
      <c r="C158" s="19"/>
    </row>
    <row r="159" spans="1:12" ht="16.5" customHeight="1">
      <c r="A159" s="29"/>
      <c r="B159" s="19"/>
      <c r="C159" s="19"/>
    </row>
    <row r="160" spans="1:12" ht="16.5" customHeight="1">
      <c r="A160" s="29"/>
      <c r="B160" s="19"/>
      <c r="C160" s="19"/>
    </row>
    <row r="161" spans="1:12" ht="16.5" customHeight="1">
      <c r="A161" s="29"/>
      <c r="B161" s="19"/>
      <c r="C161" s="19"/>
    </row>
    <row r="162" spans="1:12" ht="16.5" customHeight="1">
      <c r="A162" s="29"/>
      <c r="B162" s="19"/>
      <c r="C162" s="19"/>
    </row>
    <row r="163" spans="1:12" ht="16.5" customHeight="1">
      <c r="A163" s="29"/>
      <c r="B163" s="19"/>
      <c r="C163" s="19"/>
    </row>
    <row r="164" spans="1:12" ht="16.5" customHeight="1">
      <c r="A164" s="29"/>
      <c r="B164" s="19"/>
      <c r="C164" s="19"/>
    </row>
    <row r="165" spans="1:12" ht="16.5" customHeight="1">
      <c r="A165" s="29"/>
      <c r="B165" s="19"/>
      <c r="C165" s="19"/>
    </row>
    <row r="166" spans="1:12" ht="16.5" customHeight="1">
      <c r="A166" s="29"/>
      <c r="B166" s="19"/>
      <c r="C166" s="19"/>
    </row>
    <row r="167" spans="1:12" ht="16.5" customHeight="1">
      <c r="A167" s="29"/>
      <c r="B167" s="19"/>
      <c r="C167" s="19"/>
    </row>
    <row r="168" spans="1:12" ht="16.5" customHeight="1">
      <c r="A168" s="29"/>
      <c r="B168" s="19"/>
      <c r="C168" s="19"/>
    </row>
    <row r="169" spans="1:12" ht="16.5" customHeight="1">
      <c r="A169" s="29"/>
      <c r="B169" s="19"/>
      <c r="C169" s="19"/>
    </row>
    <row r="170" spans="1:12" ht="16.5" customHeight="1">
      <c r="A170" s="29"/>
      <c r="B170" s="19"/>
      <c r="C170" s="19"/>
    </row>
    <row r="171" spans="1:12" ht="16.5" customHeight="1">
      <c r="A171" s="29"/>
      <c r="B171" s="19"/>
      <c r="C171" s="19"/>
    </row>
    <row r="172" spans="1:12" ht="16.5" customHeight="1">
      <c r="A172" s="29"/>
      <c r="B172" s="19"/>
      <c r="C172" s="19"/>
    </row>
    <row r="173" spans="1:12" ht="16.5" customHeight="1">
      <c r="A173" s="29"/>
      <c r="B173" s="19"/>
      <c r="C173" s="19"/>
    </row>
    <row r="174" spans="1:12" ht="25.5" customHeight="1">
      <c r="A174" s="29"/>
      <c r="B174" s="19"/>
      <c r="C174" s="19"/>
    </row>
    <row r="175" spans="1:12" ht="21.95" customHeight="1">
      <c r="A175" s="224" t="str">
        <f>A120</f>
        <v>The accompanying notes are an integral part of these interim consolidated and separate financial information.</v>
      </c>
      <c r="B175" s="1"/>
      <c r="C175" s="1"/>
      <c r="D175" s="1"/>
      <c r="E175" s="1"/>
      <c r="F175" s="74"/>
      <c r="G175" s="75"/>
      <c r="H175" s="74"/>
      <c r="I175" s="75"/>
      <c r="J175" s="74"/>
      <c r="K175" s="75"/>
      <c r="L175" s="74"/>
    </row>
  </sheetData>
  <mergeCells count="12">
    <mergeCell ref="F68:H68"/>
    <mergeCell ref="J68:L68"/>
    <mergeCell ref="F126:H126"/>
    <mergeCell ref="J126:L126"/>
    <mergeCell ref="F127:H127"/>
    <mergeCell ref="J127:L127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256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16880fcb34f875fed54a1d908fb27fc8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75ad1feb3f5ab603fb63181767efe92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ACABEE-98BE-477F-8522-4A2649F8EFCD}">
  <ds:schemaRefs>
    <ds:schemaRef ds:uri="http://schemas.openxmlformats.org/package/2006/metadata/core-properties"/>
    <ds:schemaRef ds:uri="667dd317-6523-4d4f-a36f-bc7311fa18f1"/>
    <ds:schemaRef ds:uri="http://purl.org/dc/elements/1.1/"/>
    <ds:schemaRef ds:uri="http://schemas.microsoft.com/office/2006/documentManagement/types"/>
    <ds:schemaRef ds:uri="http://purl.org/dc/terms/"/>
    <ds:schemaRef ds:uri="89819279-d0a4-41c8-b0c9-5621653b6e03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04D70E1-AA20-412E-A893-3C4EA686B5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</vt:lpstr>
      <vt:lpstr>P&amp;L 7-8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Praewphan Wangvaree (TH)</cp:lastModifiedBy>
  <cp:revision/>
  <cp:lastPrinted>2024-11-12T05:45:17Z</cp:lastPrinted>
  <dcterms:created xsi:type="dcterms:W3CDTF">2013-07-30T11:21:10Z</dcterms:created>
  <dcterms:modified xsi:type="dcterms:W3CDTF">2024-11-12T09:27:53Z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