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M:\ABAS-Listed\WHA Industrial Leasehold Real Estate Investment Trust\WHA Industrial Leasehold Real Estate (WHAIR)_Q3'Sep24\"/>
    </mc:Choice>
  </mc:AlternateContent>
  <xr:revisionPtr revIDLastSave="0" documentId="13_ncr:1_{581082FF-2BDE-43D6-A453-E65C09F3EDD5}" xr6:coauthVersionLast="47" xr6:coauthVersionMax="47" xr10:uidLastSave="{00000000-0000-0000-0000-000000000000}"/>
  <bookViews>
    <workbookView xWindow="-120" yWindow="-120" windowWidth="21840" windowHeight="13020" activeTab="6" xr2:uid="{00000000-000D-0000-FFFF-FFFF00000000}"/>
  </bookViews>
  <sheets>
    <sheet name="2" sheetId="1" r:id="rId1"/>
    <sheet name="3" sheetId="2" r:id="rId2"/>
    <sheet name="4" sheetId="3" r:id="rId3"/>
    <sheet name="5" sheetId="8" r:id="rId4"/>
    <sheet name="6" sheetId="9" r:id="rId5"/>
    <sheet name="7" sheetId="10" r:id="rId6"/>
    <sheet name="8" sheetId="11" r:id="rId7"/>
  </sheets>
  <externalReferences>
    <externalReference r:id="rId8"/>
    <externalReference r:id="rId9"/>
    <externalReference r:id="rId10"/>
  </externalReferences>
  <definedNames>
    <definedName name="__123Graph_ADSCR" hidden="1">[1]References!#REF!</definedName>
    <definedName name="__123Graph_BDSCR" hidden="1">[1]References!#REF!</definedName>
    <definedName name="__123Graph_D" hidden="1">[2]FR!#REF!</definedName>
    <definedName name="_1__123Graph_ACHART_1" hidden="1">[1]References!#REF!</definedName>
    <definedName name="_10___123Graph_BCHART_2" hidden="1">[3]References!#REF!</definedName>
    <definedName name="_10__123Graph_DCHART_1" hidden="1">[1]References!#REF!</definedName>
    <definedName name="_11__123Graph_DCHART_2" hidden="1">[1]References!#REF!</definedName>
    <definedName name="_12___123Graph_BCHART_3" hidden="1">[3]References!#REF!</definedName>
    <definedName name="_12__123Graph_BCHART_1" hidden="1">[1]References!#REF!</definedName>
    <definedName name="_12__123Graph_ECHART_1" hidden="1">[1]References!#REF!</definedName>
    <definedName name="_13__123Graph_FCHART_1" hidden="1">[1]References!#REF!</definedName>
    <definedName name="_14___123Graph_CCHART_1" hidden="1">[3]References!#REF!</definedName>
    <definedName name="_15__123Graph_BCHART_2" hidden="1">[1]References!#REF!</definedName>
    <definedName name="_16___123Graph_CCHART_2" hidden="1">[3]References!#REF!</definedName>
    <definedName name="_18___123Graph_CCHART_3" hidden="1">[3]References!#REF!</definedName>
    <definedName name="_18__123Graph_BCHART_3" hidden="1">[1]References!#REF!</definedName>
    <definedName name="_2___123Graph_ACHART_1" hidden="1">[3]References!#REF!</definedName>
    <definedName name="_2__123Graph_ACHART_2" hidden="1">[1]References!#REF!</definedName>
    <definedName name="_20___123Graph_DCHART_1" hidden="1">[3]References!#REF!</definedName>
    <definedName name="_21__123Graph_CCHART_1" hidden="1">[1]References!#REF!</definedName>
    <definedName name="_22___123Graph_DCHART_2" hidden="1">[3]References!#REF!</definedName>
    <definedName name="_24___123Graph_ECHART_1" hidden="1">[3]References!#REF!</definedName>
    <definedName name="_24__123Graph_CCHART_2" hidden="1">[1]References!#REF!</definedName>
    <definedName name="_26___123Graph_FCHART_1" hidden="1">[3]References!#REF!</definedName>
    <definedName name="_27__123Graph_CCHART_3" hidden="1">[1]References!#REF!</definedName>
    <definedName name="_28__123Graph_ACHART_1" hidden="1">[1]References!#REF!</definedName>
    <definedName name="_3__123Graph_ACHART_1" hidden="1">[1]References!#REF!</definedName>
    <definedName name="_3__123Graph_ACHART_3" hidden="1">[1]References!#REF!</definedName>
    <definedName name="_30__123Graph_ACHART_2" hidden="1">[1]References!#REF!</definedName>
    <definedName name="_30__123Graph_DCHART_1" hidden="1">[1]References!#REF!</definedName>
    <definedName name="_32__123Graph_ACHART_3" hidden="1">[1]References!#REF!</definedName>
    <definedName name="_33__123Graph_DCHART_2" hidden="1">[1]References!#REF!</definedName>
    <definedName name="_34__123Graph_BCHART_1" hidden="1">[1]References!#REF!</definedName>
    <definedName name="_36__123Graph_BCHART_2" hidden="1">[1]References!#REF!</definedName>
    <definedName name="_36__123Graph_ECHART_1" hidden="1">[1]References!#REF!</definedName>
    <definedName name="_38__123Graph_BCHART_3" hidden="1">[1]References!#REF!</definedName>
    <definedName name="_39__123Graph_FCHART_1" hidden="1">[1]References!#REF!</definedName>
    <definedName name="_4___123Graph_ACHART_2" hidden="1">[3]References!#REF!</definedName>
    <definedName name="_4__123Graph_BCHART_1" hidden="1">[1]References!#REF!</definedName>
    <definedName name="_40__123Graph_CCHART_1" hidden="1">[1]References!#REF!</definedName>
    <definedName name="_42__123Graph_CCHART_2" hidden="1">[1]References!#REF!</definedName>
    <definedName name="_44__123Graph_CCHART_3" hidden="1">[1]References!#REF!</definedName>
    <definedName name="_46__123Graph_DCHART_1" hidden="1">[1]References!#REF!</definedName>
    <definedName name="_48__123Graph_DCHART_2" hidden="1">[1]References!#REF!</definedName>
    <definedName name="_5__123Graph_BCHART_2" hidden="1">[1]References!#REF!</definedName>
    <definedName name="_50__123Graph_ECHART_1" hidden="1">[1]References!#REF!</definedName>
    <definedName name="_52__123Graph_FCHART_1" hidden="1">[1]References!#REF!</definedName>
    <definedName name="_6___123Graph_ACHART_3" hidden="1">[3]References!#REF!</definedName>
    <definedName name="_6__123Graph_ACHART_2" hidden="1">[1]References!#REF!</definedName>
    <definedName name="_6__123Graph_BCHART_3" hidden="1">[1]References!#REF!</definedName>
    <definedName name="_7__123Graph_CCHART_1" hidden="1">[1]References!#REF!</definedName>
    <definedName name="_8___123Graph_BCHART_1" hidden="1">[3]References!#REF!</definedName>
    <definedName name="_8__123Graph_CCHART_2" hidden="1">[1]References!#REF!</definedName>
    <definedName name="_9__123Graph_ACHART_3" hidden="1">[1]References!#REF!</definedName>
    <definedName name="_9__123Graph_CCHART_3" hidden="1">[1]References!#REF!</definedName>
    <definedName name="_Regression_Int" hidden="1">1</definedName>
    <definedName name="AccessDatabase" hidden="1">"C:\My Documents\tippaporn\MAT PRICE.mdb"</definedName>
    <definedName name="AuraStyleDefaultsReset" hidden="1">#N/A</definedName>
    <definedName name="chanin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_xlnm.Print_Area" localSheetId="6">'8'!$A$1:$J$48</definedName>
    <definedName name="quant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1" i="11" l="1"/>
  <c r="H31" i="11"/>
  <c r="J28" i="11"/>
  <c r="H28" i="11"/>
  <c r="H37" i="11"/>
  <c r="J27" i="8"/>
  <c r="J16" i="8"/>
  <c r="J35" i="9"/>
  <c r="J27" i="9"/>
  <c r="J16" i="9"/>
  <c r="J13" i="10"/>
  <c r="J37" i="11"/>
  <c r="H35" i="9"/>
  <c r="H27" i="9"/>
  <c r="H16" i="9"/>
  <c r="H27" i="8"/>
  <c r="H16" i="8"/>
  <c r="M39" i="2"/>
  <c r="K39" i="2"/>
  <c r="I39" i="2"/>
  <c r="G39" i="2"/>
  <c r="M39" i="3"/>
  <c r="K39" i="3"/>
  <c r="I39" i="3"/>
  <c r="G39" i="3"/>
  <c r="K42" i="1"/>
  <c r="I42" i="1"/>
  <c r="K33" i="1"/>
  <c r="I33" i="1"/>
  <c r="K23" i="1"/>
  <c r="I23" i="1"/>
  <c r="J16" i="10"/>
  <c r="J19" i="10"/>
  <c r="J10" i="11"/>
  <c r="J39" i="11"/>
  <c r="J42" i="11"/>
  <c r="J29" i="9"/>
  <c r="J37" i="9"/>
  <c r="J29" i="8"/>
  <c r="J31" i="8"/>
  <c r="H29" i="9"/>
  <c r="H29" i="8"/>
  <c r="H31" i="8"/>
  <c r="K35" i="1"/>
  <c r="I35" i="1"/>
  <c r="H37" i="9"/>
  <c r="H13" i="10"/>
  <c r="H10" i="11"/>
  <c r="H39" i="11"/>
  <c r="H42" i="11"/>
  <c r="H16" i="10"/>
  <c r="H19" i="10"/>
</calcChain>
</file>

<file path=xl/sharedStrings.xml><?xml version="1.0" encoding="utf-8"?>
<sst xmlns="http://schemas.openxmlformats.org/spreadsheetml/2006/main" count="239" uniqueCount="124">
  <si>
    <t>WHA Industrial Leasehold Real Estate Investment Trust</t>
  </si>
  <si>
    <t>Statement of Financial Position</t>
  </si>
  <si>
    <t>(Unaudited)</t>
  </si>
  <si>
    <t>(Audited)</t>
  </si>
  <si>
    <t>31 December</t>
  </si>
  <si>
    <t>2024</t>
  </si>
  <si>
    <t>2023</t>
  </si>
  <si>
    <t>Notes</t>
  </si>
  <si>
    <t xml:space="preserve"> Baht</t>
  </si>
  <si>
    <t>Assets</t>
  </si>
  <si>
    <t xml:space="preserve">Investments at fair value </t>
  </si>
  <si>
    <t>and as at 31 December 2023: Baht 12,802 million)</t>
  </si>
  <si>
    <t>5, 6</t>
  </si>
  <si>
    <t>Cash and cash equivalents</t>
  </si>
  <si>
    <t>Trade and other receivables, net</t>
  </si>
  <si>
    <t>Prepaid expenses</t>
  </si>
  <si>
    <t>Deferred income from operating lease agreement</t>
  </si>
  <si>
    <t>Refundable value added tax</t>
  </si>
  <si>
    <t>Other assets</t>
  </si>
  <si>
    <t>Total assets</t>
  </si>
  <si>
    <t>Liabilities</t>
  </si>
  <si>
    <t>Accrued expenses</t>
  </si>
  <si>
    <t>Unearned rental and service income</t>
  </si>
  <si>
    <t>Deposits received from customers</t>
  </si>
  <si>
    <t>Borrowing from financial institutions, net</t>
  </si>
  <si>
    <t>Other liabilities</t>
  </si>
  <si>
    <t>Total liabilities</t>
  </si>
  <si>
    <t>Net assets</t>
  </si>
  <si>
    <t>Net assets represented by</t>
  </si>
  <si>
    <t>Capital received from unitholders</t>
  </si>
  <si>
    <t>Retained earnings</t>
  </si>
  <si>
    <t>Net assets value per unit (Baht)</t>
  </si>
  <si>
    <t>Unit outstanding at the end of the period/year (Units)</t>
  </si>
  <si>
    <t>The accompanying condensed notes are an integral part of this interim financial information.</t>
  </si>
  <si>
    <t>Statement of Details of Investments (Unaudited)</t>
  </si>
  <si>
    <t>Details of investments are presented by type of investments</t>
  </si>
  <si>
    <t>Areas</t>
  </si>
  <si>
    <t>Cost</t>
  </si>
  <si>
    <t>Fair value</t>
  </si>
  <si>
    <t>% of</t>
  </si>
  <si>
    <t>Type of investments</t>
  </si>
  <si>
    <t xml:space="preserve"> Square meters</t>
  </si>
  <si>
    <t>Baht</t>
  </si>
  <si>
    <t xml:space="preserve"> fair value</t>
  </si>
  <si>
    <t>Investments in properties (Note 5, 6)</t>
  </si>
  <si>
    <t>Ownership over leasehold right on land, buildings, and warehouses</t>
  </si>
  <si>
    <t>1.</t>
  </si>
  <si>
    <t>WHA Eastern Seaboard Industrial Estate 1 (WHA ESIE 1)</t>
  </si>
  <si>
    <t>Location</t>
  </si>
  <si>
    <t>Pluak Daeng District, Rayong Province and Sriracha District, Chonburi Province</t>
  </si>
  <si>
    <t>2.</t>
  </si>
  <si>
    <t>Eastern Seaboard Industrial Estate (Rayong) (ESIE)</t>
  </si>
  <si>
    <t>Pluak Daeng District, Rayong Province</t>
  </si>
  <si>
    <t>3.</t>
  </si>
  <si>
    <t>WHA Chonburi Industrial Estate 1 (WHA CIE 1)</t>
  </si>
  <si>
    <t>Sriracha District, Chonburi Province</t>
  </si>
  <si>
    <t>4.</t>
  </si>
  <si>
    <t>WHA Saraburi Industrial Land (WHA SIL)</t>
  </si>
  <si>
    <t>Nong Khae District, Saraburi Province</t>
  </si>
  <si>
    <t>5.</t>
  </si>
  <si>
    <t>WHA Logistics Park 1 (WHA LP 1)</t>
  </si>
  <si>
    <t>6.</t>
  </si>
  <si>
    <t>WHA Logistics Park 2 (WHA LP 2)</t>
  </si>
  <si>
    <t>7.</t>
  </si>
  <si>
    <t>WHA Logistics Park 4 (WHA LP 4)</t>
  </si>
  <si>
    <t>8.</t>
  </si>
  <si>
    <t>Hi-Tech Kabin Industrial Estate (KABIN)</t>
  </si>
  <si>
    <t>Kabin Buri District, Prachin Buri Province</t>
  </si>
  <si>
    <t>Total investments in properties</t>
  </si>
  <si>
    <t>Statement of Details of Investments</t>
  </si>
  <si>
    <t>As at 31 December 2023</t>
  </si>
  <si>
    <t>The accompanying notes are an integral part of these financial statements.</t>
  </si>
  <si>
    <t>Statement of Comprehensive Income (Unaudited)</t>
  </si>
  <si>
    <t>Investment income</t>
  </si>
  <si>
    <t>Rental and service income</t>
  </si>
  <si>
    <t>Rooftop rental income</t>
  </si>
  <si>
    <t>Undertaking income</t>
  </si>
  <si>
    <t>Interest income</t>
  </si>
  <si>
    <t>Total income</t>
  </si>
  <si>
    <t xml:space="preserve">Expenses </t>
  </si>
  <si>
    <t>Management fee</t>
  </si>
  <si>
    <t>Trustee fee</t>
  </si>
  <si>
    <t>Registrar fee</t>
  </si>
  <si>
    <t>Property management fee</t>
  </si>
  <si>
    <t>Other expenses</t>
  </si>
  <si>
    <t>Finance costs</t>
  </si>
  <si>
    <t>Total expenses</t>
  </si>
  <si>
    <t>Net investment gain</t>
  </si>
  <si>
    <t>Net loss from investments</t>
  </si>
  <si>
    <t>Net loss from change in fair value of investments</t>
  </si>
  <si>
    <t>Total net loss from investments</t>
  </si>
  <si>
    <t>Increase in net assets from operations for the period</t>
  </si>
  <si>
    <t>Statement of Changes in Net Assets (Unaudited)</t>
  </si>
  <si>
    <t>Increase in net assets from operations during the period</t>
  </si>
  <si>
    <t>Net investment income</t>
  </si>
  <si>
    <t>Increase in net assets during the period</t>
  </si>
  <si>
    <t>Distribution payment</t>
  </si>
  <si>
    <t>9, 10</t>
  </si>
  <si>
    <t>Net assets at the beginning of the period</t>
  </si>
  <si>
    <t>Net assets at the end of the period</t>
  </si>
  <si>
    <t>Statement of Cash Flows (Unaudited)</t>
  </si>
  <si>
    <t>Cash flows from operating activities</t>
  </si>
  <si>
    <t>Increase in net assets from operation during the period</t>
  </si>
  <si>
    <t>Adjustments for</t>
  </si>
  <si>
    <t>Changes in net assets</t>
  </si>
  <si>
    <t>Trade and other receivables</t>
  </si>
  <si>
    <t>Deferred expenses</t>
  </si>
  <si>
    <t>Cash generated from operations</t>
  </si>
  <si>
    <t>Interest received</t>
  </si>
  <si>
    <t>Net cash generated from operating activities</t>
  </si>
  <si>
    <t>Cash flows from financing activities</t>
  </si>
  <si>
    <t>Cash paid for finance costs</t>
  </si>
  <si>
    <t>Cash paid for distribution payment</t>
  </si>
  <si>
    <t>Net cash used in financing activities</t>
  </si>
  <si>
    <t>Cash and cash equivalents at the beginning of the period</t>
  </si>
  <si>
    <t>Cash and cash equivalents at the end of the period</t>
  </si>
  <si>
    <t>Net increase (decrease) in cash and cash equivalents</t>
  </si>
  <si>
    <t>Increase (decrease) in net assets during the period</t>
  </si>
  <si>
    <t>As at 30 September 2024</t>
  </si>
  <si>
    <t>30 September</t>
  </si>
  <si>
    <t xml:space="preserve">(at cost as at 30 September 2024: Baht 12,802 million </t>
  </si>
  <si>
    <t>For the three-month period ended 30 September 2024</t>
  </si>
  <si>
    <t>For the nine-month period ended 30 September 2024</t>
  </si>
  <si>
    <t>Impairment  loss on trade receivables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</si>
</sst>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;&quot;-&quot;"/>
    <numFmt numFmtId="166" formatCode="#,##0.00\ ;\(#,##0.00\)"/>
    <numFmt numFmtId="167" formatCode="#,##0\ ;\(#,##0\)"/>
    <numFmt numFmtId="168" formatCode="#,##0.00;\(#,##0.00\);&quot;-&quot;"/>
    <numFmt numFmtId="169" formatCode="0.0000"/>
    <numFmt numFmtId="170" formatCode="#,##0.0000;\(#,##0.0000\);&quot;-&quot;"/>
    <numFmt numFmtId="171" formatCode="_(* #,##0_);_(* \(#,##0\);_(* &quot;-&quot;_)\ \ \ \ \ ;_(@_)"/>
    <numFmt numFmtId="172" formatCode="#,##0;\(#,##0\);&quot;-&quot;;@"/>
  </numFmts>
  <fonts count="27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u/>
      <sz val="10"/>
      <color theme="1"/>
      <name val="Arial"/>
      <family val="2"/>
    </font>
    <font>
      <u/>
      <sz val="10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u/>
      <sz val="8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u/>
      <sz val="8"/>
      <name val="Arial"/>
      <family val="2"/>
    </font>
    <font>
      <sz val="14"/>
      <name val="Cordia New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indexed="8"/>
      <name val="Calibri"/>
      <family val="2"/>
    </font>
    <font>
      <sz val="9"/>
      <name val="Times New Roman"/>
      <family val="1"/>
    </font>
    <font>
      <sz val="10"/>
      <name val="ApFont"/>
      <charset val="222"/>
    </font>
    <font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7">
    <xf numFmtId="0" fontId="0" fillId="0" borderId="0"/>
    <xf numFmtId="0" fontId="3" fillId="0" borderId="2"/>
    <xf numFmtId="164" fontId="3" fillId="0" borderId="2" applyFont="0" applyFill="0" applyBorder="0" applyAlignment="0" applyProtection="0"/>
    <xf numFmtId="0" fontId="20" fillId="0" borderId="2"/>
    <xf numFmtId="0" fontId="20" fillId="0" borderId="2"/>
    <xf numFmtId="164" fontId="20" fillId="0" borderId="2" applyFont="0" applyFill="0" applyBorder="0" applyAlignment="0" applyProtection="0"/>
    <xf numFmtId="0" fontId="20" fillId="0" borderId="2"/>
    <xf numFmtId="43" fontId="23" fillId="0" borderId="2" applyFont="0" applyFill="0" applyBorder="0" applyAlignment="0" applyProtection="0"/>
    <xf numFmtId="0" fontId="24" fillId="0" borderId="2"/>
    <xf numFmtId="9" fontId="13" fillId="0" borderId="2" applyFont="0" applyFill="0" applyBorder="0" applyAlignment="0" applyProtection="0"/>
    <xf numFmtId="43" fontId="2" fillId="0" borderId="2" applyFont="0" applyFill="0" applyBorder="0" applyAlignment="0" applyProtection="0"/>
    <xf numFmtId="164" fontId="20" fillId="0" borderId="2" applyFont="0" applyFill="0" applyBorder="0" applyAlignment="0" applyProtection="0"/>
    <xf numFmtId="0" fontId="24" fillId="0" borderId="2"/>
    <xf numFmtId="0" fontId="24" fillId="0" borderId="2"/>
    <xf numFmtId="4" fontId="25" fillId="0" borderId="2" applyFont="0" applyFill="0" applyBorder="0" applyAlignment="0" applyProtection="0"/>
    <xf numFmtId="0" fontId="1" fillId="0" borderId="2"/>
    <xf numFmtId="0" fontId="24" fillId="0" borderId="2"/>
  </cellStyleXfs>
  <cellXfs count="200">
    <xf numFmtId="0" fontId="0" fillId="0" borderId="0" xfId="0"/>
    <xf numFmtId="0" fontId="4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165" fontId="4" fillId="0" borderId="0" xfId="0" applyNumberFormat="1" applyFont="1" applyAlignment="1">
      <alignment horizontal="right" vertical="center"/>
    </xf>
    <xf numFmtId="0" fontId="4" fillId="0" borderId="0" xfId="0" quotePrefix="1" applyFont="1" applyAlignment="1">
      <alignment horizontal="right" vertical="center"/>
    </xf>
    <xf numFmtId="165" fontId="4" fillId="0" borderId="0" xfId="0" quotePrefix="1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5" fontId="4" fillId="0" borderId="1" xfId="0" applyNumberFormat="1" applyFont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0" fontId="5" fillId="0" borderId="0" xfId="0" quotePrefix="1" applyFont="1" applyAlignment="1">
      <alignment horizontal="left" vertical="center"/>
    </xf>
    <xf numFmtId="165" fontId="5" fillId="2" borderId="2" xfId="0" applyNumberFormat="1" applyFont="1" applyFill="1" applyBorder="1" applyAlignment="1">
      <alignment vertical="center"/>
    </xf>
    <xf numFmtId="165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166" fontId="5" fillId="0" borderId="0" xfId="0" applyNumberFormat="1" applyFont="1" applyAlignment="1">
      <alignment vertical="center"/>
    </xf>
    <xf numFmtId="166" fontId="8" fillId="0" borderId="0" xfId="0" applyNumberFormat="1" applyFont="1" applyAlignment="1">
      <alignment horizontal="center" vertical="center"/>
    </xf>
    <xf numFmtId="167" fontId="5" fillId="0" borderId="0" xfId="0" applyNumberFormat="1" applyFont="1" applyAlignment="1">
      <alignment vertical="center"/>
    </xf>
    <xf numFmtId="165" fontId="5" fillId="2" borderId="3" xfId="0" applyNumberFormat="1" applyFont="1" applyFill="1" applyBorder="1" applyAlignment="1">
      <alignment vertical="center"/>
    </xf>
    <xf numFmtId="165" fontId="5" fillId="2" borderId="3" xfId="0" applyNumberFormat="1" applyFont="1" applyFill="1" applyBorder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168" fontId="4" fillId="2" borderId="2" xfId="0" applyNumberFormat="1" applyFont="1" applyFill="1" applyBorder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168" fontId="5" fillId="2" borderId="2" xfId="0" applyNumberFormat="1" applyFont="1" applyFill="1" applyBorder="1" applyAlignment="1">
      <alignment horizontal="right" vertical="center"/>
    </xf>
    <xf numFmtId="168" fontId="5" fillId="0" borderId="0" xfId="0" applyNumberFormat="1" applyFont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165" fontId="5" fillId="2" borderId="4" xfId="0" applyNumberFormat="1" applyFont="1" applyFill="1" applyBorder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9" fontId="5" fillId="2" borderId="2" xfId="0" applyNumberFormat="1" applyFont="1" applyFill="1" applyBorder="1" applyAlignment="1">
      <alignment vertical="center"/>
    </xf>
    <xf numFmtId="46" fontId="5" fillId="0" borderId="0" xfId="0" quotePrefix="1" applyNumberFormat="1" applyFont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6" fontId="5" fillId="0" borderId="1" xfId="0" applyNumberFormat="1" applyFont="1" applyBorder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168" fontId="5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left" vertical="center"/>
    </xf>
    <xf numFmtId="165" fontId="4" fillId="0" borderId="0" xfId="0" applyNumberFormat="1" applyFont="1" applyAlignment="1">
      <alignment vertical="center"/>
    </xf>
    <xf numFmtId="165" fontId="4" fillId="0" borderId="1" xfId="0" applyNumberFormat="1" applyFont="1" applyBorder="1" applyAlignment="1">
      <alignment vertical="center"/>
    </xf>
    <xf numFmtId="168" fontId="4" fillId="0" borderId="1" xfId="0" applyNumberFormat="1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5" fontId="11" fillId="0" borderId="0" xfId="0" applyNumberFormat="1" applyFont="1" applyAlignment="1">
      <alignment horizontal="right" vertical="center"/>
    </xf>
    <xf numFmtId="165" fontId="10" fillId="0" borderId="0" xfId="0" applyNumberFormat="1" applyFont="1" applyAlignment="1">
      <alignment vertical="center"/>
    </xf>
    <xf numFmtId="168" fontId="11" fillId="0" borderId="0" xfId="0" applyNumberFormat="1" applyFont="1" applyAlignment="1">
      <alignment horizontal="right" vertical="center"/>
    </xf>
    <xf numFmtId="0" fontId="11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165" fontId="11" fillId="0" borderId="1" xfId="0" applyNumberFormat="1" applyFont="1" applyBorder="1" applyAlignment="1">
      <alignment horizontal="right" vertical="center"/>
    </xf>
    <xf numFmtId="168" fontId="11" fillId="0" borderId="1" xfId="0" applyNumberFormat="1" applyFont="1" applyBorder="1" applyAlignment="1">
      <alignment horizontal="right" vertical="center"/>
    </xf>
    <xf numFmtId="165" fontId="10" fillId="2" borderId="2" xfId="0" applyNumberFormat="1" applyFont="1" applyFill="1" applyBorder="1" applyAlignment="1">
      <alignment horizontal="center" vertical="center"/>
    </xf>
    <xf numFmtId="165" fontId="10" fillId="2" borderId="2" xfId="0" applyNumberFormat="1" applyFont="1" applyFill="1" applyBorder="1" applyAlignment="1">
      <alignment horizontal="right" vertical="center"/>
    </xf>
    <xf numFmtId="165" fontId="10" fillId="0" borderId="0" xfId="0" applyNumberFormat="1" applyFont="1" applyAlignment="1">
      <alignment horizontal="right" vertical="center"/>
    </xf>
    <xf numFmtId="168" fontId="10" fillId="2" borderId="2" xfId="0" applyNumberFormat="1" applyFont="1" applyFill="1" applyBorder="1" applyAlignment="1">
      <alignment horizontal="right" vertical="center"/>
    </xf>
    <xf numFmtId="0" fontId="11" fillId="0" borderId="0" xfId="0" applyFont="1" applyAlignment="1">
      <alignment vertical="center"/>
    </xf>
    <xf numFmtId="165" fontId="10" fillId="2" borderId="2" xfId="0" applyNumberFormat="1" applyFont="1" applyFill="1" applyBorder="1" applyAlignment="1">
      <alignment vertical="center"/>
    </xf>
    <xf numFmtId="170" fontId="10" fillId="2" borderId="2" xfId="0" applyNumberFormat="1" applyFont="1" applyFill="1" applyBorder="1" applyAlignment="1">
      <alignment horizontal="right" vertical="center"/>
    </xf>
    <xf numFmtId="0" fontId="10" fillId="0" borderId="0" xfId="0" quotePrefix="1" applyFont="1" applyAlignment="1">
      <alignment vertical="center"/>
    </xf>
    <xf numFmtId="0" fontId="12" fillId="0" borderId="0" xfId="0" applyFont="1" applyAlignment="1">
      <alignment vertical="center"/>
    </xf>
    <xf numFmtId="165" fontId="5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vertical="center"/>
    </xf>
    <xf numFmtId="168" fontId="5" fillId="0" borderId="1" xfId="0" applyNumberFormat="1" applyFont="1" applyBorder="1" applyAlignment="1">
      <alignment horizontal="right" vertical="center"/>
    </xf>
    <xf numFmtId="0" fontId="13" fillId="0" borderId="0" xfId="0" applyFont="1"/>
    <xf numFmtId="165" fontId="14" fillId="0" borderId="0" xfId="0" applyNumberFormat="1" applyFont="1" applyAlignment="1">
      <alignment horizontal="right" vertical="center"/>
    </xf>
    <xf numFmtId="165" fontId="14" fillId="0" borderId="0" xfId="0" quotePrefix="1" applyNumberFormat="1" applyFont="1" applyAlignment="1">
      <alignment horizontal="right" vertical="center"/>
    </xf>
    <xf numFmtId="165" fontId="14" fillId="0" borderId="1" xfId="0" applyNumberFormat="1" applyFont="1" applyBorder="1" applyAlignment="1">
      <alignment horizontal="right" vertical="center"/>
    </xf>
    <xf numFmtId="165" fontId="15" fillId="0" borderId="0" xfId="0" applyNumberFormat="1" applyFont="1" applyAlignment="1">
      <alignment horizontal="center" vertical="center"/>
    </xf>
    <xf numFmtId="165" fontId="13" fillId="0" borderId="0" xfId="0" applyNumberFormat="1" applyFont="1" applyAlignment="1">
      <alignment vertical="center"/>
    </xf>
    <xf numFmtId="165" fontId="13" fillId="0" borderId="2" xfId="0" applyNumberFormat="1" applyFont="1" applyBorder="1" applyAlignment="1">
      <alignment vertical="center"/>
    </xf>
    <xf numFmtId="165" fontId="13" fillId="0" borderId="2" xfId="0" applyNumberFormat="1" applyFont="1" applyBorder="1" applyAlignment="1">
      <alignment horizontal="right" vertical="center"/>
    </xf>
    <xf numFmtId="165" fontId="13" fillId="0" borderId="3" xfId="0" applyNumberFormat="1" applyFont="1" applyBorder="1" applyAlignment="1">
      <alignment horizontal="right" vertical="center"/>
    </xf>
    <xf numFmtId="165" fontId="13" fillId="0" borderId="1" xfId="0" applyNumberFormat="1" applyFont="1" applyBorder="1" applyAlignment="1">
      <alignment horizontal="right" vertical="center"/>
    </xf>
    <xf numFmtId="168" fontId="14" fillId="0" borderId="0" xfId="0" applyNumberFormat="1" applyFont="1" applyAlignment="1">
      <alignment horizontal="right" vertical="center"/>
    </xf>
    <xf numFmtId="168" fontId="13" fillId="0" borderId="0" xfId="0" applyNumberFormat="1" applyFont="1" applyAlignment="1">
      <alignment horizontal="right" vertical="center"/>
    </xf>
    <xf numFmtId="165" fontId="13" fillId="0" borderId="5" xfId="0" applyNumberFormat="1" applyFont="1" applyBorder="1" applyAlignment="1">
      <alignment horizontal="right" vertical="center"/>
    </xf>
    <xf numFmtId="165" fontId="13" fillId="0" borderId="0" xfId="0" applyNumberFormat="1" applyFont="1" applyAlignment="1">
      <alignment horizontal="right" vertical="center"/>
    </xf>
    <xf numFmtId="169" fontId="13" fillId="0" borderId="2" xfId="0" applyNumberFormat="1" applyFont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168" fontId="13" fillId="0" borderId="0" xfId="0" applyNumberFormat="1" applyFont="1" applyAlignment="1">
      <alignment vertical="center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 applyAlignment="1">
      <alignment vertical="center"/>
    </xf>
    <xf numFmtId="165" fontId="14" fillId="0" borderId="1" xfId="0" applyNumberFormat="1" applyFont="1" applyBorder="1" applyAlignment="1">
      <alignment vertical="center"/>
    </xf>
    <xf numFmtId="168" fontId="14" fillId="0" borderId="1" xfId="0" applyNumberFormat="1" applyFont="1" applyBorder="1" applyAlignment="1">
      <alignment horizontal="right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165" fontId="18" fillId="0" borderId="0" xfId="0" applyNumberFormat="1" applyFont="1" applyAlignment="1">
      <alignment horizontal="right" vertical="center"/>
    </xf>
    <xf numFmtId="165" fontId="17" fillId="0" borderId="0" xfId="0" applyNumberFormat="1" applyFont="1" applyAlignment="1">
      <alignment vertical="center"/>
    </xf>
    <xf numFmtId="168" fontId="18" fillId="0" borderId="0" xfId="0" applyNumberFormat="1" applyFont="1" applyAlignment="1">
      <alignment horizontal="right" vertical="center"/>
    </xf>
    <xf numFmtId="0" fontId="18" fillId="0" borderId="1" xfId="0" applyFont="1" applyBorder="1" applyAlignment="1">
      <alignment vertical="center"/>
    </xf>
    <xf numFmtId="0" fontId="17" fillId="0" borderId="1" xfId="0" applyFont="1" applyBorder="1" applyAlignment="1">
      <alignment vertical="center"/>
    </xf>
    <xf numFmtId="165" fontId="18" fillId="0" borderId="1" xfId="0" applyNumberFormat="1" applyFont="1" applyBorder="1" applyAlignment="1">
      <alignment horizontal="right" vertical="center"/>
    </xf>
    <xf numFmtId="168" fontId="18" fillId="0" borderId="1" xfId="0" applyNumberFormat="1" applyFont="1" applyBorder="1" applyAlignment="1">
      <alignment horizontal="right" vertical="center"/>
    </xf>
    <xf numFmtId="165" fontId="17" fillId="0" borderId="0" xfId="0" applyNumberFormat="1" applyFont="1" applyAlignment="1">
      <alignment horizontal="right" vertical="center"/>
    </xf>
    <xf numFmtId="168" fontId="17" fillId="0" borderId="0" xfId="0" applyNumberFormat="1" applyFont="1" applyAlignment="1">
      <alignment horizontal="right" vertical="center"/>
    </xf>
    <xf numFmtId="0" fontId="18" fillId="0" borderId="0" xfId="0" applyFont="1" applyAlignment="1">
      <alignment vertical="center"/>
    </xf>
    <xf numFmtId="0" fontId="17" fillId="0" borderId="0" xfId="0" quotePrefix="1" applyFont="1" applyAlignment="1">
      <alignment vertical="center"/>
    </xf>
    <xf numFmtId="0" fontId="19" fillId="0" borderId="0" xfId="0" applyFont="1" applyAlignment="1">
      <alignment vertical="center"/>
    </xf>
    <xf numFmtId="164" fontId="17" fillId="0" borderId="0" xfId="0" applyNumberFormat="1" applyFont="1" applyAlignment="1">
      <alignment horizontal="right" vertical="center"/>
    </xf>
    <xf numFmtId="165" fontId="17" fillId="0" borderId="1" xfId="0" applyNumberFormat="1" applyFont="1" applyBorder="1" applyAlignment="1">
      <alignment vertical="center"/>
    </xf>
    <xf numFmtId="165" fontId="17" fillId="0" borderId="1" xfId="0" applyNumberFormat="1" applyFont="1" applyBorder="1" applyAlignment="1">
      <alignment horizontal="right" vertical="center"/>
    </xf>
    <xf numFmtId="164" fontId="17" fillId="0" borderId="1" xfId="0" applyNumberFormat="1" applyFont="1" applyBorder="1" applyAlignment="1">
      <alignment horizontal="right" vertical="center"/>
    </xf>
    <xf numFmtId="165" fontId="17" fillId="0" borderId="5" xfId="0" applyNumberFormat="1" applyFont="1" applyBorder="1" applyAlignment="1">
      <alignment vertical="center"/>
    </xf>
    <xf numFmtId="164" fontId="17" fillId="0" borderId="5" xfId="0" applyNumberFormat="1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165" fontId="13" fillId="0" borderId="1" xfId="0" applyNumberFormat="1" applyFont="1" applyBorder="1" applyAlignment="1">
      <alignment vertical="center"/>
    </xf>
    <xf numFmtId="168" fontId="13" fillId="0" borderId="1" xfId="0" applyNumberFormat="1" applyFont="1" applyBorder="1" applyAlignment="1">
      <alignment horizontal="right" vertical="center"/>
    </xf>
    <xf numFmtId="165" fontId="17" fillId="3" borderId="0" xfId="0" applyNumberFormat="1" applyFont="1" applyFill="1" applyAlignment="1">
      <alignment vertical="center"/>
    </xf>
    <xf numFmtId="165" fontId="17" fillId="3" borderId="1" xfId="0" applyNumberFormat="1" applyFont="1" applyFill="1" applyBorder="1" applyAlignment="1">
      <alignment vertical="center"/>
    </xf>
    <xf numFmtId="165" fontId="17" fillId="3" borderId="5" xfId="0" applyNumberFormat="1" applyFont="1" applyFill="1" applyBorder="1" applyAlignment="1">
      <alignment vertical="center"/>
    </xf>
    <xf numFmtId="165" fontId="17" fillId="3" borderId="0" xfId="0" applyNumberFormat="1" applyFont="1" applyFill="1" applyAlignment="1">
      <alignment horizontal="right" vertical="center"/>
    </xf>
    <xf numFmtId="165" fontId="17" fillId="3" borderId="1" xfId="0" applyNumberFormat="1" applyFont="1" applyFill="1" applyBorder="1" applyAlignment="1">
      <alignment horizontal="right" vertical="center"/>
    </xf>
    <xf numFmtId="164" fontId="17" fillId="3" borderId="0" xfId="0" applyNumberFormat="1" applyFont="1" applyFill="1" applyAlignment="1">
      <alignment horizontal="right" vertical="center"/>
    </xf>
    <xf numFmtId="164" fontId="17" fillId="3" borderId="1" xfId="0" applyNumberFormat="1" applyFont="1" applyFill="1" applyBorder="1" applyAlignment="1">
      <alignment horizontal="right" vertical="center"/>
    </xf>
    <xf numFmtId="164" fontId="17" fillId="3" borderId="5" xfId="0" applyNumberFormat="1" applyFont="1" applyFill="1" applyBorder="1" applyAlignment="1">
      <alignment vertical="center"/>
    </xf>
    <xf numFmtId="165" fontId="5" fillId="3" borderId="2" xfId="0" applyNumberFormat="1" applyFont="1" applyFill="1" applyBorder="1" applyAlignment="1">
      <alignment vertical="center"/>
    </xf>
    <xf numFmtId="165" fontId="5" fillId="0" borderId="2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165" fontId="7" fillId="2" borderId="2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0" xfId="0" applyFont="1"/>
    <xf numFmtId="0" fontId="21" fillId="0" borderId="0" xfId="0" applyFont="1"/>
    <xf numFmtId="0" fontId="22" fillId="0" borderId="0" xfId="0" applyFont="1"/>
    <xf numFmtId="0" fontId="14" fillId="0" borderId="2" xfId="12" applyFont="1" applyAlignment="1">
      <alignment vertical="center"/>
    </xf>
    <xf numFmtId="0" fontId="13" fillId="0" borderId="2" xfId="12" applyFont="1" applyAlignment="1">
      <alignment vertical="center"/>
    </xf>
    <xf numFmtId="0" fontId="13" fillId="0" borderId="2" xfId="12" applyFont="1" applyAlignment="1">
      <alignment horizontal="center" vertical="center"/>
    </xf>
    <xf numFmtId="0" fontId="14" fillId="0" borderId="2" xfId="12" applyFont="1" applyAlignment="1">
      <alignment horizontal="left" vertical="center"/>
    </xf>
    <xf numFmtId="0" fontId="14" fillId="0" borderId="3" xfId="13" applyFont="1" applyBorder="1" applyAlignment="1">
      <alignment horizontal="left" vertical="center"/>
    </xf>
    <xf numFmtId="0" fontId="14" fillId="0" borderId="6" xfId="12" applyFont="1" applyBorder="1" applyAlignment="1">
      <alignment vertical="center"/>
    </xf>
    <xf numFmtId="171" fontId="14" fillId="0" borderId="6" xfId="12" applyNumberFormat="1" applyFont="1" applyBorder="1" applyAlignment="1">
      <alignment vertical="center"/>
    </xf>
    <xf numFmtId="0" fontId="14" fillId="0" borderId="2" xfId="12" quotePrefix="1" applyFont="1" applyAlignment="1">
      <alignment horizontal="left" vertical="center"/>
    </xf>
    <xf numFmtId="0" fontId="14" fillId="0" borderId="2" xfId="12" quotePrefix="1" applyFont="1" applyAlignment="1">
      <alignment horizontal="center" vertical="center"/>
    </xf>
    <xf numFmtId="0" fontId="14" fillId="0" borderId="2" xfId="12" applyFont="1" applyAlignment="1">
      <alignment horizontal="right" vertical="center"/>
    </xf>
    <xf numFmtId="0" fontId="14" fillId="0" borderId="6" xfId="12" applyFont="1" applyBorder="1" applyAlignment="1">
      <alignment horizontal="center" vertical="center"/>
    </xf>
    <xf numFmtId="0" fontId="14" fillId="0" borderId="2" xfId="12" applyFont="1" applyAlignment="1">
      <alignment horizontal="center" vertical="center"/>
    </xf>
    <xf numFmtId="172" fontId="14" fillId="0" borderId="6" xfId="12" applyNumberFormat="1" applyFont="1" applyBorder="1" applyAlignment="1">
      <alignment horizontal="right" vertical="center"/>
    </xf>
    <xf numFmtId="172" fontId="14" fillId="3" borderId="2" xfId="12" applyNumberFormat="1" applyFont="1" applyFill="1" applyAlignment="1">
      <alignment horizontal="right" vertical="center"/>
    </xf>
    <xf numFmtId="172" fontId="13" fillId="3" borderId="2" xfId="12" applyNumberFormat="1" applyFont="1" applyFill="1" applyAlignment="1">
      <alignment vertical="center"/>
    </xf>
    <xf numFmtId="172" fontId="13" fillId="0" borderId="2" xfId="12" applyNumberFormat="1" applyFont="1" applyAlignment="1">
      <alignment vertical="center"/>
    </xf>
    <xf numFmtId="172" fontId="13" fillId="3" borderId="2" xfId="14" applyNumberFormat="1" applyFont="1" applyFill="1" applyAlignment="1">
      <alignment vertical="center"/>
    </xf>
    <xf numFmtId="172" fontId="13" fillId="0" borderId="2" xfId="14" applyNumberFormat="1" applyFont="1" applyFill="1" applyAlignment="1">
      <alignment vertical="center"/>
    </xf>
    <xf numFmtId="172" fontId="13" fillId="3" borderId="6" xfId="14" applyNumberFormat="1" applyFont="1" applyFill="1" applyBorder="1" applyAlignment="1">
      <alignment vertical="center"/>
    </xf>
    <xf numFmtId="172" fontId="13" fillId="0" borderId="6" xfId="14" applyNumberFormat="1" applyFont="1" applyFill="1" applyBorder="1" applyAlignment="1">
      <alignment vertical="center"/>
    </xf>
    <xf numFmtId="172" fontId="13" fillId="3" borderId="2" xfId="14" applyNumberFormat="1" applyFont="1" applyFill="1" applyBorder="1" applyAlignment="1">
      <alignment vertical="center"/>
    </xf>
    <xf numFmtId="172" fontId="13" fillId="0" borderId="2" xfId="14" applyNumberFormat="1" applyFont="1" applyFill="1" applyBorder="1" applyAlignment="1">
      <alignment vertical="center"/>
    </xf>
    <xf numFmtId="0" fontId="13" fillId="0" borderId="2" xfId="12" quotePrefix="1" applyFont="1" applyAlignment="1">
      <alignment horizontal="left" vertical="center"/>
    </xf>
    <xf numFmtId="172" fontId="13" fillId="3" borderId="7" xfId="14" applyNumberFormat="1" applyFont="1" applyFill="1" applyBorder="1" applyAlignment="1">
      <alignment vertical="center"/>
    </xf>
    <xf numFmtId="172" fontId="13" fillId="0" borderId="7" xfId="14" applyNumberFormat="1" applyFont="1" applyFill="1" applyBorder="1" applyAlignment="1">
      <alignment vertical="center"/>
    </xf>
    <xf numFmtId="172" fontId="13" fillId="3" borderId="6" xfId="14" applyNumberFormat="1" applyFont="1" applyFill="1" applyBorder="1" applyAlignment="1">
      <alignment horizontal="right" vertical="center"/>
    </xf>
    <xf numFmtId="172" fontId="13" fillId="0" borderId="6" xfId="14" applyNumberFormat="1" applyFont="1" applyFill="1" applyBorder="1" applyAlignment="1">
      <alignment horizontal="right" vertical="center"/>
    </xf>
    <xf numFmtId="172" fontId="13" fillId="3" borderId="2" xfId="14" applyNumberFormat="1" applyFont="1" applyFill="1" applyAlignment="1">
      <alignment horizontal="right" vertical="center"/>
    </xf>
    <xf numFmtId="172" fontId="13" fillId="0" borderId="2" xfId="14" applyNumberFormat="1" applyFont="1" applyFill="1" applyAlignment="1">
      <alignment horizontal="right" vertical="center"/>
    </xf>
    <xf numFmtId="0" fontId="13" fillId="0" borderId="2" xfId="15" applyFont="1" applyAlignment="1">
      <alignment vertical="center"/>
    </xf>
    <xf numFmtId="0" fontId="13" fillId="3" borderId="2" xfId="12" applyFont="1" applyFill="1" applyAlignment="1">
      <alignment horizontal="center" vertical="center"/>
    </xf>
    <xf numFmtId="0" fontId="13" fillId="3" borderId="2" xfId="12" applyFont="1" applyFill="1" applyAlignment="1">
      <alignment vertical="center"/>
    </xf>
    <xf numFmtId="172" fontId="13" fillId="3" borderId="8" xfId="14" applyNumberFormat="1" applyFont="1" applyFill="1" applyBorder="1" applyAlignment="1">
      <alignment vertical="center"/>
    </xf>
    <xf numFmtId="172" fontId="13" fillId="0" borderId="8" xfId="14" applyNumberFormat="1" applyFont="1" applyFill="1" applyBorder="1" applyAlignment="1">
      <alignment vertical="center"/>
    </xf>
    <xf numFmtId="0" fontId="16" fillId="0" borderId="6" xfId="12" applyFont="1" applyBorder="1" applyAlignment="1">
      <alignment horizontal="left" vertical="center"/>
    </xf>
    <xf numFmtId="0" fontId="13" fillId="0" borderId="6" xfId="12" applyFont="1" applyBorder="1" applyAlignment="1">
      <alignment vertical="center"/>
    </xf>
    <xf numFmtId="0" fontId="13" fillId="0" borderId="6" xfId="12" applyFont="1" applyBorder="1" applyAlignment="1">
      <alignment horizontal="center" vertical="center"/>
    </xf>
    <xf numFmtId="0" fontId="13" fillId="0" borderId="2" xfId="12" applyFont="1" applyAlignment="1">
      <alignment horizontal="left" vertical="center"/>
    </xf>
    <xf numFmtId="172" fontId="13" fillId="3" borderId="6" xfId="12" applyNumberFormat="1" applyFont="1" applyFill="1" applyBorder="1" applyAlignment="1">
      <alignment vertical="center"/>
    </xf>
    <xf numFmtId="172" fontId="13" fillId="3" borderId="2" xfId="12" applyNumberFormat="1" applyFont="1" applyFill="1" applyAlignment="1">
      <alignment horizontal="right" vertical="center"/>
    </xf>
    <xf numFmtId="172" fontId="13" fillId="0" borderId="2" xfId="12" applyNumberFormat="1" applyFont="1" applyAlignment="1">
      <alignment horizontal="right" vertical="center"/>
    </xf>
    <xf numFmtId="172" fontId="13" fillId="3" borderId="6" xfId="12" applyNumberFormat="1" applyFont="1" applyFill="1" applyBorder="1" applyAlignment="1">
      <alignment horizontal="right" vertical="center"/>
    </xf>
    <xf numFmtId="172" fontId="13" fillId="3" borderId="8" xfId="12" applyNumberFormat="1" applyFont="1" applyFill="1" applyBorder="1" applyAlignment="1">
      <alignment horizontal="right" vertical="center"/>
    </xf>
    <xf numFmtId="0" fontId="16" fillId="0" borderId="6" xfId="12" applyFont="1" applyBorder="1" applyAlignment="1">
      <alignment vertical="center"/>
    </xf>
    <xf numFmtId="0" fontId="14" fillId="0" borderId="6" xfId="12" applyFont="1" applyBorder="1" applyAlignment="1">
      <alignment horizontal="left" vertical="center"/>
    </xf>
    <xf numFmtId="166" fontId="14" fillId="0" borderId="6" xfId="12" applyNumberFormat="1" applyFont="1" applyBorder="1" applyAlignment="1">
      <alignment horizontal="center" vertical="center"/>
    </xf>
    <xf numFmtId="166" fontId="14" fillId="0" borderId="2" xfId="12" applyNumberFormat="1" applyFont="1" applyAlignment="1">
      <alignment horizontal="center" vertical="center"/>
    </xf>
    <xf numFmtId="166" fontId="13" fillId="0" borderId="2" xfId="12" applyNumberFormat="1" applyFont="1" applyAlignment="1">
      <alignment vertical="center"/>
    </xf>
    <xf numFmtId="166" fontId="13" fillId="3" borderId="2" xfId="12" applyNumberFormat="1" applyFont="1" applyFill="1" applyAlignment="1">
      <alignment vertical="center"/>
    </xf>
    <xf numFmtId="0" fontId="5" fillId="0" borderId="2" xfId="15" applyFont="1" applyAlignment="1">
      <alignment vertical="center"/>
    </xf>
    <xf numFmtId="172" fontId="13" fillId="3" borderId="6" xfId="12" quotePrefix="1" applyNumberFormat="1" applyFont="1" applyFill="1" applyBorder="1" applyAlignment="1">
      <alignment horizontal="right" vertical="center"/>
    </xf>
    <xf numFmtId="172" fontId="13" fillId="0" borderId="2" xfId="16" applyNumberFormat="1" applyFont="1" applyAlignment="1">
      <alignment vertical="center"/>
    </xf>
    <xf numFmtId="172" fontId="13" fillId="0" borderId="6" xfId="12" applyNumberFormat="1" applyFont="1" applyBorder="1" applyAlignment="1">
      <alignment vertical="center"/>
    </xf>
    <xf numFmtId="172" fontId="13" fillId="0" borderId="6" xfId="12" applyNumberFormat="1" applyFont="1" applyBorder="1" applyAlignment="1">
      <alignment horizontal="right" vertical="center"/>
    </xf>
    <xf numFmtId="172" fontId="13" fillId="0" borderId="6" xfId="12" quotePrefix="1" applyNumberFormat="1" applyFont="1" applyBorder="1" applyAlignment="1">
      <alignment horizontal="right" vertical="center"/>
    </xf>
    <xf numFmtId="172" fontId="13" fillId="0" borderId="8" xfId="12" applyNumberFormat="1" applyFont="1" applyBorder="1" applyAlignment="1">
      <alignment horizontal="right" vertical="center"/>
    </xf>
    <xf numFmtId="172" fontId="14" fillId="0" borderId="2" xfId="12" applyNumberFormat="1" applyFont="1" applyAlignment="1">
      <alignment horizontal="right" vertical="center"/>
    </xf>
    <xf numFmtId="165" fontId="5" fillId="0" borderId="0" xfId="0" applyNumberFormat="1" applyFont="1"/>
    <xf numFmtId="172" fontId="13" fillId="0" borderId="2" xfId="15" quotePrefix="1" applyNumberFormat="1" applyFont="1" applyAlignment="1">
      <alignment horizontal="center" vertical="center"/>
    </xf>
    <xf numFmtId="0" fontId="13" fillId="0" borderId="2" xfId="15" applyFont="1" applyAlignment="1">
      <alignment horizontal="center" vertical="center"/>
    </xf>
    <xf numFmtId="0" fontId="26" fillId="0" borderId="2" xfId="15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/>
    <xf numFmtId="0" fontId="4" fillId="0" borderId="1" xfId="0" applyFont="1" applyBorder="1" applyAlignment="1">
      <alignment horizontal="left" vertical="center"/>
    </xf>
    <xf numFmtId="0" fontId="13" fillId="0" borderId="1" xfId="0" applyFont="1" applyBorder="1"/>
    <xf numFmtId="0" fontId="21" fillId="0" borderId="0" xfId="0" applyFont="1"/>
    <xf numFmtId="0" fontId="22" fillId="0" borderId="1" xfId="0" applyFont="1" applyBorder="1"/>
    <xf numFmtId="165" fontId="11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22" fillId="0" borderId="0" xfId="0" applyFont="1"/>
    <xf numFmtId="0" fontId="14" fillId="0" borderId="1" xfId="0" applyFont="1" applyBorder="1" applyAlignment="1">
      <alignment horizontal="left" vertical="center"/>
    </xf>
    <xf numFmtId="165" fontId="18" fillId="0" borderId="1" xfId="0" applyNumberFormat="1" applyFont="1" applyBorder="1" applyAlignment="1">
      <alignment horizontal="center" vertical="center"/>
    </xf>
    <xf numFmtId="0" fontId="14" fillId="0" borderId="2" xfId="12" applyFont="1" applyAlignment="1">
      <alignment horizontal="left" vertical="center"/>
    </xf>
  </cellXfs>
  <cellStyles count="17">
    <cellStyle name="Comma 2" xfId="2" xr:uid="{182A806D-BFCD-46AA-BE06-F860DDE938A9}"/>
    <cellStyle name="Comma 25" xfId="7" xr:uid="{6DE73BDC-03AA-4DB1-AEC7-17C9DF3AD282}"/>
    <cellStyle name="Comma 25 6" xfId="10" xr:uid="{23463D22-D9D9-4FC1-8738-F7BFE5233BF4}"/>
    <cellStyle name="Comma 3 31" xfId="14" xr:uid="{F57FB435-71BB-45D5-BF68-E5BAA77B3D11}"/>
    <cellStyle name="Comma 4 2" xfId="11" xr:uid="{DE6D9FD1-2483-4AA4-BFA5-7AF85B35C571}"/>
    <cellStyle name="Comma 6" xfId="5" xr:uid="{125252A9-8315-4B1C-BC52-214D7060DE52}"/>
    <cellStyle name="Normal" xfId="0" builtinId="0"/>
    <cellStyle name="Normal 10" xfId="6" xr:uid="{2333F6D5-C216-4359-A7A3-59046F3CAB85}"/>
    <cellStyle name="Normal 100" xfId="15" xr:uid="{FC41C2CF-CCE5-4009-83CB-C3E05BD5B11F}"/>
    <cellStyle name="Normal 12" xfId="3" xr:uid="{522C6CEA-6F3E-438D-AF63-1576E2E5DADF}"/>
    <cellStyle name="Normal 2" xfId="1" xr:uid="{EEDF2973-2831-476E-8F28-E22E3992F668}"/>
    <cellStyle name="Normal 2 3" xfId="4" xr:uid="{093BFB0D-D2B5-4EEA-A7D3-A175A2AA2ABB}"/>
    <cellStyle name="Normal 2 3 16" xfId="12" xr:uid="{AC19D72F-EBE4-4E31-B881-AB4AA51CACD6}"/>
    <cellStyle name="Normal 2 4" xfId="13" xr:uid="{AAEF62CD-272E-4CA9-B150-0154D1385EF4}"/>
    <cellStyle name="Normal 2 6 2" xfId="8" xr:uid="{04ADC678-B9B5-4074-AF97-79C0EA17A165}"/>
    <cellStyle name="Normal 2 6 2 2" xfId="16" xr:uid="{96D58CF0-1E1C-4060-96A7-2E3A147FACDC}"/>
    <cellStyle name="Percent 2 2" xfId="9" xr:uid="{FC38DEDA-A63F-4386-BB13-0B425FA10C0B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dr&#233;\Coc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Content.IE5\S3KOOQW1\PROJECT2004\MEGICIAN\TU-2003-98\TU-2003\TU-2003\DELTA-5\Del-21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Andr&#233;\Coc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eeping_track"/>
      <sheetName val="Inputs"/>
      <sheetName val="Results"/>
      <sheetName val="Graphs"/>
      <sheetName val="Calculations"/>
      <sheetName val="Finstats-PhaseII"/>
      <sheetName val="Finstats-PhaseIII"/>
      <sheetName val="References"/>
      <sheetName val="BROILER"/>
      <sheetName val="DUCK"/>
      <sheetName val="DOC"/>
      <sheetName val="DOD"/>
      <sheetName val="CORN"/>
      <sheetName val="Cost Center Code_AC_RV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"/>
      <sheetName val="FACTOR (%)"/>
    </sheet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eeping_track"/>
      <sheetName val="Inputs"/>
      <sheetName val="Results"/>
      <sheetName val="Graphs"/>
      <sheetName val="Calculations"/>
      <sheetName val="Finstats-PhaseII"/>
      <sheetName val="Finstats-PhaseIII"/>
      <sheetName val="References"/>
      <sheetName val="BROILER"/>
      <sheetName val="DUCK"/>
      <sheetName val="DOC"/>
      <sheetName val="DOD"/>
      <sheetName val="CORN"/>
      <sheetName val="Cost Center Code_AC_RV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M50"/>
  <sheetViews>
    <sheetView topLeftCell="A33" zoomScaleNormal="100" zoomScaleSheetLayoutView="106" workbookViewId="0">
      <selection activeCell="E41" sqref="E41"/>
    </sheetView>
  </sheetViews>
  <sheetFormatPr defaultColWidth="14.42578125" defaultRowHeight="15" customHeight="1"/>
  <cols>
    <col min="1" max="3" width="1.7109375" style="124" customWidth="1"/>
    <col min="4" max="4" width="10.28515625" style="124" customWidth="1"/>
    <col min="5" max="5" width="26.85546875" style="124" customWidth="1"/>
    <col min="6" max="6" width="4.85546875" style="124" customWidth="1"/>
    <col min="7" max="7" width="6.7109375" style="124" customWidth="1"/>
    <col min="8" max="8" width="0.7109375" style="124" customWidth="1"/>
    <col min="9" max="9" width="14.85546875" style="124" bestFit="1" customWidth="1"/>
    <col min="10" max="10" width="0.7109375" style="124" customWidth="1"/>
    <col min="11" max="11" width="16.28515625" style="64" customWidth="1"/>
    <col min="12" max="12" width="14.42578125" style="124" customWidth="1"/>
    <col min="13" max="16384" width="14.42578125" style="124"/>
  </cols>
  <sheetData>
    <row r="1" spans="1:13" ht="16.5" customHeight="1">
      <c r="A1" s="1" t="s">
        <v>0</v>
      </c>
    </row>
    <row r="2" spans="1:13" ht="16.5" customHeight="1">
      <c r="A2" s="188" t="s">
        <v>1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</row>
    <row r="3" spans="1:13" ht="16.5" customHeight="1">
      <c r="A3" s="190" t="s">
        <v>118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</row>
    <row r="4" spans="1:13" ht="16.5" customHeight="1">
      <c r="A4" s="120"/>
      <c r="B4" s="120"/>
      <c r="C4" s="120"/>
      <c r="D4" s="120"/>
      <c r="E4" s="120"/>
      <c r="F4" s="120"/>
      <c r="G4" s="120"/>
      <c r="H4" s="120"/>
      <c r="I4" s="120"/>
      <c r="J4" s="120"/>
      <c r="K4" s="121"/>
    </row>
    <row r="5" spans="1:13" ht="16.5" customHeight="1">
      <c r="A5" s="120"/>
      <c r="B5" s="120"/>
      <c r="C5" s="120"/>
      <c r="D5" s="120"/>
      <c r="E5" s="120"/>
      <c r="F5" s="120"/>
      <c r="G5" s="120"/>
      <c r="H5" s="120"/>
      <c r="I5" s="120"/>
      <c r="J5" s="120"/>
      <c r="K5" s="121"/>
    </row>
    <row r="6" spans="1:13" ht="15.75" customHeight="1">
      <c r="A6" s="2"/>
      <c r="B6" s="120"/>
      <c r="C6" s="120"/>
      <c r="D6" s="3"/>
      <c r="E6" s="120"/>
      <c r="F6" s="120"/>
      <c r="G6" s="120"/>
      <c r="H6" s="120"/>
      <c r="I6" s="4" t="s">
        <v>2</v>
      </c>
      <c r="J6" s="120"/>
      <c r="K6" s="65" t="s">
        <v>3</v>
      </c>
    </row>
    <row r="7" spans="1:13" ht="15.75" customHeight="1">
      <c r="A7" s="120"/>
      <c r="B7" s="120"/>
      <c r="C7" s="120"/>
      <c r="D7" s="120"/>
      <c r="E7" s="120"/>
      <c r="F7" s="120"/>
      <c r="G7" s="120"/>
      <c r="H7" s="120"/>
      <c r="I7" s="5" t="s">
        <v>119</v>
      </c>
      <c r="J7" s="120"/>
      <c r="K7" s="66" t="s">
        <v>4</v>
      </c>
    </row>
    <row r="8" spans="1:13" ht="15.75" customHeight="1">
      <c r="A8" s="120"/>
      <c r="B8" s="120"/>
      <c r="C8" s="120"/>
      <c r="D8" s="120"/>
      <c r="E8" s="120"/>
      <c r="F8" s="120"/>
      <c r="G8" s="120"/>
      <c r="H8" s="120"/>
      <c r="I8" s="6" t="s">
        <v>5</v>
      </c>
      <c r="J8" s="120"/>
      <c r="K8" s="66" t="s">
        <v>6</v>
      </c>
    </row>
    <row r="9" spans="1:13" ht="15.75" customHeight="1">
      <c r="A9" s="3"/>
      <c r="B9" s="3"/>
      <c r="C9" s="3"/>
      <c r="D9" s="3"/>
      <c r="E9" s="7"/>
      <c r="F9" s="8"/>
      <c r="G9" s="9" t="s">
        <v>7</v>
      </c>
      <c r="H9" s="10"/>
      <c r="I9" s="11" t="s">
        <v>8</v>
      </c>
      <c r="J9" s="10"/>
      <c r="K9" s="67" t="s">
        <v>8</v>
      </c>
    </row>
    <row r="10" spans="1:13" ht="15.75" customHeight="1">
      <c r="A10" s="3"/>
      <c r="B10" s="3"/>
      <c r="C10" s="3"/>
      <c r="D10" s="3"/>
      <c r="E10" s="7"/>
      <c r="F10" s="8"/>
      <c r="G10" s="10"/>
      <c r="H10" s="10"/>
      <c r="I10" s="12"/>
      <c r="J10" s="10"/>
      <c r="K10" s="65"/>
    </row>
    <row r="11" spans="1:13" ht="15.75" customHeight="1">
      <c r="A11" s="1" t="s">
        <v>9</v>
      </c>
      <c r="B11" s="3"/>
      <c r="C11" s="3"/>
      <c r="D11" s="3"/>
      <c r="E11" s="7"/>
      <c r="F11" s="8"/>
      <c r="G11" s="10"/>
      <c r="H11" s="10"/>
      <c r="I11" s="122"/>
      <c r="J11" s="10"/>
      <c r="K11" s="68"/>
    </row>
    <row r="12" spans="1:13" ht="15.75" customHeight="1">
      <c r="A12" s="3"/>
      <c r="B12" s="3"/>
      <c r="C12" s="3"/>
      <c r="D12" s="3"/>
      <c r="E12" s="7"/>
      <c r="F12" s="8"/>
      <c r="G12" s="10"/>
      <c r="H12" s="10"/>
      <c r="I12" s="122"/>
      <c r="J12" s="10"/>
      <c r="K12" s="68"/>
    </row>
    <row r="13" spans="1:13" ht="15.75" customHeight="1">
      <c r="A13" s="13" t="s">
        <v>10</v>
      </c>
      <c r="B13" s="3"/>
      <c r="C13" s="3"/>
      <c r="D13" s="3"/>
      <c r="E13" s="7"/>
      <c r="F13" s="3"/>
      <c r="G13" s="3"/>
      <c r="H13" s="3"/>
      <c r="I13" s="14"/>
      <c r="J13" s="3"/>
      <c r="K13" s="69"/>
    </row>
    <row r="14" spans="1:13" ht="15.75" customHeight="1">
      <c r="A14" s="16"/>
      <c r="B14" s="3" t="s">
        <v>120</v>
      </c>
      <c r="C14" s="3"/>
      <c r="D14" s="3"/>
      <c r="E14" s="7"/>
      <c r="F14" s="17"/>
      <c r="G14" s="7"/>
      <c r="H14" s="7"/>
      <c r="I14" s="118"/>
      <c r="J14" s="7"/>
      <c r="K14" s="69"/>
    </row>
    <row r="15" spans="1:13" ht="15.75" customHeight="1">
      <c r="A15" s="16"/>
      <c r="B15" s="3" t="s">
        <v>11</v>
      </c>
      <c r="C15" s="3"/>
      <c r="D15" s="3"/>
      <c r="E15" s="7"/>
      <c r="F15" s="17"/>
      <c r="G15" s="7" t="s">
        <v>12</v>
      </c>
      <c r="H15" s="7"/>
      <c r="I15" s="14">
        <v>12664422129</v>
      </c>
      <c r="J15" s="7"/>
      <c r="K15" s="70">
        <v>12664422129</v>
      </c>
      <c r="M15" s="184"/>
    </row>
    <row r="16" spans="1:13" ht="15.75" customHeight="1">
      <c r="A16" s="3" t="s">
        <v>13</v>
      </c>
      <c r="B16" s="3"/>
      <c r="C16" s="3"/>
      <c r="D16" s="3"/>
      <c r="E16" s="7"/>
      <c r="F16" s="18"/>
      <c r="G16" s="7"/>
      <c r="H16" s="7"/>
      <c r="I16" s="14">
        <v>406212006</v>
      </c>
      <c r="J16" s="7"/>
      <c r="K16" s="70">
        <v>367852665</v>
      </c>
      <c r="M16" s="184"/>
    </row>
    <row r="17" spans="1:13" ht="15.75" customHeight="1">
      <c r="A17" s="3" t="s">
        <v>14</v>
      </c>
      <c r="B17" s="3"/>
      <c r="C17" s="3"/>
      <c r="D17" s="3"/>
      <c r="E17" s="7"/>
      <c r="F17" s="18"/>
      <c r="G17" s="7">
        <v>7</v>
      </c>
      <c r="H17" s="7"/>
      <c r="I17" s="14">
        <v>20697858</v>
      </c>
      <c r="J17" s="7"/>
      <c r="K17" s="71">
        <v>28003424</v>
      </c>
      <c r="M17" s="184"/>
    </row>
    <row r="18" spans="1:13" ht="15.75" customHeight="1">
      <c r="A18" s="3" t="s">
        <v>15</v>
      </c>
      <c r="B18" s="3"/>
      <c r="C18" s="3"/>
      <c r="D18" s="3"/>
      <c r="E18" s="7"/>
      <c r="F18" s="18"/>
      <c r="G18" s="7"/>
      <c r="H18" s="7"/>
      <c r="I18" s="14">
        <v>20736384</v>
      </c>
      <c r="J18" s="7"/>
      <c r="K18" s="71">
        <v>22119887</v>
      </c>
      <c r="M18" s="184"/>
    </row>
    <row r="19" spans="1:13" ht="15.75" customHeight="1">
      <c r="A19" s="3" t="s">
        <v>16</v>
      </c>
      <c r="B19" s="3"/>
      <c r="C19" s="3"/>
      <c r="D19" s="3"/>
      <c r="E19" s="7"/>
      <c r="F19" s="18"/>
      <c r="G19" s="7"/>
      <c r="H19" s="7"/>
      <c r="I19" s="14">
        <v>23701374</v>
      </c>
      <c r="J19" s="7"/>
      <c r="K19" s="71">
        <v>23755099</v>
      </c>
      <c r="M19" s="184"/>
    </row>
    <row r="20" spans="1:13" ht="15.75" customHeight="1">
      <c r="A20" s="3" t="s">
        <v>17</v>
      </c>
      <c r="B20" s="3"/>
      <c r="C20" s="3"/>
      <c r="D20" s="3"/>
      <c r="E20" s="7"/>
      <c r="F20" s="18"/>
      <c r="G20" s="7"/>
      <c r="H20" s="7"/>
      <c r="I20" s="14">
        <v>489359</v>
      </c>
      <c r="J20" s="7"/>
      <c r="K20" s="71">
        <v>564508</v>
      </c>
      <c r="M20" s="184"/>
    </row>
    <row r="21" spans="1:13" ht="15.75" customHeight="1">
      <c r="A21" s="3" t="s">
        <v>18</v>
      </c>
      <c r="B21" s="3"/>
      <c r="C21" s="3"/>
      <c r="D21" s="3"/>
      <c r="E21" s="7"/>
      <c r="F21" s="19"/>
      <c r="G21" s="7"/>
      <c r="H21" s="7"/>
      <c r="I21" s="20">
        <v>2741571</v>
      </c>
      <c r="J21" s="7"/>
      <c r="K21" s="72">
        <v>2605746</v>
      </c>
      <c r="M21" s="184"/>
    </row>
    <row r="22" spans="1:13" ht="15.75" customHeight="1">
      <c r="A22" s="3"/>
      <c r="B22" s="3"/>
      <c r="C22" s="3"/>
      <c r="D22" s="3"/>
      <c r="E22" s="7"/>
      <c r="F22" s="19"/>
      <c r="G22" s="7"/>
      <c r="H22" s="7"/>
      <c r="I22" s="12"/>
      <c r="J22" s="7"/>
      <c r="K22" s="65"/>
    </row>
    <row r="23" spans="1:13" ht="15.75" customHeight="1">
      <c r="A23" s="1" t="s">
        <v>19</v>
      </c>
      <c r="B23" s="3"/>
      <c r="C23" s="1"/>
      <c r="D23" s="1"/>
      <c r="E23" s="7"/>
      <c r="F23" s="19"/>
      <c r="G23" s="7"/>
      <c r="H23" s="7"/>
      <c r="I23" s="21">
        <f>SUM(I14:I22)</f>
        <v>13139000681</v>
      </c>
      <c r="J23" s="7"/>
      <c r="K23" s="73">
        <f>SUM(K14:K22)</f>
        <v>13109323458</v>
      </c>
    </row>
    <row r="24" spans="1:13" ht="15.75" customHeight="1">
      <c r="A24" s="1"/>
      <c r="B24" s="1"/>
      <c r="C24" s="1"/>
      <c r="D24" s="1"/>
      <c r="E24" s="7"/>
      <c r="F24" s="19"/>
      <c r="G24" s="7"/>
      <c r="H24" s="7"/>
      <c r="I24" s="23"/>
      <c r="J24" s="7"/>
      <c r="K24" s="74"/>
    </row>
    <row r="25" spans="1:13" ht="15.75" customHeight="1">
      <c r="A25" s="1" t="s">
        <v>20</v>
      </c>
      <c r="B25" s="1"/>
      <c r="C25" s="1"/>
      <c r="D25" s="1"/>
      <c r="E25" s="7"/>
      <c r="F25" s="19"/>
      <c r="G25" s="7"/>
      <c r="H25" s="7"/>
      <c r="I25" s="25"/>
      <c r="J25" s="7"/>
      <c r="K25" s="75"/>
    </row>
    <row r="26" spans="1:13" ht="15.75" customHeight="1">
      <c r="A26" s="3"/>
      <c r="B26" s="1"/>
      <c r="C26" s="1"/>
      <c r="D26" s="1"/>
      <c r="E26" s="7"/>
      <c r="F26" s="19"/>
      <c r="G26" s="7"/>
      <c r="H26" s="7"/>
      <c r="I26" s="23"/>
      <c r="J26" s="7"/>
      <c r="K26" s="74"/>
    </row>
    <row r="27" spans="1:13" ht="15.75" customHeight="1">
      <c r="A27" s="3" t="s">
        <v>21</v>
      </c>
      <c r="B27" s="3"/>
      <c r="C27" s="1"/>
      <c r="D27" s="1"/>
      <c r="E27" s="7"/>
      <c r="F27" s="19"/>
      <c r="G27" s="7"/>
      <c r="H27" s="7"/>
      <c r="I27" s="27">
        <v>23929699</v>
      </c>
      <c r="J27" s="7"/>
      <c r="K27" s="71">
        <v>33340489</v>
      </c>
      <c r="M27" s="184"/>
    </row>
    <row r="28" spans="1:13" ht="15.75" customHeight="1">
      <c r="A28" s="3" t="s">
        <v>22</v>
      </c>
      <c r="B28" s="1"/>
      <c r="C28" s="1"/>
      <c r="D28" s="1"/>
      <c r="E28" s="7"/>
      <c r="F28" s="19"/>
      <c r="G28" s="7"/>
      <c r="H28" s="7"/>
      <c r="I28" s="27">
        <v>13438988</v>
      </c>
      <c r="J28" s="7"/>
      <c r="K28" s="71">
        <v>14943726</v>
      </c>
      <c r="M28" s="184"/>
    </row>
    <row r="29" spans="1:13" ht="15.75" customHeight="1">
      <c r="A29" s="3" t="s">
        <v>23</v>
      </c>
      <c r="B29" s="1"/>
      <c r="C29" s="1"/>
      <c r="D29" s="1"/>
      <c r="E29" s="7"/>
      <c r="F29" s="19"/>
      <c r="G29" s="7"/>
      <c r="H29" s="7"/>
      <c r="I29" s="27">
        <v>228241987</v>
      </c>
      <c r="J29" s="7"/>
      <c r="K29" s="71">
        <v>238825634</v>
      </c>
      <c r="M29" s="184"/>
    </row>
    <row r="30" spans="1:13" ht="15.75" customHeight="1">
      <c r="A30" s="3" t="s">
        <v>24</v>
      </c>
      <c r="B30" s="3"/>
      <c r="C30" s="3"/>
      <c r="D30" s="3"/>
      <c r="E30" s="7"/>
      <c r="F30" s="19"/>
      <c r="G30" s="7">
        <v>8</v>
      </c>
      <c r="H30" s="7"/>
      <c r="I30" s="27">
        <v>4342234757</v>
      </c>
      <c r="J30" s="7"/>
      <c r="K30" s="71">
        <v>4334212822</v>
      </c>
      <c r="M30" s="184"/>
    </row>
    <row r="31" spans="1:13" ht="15.75" customHeight="1">
      <c r="A31" s="3" t="s">
        <v>25</v>
      </c>
      <c r="B31" s="3"/>
      <c r="C31" s="3"/>
      <c r="D31" s="3"/>
      <c r="E31" s="7"/>
      <c r="F31" s="19"/>
      <c r="G31" s="7"/>
      <c r="H31" s="7"/>
      <c r="I31" s="21">
        <v>13543898</v>
      </c>
      <c r="J31" s="7"/>
      <c r="K31" s="72">
        <v>12830179</v>
      </c>
      <c r="M31" s="184"/>
    </row>
    <row r="32" spans="1:13" ht="15.75" customHeight="1">
      <c r="A32" s="3"/>
      <c r="B32" s="3"/>
      <c r="C32" s="3"/>
      <c r="D32" s="3"/>
      <c r="E32" s="7"/>
      <c r="F32" s="19"/>
      <c r="G32" s="7"/>
      <c r="H32" s="7"/>
      <c r="I32" s="12"/>
      <c r="J32" s="7"/>
      <c r="K32" s="65"/>
    </row>
    <row r="33" spans="1:12" ht="15.75" customHeight="1">
      <c r="A33" s="1" t="s">
        <v>26</v>
      </c>
      <c r="B33" s="3"/>
      <c r="C33" s="1"/>
      <c r="D33" s="1"/>
      <c r="E33" s="10"/>
      <c r="F33" s="19"/>
      <c r="G33" s="7"/>
      <c r="H33" s="7"/>
      <c r="I33" s="21">
        <f>SUM(I27:I31)</f>
        <v>4621389329</v>
      </c>
      <c r="J33" s="7"/>
      <c r="K33" s="73">
        <f>SUM(K27:K31)</f>
        <v>4634152850</v>
      </c>
    </row>
    <row r="34" spans="1:12" ht="15.75" customHeight="1">
      <c r="A34" s="3"/>
      <c r="B34" s="3"/>
      <c r="C34" s="1"/>
      <c r="D34" s="1"/>
      <c r="E34" s="10"/>
      <c r="F34" s="19"/>
      <c r="G34" s="7"/>
      <c r="H34" s="7"/>
      <c r="I34" s="12"/>
      <c r="J34" s="7"/>
      <c r="K34" s="65"/>
    </row>
    <row r="35" spans="1:12" ht="15.75" customHeight="1" thickBot="1">
      <c r="A35" s="1" t="s">
        <v>27</v>
      </c>
      <c r="B35" s="1"/>
      <c r="C35" s="1"/>
      <c r="D35" s="1"/>
      <c r="E35" s="10"/>
      <c r="F35" s="19"/>
      <c r="G35" s="7"/>
      <c r="H35" s="7"/>
      <c r="I35" s="28">
        <f>I23-I33</f>
        <v>8517611352</v>
      </c>
      <c r="J35" s="7"/>
      <c r="K35" s="76">
        <f>K23-K33</f>
        <v>8475170608</v>
      </c>
    </row>
    <row r="36" spans="1:12" ht="15.75" customHeight="1" thickTop="1">
      <c r="A36" s="1"/>
      <c r="B36" s="1"/>
      <c r="C36" s="1"/>
      <c r="D36" s="1"/>
      <c r="E36" s="10"/>
      <c r="F36" s="19"/>
      <c r="G36" s="7"/>
      <c r="H36" s="7"/>
      <c r="I36" s="23"/>
      <c r="J36" s="7"/>
      <c r="K36" s="74"/>
    </row>
    <row r="37" spans="1:12" ht="15.75" customHeight="1">
      <c r="A37" s="1" t="s">
        <v>28</v>
      </c>
      <c r="B37" s="3"/>
      <c r="C37" s="3"/>
      <c r="D37" s="3"/>
      <c r="E37" s="7"/>
      <c r="F37" s="19"/>
      <c r="G37" s="7"/>
      <c r="H37" s="7"/>
      <c r="I37" s="25"/>
      <c r="J37" s="7"/>
      <c r="K37" s="75"/>
    </row>
    <row r="38" spans="1:12" ht="15.75" customHeight="1">
      <c r="A38" s="1"/>
      <c r="B38" s="3"/>
      <c r="C38" s="3"/>
      <c r="D38" s="3"/>
      <c r="E38" s="7"/>
      <c r="F38" s="19"/>
      <c r="G38" s="7"/>
      <c r="H38" s="7"/>
      <c r="I38" s="23"/>
      <c r="J38" s="7"/>
      <c r="K38" s="74"/>
    </row>
    <row r="39" spans="1:12" ht="15.75" customHeight="1">
      <c r="A39" s="3" t="s">
        <v>29</v>
      </c>
      <c r="B39" s="3"/>
      <c r="C39" s="3"/>
      <c r="D39" s="3"/>
      <c r="E39" s="7"/>
      <c r="F39" s="19"/>
      <c r="G39" s="7"/>
      <c r="H39" s="7"/>
      <c r="I39" s="27">
        <v>7790286994</v>
      </c>
      <c r="J39" s="7"/>
      <c r="K39" s="71">
        <v>7790286994</v>
      </c>
    </row>
    <row r="40" spans="1:12" ht="15.75" customHeight="1">
      <c r="A40" s="3" t="s">
        <v>30</v>
      </c>
      <c r="B40" s="3"/>
      <c r="C40" s="3"/>
      <c r="D40" s="3"/>
      <c r="E40" s="7"/>
      <c r="F40" s="19"/>
      <c r="G40" s="7">
        <v>9</v>
      </c>
      <c r="H40" s="7"/>
      <c r="I40" s="21">
        <v>727324358</v>
      </c>
      <c r="J40" s="7"/>
      <c r="K40" s="72">
        <v>684883614</v>
      </c>
      <c r="L40" s="184"/>
    </row>
    <row r="41" spans="1:12" ht="15.75" customHeight="1">
      <c r="A41" s="3"/>
      <c r="B41" s="3"/>
      <c r="C41" s="3"/>
      <c r="D41" s="3"/>
      <c r="E41" s="7"/>
      <c r="F41" s="19"/>
      <c r="G41" s="7"/>
      <c r="H41" s="7"/>
      <c r="I41" s="12"/>
      <c r="J41" s="7"/>
      <c r="K41" s="65"/>
    </row>
    <row r="42" spans="1:12" ht="15.75" customHeight="1" thickBot="1">
      <c r="A42" s="1" t="s">
        <v>27</v>
      </c>
      <c r="B42" s="3"/>
      <c r="C42" s="3"/>
      <c r="D42" s="3"/>
      <c r="E42" s="7"/>
      <c r="F42" s="19"/>
      <c r="G42" s="7"/>
      <c r="H42" s="7"/>
      <c r="I42" s="28">
        <f>SUM(I39:I41)</f>
        <v>8517611352</v>
      </c>
      <c r="J42" s="7"/>
      <c r="K42" s="76">
        <f>SUM(K39:K41)</f>
        <v>8475170608</v>
      </c>
    </row>
    <row r="43" spans="1:12" ht="15.75" customHeight="1" thickTop="1">
      <c r="A43" s="3"/>
      <c r="B43" s="3"/>
      <c r="C43" s="3"/>
      <c r="D43" s="3"/>
      <c r="E43" s="7"/>
      <c r="F43" s="19"/>
      <c r="G43" s="7"/>
      <c r="H43" s="7"/>
      <c r="I43" s="27"/>
      <c r="J43" s="7"/>
      <c r="K43" s="77"/>
    </row>
    <row r="44" spans="1:12" ht="15.75" customHeight="1">
      <c r="A44" s="3" t="s">
        <v>31</v>
      </c>
      <c r="B44" s="3"/>
      <c r="C44" s="3"/>
      <c r="D44" s="3"/>
      <c r="E44" s="7"/>
      <c r="F44" s="19"/>
      <c r="G44" s="7"/>
      <c r="H44" s="7"/>
      <c r="I44" s="30">
        <v>8.9695</v>
      </c>
      <c r="J44" s="7"/>
      <c r="K44" s="78">
        <v>8.9247999999999994</v>
      </c>
    </row>
    <row r="45" spans="1:12" ht="15.75" customHeight="1">
      <c r="A45" s="31" t="s">
        <v>32</v>
      </c>
      <c r="B45" s="3"/>
      <c r="C45" s="3"/>
      <c r="D45" s="3"/>
      <c r="E45" s="7"/>
      <c r="F45" s="123"/>
      <c r="G45" s="7"/>
      <c r="H45" s="7"/>
      <c r="I45" s="27">
        <v>949616116</v>
      </c>
      <c r="J45" s="7"/>
      <c r="K45" s="70">
        <v>949616116</v>
      </c>
    </row>
    <row r="46" spans="1:12" ht="15.75" customHeight="1">
      <c r="A46" s="31"/>
      <c r="B46" s="3"/>
      <c r="C46" s="3"/>
      <c r="D46" s="3"/>
      <c r="E46" s="7"/>
      <c r="F46" s="123"/>
      <c r="G46" s="7"/>
      <c r="H46" s="7"/>
      <c r="I46" s="119"/>
      <c r="J46" s="7"/>
      <c r="K46" s="70"/>
    </row>
    <row r="47" spans="1:12" ht="15.75" customHeight="1">
      <c r="A47" s="31"/>
      <c r="B47" s="3"/>
      <c r="C47" s="3"/>
      <c r="D47" s="3"/>
      <c r="E47" s="7"/>
      <c r="F47" s="123"/>
      <c r="G47" s="7"/>
      <c r="H47" s="7"/>
      <c r="I47" s="119"/>
      <c r="J47" s="7"/>
      <c r="K47" s="70"/>
    </row>
    <row r="48" spans="1:12" ht="15.75" customHeight="1">
      <c r="A48" s="31"/>
      <c r="B48" s="3"/>
      <c r="C48" s="3"/>
      <c r="D48" s="3"/>
      <c r="E48" s="7"/>
      <c r="F48" s="123"/>
      <c r="G48" s="7"/>
      <c r="H48" s="7"/>
      <c r="I48" s="119"/>
      <c r="J48" s="7"/>
      <c r="K48" s="70"/>
    </row>
    <row r="49" spans="1:11" ht="12.75" customHeight="1">
      <c r="A49" s="31"/>
      <c r="B49" s="3"/>
      <c r="C49" s="3"/>
      <c r="D49" s="3"/>
      <c r="E49" s="7"/>
      <c r="F49" s="123"/>
      <c r="G49" s="7"/>
      <c r="H49" s="7"/>
      <c r="I49" s="119"/>
      <c r="J49" s="7"/>
      <c r="K49" s="70"/>
    </row>
    <row r="50" spans="1:11" ht="21.95" customHeight="1">
      <c r="A50" s="32" t="s">
        <v>33</v>
      </c>
      <c r="B50" s="33"/>
      <c r="C50" s="33"/>
      <c r="D50" s="33"/>
      <c r="E50" s="34"/>
      <c r="F50" s="35"/>
      <c r="G50" s="34"/>
      <c r="H50" s="34"/>
      <c r="I50" s="34"/>
      <c r="J50" s="34"/>
      <c r="K50" s="79"/>
    </row>
  </sheetData>
  <mergeCells count="2">
    <mergeCell ref="A2:K2"/>
    <mergeCell ref="A3:K3"/>
  </mergeCells>
  <pageMargins left="0.8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M42"/>
  <sheetViews>
    <sheetView topLeftCell="A14" zoomScaleNormal="100" workbookViewId="0">
      <selection activeCell="E24" sqref="E24"/>
    </sheetView>
  </sheetViews>
  <sheetFormatPr defaultColWidth="14.42578125" defaultRowHeight="15" customHeight="1"/>
  <cols>
    <col min="1" max="1" width="1.42578125" style="125" customWidth="1"/>
    <col min="2" max="2" width="2.7109375" style="125" customWidth="1"/>
    <col min="3" max="3" width="1.42578125" style="125" customWidth="1"/>
    <col min="4" max="4" width="7.7109375" style="125" customWidth="1"/>
    <col min="5" max="5" width="58.28515625" style="125" customWidth="1"/>
    <col min="6" max="6" width="1.42578125" style="125" customWidth="1"/>
    <col min="7" max="7" width="13.7109375" style="125" customWidth="1"/>
    <col min="8" max="8" width="0.7109375" style="125" customWidth="1"/>
    <col min="9" max="9" width="13.7109375" style="125" customWidth="1"/>
    <col min="10" max="10" width="0.7109375" style="125" customWidth="1"/>
    <col min="11" max="11" width="13.7109375" style="125" customWidth="1"/>
    <col min="12" max="12" width="0.7109375" style="125" customWidth="1"/>
    <col min="13" max="13" width="13.7109375" style="125" customWidth="1"/>
    <col min="14" max="14" width="14.42578125" style="125" customWidth="1"/>
    <col min="15" max="16384" width="14.42578125" style="125"/>
  </cols>
  <sheetData>
    <row r="1" spans="1:13" ht="16.5" customHeight="1">
      <c r="A1" s="1" t="s">
        <v>0</v>
      </c>
      <c r="B1" s="124"/>
      <c r="C1" s="124"/>
      <c r="D1" s="3"/>
      <c r="E1" s="3"/>
      <c r="F1" s="3"/>
      <c r="G1" s="36"/>
      <c r="H1" s="15"/>
      <c r="I1" s="15"/>
      <c r="J1" s="15"/>
      <c r="K1" s="15"/>
      <c r="L1" s="15"/>
      <c r="M1" s="37"/>
    </row>
    <row r="2" spans="1:13" ht="16.5" customHeight="1">
      <c r="A2" s="188" t="s">
        <v>34</v>
      </c>
      <c r="B2" s="192"/>
      <c r="C2" s="192"/>
      <c r="D2" s="192"/>
      <c r="E2" s="192"/>
      <c r="F2" s="120"/>
      <c r="G2" s="38"/>
      <c r="H2" s="39"/>
      <c r="I2" s="4"/>
      <c r="J2" s="4"/>
      <c r="K2" s="40"/>
      <c r="L2" s="40"/>
      <c r="M2" s="24"/>
    </row>
    <row r="3" spans="1:13" ht="16.5" customHeight="1">
      <c r="A3" s="190" t="s">
        <v>118</v>
      </c>
      <c r="B3" s="193"/>
      <c r="C3" s="193"/>
      <c r="D3" s="193"/>
      <c r="E3" s="193"/>
      <c r="F3" s="193"/>
      <c r="G3" s="193"/>
      <c r="H3" s="193"/>
      <c r="I3" s="193"/>
      <c r="J3" s="193"/>
      <c r="K3" s="41"/>
      <c r="L3" s="41"/>
      <c r="M3" s="42"/>
    </row>
    <row r="4" spans="1:13" ht="12" customHeight="1">
      <c r="A4" s="1"/>
      <c r="B4" s="1"/>
      <c r="C4" s="1"/>
      <c r="D4" s="1"/>
      <c r="E4" s="1"/>
      <c r="F4" s="1"/>
      <c r="G4" s="38"/>
      <c r="H4" s="40"/>
      <c r="I4" s="4"/>
      <c r="J4" s="4"/>
      <c r="K4" s="40"/>
      <c r="L4" s="40"/>
      <c r="M4" s="24"/>
    </row>
    <row r="5" spans="1:13" ht="12" customHeight="1">
      <c r="A5" s="1"/>
      <c r="B5" s="1"/>
      <c r="C5" s="1"/>
      <c r="D5" s="1"/>
      <c r="E5" s="1"/>
      <c r="F5" s="1"/>
      <c r="G5" s="38"/>
      <c r="H5" s="40"/>
      <c r="I5" s="4"/>
      <c r="J5" s="4"/>
      <c r="K5" s="40"/>
      <c r="L5" s="40"/>
      <c r="M5" s="24"/>
    </row>
    <row r="6" spans="1:13" ht="15" customHeight="1">
      <c r="A6" s="43" t="s">
        <v>35</v>
      </c>
      <c r="B6" s="44"/>
      <c r="C6" s="44"/>
      <c r="D6" s="44"/>
      <c r="E6" s="44"/>
      <c r="F6" s="44"/>
      <c r="G6" s="45"/>
      <c r="H6" s="46"/>
      <c r="I6" s="45"/>
      <c r="J6" s="45"/>
      <c r="K6" s="45"/>
      <c r="L6" s="45"/>
      <c r="M6" s="47"/>
    </row>
    <row r="7" spans="1:13" ht="15" customHeight="1">
      <c r="A7" s="44"/>
      <c r="B7" s="44"/>
      <c r="C7" s="44"/>
      <c r="D7" s="44"/>
      <c r="E7" s="44"/>
      <c r="F7" s="44"/>
      <c r="G7" s="194" t="s">
        <v>118</v>
      </c>
      <c r="H7" s="193"/>
      <c r="I7" s="193"/>
      <c r="J7" s="193"/>
      <c r="K7" s="193"/>
      <c r="L7" s="193"/>
      <c r="M7" s="193"/>
    </row>
    <row r="8" spans="1:13" ht="15" customHeight="1">
      <c r="A8" s="44"/>
      <c r="B8" s="44"/>
      <c r="C8" s="44"/>
      <c r="D8" s="44"/>
      <c r="E8" s="44"/>
      <c r="F8" s="44"/>
      <c r="G8" s="45" t="s">
        <v>36</v>
      </c>
      <c r="H8" s="46"/>
      <c r="I8" s="45" t="s">
        <v>37</v>
      </c>
      <c r="J8" s="45"/>
      <c r="K8" s="45" t="s">
        <v>38</v>
      </c>
      <c r="L8" s="45"/>
      <c r="M8" s="47" t="s">
        <v>39</v>
      </c>
    </row>
    <row r="9" spans="1:13" ht="15" customHeight="1">
      <c r="A9" s="48" t="s">
        <v>40</v>
      </c>
      <c r="B9" s="49"/>
      <c r="C9" s="49"/>
      <c r="D9" s="49"/>
      <c r="E9" s="49"/>
      <c r="F9" s="44"/>
      <c r="G9" s="50" t="s">
        <v>41</v>
      </c>
      <c r="H9" s="46"/>
      <c r="I9" s="50" t="s">
        <v>42</v>
      </c>
      <c r="J9" s="46"/>
      <c r="K9" s="50" t="s">
        <v>42</v>
      </c>
      <c r="L9" s="45"/>
      <c r="M9" s="51" t="s">
        <v>43</v>
      </c>
    </row>
    <row r="10" spans="1:13" ht="6" customHeight="1">
      <c r="A10" s="44"/>
      <c r="B10" s="44"/>
      <c r="C10" s="44"/>
      <c r="D10" s="44"/>
      <c r="E10" s="44"/>
      <c r="F10" s="44"/>
      <c r="G10" s="52"/>
      <c r="H10" s="46"/>
      <c r="I10" s="53"/>
      <c r="J10" s="54"/>
      <c r="K10" s="53"/>
      <c r="L10" s="46"/>
      <c r="M10" s="55"/>
    </row>
    <row r="11" spans="1:13" ht="15" customHeight="1">
      <c r="A11" s="56" t="s">
        <v>44</v>
      </c>
      <c r="B11" s="44"/>
      <c r="C11" s="44"/>
      <c r="D11" s="44"/>
      <c r="E11" s="44"/>
      <c r="F11" s="44"/>
      <c r="G11" s="52"/>
      <c r="H11" s="46"/>
      <c r="I11" s="53"/>
      <c r="J11" s="54"/>
      <c r="K11" s="53"/>
      <c r="L11" s="46"/>
      <c r="M11" s="55"/>
    </row>
    <row r="12" spans="1:13" ht="6" customHeight="1">
      <c r="A12" s="44"/>
      <c r="B12" s="44"/>
      <c r="C12" s="44"/>
      <c r="D12" s="44"/>
      <c r="E12" s="44"/>
      <c r="F12" s="44"/>
      <c r="G12" s="57"/>
      <c r="H12" s="46"/>
      <c r="I12" s="53"/>
      <c r="J12" s="54"/>
      <c r="K12" s="53"/>
      <c r="L12" s="46"/>
      <c r="M12" s="55"/>
    </row>
    <row r="13" spans="1:13" ht="15" customHeight="1">
      <c r="A13" s="44"/>
      <c r="B13" s="44" t="s">
        <v>45</v>
      </c>
      <c r="C13" s="44"/>
      <c r="D13" s="44"/>
      <c r="E13" s="44"/>
      <c r="F13" s="44"/>
      <c r="G13" s="52"/>
      <c r="H13" s="46"/>
      <c r="I13" s="53"/>
      <c r="J13" s="54"/>
      <c r="K13" s="53"/>
      <c r="L13" s="46"/>
      <c r="M13" s="58"/>
    </row>
    <row r="14" spans="1:13" ht="6" customHeight="1">
      <c r="A14" s="44"/>
      <c r="B14" s="44"/>
      <c r="C14" s="44"/>
      <c r="D14" s="44"/>
      <c r="E14" s="44"/>
      <c r="F14" s="44"/>
      <c r="G14" s="57"/>
      <c r="H14" s="46"/>
      <c r="I14" s="53"/>
      <c r="J14" s="54"/>
      <c r="K14" s="53"/>
      <c r="L14" s="46"/>
      <c r="M14" s="55"/>
    </row>
    <row r="15" spans="1:13" ht="15" customHeight="1">
      <c r="A15" s="56"/>
      <c r="B15" s="59" t="s">
        <v>46</v>
      </c>
      <c r="C15" s="44" t="s">
        <v>47</v>
      </c>
      <c r="D15" s="44"/>
      <c r="E15" s="44"/>
      <c r="F15" s="44"/>
      <c r="G15" s="53"/>
      <c r="H15" s="46"/>
      <c r="I15" s="53"/>
      <c r="J15" s="54"/>
      <c r="K15" s="53"/>
      <c r="L15" s="46"/>
      <c r="M15" s="58"/>
    </row>
    <row r="16" spans="1:13" ht="15" customHeight="1">
      <c r="A16" s="44"/>
      <c r="B16" s="44"/>
      <c r="C16" s="60" t="s">
        <v>48</v>
      </c>
      <c r="D16" s="44"/>
      <c r="E16" s="44" t="s">
        <v>49</v>
      </c>
      <c r="F16" s="44"/>
      <c r="G16" s="110">
        <v>154588</v>
      </c>
      <c r="H16" s="90"/>
      <c r="I16" s="113">
        <v>5089993151</v>
      </c>
      <c r="J16" s="96"/>
      <c r="K16" s="113">
        <v>4988635578</v>
      </c>
      <c r="L16" s="90"/>
      <c r="M16" s="115">
        <v>39.39</v>
      </c>
    </row>
    <row r="17" spans="1:13" ht="6" customHeight="1">
      <c r="A17" s="56"/>
      <c r="B17" s="44"/>
      <c r="C17" s="44"/>
      <c r="D17" s="44"/>
      <c r="E17" s="44"/>
      <c r="F17" s="44"/>
      <c r="G17" s="110"/>
      <c r="H17" s="90"/>
      <c r="I17" s="113"/>
      <c r="J17" s="96"/>
      <c r="K17" s="113"/>
      <c r="L17" s="90"/>
      <c r="M17" s="115"/>
    </row>
    <row r="18" spans="1:13" ht="15" customHeight="1">
      <c r="A18" s="56"/>
      <c r="B18" s="59" t="s">
        <v>50</v>
      </c>
      <c r="C18" s="44" t="s">
        <v>51</v>
      </c>
      <c r="D18" s="44"/>
      <c r="E18" s="44"/>
      <c r="F18" s="44"/>
      <c r="G18" s="110"/>
      <c r="H18" s="90"/>
      <c r="I18" s="113"/>
      <c r="J18" s="96"/>
      <c r="K18" s="113"/>
      <c r="L18" s="90"/>
      <c r="M18" s="115"/>
    </row>
    <row r="19" spans="1:13" ht="15" customHeight="1">
      <c r="A19" s="56"/>
      <c r="B19" s="44"/>
      <c r="C19" s="60" t="s">
        <v>48</v>
      </c>
      <c r="D19" s="44"/>
      <c r="E19" s="44" t="s">
        <v>52</v>
      </c>
      <c r="F19" s="44"/>
      <c r="G19" s="110">
        <v>68472</v>
      </c>
      <c r="H19" s="90"/>
      <c r="I19" s="113">
        <v>2159006949</v>
      </c>
      <c r="J19" s="96"/>
      <c r="K19" s="113">
        <v>2115602042</v>
      </c>
      <c r="L19" s="90"/>
      <c r="M19" s="115">
        <v>16.71</v>
      </c>
    </row>
    <row r="20" spans="1:13" ht="6" customHeight="1">
      <c r="A20" s="56"/>
      <c r="B20" s="44"/>
      <c r="C20" s="44"/>
      <c r="D20" s="44"/>
      <c r="E20" s="44"/>
      <c r="F20" s="44"/>
      <c r="G20" s="110"/>
      <c r="H20" s="90"/>
      <c r="I20" s="113"/>
      <c r="J20" s="96"/>
      <c r="K20" s="113"/>
      <c r="L20" s="90"/>
      <c r="M20" s="115"/>
    </row>
    <row r="21" spans="1:13" ht="15" customHeight="1">
      <c r="A21" s="56"/>
      <c r="B21" s="59" t="s">
        <v>53</v>
      </c>
      <c r="C21" s="44" t="s">
        <v>54</v>
      </c>
      <c r="D21" s="44"/>
      <c r="E21" s="44"/>
      <c r="F21" s="44"/>
      <c r="G21" s="110"/>
      <c r="H21" s="90"/>
      <c r="I21" s="113"/>
      <c r="J21" s="96"/>
      <c r="K21" s="113"/>
      <c r="L21" s="90"/>
      <c r="M21" s="115"/>
    </row>
    <row r="22" spans="1:13" ht="15" customHeight="1">
      <c r="A22" s="56"/>
      <c r="B22" s="44"/>
      <c r="C22" s="60" t="s">
        <v>48</v>
      </c>
      <c r="D22" s="44"/>
      <c r="E22" s="44" t="s">
        <v>55</v>
      </c>
      <c r="F22" s="44"/>
      <c r="G22" s="110">
        <v>24576</v>
      </c>
      <c r="H22" s="90"/>
      <c r="I22" s="113">
        <v>772758004</v>
      </c>
      <c r="J22" s="96"/>
      <c r="K22" s="113">
        <v>773499549</v>
      </c>
      <c r="L22" s="90"/>
      <c r="M22" s="115">
        <v>6.11</v>
      </c>
    </row>
    <row r="23" spans="1:13" ht="6" customHeight="1">
      <c r="A23" s="56"/>
      <c r="B23" s="44"/>
      <c r="C23" s="44"/>
      <c r="D23" s="44"/>
      <c r="E23" s="44"/>
      <c r="F23" s="44"/>
      <c r="G23" s="110"/>
      <c r="H23" s="90"/>
      <c r="I23" s="113"/>
      <c r="J23" s="96"/>
      <c r="K23" s="113"/>
      <c r="L23" s="90"/>
      <c r="M23" s="115"/>
    </row>
    <row r="24" spans="1:13" ht="15" customHeight="1">
      <c r="A24" s="56"/>
      <c r="B24" s="59" t="s">
        <v>56</v>
      </c>
      <c r="C24" s="44" t="s">
        <v>57</v>
      </c>
      <c r="D24" s="44"/>
      <c r="E24" s="44"/>
      <c r="F24" s="44"/>
      <c r="G24" s="110"/>
      <c r="H24" s="90"/>
      <c r="I24" s="113"/>
      <c r="J24" s="96"/>
      <c r="K24" s="113"/>
      <c r="L24" s="90"/>
      <c r="M24" s="115"/>
    </row>
    <row r="25" spans="1:13" ht="15" customHeight="1">
      <c r="A25" s="56"/>
      <c r="B25" s="44"/>
      <c r="C25" s="60" t="s">
        <v>48</v>
      </c>
      <c r="D25" s="44"/>
      <c r="E25" s="44" t="s">
        <v>58</v>
      </c>
      <c r="F25" s="44"/>
      <c r="G25" s="110">
        <v>37714</v>
      </c>
      <c r="H25" s="90"/>
      <c r="I25" s="113">
        <v>1097562840</v>
      </c>
      <c r="J25" s="96"/>
      <c r="K25" s="113">
        <v>1042777323</v>
      </c>
      <c r="L25" s="90"/>
      <c r="M25" s="115">
        <v>8.23</v>
      </c>
    </row>
    <row r="26" spans="1:13" ht="6" customHeight="1">
      <c r="A26" s="56"/>
      <c r="B26" s="44"/>
      <c r="C26" s="60"/>
      <c r="D26" s="44"/>
      <c r="E26" s="44"/>
      <c r="F26" s="44"/>
      <c r="G26" s="110"/>
      <c r="H26" s="90"/>
      <c r="I26" s="113"/>
      <c r="J26" s="96"/>
      <c r="K26" s="113"/>
      <c r="L26" s="90"/>
      <c r="M26" s="115"/>
    </row>
    <row r="27" spans="1:13" ht="15" customHeight="1">
      <c r="A27" s="56"/>
      <c r="B27" s="59" t="s">
        <v>59</v>
      </c>
      <c r="C27" s="44" t="s">
        <v>60</v>
      </c>
      <c r="D27" s="44"/>
      <c r="E27" s="44"/>
      <c r="F27" s="44"/>
      <c r="G27" s="110"/>
      <c r="H27" s="90"/>
      <c r="I27" s="113"/>
      <c r="J27" s="96"/>
      <c r="K27" s="113"/>
      <c r="L27" s="90"/>
      <c r="M27" s="115"/>
    </row>
    <row r="28" spans="1:13" ht="15" customHeight="1">
      <c r="A28" s="44"/>
      <c r="B28" s="44"/>
      <c r="C28" s="60" t="s">
        <v>48</v>
      </c>
      <c r="D28" s="44"/>
      <c r="E28" s="44" t="s">
        <v>55</v>
      </c>
      <c r="F28" s="44"/>
      <c r="G28" s="110">
        <v>25664</v>
      </c>
      <c r="H28" s="90"/>
      <c r="I28" s="113">
        <v>664110216</v>
      </c>
      <c r="J28" s="96"/>
      <c r="K28" s="113">
        <v>667244057</v>
      </c>
      <c r="L28" s="90"/>
      <c r="M28" s="115">
        <v>5.27</v>
      </c>
    </row>
    <row r="29" spans="1:13" ht="6" customHeight="1">
      <c r="A29" s="56"/>
      <c r="B29" s="44"/>
      <c r="C29" s="44"/>
      <c r="D29" s="44"/>
      <c r="E29" s="44"/>
      <c r="F29" s="44"/>
      <c r="G29" s="110"/>
      <c r="H29" s="90"/>
      <c r="I29" s="113"/>
      <c r="J29" s="96"/>
      <c r="K29" s="113"/>
      <c r="L29" s="90"/>
      <c r="M29" s="115"/>
    </row>
    <row r="30" spans="1:13" ht="15" customHeight="1">
      <c r="A30" s="56"/>
      <c r="B30" s="59" t="s">
        <v>61</v>
      </c>
      <c r="C30" s="44" t="s">
        <v>62</v>
      </c>
      <c r="D30" s="44"/>
      <c r="E30" s="44"/>
      <c r="F30" s="44"/>
      <c r="G30" s="110"/>
      <c r="H30" s="90"/>
      <c r="I30" s="113"/>
      <c r="J30" s="96"/>
      <c r="K30" s="113"/>
      <c r="L30" s="90"/>
      <c r="M30" s="115"/>
    </row>
    <row r="31" spans="1:13" ht="15" customHeight="1">
      <c r="A31" s="56"/>
      <c r="B31" s="44"/>
      <c r="C31" s="60" t="s">
        <v>48</v>
      </c>
      <c r="D31" s="44"/>
      <c r="E31" s="44" t="s">
        <v>55</v>
      </c>
      <c r="F31" s="44"/>
      <c r="G31" s="110">
        <v>68743</v>
      </c>
      <c r="H31" s="90"/>
      <c r="I31" s="113">
        <v>1789451529</v>
      </c>
      <c r="J31" s="96"/>
      <c r="K31" s="113">
        <v>1819910724</v>
      </c>
      <c r="L31" s="90"/>
      <c r="M31" s="115">
        <v>14.37</v>
      </c>
    </row>
    <row r="32" spans="1:13" ht="6" customHeight="1">
      <c r="A32" s="56"/>
      <c r="B32" s="44"/>
      <c r="C32" s="44"/>
      <c r="D32" s="44"/>
      <c r="E32" s="44"/>
      <c r="F32" s="44"/>
      <c r="G32" s="110"/>
      <c r="H32" s="90"/>
      <c r="I32" s="113"/>
      <c r="J32" s="96"/>
      <c r="K32" s="113"/>
      <c r="L32" s="90"/>
      <c r="M32" s="115"/>
    </row>
    <row r="33" spans="1:13" ht="15" customHeight="1">
      <c r="A33" s="56"/>
      <c r="B33" s="59" t="s">
        <v>63</v>
      </c>
      <c r="C33" s="44" t="s">
        <v>64</v>
      </c>
      <c r="D33" s="44"/>
      <c r="E33" s="44"/>
      <c r="F33" s="44"/>
      <c r="G33" s="110"/>
      <c r="H33" s="90"/>
      <c r="I33" s="113"/>
      <c r="J33" s="96"/>
      <c r="K33" s="113"/>
      <c r="L33" s="90"/>
      <c r="M33" s="115"/>
    </row>
    <row r="34" spans="1:13" ht="15" customHeight="1">
      <c r="A34" s="56"/>
      <c r="B34" s="44"/>
      <c r="C34" s="60" t="s">
        <v>48</v>
      </c>
      <c r="D34" s="44"/>
      <c r="E34" s="44" t="s">
        <v>52</v>
      </c>
      <c r="F34" s="44"/>
      <c r="G34" s="110">
        <v>47909</v>
      </c>
      <c r="H34" s="90"/>
      <c r="I34" s="113">
        <v>1201593736</v>
      </c>
      <c r="J34" s="96"/>
      <c r="K34" s="113">
        <v>1230022856</v>
      </c>
      <c r="L34" s="90"/>
      <c r="M34" s="115">
        <v>9.7100000000000009</v>
      </c>
    </row>
    <row r="35" spans="1:13" ht="6" customHeight="1">
      <c r="A35" s="56"/>
      <c r="B35" s="44"/>
      <c r="C35" s="60"/>
      <c r="D35" s="44"/>
      <c r="E35" s="44"/>
      <c r="F35" s="44"/>
      <c r="G35" s="110"/>
      <c r="H35" s="90"/>
      <c r="I35" s="113"/>
      <c r="J35" s="96"/>
      <c r="K35" s="113"/>
      <c r="L35" s="90"/>
      <c r="M35" s="115"/>
    </row>
    <row r="36" spans="1:13" ht="15" customHeight="1">
      <c r="A36" s="56"/>
      <c r="B36" s="59" t="s">
        <v>65</v>
      </c>
      <c r="C36" s="44" t="s">
        <v>66</v>
      </c>
      <c r="D36" s="44"/>
      <c r="E36" s="44"/>
      <c r="F36" s="44"/>
      <c r="G36" s="110"/>
      <c r="H36" s="90"/>
      <c r="I36" s="113"/>
      <c r="J36" s="96"/>
      <c r="K36" s="113"/>
      <c r="L36" s="90"/>
      <c r="M36" s="115"/>
    </row>
    <row r="37" spans="1:13" ht="15" customHeight="1">
      <c r="A37" s="56"/>
      <c r="B37" s="44"/>
      <c r="C37" s="60" t="s">
        <v>48</v>
      </c>
      <c r="D37" s="44"/>
      <c r="E37" s="44" t="s">
        <v>67</v>
      </c>
      <c r="F37" s="44"/>
      <c r="G37" s="111">
        <v>1152</v>
      </c>
      <c r="H37" s="90"/>
      <c r="I37" s="114">
        <v>27611129</v>
      </c>
      <c r="J37" s="96"/>
      <c r="K37" s="114">
        <v>26730000</v>
      </c>
      <c r="L37" s="90"/>
      <c r="M37" s="116">
        <v>0.21</v>
      </c>
    </row>
    <row r="38" spans="1:13" ht="6" customHeight="1">
      <c r="A38" s="56"/>
      <c r="B38" s="44"/>
      <c r="C38" s="60"/>
      <c r="D38" s="44"/>
      <c r="E38" s="44"/>
      <c r="F38" s="44"/>
      <c r="G38" s="110"/>
      <c r="H38" s="90"/>
      <c r="I38" s="113"/>
      <c r="J38" s="96"/>
      <c r="K38" s="113"/>
      <c r="L38" s="90"/>
      <c r="M38" s="115"/>
    </row>
    <row r="39" spans="1:13" ht="15" customHeight="1">
      <c r="A39" s="44"/>
      <c r="B39" s="56" t="s">
        <v>68</v>
      </c>
      <c r="C39" s="44"/>
      <c r="D39" s="44"/>
      <c r="E39" s="44"/>
      <c r="F39" s="44"/>
      <c r="G39" s="112">
        <f>SUM(G16:G37)</f>
        <v>428818</v>
      </c>
      <c r="H39" s="90"/>
      <c r="I39" s="112">
        <f>SUM(I16:I37)</f>
        <v>12802087554</v>
      </c>
      <c r="J39" s="96"/>
      <c r="K39" s="112">
        <f>SUM(K16:K37)</f>
        <v>12664422129</v>
      </c>
      <c r="L39" s="90"/>
      <c r="M39" s="117">
        <f>SUM(M16:M37)</f>
        <v>99.999999999999986</v>
      </c>
    </row>
    <row r="40" spans="1:13" ht="18.75" customHeight="1">
      <c r="A40" s="1"/>
      <c r="B40" s="3"/>
      <c r="C40" s="3"/>
      <c r="D40" s="3"/>
      <c r="E40" s="3"/>
      <c r="F40" s="3"/>
      <c r="G40" s="36"/>
      <c r="H40" s="15"/>
      <c r="I40" s="29"/>
      <c r="J40" s="29"/>
      <c r="K40" s="29"/>
      <c r="L40" s="15"/>
      <c r="M40" s="26"/>
    </row>
    <row r="41" spans="1:13" ht="12" customHeight="1">
      <c r="A41" s="1"/>
      <c r="B41" s="3"/>
      <c r="C41" s="3"/>
      <c r="D41" s="3"/>
      <c r="E41" s="3"/>
      <c r="F41" s="3"/>
      <c r="G41" s="36"/>
      <c r="H41" s="15"/>
      <c r="I41" s="29"/>
      <c r="J41" s="29"/>
      <c r="K41" s="29"/>
      <c r="L41" s="15"/>
      <c r="M41" s="26"/>
    </row>
    <row r="42" spans="1:13" ht="21.95" customHeight="1">
      <c r="A42" s="33" t="s">
        <v>33</v>
      </c>
      <c r="B42" s="33"/>
      <c r="C42" s="33"/>
      <c r="D42" s="33"/>
      <c r="E42" s="33"/>
      <c r="F42" s="33"/>
      <c r="G42" s="61"/>
      <c r="H42" s="62"/>
      <c r="I42" s="62"/>
      <c r="J42" s="22"/>
      <c r="K42" s="62"/>
      <c r="L42" s="62"/>
      <c r="M42" s="63"/>
    </row>
  </sheetData>
  <mergeCells count="3">
    <mergeCell ref="A2:E2"/>
    <mergeCell ref="A3:J3"/>
    <mergeCell ref="G7:M7"/>
  </mergeCells>
  <pageMargins left="0.8" right="0.8" top="0.5" bottom="0.6" header="0.49" footer="0.4"/>
  <pageSetup paperSize="9" firstPageNumber="3" orientation="landscape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M44"/>
  <sheetViews>
    <sheetView topLeftCell="A11" zoomScaleNormal="100" workbookViewId="0">
      <selection activeCell="E22" sqref="E22"/>
    </sheetView>
  </sheetViews>
  <sheetFormatPr defaultColWidth="14.42578125" defaultRowHeight="15" customHeight="1"/>
  <cols>
    <col min="1" max="1" width="1.42578125" style="126" customWidth="1"/>
    <col min="2" max="2" width="2.7109375" style="126" customWidth="1"/>
    <col min="3" max="3" width="1.42578125" style="126" customWidth="1"/>
    <col min="4" max="4" width="7.7109375" style="126" customWidth="1"/>
    <col min="5" max="5" width="58.28515625" style="126" customWidth="1"/>
    <col min="6" max="6" width="1.28515625" style="126" customWidth="1"/>
    <col min="7" max="7" width="13.85546875" style="126" customWidth="1"/>
    <col min="8" max="8" width="0.7109375" style="126" customWidth="1"/>
    <col min="9" max="9" width="12" style="126" customWidth="1"/>
    <col min="10" max="10" width="0.7109375" style="126" customWidth="1"/>
    <col min="11" max="11" width="12.85546875" style="126" customWidth="1"/>
    <col min="12" max="12" width="0.7109375" style="126" customWidth="1"/>
    <col min="13" max="13" width="11.140625" style="126" customWidth="1"/>
    <col min="14" max="14" width="14.42578125" style="126" customWidth="1"/>
    <col min="15" max="16384" width="14.42578125" style="126"/>
  </cols>
  <sheetData>
    <row r="1" spans="1:13" ht="16.5" customHeight="1">
      <c r="A1" s="80" t="s">
        <v>0</v>
      </c>
      <c r="B1" s="81"/>
      <c r="C1" s="81"/>
      <c r="D1" s="81"/>
      <c r="E1" s="81"/>
      <c r="F1" s="81"/>
      <c r="G1" s="69"/>
      <c r="H1" s="69"/>
      <c r="I1" s="69"/>
      <c r="J1" s="69"/>
      <c r="K1" s="69"/>
      <c r="L1" s="69"/>
      <c r="M1" s="82"/>
    </row>
    <row r="2" spans="1:13" ht="16.5" customHeight="1">
      <c r="A2" s="195" t="s">
        <v>69</v>
      </c>
      <c r="B2" s="196"/>
      <c r="C2" s="196"/>
      <c r="D2" s="196"/>
      <c r="E2" s="196"/>
      <c r="F2" s="121"/>
      <c r="G2" s="83"/>
      <c r="H2" s="83"/>
      <c r="I2" s="65"/>
      <c r="J2" s="65"/>
      <c r="K2" s="84"/>
      <c r="L2" s="84"/>
      <c r="M2" s="74"/>
    </row>
    <row r="3" spans="1:13" ht="16.5" customHeight="1">
      <c r="A3" s="197" t="s">
        <v>118</v>
      </c>
      <c r="B3" s="193"/>
      <c r="C3" s="193"/>
      <c r="D3" s="193"/>
      <c r="E3" s="193"/>
      <c r="F3" s="193"/>
      <c r="G3" s="193"/>
      <c r="H3" s="193"/>
      <c r="I3" s="193"/>
      <c r="J3" s="193"/>
      <c r="K3" s="85"/>
      <c r="L3" s="85"/>
      <c r="M3" s="86"/>
    </row>
    <row r="4" spans="1:13" ht="12.75" customHeight="1">
      <c r="A4" s="80"/>
      <c r="B4" s="80"/>
      <c r="C4" s="80"/>
      <c r="D4" s="80"/>
      <c r="E4" s="80"/>
      <c r="F4" s="80"/>
      <c r="G4" s="84"/>
      <c r="H4" s="84"/>
      <c r="I4" s="65"/>
      <c r="J4" s="65"/>
      <c r="K4" s="84"/>
      <c r="L4" s="84"/>
      <c r="M4" s="74"/>
    </row>
    <row r="5" spans="1:13" ht="12.75" customHeight="1">
      <c r="A5" s="80"/>
      <c r="B5" s="80"/>
      <c r="C5" s="80"/>
      <c r="D5" s="80"/>
      <c r="E5" s="80"/>
      <c r="F5" s="80"/>
      <c r="G5" s="84"/>
      <c r="H5" s="84"/>
      <c r="I5" s="65"/>
      <c r="J5" s="65"/>
      <c r="K5" s="84"/>
      <c r="L5" s="84"/>
      <c r="M5" s="74"/>
    </row>
    <row r="6" spans="1:13" ht="13.5" customHeight="1">
      <c r="A6" s="87" t="s">
        <v>35</v>
      </c>
      <c r="B6" s="88"/>
      <c r="C6" s="88"/>
      <c r="D6" s="88"/>
      <c r="E6" s="88"/>
      <c r="F6" s="88"/>
      <c r="G6" s="89"/>
      <c r="H6" s="90"/>
      <c r="I6" s="89"/>
      <c r="J6" s="89"/>
      <c r="K6" s="89"/>
      <c r="L6" s="89"/>
      <c r="M6" s="91"/>
    </row>
    <row r="7" spans="1:13" ht="13.5" customHeight="1">
      <c r="A7" s="88"/>
      <c r="B7" s="88"/>
      <c r="C7" s="88"/>
      <c r="D7" s="88"/>
      <c r="E7" s="88"/>
      <c r="F7" s="88"/>
      <c r="G7" s="198" t="s">
        <v>70</v>
      </c>
      <c r="H7" s="193"/>
      <c r="I7" s="193"/>
      <c r="J7" s="193"/>
      <c r="K7" s="193"/>
      <c r="L7" s="193"/>
      <c r="M7" s="193"/>
    </row>
    <row r="8" spans="1:13" ht="13.5" customHeight="1">
      <c r="A8" s="88"/>
      <c r="B8" s="88"/>
      <c r="C8" s="88"/>
      <c r="D8" s="88"/>
      <c r="E8" s="88"/>
      <c r="F8" s="88"/>
      <c r="G8" s="89" t="s">
        <v>36</v>
      </c>
      <c r="H8" s="90"/>
      <c r="I8" s="89" t="s">
        <v>37</v>
      </c>
      <c r="J8" s="89"/>
      <c r="K8" s="89" t="s">
        <v>38</v>
      </c>
      <c r="L8" s="89"/>
      <c r="M8" s="91" t="s">
        <v>39</v>
      </c>
    </row>
    <row r="9" spans="1:13" ht="13.5" customHeight="1">
      <c r="A9" s="92" t="s">
        <v>40</v>
      </c>
      <c r="B9" s="93"/>
      <c r="C9" s="93"/>
      <c r="D9" s="93"/>
      <c r="E9" s="93"/>
      <c r="F9" s="88"/>
      <c r="G9" s="94" t="s">
        <v>41</v>
      </c>
      <c r="H9" s="90"/>
      <c r="I9" s="94" t="s">
        <v>42</v>
      </c>
      <c r="J9" s="90"/>
      <c r="K9" s="94" t="s">
        <v>42</v>
      </c>
      <c r="L9" s="89"/>
      <c r="M9" s="95" t="s">
        <v>43</v>
      </c>
    </row>
    <row r="10" spans="1:13" ht="6" customHeight="1">
      <c r="A10" s="88"/>
      <c r="B10" s="88"/>
      <c r="C10" s="88"/>
      <c r="D10" s="88"/>
      <c r="E10" s="88"/>
      <c r="F10" s="88"/>
      <c r="G10" s="90"/>
      <c r="H10" s="90"/>
      <c r="I10" s="96"/>
      <c r="J10" s="96"/>
      <c r="K10" s="96"/>
      <c r="L10" s="90"/>
      <c r="M10" s="97"/>
    </row>
    <row r="11" spans="1:13" ht="13.5" customHeight="1">
      <c r="A11" s="98" t="s">
        <v>44</v>
      </c>
      <c r="B11" s="88"/>
      <c r="C11" s="88"/>
      <c r="D11" s="88"/>
      <c r="E11" s="88"/>
      <c r="F11" s="88"/>
      <c r="G11" s="90"/>
      <c r="H11" s="90"/>
      <c r="I11" s="96"/>
      <c r="J11" s="96"/>
      <c r="K11" s="96"/>
      <c r="L11" s="90"/>
      <c r="M11" s="97"/>
    </row>
    <row r="12" spans="1:13" ht="6" customHeight="1">
      <c r="A12" s="98"/>
      <c r="B12" s="88"/>
      <c r="C12" s="88"/>
      <c r="D12" s="88"/>
      <c r="E12" s="88"/>
      <c r="F12" s="88"/>
      <c r="G12" s="90"/>
      <c r="H12" s="90"/>
      <c r="I12" s="96"/>
      <c r="J12" s="96"/>
      <c r="K12" s="96"/>
      <c r="L12" s="90"/>
      <c r="M12" s="97"/>
    </row>
    <row r="13" spans="1:13" ht="13.5" customHeight="1">
      <c r="A13" s="88"/>
      <c r="B13" s="88" t="s">
        <v>45</v>
      </c>
      <c r="C13" s="88"/>
      <c r="D13" s="88"/>
      <c r="E13" s="88"/>
      <c r="F13" s="88"/>
      <c r="G13" s="90"/>
      <c r="H13" s="90"/>
      <c r="I13" s="96"/>
      <c r="J13" s="96"/>
      <c r="K13" s="96"/>
      <c r="L13" s="90"/>
      <c r="M13" s="97"/>
    </row>
    <row r="14" spans="1:13" ht="6" customHeight="1">
      <c r="A14" s="88"/>
      <c r="B14" s="88"/>
      <c r="C14" s="88"/>
      <c r="D14" s="88"/>
      <c r="E14" s="88"/>
      <c r="F14" s="88"/>
      <c r="G14" s="90"/>
      <c r="H14" s="90"/>
      <c r="I14" s="96"/>
      <c r="J14" s="96"/>
      <c r="K14" s="96"/>
      <c r="L14" s="90"/>
      <c r="M14" s="97"/>
    </row>
    <row r="15" spans="1:13" ht="13.5" customHeight="1">
      <c r="A15" s="98"/>
      <c r="B15" s="99" t="s">
        <v>46</v>
      </c>
      <c r="C15" s="88" t="s">
        <v>47</v>
      </c>
      <c r="D15" s="88"/>
      <c r="E15" s="88"/>
      <c r="F15" s="88"/>
      <c r="G15" s="90"/>
      <c r="H15" s="90"/>
      <c r="I15" s="96"/>
      <c r="J15" s="96"/>
      <c r="K15" s="96"/>
      <c r="L15" s="90"/>
      <c r="M15" s="97"/>
    </row>
    <row r="16" spans="1:13" ht="13.5" customHeight="1">
      <c r="A16" s="88"/>
      <c r="B16" s="88"/>
      <c r="C16" s="100" t="s">
        <v>48</v>
      </c>
      <c r="D16" s="88"/>
      <c r="E16" s="88" t="s">
        <v>49</v>
      </c>
      <c r="F16" s="88"/>
      <c r="G16" s="90">
        <v>154588</v>
      </c>
      <c r="H16" s="90"/>
      <c r="I16" s="96">
        <v>5089993151</v>
      </c>
      <c r="J16" s="96"/>
      <c r="K16" s="96">
        <v>4988635578</v>
      </c>
      <c r="L16" s="90"/>
      <c r="M16" s="101">
        <v>39.39</v>
      </c>
    </row>
    <row r="17" spans="1:13" ht="6" customHeight="1">
      <c r="A17" s="98"/>
      <c r="B17" s="88"/>
      <c r="C17" s="88"/>
      <c r="D17" s="88"/>
      <c r="E17" s="88"/>
      <c r="F17" s="88"/>
      <c r="G17" s="90"/>
      <c r="H17" s="90"/>
      <c r="I17" s="96"/>
      <c r="J17" s="96"/>
      <c r="K17" s="96"/>
      <c r="L17" s="90"/>
      <c r="M17" s="101"/>
    </row>
    <row r="18" spans="1:13" ht="13.5" customHeight="1">
      <c r="A18" s="98"/>
      <c r="B18" s="99" t="s">
        <v>50</v>
      </c>
      <c r="C18" s="88" t="s">
        <v>51</v>
      </c>
      <c r="D18" s="88"/>
      <c r="E18" s="88"/>
      <c r="F18" s="88"/>
      <c r="G18" s="90"/>
      <c r="H18" s="90"/>
      <c r="I18" s="96"/>
      <c r="J18" s="96"/>
      <c r="K18" s="96"/>
      <c r="L18" s="90"/>
      <c r="M18" s="101"/>
    </row>
    <row r="19" spans="1:13" ht="13.5" customHeight="1">
      <c r="A19" s="98"/>
      <c r="B19" s="88"/>
      <c r="C19" s="100" t="s">
        <v>48</v>
      </c>
      <c r="D19" s="88"/>
      <c r="E19" s="88" t="s">
        <v>52</v>
      </c>
      <c r="F19" s="88"/>
      <c r="G19" s="90">
        <v>68472</v>
      </c>
      <c r="H19" s="90"/>
      <c r="I19" s="96">
        <v>2159006949</v>
      </c>
      <c r="J19" s="96"/>
      <c r="K19" s="96">
        <v>2115602042</v>
      </c>
      <c r="L19" s="90"/>
      <c r="M19" s="101">
        <v>16.71</v>
      </c>
    </row>
    <row r="20" spans="1:13" ht="6" customHeight="1">
      <c r="A20" s="98"/>
      <c r="B20" s="88"/>
      <c r="C20" s="88"/>
      <c r="D20" s="88"/>
      <c r="E20" s="88"/>
      <c r="F20" s="88"/>
      <c r="G20" s="90"/>
      <c r="H20" s="90"/>
      <c r="I20" s="96"/>
      <c r="J20" s="96"/>
      <c r="K20" s="96"/>
      <c r="L20" s="90"/>
      <c r="M20" s="101"/>
    </row>
    <row r="21" spans="1:13" ht="13.5" customHeight="1">
      <c r="A21" s="98"/>
      <c r="B21" s="99" t="s">
        <v>53</v>
      </c>
      <c r="C21" s="88" t="s">
        <v>54</v>
      </c>
      <c r="D21" s="88"/>
      <c r="E21" s="88"/>
      <c r="F21" s="88"/>
      <c r="G21" s="90"/>
      <c r="H21" s="90"/>
      <c r="I21" s="96"/>
      <c r="J21" s="96"/>
      <c r="K21" s="96"/>
      <c r="L21" s="90"/>
      <c r="M21" s="101"/>
    </row>
    <row r="22" spans="1:13" ht="13.5" customHeight="1">
      <c r="A22" s="98"/>
      <c r="B22" s="88"/>
      <c r="C22" s="100" t="s">
        <v>48</v>
      </c>
      <c r="D22" s="88"/>
      <c r="E22" s="88" t="s">
        <v>55</v>
      </c>
      <c r="F22" s="88"/>
      <c r="G22" s="90">
        <v>24576</v>
      </c>
      <c r="H22" s="90"/>
      <c r="I22" s="96">
        <v>772758004</v>
      </c>
      <c r="J22" s="96"/>
      <c r="K22" s="96">
        <v>773499549</v>
      </c>
      <c r="L22" s="90"/>
      <c r="M22" s="101">
        <v>6.11</v>
      </c>
    </row>
    <row r="23" spans="1:13" ht="6" customHeight="1">
      <c r="A23" s="98"/>
      <c r="B23" s="88"/>
      <c r="C23" s="88"/>
      <c r="D23" s="88"/>
      <c r="E23" s="88"/>
      <c r="F23" s="88"/>
      <c r="G23" s="90"/>
      <c r="H23" s="90"/>
      <c r="I23" s="96"/>
      <c r="J23" s="96"/>
      <c r="K23" s="96"/>
      <c r="L23" s="90"/>
      <c r="M23" s="101"/>
    </row>
    <row r="24" spans="1:13" ht="13.5" customHeight="1">
      <c r="A24" s="98"/>
      <c r="B24" s="99" t="s">
        <v>56</v>
      </c>
      <c r="C24" s="88" t="s">
        <v>57</v>
      </c>
      <c r="D24" s="88"/>
      <c r="E24" s="88"/>
      <c r="F24" s="88"/>
      <c r="G24" s="90"/>
      <c r="H24" s="90"/>
      <c r="I24" s="96"/>
      <c r="J24" s="96"/>
      <c r="K24" s="96"/>
      <c r="L24" s="90"/>
      <c r="M24" s="101"/>
    </row>
    <row r="25" spans="1:13" ht="13.5" customHeight="1">
      <c r="A25" s="88"/>
      <c r="B25" s="88"/>
      <c r="C25" s="100" t="s">
        <v>48</v>
      </c>
      <c r="D25" s="88"/>
      <c r="E25" s="88" t="s">
        <v>58</v>
      </c>
      <c r="F25" s="88"/>
      <c r="G25" s="90">
        <v>37714</v>
      </c>
      <c r="H25" s="90"/>
      <c r="I25" s="96">
        <v>1097562840</v>
      </c>
      <c r="J25" s="96"/>
      <c r="K25" s="96">
        <v>1042777323</v>
      </c>
      <c r="L25" s="90"/>
      <c r="M25" s="101">
        <v>8.23</v>
      </c>
    </row>
    <row r="26" spans="1:13" ht="6" customHeight="1">
      <c r="A26" s="88"/>
      <c r="B26" s="88"/>
      <c r="C26" s="100"/>
      <c r="D26" s="88"/>
      <c r="E26" s="88"/>
      <c r="F26" s="88"/>
      <c r="G26" s="90"/>
      <c r="H26" s="90"/>
      <c r="I26" s="96"/>
      <c r="J26" s="96"/>
      <c r="K26" s="96"/>
      <c r="L26" s="90"/>
      <c r="M26" s="101"/>
    </row>
    <row r="27" spans="1:13" ht="13.5" customHeight="1">
      <c r="A27" s="98"/>
      <c r="B27" s="99" t="s">
        <v>59</v>
      </c>
      <c r="C27" s="88" t="s">
        <v>60</v>
      </c>
      <c r="D27" s="88"/>
      <c r="E27" s="88"/>
      <c r="F27" s="88"/>
      <c r="G27" s="90"/>
      <c r="H27" s="90"/>
      <c r="I27" s="96"/>
      <c r="J27" s="96"/>
      <c r="K27" s="96"/>
      <c r="L27" s="90"/>
      <c r="M27" s="101"/>
    </row>
    <row r="28" spans="1:13" ht="13.5" customHeight="1">
      <c r="A28" s="88"/>
      <c r="B28" s="88"/>
      <c r="C28" s="100" t="s">
        <v>48</v>
      </c>
      <c r="D28" s="88"/>
      <c r="E28" s="88" t="s">
        <v>55</v>
      </c>
      <c r="F28" s="88"/>
      <c r="G28" s="90">
        <v>25664</v>
      </c>
      <c r="H28" s="90"/>
      <c r="I28" s="96">
        <v>664110216</v>
      </c>
      <c r="J28" s="96"/>
      <c r="K28" s="96">
        <v>667244057</v>
      </c>
      <c r="L28" s="90"/>
      <c r="M28" s="101">
        <v>5.27</v>
      </c>
    </row>
    <row r="29" spans="1:13" ht="6" customHeight="1">
      <c r="A29" s="98"/>
      <c r="B29" s="88"/>
      <c r="C29" s="88"/>
      <c r="D29" s="88"/>
      <c r="E29" s="88"/>
      <c r="F29" s="88"/>
      <c r="G29" s="90"/>
      <c r="H29" s="90"/>
      <c r="I29" s="96"/>
      <c r="J29" s="96"/>
      <c r="K29" s="96"/>
      <c r="L29" s="90"/>
      <c r="M29" s="101"/>
    </row>
    <row r="30" spans="1:13" ht="13.5" customHeight="1">
      <c r="A30" s="98"/>
      <c r="B30" s="99" t="s">
        <v>61</v>
      </c>
      <c r="C30" s="88" t="s">
        <v>62</v>
      </c>
      <c r="D30" s="88"/>
      <c r="E30" s="88"/>
      <c r="F30" s="88"/>
      <c r="G30" s="90"/>
      <c r="H30" s="90"/>
      <c r="I30" s="96"/>
      <c r="J30" s="96"/>
      <c r="K30" s="96"/>
      <c r="L30" s="90"/>
      <c r="M30" s="101"/>
    </row>
    <row r="31" spans="1:13" ht="13.5" customHeight="1">
      <c r="A31" s="98"/>
      <c r="B31" s="88"/>
      <c r="C31" s="100" t="s">
        <v>48</v>
      </c>
      <c r="D31" s="88"/>
      <c r="E31" s="88" t="s">
        <v>55</v>
      </c>
      <c r="F31" s="88"/>
      <c r="G31" s="90">
        <v>68743</v>
      </c>
      <c r="H31" s="90"/>
      <c r="I31" s="96">
        <v>1789451529</v>
      </c>
      <c r="J31" s="96"/>
      <c r="K31" s="96">
        <v>1819910724</v>
      </c>
      <c r="L31" s="90"/>
      <c r="M31" s="101">
        <v>14.37</v>
      </c>
    </row>
    <row r="32" spans="1:13" ht="6" customHeight="1">
      <c r="A32" s="98"/>
      <c r="B32" s="88"/>
      <c r="C32" s="88"/>
      <c r="D32" s="88"/>
      <c r="E32" s="88"/>
      <c r="F32" s="88"/>
      <c r="G32" s="90"/>
      <c r="H32" s="90"/>
      <c r="I32" s="96"/>
      <c r="J32" s="96"/>
      <c r="K32" s="96"/>
      <c r="L32" s="90"/>
      <c r="M32" s="101"/>
    </row>
    <row r="33" spans="1:13" ht="13.5" customHeight="1">
      <c r="A33" s="98"/>
      <c r="B33" s="99" t="s">
        <v>63</v>
      </c>
      <c r="C33" s="88" t="s">
        <v>64</v>
      </c>
      <c r="D33" s="88"/>
      <c r="E33" s="88"/>
      <c r="F33" s="88"/>
      <c r="G33" s="90"/>
      <c r="H33" s="90"/>
      <c r="I33" s="96"/>
      <c r="J33" s="96"/>
      <c r="K33" s="96"/>
      <c r="L33" s="90"/>
      <c r="M33" s="101"/>
    </row>
    <row r="34" spans="1:13" ht="13.5" customHeight="1">
      <c r="A34" s="98"/>
      <c r="B34" s="88"/>
      <c r="C34" s="100" t="s">
        <v>48</v>
      </c>
      <c r="D34" s="88"/>
      <c r="E34" s="88" t="s">
        <v>52</v>
      </c>
      <c r="F34" s="88"/>
      <c r="G34" s="90">
        <v>47909</v>
      </c>
      <c r="H34" s="90"/>
      <c r="I34" s="96">
        <v>1201593736</v>
      </c>
      <c r="J34" s="96"/>
      <c r="K34" s="96">
        <v>1230022856</v>
      </c>
      <c r="L34" s="90"/>
      <c r="M34" s="101">
        <v>9.7100000000000009</v>
      </c>
    </row>
    <row r="35" spans="1:13" ht="6" customHeight="1">
      <c r="A35" s="98"/>
      <c r="B35" s="88"/>
      <c r="C35" s="88"/>
      <c r="D35" s="88"/>
      <c r="E35" s="88"/>
      <c r="F35" s="88"/>
      <c r="G35" s="90"/>
      <c r="H35" s="90"/>
      <c r="I35" s="96"/>
      <c r="J35" s="96"/>
      <c r="K35" s="96"/>
      <c r="L35" s="90"/>
      <c r="M35" s="101"/>
    </row>
    <row r="36" spans="1:13" ht="13.5" customHeight="1">
      <c r="A36" s="98"/>
      <c r="B36" s="99" t="s">
        <v>65</v>
      </c>
      <c r="C36" s="88" t="s">
        <v>66</v>
      </c>
      <c r="D36" s="88"/>
      <c r="E36" s="88"/>
      <c r="F36" s="88"/>
      <c r="G36" s="90"/>
      <c r="H36" s="90"/>
      <c r="I36" s="96"/>
      <c r="J36" s="96"/>
      <c r="K36" s="96"/>
      <c r="L36" s="90"/>
      <c r="M36" s="101"/>
    </row>
    <row r="37" spans="1:13" ht="13.5" customHeight="1">
      <c r="A37" s="98"/>
      <c r="B37" s="88"/>
      <c r="C37" s="100" t="s">
        <v>48</v>
      </c>
      <c r="D37" s="88"/>
      <c r="E37" s="88" t="s">
        <v>67</v>
      </c>
      <c r="F37" s="88"/>
      <c r="G37" s="102">
        <v>1152</v>
      </c>
      <c r="H37" s="90"/>
      <c r="I37" s="103">
        <v>27611129</v>
      </c>
      <c r="J37" s="96"/>
      <c r="K37" s="103">
        <v>26730000</v>
      </c>
      <c r="L37" s="90"/>
      <c r="M37" s="104">
        <v>0.21</v>
      </c>
    </row>
    <row r="38" spans="1:13" ht="6" customHeight="1">
      <c r="A38" s="98"/>
      <c r="B38" s="88"/>
      <c r="C38" s="88"/>
      <c r="D38" s="88"/>
      <c r="E38" s="88"/>
      <c r="F38" s="88"/>
      <c r="G38" s="90"/>
      <c r="H38" s="90"/>
      <c r="I38" s="96"/>
      <c r="J38" s="96"/>
      <c r="K38" s="96"/>
      <c r="L38" s="90"/>
      <c r="M38" s="101"/>
    </row>
    <row r="39" spans="1:13" ht="13.5" customHeight="1">
      <c r="A39" s="88"/>
      <c r="B39" s="98" t="s">
        <v>68</v>
      </c>
      <c r="C39" s="88"/>
      <c r="D39" s="88"/>
      <c r="E39" s="88"/>
      <c r="F39" s="88"/>
      <c r="G39" s="105">
        <f>SUM(G16:G37)</f>
        <v>428818</v>
      </c>
      <c r="H39" s="90"/>
      <c r="I39" s="105">
        <f>SUM(I16:I37)</f>
        <v>12802087554</v>
      </c>
      <c r="J39" s="96"/>
      <c r="K39" s="105">
        <f>SUM(K16:K37)</f>
        <v>12664422129</v>
      </c>
      <c r="L39" s="90"/>
      <c r="M39" s="106">
        <f>SUM(M16:M37)</f>
        <v>99.999999999999986</v>
      </c>
    </row>
    <row r="40" spans="1:13" ht="12" customHeight="1">
      <c r="A40" s="98"/>
      <c r="B40" s="88"/>
      <c r="C40" s="88"/>
      <c r="D40" s="88"/>
      <c r="E40" s="88"/>
      <c r="F40" s="88"/>
      <c r="G40" s="90"/>
      <c r="H40" s="90"/>
      <c r="I40" s="96"/>
      <c r="J40" s="96"/>
      <c r="K40" s="97"/>
      <c r="L40" s="90"/>
      <c r="M40" s="97"/>
    </row>
    <row r="41" spans="1:13" ht="19.5" customHeight="1">
      <c r="A41" s="98"/>
      <c r="B41" s="88"/>
      <c r="C41" s="88"/>
      <c r="D41" s="88"/>
      <c r="E41" s="88"/>
      <c r="F41" s="88"/>
      <c r="G41" s="90"/>
      <c r="H41" s="90"/>
      <c r="I41" s="96"/>
      <c r="J41" s="96"/>
      <c r="K41" s="97"/>
      <c r="L41" s="90"/>
      <c r="M41" s="97"/>
    </row>
    <row r="42" spans="1:13" ht="17.25" customHeight="1">
      <c r="A42" s="98"/>
      <c r="B42" s="88"/>
      <c r="C42" s="88"/>
      <c r="D42" s="88"/>
      <c r="E42" s="88"/>
      <c r="F42" s="88"/>
      <c r="G42" s="90"/>
      <c r="H42" s="90"/>
      <c r="I42" s="96"/>
      <c r="J42" s="96"/>
      <c r="K42" s="97"/>
      <c r="L42" s="90"/>
      <c r="M42" s="97"/>
    </row>
    <row r="43" spans="1:13" ht="15.75" customHeight="1">
      <c r="A43" s="98"/>
      <c r="B43" s="88"/>
      <c r="C43" s="88"/>
      <c r="D43" s="88"/>
      <c r="E43" s="88"/>
      <c r="F43" s="88"/>
      <c r="G43" s="90"/>
      <c r="H43" s="90"/>
      <c r="I43" s="96"/>
      <c r="J43" s="96"/>
      <c r="K43" s="97"/>
      <c r="L43" s="90"/>
      <c r="M43" s="97"/>
    </row>
    <row r="44" spans="1:13" ht="21.95" customHeight="1">
      <c r="A44" s="107" t="s">
        <v>71</v>
      </c>
      <c r="B44" s="107"/>
      <c r="C44" s="107"/>
      <c r="D44" s="107"/>
      <c r="E44" s="107"/>
      <c r="F44" s="107"/>
      <c r="G44" s="108"/>
      <c r="H44" s="108"/>
      <c r="I44" s="108"/>
      <c r="J44" s="73"/>
      <c r="K44" s="108"/>
      <c r="L44" s="108"/>
      <c r="M44" s="109"/>
    </row>
  </sheetData>
  <mergeCells count="3">
    <mergeCell ref="A2:E2"/>
    <mergeCell ref="A3:J3"/>
    <mergeCell ref="G7:M7"/>
  </mergeCells>
  <pageMargins left="1" right="1" top="0.5" bottom="0.6" header="0.49" footer="0.4"/>
  <pageSetup paperSize="9" firstPageNumber="4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C2814-1133-4999-BC41-A76C42D84650}">
  <sheetPr>
    <tabColor rgb="FF002060"/>
  </sheetPr>
  <dimension ref="A1:J49"/>
  <sheetViews>
    <sheetView topLeftCell="A34" zoomScale="90" zoomScaleNormal="90" zoomScaleSheetLayoutView="100" workbookViewId="0">
      <selection activeCell="D39" sqref="D39"/>
    </sheetView>
  </sheetViews>
  <sheetFormatPr defaultColWidth="7.28515625" defaultRowHeight="16.5" customHeight="1"/>
  <cols>
    <col min="1" max="2" width="2.28515625" style="128" customWidth="1"/>
    <col min="3" max="3" width="26.28515625" style="128" customWidth="1"/>
    <col min="4" max="4" width="8.140625" style="128" customWidth="1"/>
    <col min="5" max="5" width="10.28515625" style="128" customWidth="1"/>
    <col min="6" max="6" width="7.7109375" style="129" customWidth="1"/>
    <col min="7" max="7" width="1" style="129" customWidth="1"/>
    <col min="8" max="8" width="13.7109375" style="129" customWidth="1"/>
    <col min="9" max="9" width="1" style="129" customWidth="1"/>
    <col min="10" max="10" width="13.7109375" style="129" customWidth="1"/>
    <col min="11" max="16384" width="7.28515625" style="128"/>
  </cols>
  <sheetData>
    <row r="1" spans="1:10" ht="16.5" customHeight="1">
      <c r="A1" s="127" t="s">
        <v>0</v>
      </c>
    </row>
    <row r="2" spans="1:10" s="130" customFormat="1" ht="16.5" customHeight="1">
      <c r="A2" s="199" t="s">
        <v>72</v>
      </c>
      <c r="B2" s="199"/>
      <c r="C2" s="199"/>
      <c r="D2" s="199"/>
      <c r="E2" s="199"/>
      <c r="F2" s="199"/>
      <c r="G2" s="199"/>
      <c r="H2" s="199"/>
      <c r="I2" s="199"/>
      <c r="J2" s="199"/>
    </row>
    <row r="3" spans="1:10" s="130" customFormat="1" ht="16.5" customHeight="1">
      <c r="A3" s="131" t="s">
        <v>121</v>
      </c>
      <c r="B3" s="132"/>
      <c r="C3" s="132"/>
      <c r="D3" s="132"/>
      <c r="E3" s="132"/>
      <c r="F3" s="132"/>
      <c r="G3" s="132"/>
      <c r="H3" s="132"/>
      <c r="I3" s="133"/>
      <c r="J3" s="132"/>
    </row>
    <row r="4" spans="1:10" s="130" customFormat="1" ht="16.5" customHeight="1"/>
    <row r="5" spans="1:10" s="130" customFormat="1" ht="16.5" customHeight="1">
      <c r="A5" s="134"/>
      <c r="B5" s="134"/>
      <c r="C5" s="134"/>
      <c r="D5" s="134"/>
      <c r="E5" s="134"/>
      <c r="F5" s="135"/>
      <c r="G5" s="135"/>
      <c r="H5" s="135"/>
      <c r="I5" s="135"/>
      <c r="J5" s="135"/>
    </row>
    <row r="6" spans="1:10" s="130" customFormat="1" ht="15.95" customHeight="1">
      <c r="A6" s="134"/>
      <c r="B6" s="134"/>
      <c r="C6" s="134"/>
      <c r="D6" s="134"/>
      <c r="E6" s="134"/>
      <c r="F6" s="135"/>
      <c r="G6" s="135"/>
      <c r="H6" s="136">
        <v>2024</v>
      </c>
      <c r="I6" s="136"/>
      <c r="J6" s="136">
        <v>2023</v>
      </c>
    </row>
    <row r="7" spans="1:10" ht="15.95" customHeight="1">
      <c r="E7" s="129"/>
      <c r="F7" s="138"/>
      <c r="G7" s="138"/>
      <c r="H7" s="139" t="s">
        <v>42</v>
      </c>
      <c r="I7" s="138"/>
      <c r="J7" s="139" t="s">
        <v>42</v>
      </c>
    </row>
    <row r="8" spans="1:10" ht="15.95" customHeight="1">
      <c r="E8" s="129"/>
      <c r="F8" s="138"/>
      <c r="G8" s="138"/>
      <c r="H8" s="140"/>
      <c r="I8" s="138"/>
      <c r="J8" s="183"/>
    </row>
    <row r="9" spans="1:10" ht="15.95" customHeight="1">
      <c r="A9" s="127" t="s">
        <v>73</v>
      </c>
      <c r="E9" s="129"/>
      <c r="H9" s="141"/>
      <c r="J9" s="142"/>
    </row>
    <row r="10" spans="1:10" ht="16.5" customHeight="1">
      <c r="A10" s="127"/>
      <c r="E10" s="129"/>
      <c r="H10" s="141"/>
      <c r="J10" s="142"/>
    </row>
    <row r="11" spans="1:10" ht="15.95" customHeight="1">
      <c r="A11" s="128" t="s">
        <v>74</v>
      </c>
      <c r="E11" s="129"/>
      <c r="H11" s="143">
        <v>219838717</v>
      </c>
      <c r="J11" s="144">
        <v>203007800</v>
      </c>
    </row>
    <row r="12" spans="1:10" ht="15.95" customHeight="1">
      <c r="A12" s="128" t="s">
        <v>75</v>
      </c>
      <c r="E12" s="129"/>
      <c r="F12" s="187"/>
      <c r="H12" s="143">
        <v>1479332</v>
      </c>
      <c r="J12" s="144">
        <v>1479339</v>
      </c>
    </row>
    <row r="13" spans="1:10" ht="15.95" customHeight="1">
      <c r="A13" s="128" t="s">
        <v>76</v>
      </c>
      <c r="E13" s="129"/>
      <c r="F13" s="187"/>
      <c r="H13" s="143">
        <v>7110353</v>
      </c>
      <c r="J13" s="144">
        <v>3770481</v>
      </c>
    </row>
    <row r="14" spans="1:10" ht="15.95" customHeight="1">
      <c r="A14" s="128" t="s">
        <v>77</v>
      </c>
      <c r="E14" s="129"/>
      <c r="F14" s="187"/>
      <c r="H14" s="145">
        <v>751832</v>
      </c>
      <c r="J14" s="146">
        <v>563485</v>
      </c>
    </row>
    <row r="15" spans="1:10" ht="16.5" customHeight="1">
      <c r="E15" s="129"/>
      <c r="H15" s="143"/>
      <c r="J15" s="144"/>
    </row>
    <row r="16" spans="1:10" ht="15.95" customHeight="1">
      <c r="A16" s="127" t="s">
        <v>78</v>
      </c>
      <c r="E16" s="129"/>
      <c r="H16" s="145">
        <f>SUM(H11:H14)</f>
        <v>229180234</v>
      </c>
      <c r="J16" s="146">
        <f>SUM(J11:J14)</f>
        <v>208821105</v>
      </c>
    </row>
    <row r="17" spans="1:10" ht="16.5" customHeight="1">
      <c r="A17" s="127"/>
      <c r="E17" s="129"/>
      <c r="H17" s="143"/>
      <c r="J17" s="144"/>
    </row>
    <row r="18" spans="1:10" ht="15.95" customHeight="1">
      <c r="A18" s="127" t="s">
        <v>79</v>
      </c>
      <c r="E18" s="129"/>
      <c r="H18" s="141"/>
      <c r="J18" s="142"/>
    </row>
    <row r="19" spans="1:10" ht="16.5" customHeight="1">
      <c r="A19" s="127"/>
      <c r="E19" s="129"/>
      <c r="H19" s="141"/>
      <c r="J19" s="142"/>
    </row>
    <row r="20" spans="1:10" ht="15.95" customHeight="1">
      <c r="A20" s="128" t="s">
        <v>80</v>
      </c>
      <c r="E20" s="129"/>
      <c r="F20" s="187"/>
      <c r="H20" s="143">
        <v>-5185041</v>
      </c>
      <c r="J20" s="144">
        <v>-5220246</v>
      </c>
    </row>
    <row r="21" spans="1:10" ht="15.95" customHeight="1">
      <c r="A21" s="128" t="s">
        <v>81</v>
      </c>
      <c r="E21" s="129"/>
      <c r="F21" s="187"/>
      <c r="H21" s="143">
        <v>-5185041</v>
      </c>
      <c r="J21" s="144">
        <v>-5220246</v>
      </c>
    </row>
    <row r="22" spans="1:10" ht="15.95" customHeight="1">
      <c r="A22" s="128" t="s">
        <v>82</v>
      </c>
      <c r="E22" s="129"/>
      <c r="F22" s="187"/>
      <c r="H22" s="143">
        <v>-629755</v>
      </c>
      <c r="J22" s="144">
        <v>-750310</v>
      </c>
    </row>
    <row r="23" spans="1:10" ht="15.95" customHeight="1">
      <c r="A23" s="128" t="s">
        <v>83</v>
      </c>
      <c r="E23" s="129"/>
      <c r="F23" s="187"/>
      <c r="H23" s="143">
        <v>-13129942</v>
      </c>
      <c r="J23" s="144">
        <v>-11287876</v>
      </c>
    </row>
    <row r="24" spans="1:10" ht="15.95" customHeight="1">
      <c r="A24" s="128" t="s">
        <v>84</v>
      </c>
      <c r="E24" s="129"/>
      <c r="F24" s="187"/>
      <c r="H24" s="147">
        <v>-11571106</v>
      </c>
      <c r="J24" s="148">
        <v>-8255923</v>
      </c>
    </row>
    <row r="25" spans="1:10" ht="15.95" customHeight="1">
      <c r="A25" s="149" t="s">
        <v>85</v>
      </c>
      <c r="E25" s="129"/>
      <c r="H25" s="145">
        <v>-47940325</v>
      </c>
      <c r="J25" s="146">
        <v>-47808674</v>
      </c>
    </row>
    <row r="26" spans="1:10" ht="16.5" customHeight="1">
      <c r="E26" s="129"/>
      <c r="H26" s="143"/>
      <c r="J26" s="144"/>
    </row>
    <row r="27" spans="1:10" ht="15.95" customHeight="1">
      <c r="A27" s="127" t="s">
        <v>86</v>
      </c>
      <c r="E27" s="129"/>
      <c r="H27" s="145">
        <f>SUM(H20:H25)</f>
        <v>-83641210</v>
      </c>
      <c r="J27" s="146">
        <f>SUM(J20:J25)</f>
        <v>-78543275</v>
      </c>
    </row>
    <row r="28" spans="1:10" ht="16.5" customHeight="1">
      <c r="A28" s="127"/>
      <c r="E28" s="129"/>
      <c r="H28" s="150"/>
      <c r="J28" s="151"/>
    </row>
    <row r="29" spans="1:10" ht="15.95" customHeight="1">
      <c r="A29" s="127" t="s">
        <v>87</v>
      </c>
      <c r="E29" s="129"/>
      <c r="H29" s="152">
        <f>H16+H27</f>
        <v>145539024</v>
      </c>
      <c r="J29" s="153">
        <f>J16+J27</f>
        <v>130277830</v>
      </c>
    </row>
    <row r="30" spans="1:10" ht="15.95" customHeight="1">
      <c r="A30" s="130"/>
      <c r="H30" s="158"/>
      <c r="J30" s="128"/>
    </row>
    <row r="31" spans="1:10" ht="15.95" customHeight="1" thickBot="1">
      <c r="A31" s="130" t="s">
        <v>91</v>
      </c>
      <c r="H31" s="159">
        <f>H29</f>
        <v>145539024</v>
      </c>
      <c r="J31" s="160">
        <f>J29</f>
        <v>130277830</v>
      </c>
    </row>
    <row r="32" spans="1:10" ht="15.95" customHeight="1" thickTop="1">
      <c r="A32" s="130"/>
      <c r="H32" s="148"/>
      <c r="J32" s="148"/>
    </row>
    <row r="33" spans="1:10" ht="15.95" customHeight="1">
      <c r="A33" s="130"/>
      <c r="H33" s="148"/>
      <c r="J33" s="148"/>
    </row>
    <row r="34" spans="1:10" ht="15.95" customHeight="1">
      <c r="A34" s="130"/>
      <c r="H34" s="148"/>
      <c r="J34" s="148"/>
    </row>
    <row r="35" spans="1:10" ht="15.95" customHeight="1">
      <c r="A35" s="130"/>
      <c r="H35" s="148"/>
      <c r="J35" s="148"/>
    </row>
    <row r="36" spans="1:10" ht="15.95" customHeight="1">
      <c r="A36" s="130"/>
      <c r="H36" s="148"/>
      <c r="J36" s="148"/>
    </row>
    <row r="37" spans="1:10" ht="15.95" customHeight="1">
      <c r="A37" s="130"/>
      <c r="H37" s="148"/>
      <c r="J37" s="148"/>
    </row>
    <row r="38" spans="1:10" ht="15.95" customHeight="1">
      <c r="A38" s="130"/>
      <c r="H38" s="148"/>
      <c r="J38" s="148"/>
    </row>
    <row r="39" spans="1:10" ht="15.95" customHeight="1">
      <c r="A39" s="130"/>
      <c r="H39" s="148"/>
      <c r="J39" s="148"/>
    </row>
    <row r="40" spans="1:10" ht="15.95" customHeight="1">
      <c r="A40" s="130"/>
      <c r="H40" s="148"/>
      <c r="J40" s="148"/>
    </row>
    <row r="41" spans="1:10" ht="15.95" customHeight="1">
      <c r="A41" s="130"/>
      <c r="H41" s="144"/>
      <c r="J41" s="144"/>
    </row>
    <row r="42" spans="1:10" ht="15.95" customHeight="1">
      <c r="A42" s="130"/>
      <c r="H42" s="144"/>
      <c r="J42" s="144"/>
    </row>
    <row r="43" spans="1:10" ht="15.95" customHeight="1">
      <c r="A43" s="130"/>
      <c r="H43" s="144"/>
      <c r="J43" s="144"/>
    </row>
    <row r="44" spans="1:10" ht="15.95" customHeight="1">
      <c r="A44" s="130"/>
      <c r="H44" s="144"/>
      <c r="J44" s="144"/>
    </row>
    <row r="45" spans="1:10" ht="15.95" customHeight="1">
      <c r="A45" s="130"/>
      <c r="H45" s="144"/>
      <c r="J45" s="144"/>
    </row>
    <row r="46" spans="1:10" ht="15.95" customHeight="1">
      <c r="A46" s="130"/>
      <c r="H46" s="144"/>
      <c r="J46" s="144"/>
    </row>
    <row r="47" spans="1:10" ht="15.95" customHeight="1">
      <c r="A47" s="130"/>
      <c r="H47" s="144"/>
      <c r="J47" s="144"/>
    </row>
    <row r="48" spans="1:10" ht="16.5" customHeight="1">
      <c r="A48" s="130"/>
      <c r="H48" s="144"/>
      <c r="J48" s="144"/>
    </row>
    <row r="49" spans="1:10" ht="21.95" customHeight="1">
      <c r="A49" s="161" t="s">
        <v>33</v>
      </c>
      <c r="B49" s="162"/>
      <c r="C49" s="162"/>
      <c r="D49" s="162"/>
      <c r="E49" s="162"/>
      <c r="F49" s="163"/>
      <c r="G49" s="163"/>
      <c r="H49" s="163"/>
      <c r="I49" s="163"/>
      <c r="J49" s="163"/>
    </row>
  </sheetData>
  <mergeCells count="1">
    <mergeCell ref="A2:J2"/>
  </mergeCells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78B2F-889D-4E74-BB73-479E0E2CFE9A}">
  <sheetPr>
    <tabColor rgb="FF002060"/>
  </sheetPr>
  <dimension ref="A1:J49"/>
  <sheetViews>
    <sheetView zoomScaleNormal="100" zoomScaleSheetLayoutView="100" workbookViewId="0">
      <selection activeCell="J49" sqref="J49"/>
    </sheetView>
  </sheetViews>
  <sheetFormatPr defaultColWidth="7.28515625" defaultRowHeight="16.5" customHeight="1"/>
  <cols>
    <col min="1" max="2" width="2.28515625" style="128" customWidth="1"/>
    <col min="3" max="3" width="26.28515625" style="128" customWidth="1"/>
    <col min="4" max="4" width="8.140625" style="128" customWidth="1"/>
    <col min="5" max="5" width="10.28515625" style="128" customWidth="1"/>
    <col min="6" max="6" width="7.7109375" style="129" customWidth="1"/>
    <col min="7" max="7" width="1" style="129" customWidth="1"/>
    <col min="8" max="8" width="13.7109375" style="129" customWidth="1"/>
    <col min="9" max="9" width="1" style="129" customWidth="1"/>
    <col min="10" max="10" width="13.7109375" style="129" customWidth="1"/>
    <col min="11" max="16384" width="7.28515625" style="128"/>
  </cols>
  <sheetData>
    <row r="1" spans="1:10" ht="16.5" customHeight="1">
      <c r="A1" s="127" t="s">
        <v>0</v>
      </c>
    </row>
    <row r="2" spans="1:10" s="130" customFormat="1" ht="16.5" customHeight="1">
      <c r="A2" s="199" t="s">
        <v>72</v>
      </c>
      <c r="B2" s="199"/>
      <c r="C2" s="199"/>
      <c r="D2" s="199"/>
      <c r="E2" s="199"/>
      <c r="F2" s="199"/>
      <c r="G2" s="199"/>
      <c r="H2" s="199"/>
      <c r="I2" s="199"/>
      <c r="J2" s="199"/>
    </row>
    <row r="3" spans="1:10" s="130" customFormat="1" ht="16.5" customHeight="1">
      <c r="A3" s="131" t="s">
        <v>122</v>
      </c>
      <c r="B3" s="132"/>
      <c r="C3" s="132"/>
      <c r="D3" s="132"/>
      <c r="E3" s="132"/>
      <c r="F3" s="132"/>
      <c r="G3" s="132"/>
      <c r="H3" s="132"/>
      <c r="I3" s="133"/>
      <c r="J3" s="132"/>
    </row>
    <row r="4" spans="1:10" s="130" customFormat="1" ht="16.5" customHeight="1"/>
    <row r="5" spans="1:10" s="130" customFormat="1" ht="16.5" customHeight="1">
      <c r="A5" s="134"/>
      <c r="B5" s="134"/>
      <c r="C5" s="134"/>
      <c r="D5" s="134"/>
      <c r="E5" s="134"/>
      <c r="F5" s="135"/>
      <c r="G5" s="135"/>
      <c r="H5" s="135"/>
      <c r="I5" s="135"/>
      <c r="J5" s="135"/>
    </row>
    <row r="6" spans="1:10" s="130" customFormat="1" ht="15.95" customHeight="1">
      <c r="A6" s="134"/>
      <c r="B6" s="134"/>
      <c r="C6" s="134"/>
      <c r="D6" s="134"/>
      <c r="E6" s="134"/>
      <c r="F6" s="135"/>
      <c r="G6" s="135"/>
      <c r="H6" s="136">
        <v>2024</v>
      </c>
      <c r="I6" s="136"/>
      <c r="J6" s="136">
        <v>2023</v>
      </c>
    </row>
    <row r="7" spans="1:10" ht="15.95" customHeight="1">
      <c r="E7" s="129"/>
      <c r="F7" s="137" t="s">
        <v>7</v>
      </c>
      <c r="G7" s="138"/>
      <c r="H7" s="139" t="s">
        <v>42</v>
      </c>
      <c r="I7" s="138"/>
      <c r="J7" s="139" t="s">
        <v>42</v>
      </c>
    </row>
    <row r="8" spans="1:10" ht="15.95" customHeight="1">
      <c r="E8" s="129"/>
      <c r="F8" s="138"/>
      <c r="G8" s="138"/>
      <c r="H8" s="140"/>
      <c r="I8" s="138"/>
      <c r="J8" s="183"/>
    </row>
    <row r="9" spans="1:10" ht="15.95" customHeight="1">
      <c r="A9" s="127" t="s">
        <v>73</v>
      </c>
      <c r="E9" s="129"/>
      <c r="H9" s="141"/>
      <c r="J9" s="142"/>
    </row>
    <row r="10" spans="1:10" ht="16.5" customHeight="1">
      <c r="A10" s="127"/>
      <c r="E10" s="129"/>
      <c r="H10" s="141"/>
      <c r="J10" s="142"/>
    </row>
    <row r="11" spans="1:10" ht="15.95" customHeight="1">
      <c r="A11" s="128" t="s">
        <v>74</v>
      </c>
      <c r="E11" s="129"/>
      <c r="H11" s="143">
        <v>649265064</v>
      </c>
      <c r="J11" s="144">
        <v>622960082</v>
      </c>
    </row>
    <row r="12" spans="1:10" ht="15.95" customHeight="1">
      <c r="A12" s="128" t="s">
        <v>75</v>
      </c>
      <c r="E12" s="129"/>
      <c r="F12" s="186">
        <v>11</v>
      </c>
      <c r="H12" s="143">
        <v>4437994</v>
      </c>
      <c r="J12" s="144">
        <v>4438018</v>
      </c>
    </row>
    <row r="13" spans="1:10" ht="15.95" customHeight="1">
      <c r="A13" s="128" t="s">
        <v>76</v>
      </c>
      <c r="E13" s="129"/>
      <c r="F13" s="186">
        <v>11</v>
      </c>
      <c r="H13" s="143">
        <v>19911762</v>
      </c>
      <c r="J13" s="144">
        <v>19651558</v>
      </c>
    </row>
    <row r="14" spans="1:10" ht="15.95" customHeight="1">
      <c r="A14" s="128" t="s">
        <v>77</v>
      </c>
      <c r="E14" s="129"/>
      <c r="F14" s="186">
        <v>11</v>
      </c>
      <c r="H14" s="145">
        <v>2158205</v>
      </c>
      <c r="J14" s="146">
        <v>1455015</v>
      </c>
    </row>
    <row r="15" spans="1:10" ht="16.5" customHeight="1">
      <c r="E15" s="129"/>
      <c r="H15" s="143"/>
      <c r="J15" s="144"/>
    </row>
    <row r="16" spans="1:10" ht="15.95" customHeight="1">
      <c r="A16" s="127" t="s">
        <v>78</v>
      </c>
      <c r="E16" s="129"/>
      <c r="H16" s="145">
        <f>SUM(H11:H14)</f>
        <v>675773025</v>
      </c>
      <c r="J16" s="146">
        <f>SUM(J11:J14)</f>
        <v>648504673</v>
      </c>
    </row>
    <row r="17" spans="1:10" ht="16.5" customHeight="1">
      <c r="A17" s="127"/>
      <c r="E17" s="129"/>
      <c r="H17" s="143"/>
      <c r="J17" s="144"/>
    </row>
    <row r="18" spans="1:10" ht="15.95" customHeight="1">
      <c r="A18" s="127" t="s">
        <v>79</v>
      </c>
      <c r="E18" s="129"/>
      <c r="H18" s="141"/>
      <c r="J18" s="142"/>
    </row>
    <row r="19" spans="1:10" ht="16.5" customHeight="1">
      <c r="A19" s="127"/>
      <c r="E19" s="129"/>
      <c r="H19" s="141"/>
      <c r="J19" s="142"/>
    </row>
    <row r="20" spans="1:10" ht="15.95" customHeight="1">
      <c r="A20" s="128" t="s">
        <v>80</v>
      </c>
      <c r="E20" s="129"/>
      <c r="F20" s="186">
        <v>11</v>
      </c>
      <c r="H20" s="143">
        <v>-15425109</v>
      </c>
      <c r="J20" s="144">
        <v>-15493017</v>
      </c>
    </row>
    <row r="21" spans="1:10" ht="15.95" customHeight="1">
      <c r="A21" s="128" t="s">
        <v>81</v>
      </c>
      <c r="E21" s="129"/>
      <c r="F21" s="186">
        <v>11</v>
      </c>
      <c r="H21" s="143">
        <v>-15425109</v>
      </c>
      <c r="J21" s="144">
        <v>-15493017</v>
      </c>
    </row>
    <row r="22" spans="1:10" ht="15.95" customHeight="1">
      <c r="A22" s="128" t="s">
        <v>82</v>
      </c>
      <c r="E22" s="129"/>
      <c r="F22" s="186"/>
      <c r="H22" s="143">
        <v>-1875576</v>
      </c>
      <c r="J22" s="144">
        <v>-1941131</v>
      </c>
    </row>
    <row r="23" spans="1:10" ht="15.95" customHeight="1">
      <c r="A23" s="128" t="s">
        <v>83</v>
      </c>
      <c r="E23" s="129"/>
      <c r="F23" s="186">
        <v>11</v>
      </c>
      <c r="H23" s="143">
        <v>-38570739</v>
      </c>
      <c r="J23" s="144">
        <v>-33896848</v>
      </c>
    </row>
    <row r="24" spans="1:10" ht="15.95" customHeight="1">
      <c r="A24" s="128" t="s">
        <v>84</v>
      </c>
      <c r="E24" s="129"/>
      <c r="F24" s="186">
        <v>12</v>
      </c>
      <c r="H24" s="147">
        <v>-28763803</v>
      </c>
      <c r="J24" s="148">
        <v>-27315453</v>
      </c>
    </row>
    <row r="25" spans="1:10" ht="15.95" customHeight="1">
      <c r="A25" s="149" t="s">
        <v>85</v>
      </c>
      <c r="E25" s="129"/>
      <c r="H25" s="145">
        <v>-142694836</v>
      </c>
      <c r="J25" s="146">
        <v>-132849552</v>
      </c>
    </row>
    <row r="26" spans="1:10" ht="16.5" customHeight="1">
      <c r="E26" s="129"/>
      <c r="H26" s="143"/>
      <c r="J26" s="144"/>
    </row>
    <row r="27" spans="1:10" ht="15.95" customHeight="1">
      <c r="A27" s="127" t="s">
        <v>86</v>
      </c>
      <c r="E27" s="129"/>
      <c r="H27" s="145">
        <f>SUM(H20:H25)</f>
        <v>-242755172</v>
      </c>
      <c r="J27" s="146">
        <f>SUM(J20:J25)</f>
        <v>-226989018</v>
      </c>
    </row>
    <row r="28" spans="1:10" ht="16.5" customHeight="1">
      <c r="A28" s="127"/>
      <c r="E28" s="129"/>
      <c r="H28" s="150"/>
      <c r="J28" s="151"/>
    </row>
    <row r="29" spans="1:10" ht="15.95" customHeight="1">
      <c r="A29" s="127" t="s">
        <v>87</v>
      </c>
      <c r="E29" s="129"/>
      <c r="H29" s="152">
        <f>H16+H27</f>
        <v>433017853</v>
      </c>
      <c r="J29" s="153">
        <f>J16+J27</f>
        <v>421515655</v>
      </c>
    </row>
    <row r="30" spans="1:10" ht="16.5" customHeight="1">
      <c r="A30" s="127"/>
      <c r="E30" s="129"/>
      <c r="H30" s="154"/>
      <c r="J30" s="155"/>
    </row>
    <row r="31" spans="1:10" ht="15.95" customHeight="1">
      <c r="A31" s="130" t="s">
        <v>88</v>
      </c>
      <c r="H31" s="143"/>
      <c r="J31" s="144"/>
    </row>
    <row r="32" spans="1:10" ht="16.5" customHeight="1">
      <c r="A32" s="130"/>
      <c r="H32" s="143"/>
      <c r="J32" s="144"/>
    </row>
    <row r="33" spans="1:10" ht="15.95" customHeight="1">
      <c r="A33" s="156" t="s">
        <v>89</v>
      </c>
      <c r="F33" s="187"/>
      <c r="H33" s="145">
        <v>0</v>
      </c>
      <c r="J33" s="146">
        <v>-66653737</v>
      </c>
    </row>
    <row r="34" spans="1:10" ht="16.5" customHeight="1">
      <c r="A34" s="130"/>
      <c r="H34" s="157"/>
    </row>
    <row r="35" spans="1:10" ht="15.95" customHeight="1">
      <c r="A35" s="130" t="s">
        <v>90</v>
      </c>
      <c r="H35" s="152">
        <f>SUM(H33:H33)</f>
        <v>0</v>
      </c>
      <c r="J35" s="153">
        <f>SUM(J33:J33)</f>
        <v>-66653737</v>
      </c>
    </row>
    <row r="36" spans="1:10" ht="15.95" customHeight="1">
      <c r="A36" s="130"/>
      <c r="H36" s="158"/>
      <c r="J36" s="128"/>
    </row>
    <row r="37" spans="1:10" ht="15.95" customHeight="1" thickBot="1">
      <c r="A37" s="130" t="s">
        <v>91</v>
      </c>
      <c r="H37" s="159">
        <f>H29+H35</f>
        <v>433017853</v>
      </c>
      <c r="J37" s="160">
        <f>J29+J35</f>
        <v>354861918</v>
      </c>
    </row>
    <row r="38" spans="1:10" ht="15.95" customHeight="1" thickTop="1">
      <c r="A38" s="130"/>
      <c r="H38" s="148"/>
      <c r="J38" s="148"/>
    </row>
    <row r="39" spans="1:10" ht="15.95" customHeight="1">
      <c r="A39" s="130"/>
      <c r="H39" s="148"/>
      <c r="J39" s="148"/>
    </row>
    <row r="40" spans="1:10" ht="15.95" customHeight="1">
      <c r="A40" s="130"/>
      <c r="H40" s="148"/>
      <c r="J40" s="148"/>
    </row>
    <row r="41" spans="1:10" ht="15.95" customHeight="1">
      <c r="A41" s="130"/>
      <c r="H41" s="144"/>
      <c r="J41" s="144"/>
    </row>
    <row r="42" spans="1:10" ht="15.95" customHeight="1">
      <c r="A42" s="130"/>
      <c r="H42" s="144"/>
      <c r="J42" s="144"/>
    </row>
    <row r="43" spans="1:10" ht="15.95" customHeight="1">
      <c r="A43" s="130"/>
      <c r="H43" s="144"/>
      <c r="J43" s="144"/>
    </row>
    <row r="44" spans="1:10" ht="15.95" customHeight="1">
      <c r="A44" s="130"/>
      <c r="H44" s="144"/>
      <c r="J44" s="144"/>
    </row>
    <row r="45" spans="1:10" ht="15.95" customHeight="1">
      <c r="A45" s="130"/>
      <c r="H45" s="144"/>
      <c r="J45" s="144"/>
    </row>
    <row r="46" spans="1:10" ht="15.95" customHeight="1">
      <c r="A46" s="130"/>
      <c r="H46" s="144"/>
      <c r="J46" s="144"/>
    </row>
    <row r="47" spans="1:10" ht="15.95" customHeight="1">
      <c r="A47" s="130"/>
      <c r="H47" s="144"/>
      <c r="J47" s="144"/>
    </row>
    <row r="48" spans="1:10" ht="16.5" customHeight="1">
      <c r="A48" s="130"/>
      <c r="H48" s="144"/>
      <c r="J48" s="144"/>
    </row>
    <row r="49" spans="1:10" ht="21.95" customHeight="1">
      <c r="A49" s="161" t="s">
        <v>33</v>
      </c>
      <c r="B49" s="162"/>
      <c r="C49" s="162"/>
      <c r="D49" s="162"/>
      <c r="E49" s="162"/>
      <c r="F49" s="163"/>
      <c r="G49" s="163"/>
      <c r="H49" s="163"/>
      <c r="I49" s="163"/>
      <c r="J49" s="163"/>
    </row>
  </sheetData>
  <mergeCells count="1">
    <mergeCell ref="A2:J2"/>
  </mergeCells>
  <pageMargins left="0.8" right="0.75" top="0.5" bottom="0.6" header="0.49" footer="0.4"/>
  <pageSetup paperSize="9" firstPageNumber="6" orientation="portrait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AAE48-C91A-46F7-A33A-4FCCBF990883}">
  <sheetPr>
    <tabColor rgb="FF002060"/>
  </sheetPr>
  <dimension ref="A1:J48"/>
  <sheetViews>
    <sheetView zoomScaleNormal="100" zoomScaleSheetLayoutView="100" workbookViewId="0">
      <selection activeCell="O10" sqref="O10"/>
    </sheetView>
  </sheetViews>
  <sheetFormatPr defaultColWidth="5.5703125" defaultRowHeight="16.5" customHeight="1"/>
  <cols>
    <col min="1" max="2" width="2.28515625" style="128" customWidth="1"/>
    <col min="3" max="3" width="23.85546875" style="128" customWidth="1"/>
    <col min="4" max="4" width="5.5703125" style="128" customWidth="1"/>
    <col min="5" max="5" width="17.42578125" style="128" customWidth="1"/>
    <col min="6" max="6" width="5.85546875" style="128" customWidth="1"/>
    <col min="7" max="7" width="0.85546875" style="128" customWidth="1"/>
    <col min="8" max="8" width="13.7109375" style="128" customWidth="1"/>
    <col min="9" max="9" width="0.85546875" style="128" customWidth="1"/>
    <col min="10" max="10" width="13.7109375" style="128" customWidth="1"/>
    <col min="11" max="11" width="5.5703125" style="128"/>
    <col min="12" max="12" width="5.5703125" style="128" customWidth="1"/>
    <col min="13" max="16384" width="5.5703125" style="128"/>
  </cols>
  <sheetData>
    <row r="1" spans="1:10" ht="16.5" customHeight="1">
      <c r="A1" s="127" t="s">
        <v>0</v>
      </c>
    </row>
    <row r="2" spans="1:10" ht="16.5" customHeight="1">
      <c r="A2" s="199" t="s">
        <v>92</v>
      </c>
      <c r="B2" s="199"/>
      <c r="C2" s="199"/>
      <c r="D2" s="199"/>
      <c r="E2" s="199"/>
      <c r="F2" s="199"/>
      <c r="G2" s="199"/>
      <c r="H2" s="199"/>
      <c r="I2" s="199"/>
      <c r="J2" s="199"/>
    </row>
    <row r="3" spans="1:10" ht="16.5" customHeight="1">
      <c r="A3" s="131" t="s">
        <v>122</v>
      </c>
      <c r="B3" s="132"/>
      <c r="C3" s="132"/>
      <c r="D3" s="132"/>
      <c r="E3" s="132"/>
      <c r="F3" s="132"/>
      <c r="G3" s="132"/>
      <c r="H3" s="132"/>
      <c r="I3" s="133"/>
      <c r="J3" s="132"/>
    </row>
    <row r="4" spans="1:10" ht="16.5" customHeight="1">
      <c r="A4" s="130"/>
      <c r="B4" s="130"/>
      <c r="C4" s="130"/>
      <c r="D4" s="130"/>
      <c r="E4" s="130"/>
      <c r="F4" s="130"/>
      <c r="G4" s="130"/>
      <c r="H4" s="130"/>
      <c r="I4" s="130"/>
      <c r="J4" s="130"/>
    </row>
    <row r="5" spans="1:10" ht="16.5" customHeight="1">
      <c r="A5" s="130"/>
      <c r="B5" s="130"/>
      <c r="C5" s="130"/>
      <c r="D5" s="130"/>
      <c r="E5" s="130"/>
      <c r="F5" s="130"/>
      <c r="G5" s="130"/>
      <c r="H5" s="130"/>
      <c r="I5" s="130"/>
      <c r="J5" s="130"/>
    </row>
    <row r="6" spans="1:10" ht="16.5" customHeight="1">
      <c r="A6" s="134"/>
      <c r="B6" s="134"/>
      <c r="C6" s="134"/>
      <c r="D6" s="134"/>
      <c r="E6" s="134"/>
      <c r="F6" s="134"/>
      <c r="G6" s="134"/>
      <c r="H6" s="136">
        <v>2024</v>
      </c>
      <c r="I6" s="136"/>
      <c r="J6" s="136">
        <v>2023</v>
      </c>
    </row>
    <row r="7" spans="1:10" ht="16.5" customHeight="1">
      <c r="E7" s="129"/>
      <c r="F7" s="137" t="s">
        <v>7</v>
      </c>
      <c r="G7" s="138"/>
      <c r="H7" s="139" t="s">
        <v>42</v>
      </c>
      <c r="I7" s="138"/>
      <c r="J7" s="139" t="s">
        <v>42</v>
      </c>
    </row>
    <row r="8" spans="1:10" ht="16.5" customHeight="1">
      <c r="E8" s="129"/>
      <c r="F8" s="138"/>
      <c r="G8" s="138"/>
      <c r="H8" s="141"/>
      <c r="I8" s="138"/>
      <c r="J8" s="142"/>
    </row>
    <row r="9" spans="1:10" ht="16.5" customHeight="1">
      <c r="A9" s="134" t="s">
        <v>93</v>
      </c>
      <c r="B9" s="134"/>
      <c r="C9" s="134"/>
      <c r="H9" s="141"/>
      <c r="J9" s="142"/>
    </row>
    <row r="10" spans="1:10" ht="16.5" customHeight="1">
      <c r="A10" s="149" t="s">
        <v>94</v>
      </c>
      <c r="B10" s="134"/>
      <c r="C10" s="134"/>
      <c r="H10" s="141">
        <v>433017853</v>
      </c>
      <c r="J10" s="142">
        <v>421515655</v>
      </c>
    </row>
    <row r="11" spans="1:10" ht="16.5" customHeight="1">
      <c r="A11" s="164" t="s">
        <v>88</v>
      </c>
      <c r="F11" s="187"/>
      <c r="H11" s="165">
        <v>0</v>
      </c>
      <c r="J11" s="179">
        <v>-66653737</v>
      </c>
    </row>
    <row r="12" spans="1:10" ht="16.5" customHeight="1">
      <c r="A12" s="127"/>
      <c r="H12" s="166"/>
      <c r="J12" s="167"/>
    </row>
    <row r="13" spans="1:10" ht="16.5" customHeight="1">
      <c r="A13" s="134" t="s">
        <v>95</v>
      </c>
      <c r="B13" s="134"/>
      <c r="H13" s="166">
        <f>SUM(H10:H12)</f>
        <v>433017853</v>
      </c>
      <c r="J13" s="167">
        <f>SUM(J10:J12)</f>
        <v>354861918</v>
      </c>
    </row>
    <row r="14" spans="1:10" ht="16.5" customHeight="1">
      <c r="A14" s="128" t="s">
        <v>96</v>
      </c>
      <c r="F14" s="185" t="s">
        <v>97</v>
      </c>
      <c r="G14" s="129"/>
      <c r="H14" s="168">
        <v>-390577109</v>
      </c>
      <c r="J14" s="180">
        <v>-375668135</v>
      </c>
    </row>
    <row r="15" spans="1:10" ht="16.5" customHeight="1">
      <c r="A15" s="127"/>
      <c r="H15" s="166"/>
      <c r="J15" s="167"/>
    </row>
    <row r="16" spans="1:10" ht="16.5" customHeight="1">
      <c r="A16" s="130" t="s">
        <v>117</v>
      </c>
      <c r="H16" s="166">
        <f>SUM(H13:H14)</f>
        <v>42440744</v>
      </c>
      <c r="J16" s="167">
        <f>SUM(J13:J14)</f>
        <v>-20806217</v>
      </c>
    </row>
    <row r="17" spans="1:10" ht="16.5" customHeight="1">
      <c r="A17" s="149" t="s">
        <v>98</v>
      </c>
      <c r="H17" s="168">
        <v>8475170608</v>
      </c>
      <c r="J17" s="180">
        <v>8574624143</v>
      </c>
    </row>
    <row r="18" spans="1:10" ht="16.5" customHeight="1">
      <c r="A18" s="149"/>
      <c r="H18" s="166"/>
      <c r="J18" s="167"/>
    </row>
    <row r="19" spans="1:10" ht="16.5" customHeight="1" thickBot="1">
      <c r="A19" s="134" t="s">
        <v>99</v>
      </c>
      <c r="H19" s="169">
        <f>SUM(H16:H17)</f>
        <v>8517611352</v>
      </c>
      <c r="J19" s="182">
        <f>SUM(J16:J17)</f>
        <v>8553817926</v>
      </c>
    </row>
    <row r="20" spans="1:10" ht="16.5" customHeight="1" thickTop="1">
      <c r="H20" s="142"/>
      <c r="J20" s="142"/>
    </row>
    <row r="30" spans="1:10" ht="16.5" customHeight="1">
      <c r="B30" s="134"/>
      <c r="C30" s="134"/>
      <c r="F30" s="187"/>
      <c r="H30" s="142"/>
      <c r="J30" s="142"/>
    </row>
    <row r="46" spans="1:10" ht="13.9" customHeight="1"/>
    <row r="47" spans="1:10" ht="15.75" customHeight="1"/>
    <row r="48" spans="1:10" ht="21.95" customHeight="1">
      <c r="A48" s="170" t="s">
        <v>33</v>
      </c>
      <c r="B48" s="162"/>
      <c r="C48" s="162"/>
      <c r="D48" s="162"/>
      <c r="E48" s="162"/>
      <c r="F48" s="162"/>
      <c r="G48" s="162"/>
      <c r="H48" s="162"/>
      <c r="I48" s="162"/>
      <c r="J48" s="162"/>
    </row>
  </sheetData>
  <mergeCells count="1">
    <mergeCell ref="A2:J2"/>
  </mergeCells>
  <pageMargins left="0.8" right="0.75" top="0.5" bottom="0.6" header="0.49" footer="0.4"/>
  <pageSetup paperSize="9" firstPageNumber="7" orientation="portrait" useFirstPageNumber="1" horizontalDpi="1200" verticalDpi="1200" r:id="rId1"/>
  <headerFooter>
    <oddFooter>&amp;R&amp;"Arial,Regular"&amp;10&amp;P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776FA-948B-451B-82B6-3EC62EABA282}">
  <sheetPr>
    <tabColor rgb="FF002060"/>
  </sheetPr>
  <dimension ref="A1:N48"/>
  <sheetViews>
    <sheetView tabSelected="1" zoomScaleNormal="100" zoomScaleSheetLayoutView="100" workbookViewId="0">
      <selection activeCell="E11" sqref="E11"/>
    </sheetView>
  </sheetViews>
  <sheetFormatPr defaultColWidth="7.28515625" defaultRowHeight="16.5" customHeight="1"/>
  <cols>
    <col min="1" max="2" width="2.28515625" style="128" customWidth="1"/>
    <col min="3" max="3" width="7.28515625" style="128"/>
    <col min="4" max="4" width="12.7109375" style="128" customWidth="1"/>
    <col min="5" max="5" width="25.28515625" style="128" customWidth="1"/>
    <col min="6" max="6" width="6.140625" style="128" customWidth="1"/>
    <col min="7" max="7" width="0.7109375" style="128" customWidth="1"/>
    <col min="8" max="8" width="13.85546875" style="128" customWidth="1"/>
    <col min="9" max="9" width="0.7109375" style="128" customWidth="1"/>
    <col min="10" max="10" width="13.85546875" style="128" customWidth="1"/>
    <col min="11" max="11" width="7.28515625" style="128" customWidth="1"/>
    <col min="12" max="13" width="7.28515625" style="128"/>
    <col min="14" max="14" width="12.28515625" style="128" bestFit="1" customWidth="1"/>
    <col min="15" max="16384" width="7.28515625" style="128"/>
  </cols>
  <sheetData>
    <row r="1" spans="1:10" ht="16.5" customHeight="1">
      <c r="A1" s="127" t="s">
        <v>0</v>
      </c>
    </row>
    <row r="2" spans="1:10" s="130" customFormat="1" ht="16.5" customHeight="1">
      <c r="A2" s="199" t="s">
        <v>100</v>
      </c>
      <c r="B2" s="199"/>
      <c r="C2" s="199"/>
      <c r="D2" s="199"/>
      <c r="E2" s="199"/>
      <c r="F2" s="199"/>
      <c r="G2" s="199"/>
      <c r="H2" s="199"/>
      <c r="I2" s="199"/>
      <c r="J2" s="199"/>
    </row>
    <row r="3" spans="1:10" s="130" customFormat="1" ht="16.5" customHeight="1">
      <c r="A3" s="131" t="s">
        <v>122</v>
      </c>
      <c r="B3" s="171"/>
      <c r="C3" s="171"/>
      <c r="D3" s="171"/>
      <c r="E3" s="171"/>
      <c r="F3" s="171"/>
      <c r="G3" s="171"/>
      <c r="H3" s="171"/>
      <c r="I3" s="171"/>
      <c r="J3" s="171"/>
    </row>
    <row r="4" spans="1:10" s="130" customFormat="1" ht="16.5" customHeight="1"/>
    <row r="5" spans="1:10" s="130" customFormat="1" ht="16.5" customHeight="1"/>
    <row r="6" spans="1:10" s="130" customFormat="1" ht="16.5" customHeight="1">
      <c r="A6" s="134"/>
      <c r="B6" s="134"/>
      <c r="C6" s="134"/>
      <c r="D6" s="134"/>
      <c r="E6" s="134"/>
      <c r="F6" s="134"/>
      <c r="G6" s="134"/>
      <c r="H6" s="136">
        <v>2024</v>
      </c>
      <c r="I6" s="136"/>
      <c r="J6" s="136">
        <v>2023</v>
      </c>
    </row>
    <row r="7" spans="1:10" ht="16.5" customHeight="1">
      <c r="E7" s="129"/>
      <c r="F7" s="172" t="s">
        <v>7</v>
      </c>
      <c r="G7" s="173"/>
      <c r="H7" s="139" t="s">
        <v>42</v>
      </c>
      <c r="I7" s="173"/>
      <c r="J7" s="139" t="s">
        <v>42</v>
      </c>
    </row>
    <row r="8" spans="1:10" ht="16.5" customHeight="1">
      <c r="E8" s="129"/>
      <c r="F8" s="174"/>
      <c r="G8" s="174"/>
      <c r="H8" s="175"/>
      <c r="I8" s="174"/>
      <c r="J8" s="174"/>
    </row>
    <row r="9" spans="1:10" ht="16.5" customHeight="1">
      <c r="A9" s="127" t="s">
        <v>101</v>
      </c>
      <c r="E9" s="129"/>
      <c r="F9" s="174"/>
      <c r="G9" s="174"/>
      <c r="H9" s="175"/>
      <c r="I9" s="174"/>
      <c r="J9" s="174"/>
    </row>
    <row r="10" spans="1:10" ht="16.5" customHeight="1">
      <c r="A10" s="128" t="s">
        <v>102</v>
      </c>
      <c r="E10" s="129"/>
      <c r="F10" s="174"/>
      <c r="G10" s="174"/>
      <c r="H10" s="141">
        <f>'7'!H13</f>
        <v>433017853</v>
      </c>
      <c r="I10" s="174"/>
      <c r="J10" s="142">
        <f>'7'!J13</f>
        <v>354861918</v>
      </c>
    </row>
    <row r="11" spans="1:10" ht="16.5" customHeight="1">
      <c r="A11" s="128" t="s">
        <v>103</v>
      </c>
      <c r="E11" s="129"/>
      <c r="F11" s="174"/>
      <c r="G11" s="174"/>
      <c r="H11" s="141"/>
      <c r="I11" s="174"/>
      <c r="J11" s="142"/>
    </row>
    <row r="12" spans="1:10" ht="16.5" customHeight="1">
      <c r="B12" s="176" t="s">
        <v>123</v>
      </c>
      <c r="F12" s="129"/>
      <c r="G12" s="129"/>
      <c r="H12" s="166">
        <v>1098817</v>
      </c>
      <c r="J12" s="167">
        <v>226009</v>
      </c>
    </row>
    <row r="13" spans="1:10" ht="16.5" customHeight="1">
      <c r="B13" s="128" t="s">
        <v>89</v>
      </c>
      <c r="F13" s="129"/>
      <c r="G13" s="129"/>
      <c r="H13" s="141">
        <v>0</v>
      </c>
      <c r="J13" s="142">
        <v>66653737</v>
      </c>
    </row>
    <row r="14" spans="1:10" ht="16.5" customHeight="1">
      <c r="B14" s="128" t="s">
        <v>77</v>
      </c>
      <c r="F14" s="129"/>
      <c r="G14" s="129"/>
      <c r="H14" s="141">
        <v>-2158205</v>
      </c>
      <c r="J14" s="167">
        <v>-1455015</v>
      </c>
    </row>
    <row r="15" spans="1:10" ht="16.5" customHeight="1">
      <c r="B15" s="128" t="s">
        <v>85</v>
      </c>
      <c r="F15" s="129"/>
      <c r="G15" s="129"/>
      <c r="H15" s="141">
        <v>142694836</v>
      </c>
      <c r="J15" s="167">
        <v>132849552</v>
      </c>
    </row>
    <row r="16" spans="1:10" ht="16.5" customHeight="1">
      <c r="A16" s="128" t="s">
        <v>104</v>
      </c>
      <c r="H16" s="141"/>
      <c r="J16" s="142"/>
    </row>
    <row r="17" spans="1:14" ht="16.5" customHeight="1">
      <c r="B17" s="128" t="s">
        <v>105</v>
      </c>
      <c r="F17" s="129"/>
      <c r="G17" s="129"/>
      <c r="H17" s="141">
        <v>6206749</v>
      </c>
      <c r="J17" s="178">
        <v>-19980221</v>
      </c>
    </row>
    <row r="18" spans="1:14" ht="16.5" customHeight="1">
      <c r="B18" s="128" t="s">
        <v>15</v>
      </c>
      <c r="F18" s="129"/>
      <c r="G18" s="129"/>
      <c r="H18" s="141">
        <v>1383503</v>
      </c>
      <c r="J18" s="142">
        <v>-5920753</v>
      </c>
    </row>
    <row r="19" spans="1:14" ht="16.5" customHeight="1">
      <c r="B19" s="128" t="s">
        <v>106</v>
      </c>
      <c r="F19" s="129"/>
      <c r="G19" s="129"/>
      <c r="H19" s="141">
        <v>0</v>
      </c>
      <c r="J19" s="178">
        <v>1530952</v>
      </c>
    </row>
    <row r="20" spans="1:14" ht="16.5" customHeight="1">
      <c r="B20" s="128" t="s">
        <v>16</v>
      </c>
      <c r="F20" s="129"/>
      <c r="H20" s="141">
        <v>53725</v>
      </c>
      <c r="J20" s="178">
        <v>-6880768</v>
      </c>
    </row>
    <row r="21" spans="1:14" ht="16.5" customHeight="1">
      <c r="B21" s="128" t="s">
        <v>17</v>
      </c>
      <c r="F21" s="129"/>
      <c r="H21" s="141">
        <v>75149</v>
      </c>
      <c r="J21" s="178">
        <v>1028899</v>
      </c>
    </row>
    <row r="22" spans="1:14" ht="16.5" customHeight="1">
      <c r="B22" s="128" t="s">
        <v>18</v>
      </c>
      <c r="F22" s="129"/>
      <c r="H22" s="141">
        <v>330400</v>
      </c>
      <c r="J22" s="178">
        <v>-67800</v>
      </c>
    </row>
    <row r="23" spans="1:14" ht="16.5" customHeight="1">
      <c r="B23" s="128" t="s">
        <v>21</v>
      </c>
      <c r="F23" s="129"/>
      <c r="H23" s="141">
        <v>-10019342</v>
      </c>
      <c r="J23" s="142">
        <v>-38911065</v>
      </c>
      <c r="N23" s="142"/>
    </row>
    <row r="24" spans="1:14" ht="16.5" customHeight="1">
      <c r="B24" s="128" t="s">
        <v>22</v>
      </c>
      <c r="F24" s="129"/>
      <c r="H24" s="141">
        <v>-1504738</v>
      </c>
      <c r="J24" s="178">
        <v>6226488</v>
      </c>
    </row>
    <row r="25" spans="1:14" ht="16.5" customHeight="1">
      <c r="B25" s="128" t="s">
        <v>23</v>
      </c>
      <c r="F25" s="129"/>
      <c r="H25" s="141">
        <v>-10583647</v>
      </c>
      <c r="J25" s="142">
        <v>13868521</v>
      </c>
    </row>
    <row r="26" spans="1:14" ht="16.5" customHeight="1">
      <c r="B26" s="128" t="s">
        <v>25</v>
      </c>
      <c r="F26" s="129"/>
      <c r="H26" s="165">
        <v>713719</v>
      </c>
      <c r="J26" s="179">
        <v>-68148244</v>
      </c>
    </row>
    <row r="27" spans="1:14" ht="16.5" customHeight="1">
      <c r="F27" s="129"/>
      <c r="H27" s="141"/>
      <c r="J27" s="142"/>
    </row>
    <row r="28" spans="1:14" ht="16.5" customHeight="1">
      <c r="A28" s="128" t="s">
        <v>107</v>
      </c>
      <c r="C28" s="127"/>
      <c r="H28" s="141">
        <f>SUM(H10:H26)</f>
        <v>561308819</v>
      </c>
      <c r="J28" s="142">
        <f>SUM(J10:J26)</f>
        <v>435882210</v>
      </c>
    </row>
    <row r="29" spans="1:14" ht="16.5" customHeight="1">
      <c r="A29" s="128" t="s">
        <v>108</v>
      </c>
      <c r="F29" s="129"/>
      <c r="G29" s="129"/>
      <c r="H29" s="168">
        <v>1691980</v>
      </c>
      <c r="J29" s="180">
        <v>1036759</v>
      </c>
    </row>
    <row r="30" spans="1:14" ht="16.5" customHeight="1">
      <c r="F30" s="129"/>
      <c r="H30" s="141"/>
      <c r="J30" s="142"/>
    </row>
    <row r="31" spans="1:14" ht="16.5" customHeight="1">
      <c r="A31" s="128" t="s">
        <v>109</v>
      </c>
      <c r="F31" s="129"/>
      <c r="H31" s="165">
        <f>SUM(H27:H29)</f>
        <v>563000799</v>
      </c>
      <c r="J31" s="179">
        <f>SUM(J27:J29)</f>
        <v>436918969</v>
      </c>
    </row>
    <row r="32" spans="1:14" ht="16.5" customHeight="1">
      <c r="A32" s="127"/>
      <c r="F32" s="129"/>
      <c r="H32" s="141"/>
      <c r="J32" s="142"/>
    </row>
    <row r="33" spans="1:14" ht="16.5" customHeight="1">
      <c r="A33" s="127" t="s">
        <v>110</v>
      </c>
      <c r="F33" s="129"/>
      <c r="G33" s="129"/>
      <c r="H33" s="166"/>
      <c r="I33" s="129"/>
      <c r="J33" s="167"/>
    </row>
    <row r="34" spans="1:14" ht="16.5" customHeight="1">
      <c r="A34" s="128" t="s">
        <v>111</v>
      </c>
      <c r="F34" s="129"/>
      <c r="G34" s="129"/>
      <c r="H34" s="166">
        <v>-134064349</v>
      </c>
      <c r="J34" s="167">
        <v>-128506168</v>
      </c>
      <c r="N34" s="142"/>
    </row>
    <row r="35" spans="1:14" ht="16.5" customHeight="1">
      <c r="A35" s="128" t="s">
        <v>112</v>
      </c>
      <c r="F35" s="129" t="s">
        <v>97</v>
      </c>
      <c r="G35" s="129"/>
      <c r="H35" s="168">
        <v>-390577109</v>
      </c>
      <c r="J35" s="180">
        <v>-375668135</v>
      </c>
    </row>
    <row r="36" spans="1:14" ht="16.5" customHeight="1">
      <c r="F36" s="129"/>
      <c r="G36" s="129"/>
      <c r="H36" s="141"/>
      <c r="I36" s="129"/>
      <c r="J36" s="142"/>
    </row>
    <row r="37" spans="1:14" ht="16.5" customHeight="1">
      <c r="A37" s="128" t="s">
        <v>113</v>
      </c>
      <c r="F37" s="129"/>
      <c r="G37" s="129"/>
      <c r="H37" s="177">
        <f>SUM(H34:H36)</f>
        <v>-524641458</v>
      </c>
      <c r="I37" s="129"/>
      <c r="J37" s="181">
        <f>SUM(J34:J36)</f>
        <v>-504174303</v>
      </c>
    </row>
    <row r="38" spans="1:14" ht="16.5" customHeight="1">
      <c r="F38" s="129"/>
      <c r="H38" s="141"/>
      <c r="J38" s="142"/>
    </row>
    <row r="39" spans="1:14" ht="16.5" customHeight="1">
      <c r="A39" s="127" t="s">
        <v>116</v>
      </c>
      <c r="F39" s="129"/>
      <c r="H39" s="166">
        <f>+H37+H31</f>
        <v>38359341</v>
      </c>
      <c r="J39" s="167">
        <f>+J37+J31</f>
        <v>-67255334</v>
      </c>
    </row>
    <row r="40" spans="1:14" ht="16.5" customHeight="1">
      <c r="A40" s="128" t="s">
        <v>114</v>
      </c>
      <c r="F40" s="129"/>
      <c r="H40" s="168">
        <v>367852665</v>
      </c>
      <c r="J40" s="180">
        <v>454074601</v>
      </c>
    </row>
    <row r="41" spans="1:14" ht="16.5" customHeight="1">
      <c r="F41" s="129"/>
      <c r="H41" s="141"/>
      <c r="J41" s="142"/>
    </row>
    <row r="42" spans="1:14" ht="16.5" customHeight="1" thickBot="1">
      <c r="A42" s="127" t="s">
        <v>115</v>
      </c>
      <c r="F42" s="129"/>
      <c r="G42" s="129"/>
      <c r="H42" s="169">
        <f>SUM(H39:H40)</f>
        <v>406212006</v>
      </c>
      <c r="J42" s="182">
        <f>SUM(J39:J40)</f>
        <v>386819267</v>
      </c>
    </row>
    <row r="43" spans="1:14" ht="16.5" customHeight="1" thickTop="1">
      <c r="A43" s="127"/>
      <c r="F43" s="129"/>
      <c r="G43" s="129"/>
      <c r="H43" s="167"/>
      <c r="J43" s="167"/>
    </row>
    <row r="44" spans="1:14" ht="16.5" customHeight="1">
      <c r="A44" s="127"/>
      <c r="F44" s="129"/>
      <c r="G44" s="129"/>
      <c r="H44" s="167"/>
      <c r="J44" s="167"/>
    </row>
    <row r="45" spans="1:14" ht="16.5" customHeight="1">
      <c r="A45" s="127"/>
      <c r="F45" s="129"/>
      <c r="G45" s="129"/>
      <c r="H45" s="167"/>
      <c r="J45" s="167"/>
    </row>
    <row r="46" spans="1:14" ht="16.5" customHeight="1">
      <c r="A46" s="127"/>
      <c r="F46" s="129"/>
      <c r="G46" s="129"/>
      <c r="H46" s="167"/>
      <c r="J46" s="167"/>
    </row>
    <row r="47" spans="1:14" ht="13.5" customHeight="1">
      <c r="A47" s="127"/>
      <c r="F47" s="129"/>
      <c r="G47" s="129"/>
      <c r="H47" s="167"/>
      <c r="J47" s="167"/>
    </row>
    <row r="48" spans="1:14" ht="21.95" customHeight="1">
      <c r="A48" s="170" t="s">
        <v>33</v>
      </c>
      <c r="B48" s="162"/>
      <c r="C48" s="162"/>
      <c r="D48" s="162"/>
      <c r="E48" s="162"/>
      <c r="F48" s="162"/>
      <c r="G48" s="162"/>
      <c r="H48" s="162"/>
      <c r="I48" s="162"/>
      <c r="J48" s="162"/>
    </row>
  </sheetData>
  <mergeCells count="1">
    <mergeCell ref="A2:J2"/>
  </mergeCells>
  <pageMargins left="0.9" right="0.75" top="0.5" bottom="0.6" header="0.49" footer="0.4"/>
  <pageSetup paperSize="9" firstPageNumber="8" orientation="portrait" useFirstPageNumber="1" horizontalDpi="1200" verticalDpi="1200" r:id="rId1"/>
  <headerFooter>
    <oddFooter>&amp;R&amp;"Arial,Regular"&amp;10&amp;P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2</vt:lpstr>
      <vt:lpstr>3</vt:lpstr>
      <vt:lpstr>4</vt:lpstr>
      <vt:lpstr>5</vt:lpstr>
      <vt:lpstr>6</vt:lpstr>
      <vt:lpstr>7</vt:lpstr>
      <vt:lpstr>8</vt:lpstr>
      <vt:lpstr>'8'!Print_Area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Nongluck Amornsathit (TH)</cp:lastModifiedBy>
  <cp:lastPrinted>2024-11-07T09:16:01Z</cp:lastPrinted>
  <dcterms:created xsi:type="dcterms:W3CDTF">2021-08-02T08:45:01Z</dcterms:created>
  <dcterms:modified xsi:type="dcterms:W3CDTF">2024-11-07T09:17:13Z</dcterms:modified>
</cp:coreProperties>
</file>