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4-67)\TKN (5045721)\"/>
    </mc:Choice>
  </mc:AlternateContent>
  <xr:revisionPtr revIDLastSave="0" documentId="13_ncr:1_{C9E2C5B7-6B45-42E5-8473-B5809D0FE1AA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BS" sheetId="43" r:id="rId1"/>
    <sheet name="PL &amp; OCI_3M" sheetId="49" r:id="rId2"/>
    <sheet name="PL &amp; OCI_9M" sheetId="50" r:id="rId3"/>
    <sheet name="EQ รวม" sheetId="51" r:id="rId4"/>
    <sheet name="EQ เฉพาะกิจการ" sheetId="52" r:id="rId5"/>
    <sheet name="CF" sheetId="53" r:id="rId6"/>
  </sheets>
  <externalReferences>
    <externalReference r:id="rId7"/>
  </externalReferences>
  <definedNames>
    <definedName name="PRELIM_TM2" localSheetId="0">[1]Lead!#REF!</definedName>
    <definedName name="PRELIM_TM2">[1]Lead!#REF!</definedName>
    <definedName name="_xlnm.Print_Area" localSheetId="5">CF!$A$1:$J$87</definedName>
    <definedName name="_xlnm.Print_Area" localSheetId="1">'PL &amp; OCI_3M'!$A$1:$J$47</definedName>
    <definedName name="_xlnm.Print_Area" localSheetId="2">'PL &amp; OCI_9M'!$A$1:$J$47</definedName>
    <definedName name="S_CY_End" localSheetId="0">[1]Lead!#REF!</definedName>
    <definedName name="S_CY_End">[1]Lead!#REF!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5" i="53" l="1"/>
  <c r="D43" i="50" l="1"/>
  <c r="E83" i="53" l="1"/>
  <c r="G73" i="53" l="1"/>
  <c r="G63" i="53"/>
  <c r="P24" i="51" l="1"/>
  <c r="R24" i="51"/>
  <c r="H28" i="51"/>
  <c r="R25" i="51" l="1"/>
  <c r="R28" i="51" s="1"/>
  <c r="T24" i="51"/>
  <c r="P28" i="51"/>
  <c r="N28" i="51"/>
  <c r="H19" i="49"/>
  <c r="D104" i="43" l="1"/>
  <c r="D106" i="43" s="1"/>
  <c r="J20" i="52"/>
  <c r="H21" i="52"/>
  <c r="F21" i="52"/>
  <c r="D21" i="52"/>
  <c r="T25" i="51"/>
  <c r="D37" i="50"/>
  <c r="D19" i="50"/>
  <c r="D20" i="50" s="1"/>
  <c r="D22" i="50" s="1"/>
  <c r="H19" i="50"/>
  <c r="J43" i="49"/>
  <c r="F43" i="49"/>
  <c r="D31" i="49"/>
  <c r="F19" i="49"/>
  <c r="J19" i="49"/>
  <c r="D19" i="49"/>
  <c r="D20" i="49" s="1"/>
  <c r="H13" i="49"/>
  <c r="D13" i="49"/>
  <c r="H104" i="43"/>
  <c r="D20" i="43"/>
  <c r="D22" i="49" l="1"/>
  <c r="D24" i="49" s="1"/>
  <c r="D26" i="49" s="1"/>
  <c r="D35" i="49" s="1"/>
  <c r="D43" i="49" s="1"/>
  <c r="H20" i="49"/>
  <c r="H22" i="49" s="1"/>
  <c r="D32" i="49" l="1"/>
  <c r="D39" i="49" s="1"/>
  <c r="G30" i="53"/>
  <c r="C30" i="53"/>
  <c r="F104" i="43" l="1"/>
  <c r="G78" i="53"/>
  <c r="C78" i="53"/>
  <c r="G77" i="53"/>
  <c r="C77" i="53"/>
  <c r="I73" i="53"/>
  <c r="E73" i="53"/>
  <c r="C73" i="53"/>
  <c r="I63" i="53"/>
  <c r="E63" i="53"/>
  <c r="C63" i="53"/>
  <c r="I41" i="53"/>
  <c r="I43" i="53" s="1"/>
  <c r="G13" i="53"/>
  <c r="C13" i="53"/>
  <c r="I31" i="53"/>
  <c r="E31" i="53"/>
  <c r="E41" i="53" s="1"/>
  <c r="E43" i="53" s="1"/>
  <c r="E76" i="53" s="1"/>
  <c r="N20" i="52"/>
  <c r="I76" i="53" l="1"/>
  <c r="R27" i="51"/>
  <c r="T23" i="51"/>
  <c r="L23" i="51"/>
  <c r="N25" i="51"/>
  <c r="J28" i="51"/>
  <c r="F28" i="51"/>
  <c r="D28" i="51"/>
  <c r="P22" i="51"/>
  <c r="R22" i="51" s="1"/>
  <c r="V22" i="51" s="1"/>
  <c r="L28" i="51" l="1"/>
  <c r="L25" i="51"/>
  <c r="R23" i="51"/>
  <c r="R26" i="51"/>
  <c r="V26" i="51" s="1"/>
  <c r="V23" i="51"/>
  <c r="P25" i="51"/>
  <c r="F43" i="50" l="1"/>
  <c r="F107" i="43"/>
  <c r="F106" i="43"/>
  <c r="J106" i="43"/>
  <c r="H106" i="43"/>
  <c r="J104" i="43"/>
  <c r="F69" i="43"/>
  <c r="J68" i="43"/>
  <c r="H68" i="43"/>
  <c r="D68" i="43"/>
  <c r="F68" i="43"/>
  <c r="J61" i="43"/>
  <c r="J69" i="43" s="1"/>
  <c r="J107" i="43" s="1"/>
  <c r="H61" i="43"/>
  <c r="D61" i="43"/>
  <c r="F61" i="43"/>
  <c r="F34" i="43"/>
  <c r="J33" i="43"/>
  <c r="H33" i="43"/>
  <c r="D33" i="43"/>
  <c r="F33" i="43"/>
  <c r="J20" i="43"/>
  <c r="H20" i="43"/>
  <c r="D41" i="50"/>
  <c r="F41" i="50"/>
  <c r="F37" i="50"/>
  <c r="H69" i="43" l="1"/>
  <c r="H107" i="43" s="1"/>
  <c r="D69" i="43"/>
  <c r="D107" i="43" s="1"/>
  <c r="D34" i="43"/>
  <c r="H34" i="43"/>
  <c r="D31" i="50"/>
  <c r="V24" i="51" s="1"/>
  <c r="V25" i="51" s="1"/>
  <c r="F31" i="50"/>
  <c r="F31" i="49"/>
  <c r="F19" i="50"/>
  <c r="J19" i="50"/>
  <c r="J13" i="50"/>
  <c r="J20" i="50" s="1"/>
  <c r="J22" i="50" s="1"/>
  <c r="J24" i="50" s="1"/>
  <c r="J26" i="50" s="1"/>
  <c r="J32" i="50" s="1"/>
  <c r="H13" i="50"/>
  <c r="H20" i="50" s="1"/>
  <c r="D13" i="50"/>
  <c r="F13" i="50"/>
  <c r="F20" i="50" s="1"/>
  <c r="F22" i="50" s="1"/>
  <c r="F24" i="50" s="1"/>
  <c r="F26" i="50" s="1"/>
  <c r="F32" i="50" s="1"/>
  <c r="H22" i="50" l="1"/>
  <c r="H24" i="50" s="1"/>
  <c r="H26" i="50" s="1"/>
  <c r="J39" i="50"/>
  <c r="J35" i="50"/>
  <c r="J43" i="50" s="1"/>
  <c r="D37" i="49"/>
  <c r="H24" i="49"/>
  <c r="H26" i="49" s="1"/>
  <c r="H32" i="49" s="1"/>
  <c r="D41" i="49"/>
  <c r="J22" i="49"/>
  <c r="J24" i="49" s="1"/>
  <c r="J26" i="49" s="1"/>
  <c r="J32" i="49" s="1"/>
  <c r="F41" i="49"/>
  <c r="F37" i="49"/>
  <c r="J13" i="49"/>
  <c r="F13" i="49"/>
  <c r="F20" i="49" s="1"/>
  <c r="F22" i="49" s="1"/>
  <c r="F24" i="49" s="1"/>
  <c r="F26" i="49" s="1"/>
  <c r="F32" i="49" s="1"/>
  <c r="J34" i="43"/>
  <c r="F20" i="43"/>
  <c r="G10" i="53" l="1"/>
  <c r="G31" i="53" s="1"/>
  <c r="H32" i="50"/>
  <c r="H39" i="50" s="1"/>
  <c r="D24" i="50"/>
  <c r="J18" i="52"/>
  <c r="J19" i="52" s="1"/>
  <c r="J21" i="52" s="1"/>
  <c r="H35" i="49"/>
  <c r="H43" i="49" s="1"/>
  <c r="H39" i="49"/>
  <c r="J35" i="49"/>
  <c r="J39" i="49"/>
  <c r="G41" i="53" l="1"/>
  <c r="G43" i="53" s="1"/>
  <c r="G76" i="53" s="1"/>
  <c r="D32" i="50"/>
  <c r="D26" i="50"/>
  <c r="C10" i="53"/>
  <c r="C31" i="53" s="1"/>
  <c r="C41" i="53" s="1"/>
  <c r="C43" i="53" s="1"/>
  <c r="C76" i="53" s="1"/>
  <c r="N18" i="52"/>
  <c r="H35" i="50"/>
  <c r="H43" i="50" s="1"/>
  <c r="V27" i="51"/>
  <c r="V28" i="51" s="1"/>
  <c r="N19" i="52" l="1"/>
  <c r="N21" i="52" s="1"/>
</calcChain>
</file>

<file path=xl/sharedStrings.xml><?xml version="1.0" encoding="utf-8"?>
<sst xmlns="http://schemas.openxmlformats.org/spreadsheetml/2006/main" count="514" uniqueCount="207">
  <si>
    <t>บริษัท เถ้าแก่น้อย ฟู๊ดแอนด์มาร์เก็ตติ้ง จำกัด (มหาชน) และบริษัทย่อย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</si>
  <si>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</si>
  <si>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</si>
  <si>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</si>
  <si>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</si>
  <si>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</si>
  <si>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ธันวาคม</t>
  </si>
  <si>
    <t>2567</t>
  </si>
  <si>
    <t>2566</t>
  </si>
  <si>
    <t>“ยังไม่ได้ตรวจสอบ</t>
  </si>
  <si>
    <t>แต่สอบทานแล้ว”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</si>
  <si>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</si>
  <si>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</si>
  <si>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</si>
  <si>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</si>
  <si>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</si>
  <si>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-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</si>
  <si>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</si>
  <si>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</si>
  <si>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</si>
  <si>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</si>
  <si>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</si>
  <si>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</si>
  <si>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</si>
  <si>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>เงินให้กู้ยืมระยะยาวแก่บริษัทร่วม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</si>
  <si>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</si>
  <si>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</si>
  <si>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</si>
  <si>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</si>
  <si>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</si>
  <si>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</si>
  <si>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</si>
  <si>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</si>
  <si>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</si>
  <si>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</si>
  <si>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</si>
  <si>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</si>
  <si>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</si>
  <si>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ส่วนของเงินกู้ยืมระยะยาวจากสถาบันการเงินที่ถึงกำหนดชำระ</t>
  </si>
  <si>
    <t>ภายในหนึ่งปี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</si>
  <si>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</si>
  <si>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</si>
  <si>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</si>
  <si>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</si>
  <si>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</si>
  <si>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</si>
  <si>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</si>
  <si>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</si>
  <si>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</si>
  <si>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</si>
  <si>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</si>
  <si>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</si>
  <si>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</si>
  <si>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</si>
  <si>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</si>
  <si>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</si>
  <si>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1,380,000,000 หุ้น มูลค่าหุ้นละ 0.25 บาท</t>
  </si>
  <si>
    <t>ทุนที่ออกและชำระแล้ว</t>
  </si>
  <si>
    <t>หุ้นสามัญ 1,380,000,000 หุ้น มูลค่าหุ้นละ 0.25 บาท ชำระครบแล้ว</t>
  </si>
  <si>
    <t>ส่วนเกินมูลค่าหุ้นสามัญ</t>
  </si>
  <si>
    <t>กำไรสะสม</t>
  </si>
  <si>
    <t xml:space="preserve">จัดสรรแล้ว 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</si>
  <si>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</si>
  <si>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</si>
  <si>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</si>
  <si>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</si>
  <si>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</si>
  <si>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</si>
  <si>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</si>
  <si>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“ยังไม่ได้ตรวจสอบ แต่สอบทานแล้ว”</t>
  </si>
  <si>
    <t xml:space="preserve"> </t>
  </si>
  <si>
    <t>รายได้</t>
  </si>
  <si>
    <t xml:space="preserve">รายได้จากการขาย </t>
  </si>
  <si>
    <t xml:space="preserve">รายได้อื่น </t>
  </si>
  <si>
    <t>กำไรจากอัตราแลกเปลี่ยนเงินตราต่างประเทศ - 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</si>
  <si>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</si>
  <si>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</si>
  <si>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</si>
  <si>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</si>
  <si>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</si>
  <si>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</si>
  <si>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กำไรก่อนค่าใช้จ่ายทางการเงินและค่าใช้จ่ายภาษีเงินได้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</si>
  <si>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</si>
  <si>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</si>
  <si>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</si>
  <si>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</si>
  <si>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</si>
  <si>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</si>
  <si>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</si>
  <si>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</si>
  <si>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กำไรต่อหุ้นขั้นพื้นฐาน (บาท)</t>
  </si>
  <si>
    <t>เบ็ดเสร็จอื่น</t>
  </si>
  <si>
    <t>ผลต่างของ</t>
  </si>
  <si>
    <t>รวม</t>
  </si>
  <si>
    <t>ส่วนของ</t>
  </si>
  <si>
    <t>การเปลี่ยนแปลง</t>
  </si>
  <si>
    <t>จัดสรรแล้ว - ทุน</t>
  </si>
  <si>
    <t>อัตราแลกเปลี่ยน</t>
  </si>
  <si>
    <t>องค์ประกอบอื่น</t>
  </si>
  <si>
    <t>ส่วนได้เสีย</t>
  </si>
  <si>
    <t>ทุนที่ออก</t>
  </si>
  <si>
    <t>ส่วนเกิน</t>
  </si>
  <si>
    <t>สัดส่วนการถือหุ้น</t>
  </si>
  <si>
    <t>สำรองตามกฎหมาย</t>
  </si>
  <si>
    <t>จากการแปลงค่า</t>
  </si>
  <si>
    <t>ของส่วนของ</t>
  </si>
  <si>
    <t>รวมส่วนของผู้ถือหุ้น</t>
  </si>
  <si>
    <t>ที่ไม่มีอำนาจ</t>
  </si>
  <si>
    <t>รวมส่วนของ</t>
  </si>
  <si>
    <t>และชำระแล้ว</t>
  </si>
  <si>
    <t>มูลค่าหุ้นสามัญ</t>
  </si>
  <si>
    <t>ในบริษัทย่อย</t>
  </si>
  <si>
    <t>บริษัท</t>
  </si>
  <si>
    <t>ยังไม่ได้จัดสรร</t>
  </si>
  <si>
    <t>งบการเงิน</t>
  </si>
  <si>
    <t>ผู้ถือหุ้น</t>
  </si>
  <si>
    <t>บริษัทใหญ่</t>
  </si>
  <si>
    <t>ควบคุม</t>
  </si>
  <si>
    <t>จัดสรรแล้ว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</si>
  <si>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</si>
  <si>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</si>
  <si>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</si>
  <si>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</si>
  <si>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ค่าเสื่อมราคาสินทรัพย์ถาวรและสินทรัพย์สิทธิการใช้</t>
  </si>
  <si>
    <t>ค่าตัดจำหน่ายสินทรัพย์ไม่มีตัวตน</t>
  </si>
  <si>
    <t>กำไรจากการจำหน่ายสินทรัพย์ทางการเงินหมุนเวียนอื่น</t>
  </si>
  <si>
    <t>ค่าใช้จ่ายภาระผูกพันผลประโยชน์พนักงาน</t>
  </si>
  <si>
    <t>รายได้ดอกเบี้ย</t>
  </si>
  <si>
    <t>สินทรัพย์ดำเนินงาน (เพิ่มขึ้น) ลดลง</t>
  </si>
  <si>
    <t>สินค้าคงเหลือ</t>
  </si>
  <si>
    <t>เงินสดรับจากการดำเนินงาน</t>
  </si>
  <si>
    <t>จ่ายภาษีเงินได้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</si>
  <si>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</si>
  <si>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</si>
  <si>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เงินจ่ายล่วงหน้าค่าซื้อสินทรัพย์ถาวรและสินทรัพย์ไม่มีตัวตน</t>
  </si>
  <si>
    <t>เงินสดจ่ายเพื่อซื้อสินทรัพย์ถาวรและสินทรัพย์ไม่มีตัวตน</t>
  </si>
  <si>
    <t>เงินสดรับจากการจำหน่ายสินทรัพย์ถาวร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</si>
  <si>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</si>
  <si>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</si>
  <si>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>เงินสดจ่ายเงินให้กู้ยืมระยะสั้นแก่บริษัทย่อย</t>
  </si>
  <si>
    <t>รับดอกเบี้ย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</si>
  <si>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</si>
  <si>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</si>
  <si>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</si>
  <si>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</t>
  </si>
  <si>
    <t>เงินสดจ่ายชำระหนี้สินตามสัญญาเช่า</t>
  </si>
  <si>
    <t>เงินปันผลจ่าย</t>
  </si>
  <si>
    <t>จ่ายดอกเบี้ย</t>
  </si>
  <si>
    <t>ผลกระทบจากการเปลี่ยนแปลงอัตราแลกเปลี่ยน</t>
  </si>
  <si>
    <t>เงินสดและรายการเทียบเท่าเงินสด ณ วันที่ 1 มกราคม</t>
  </si>
  <si>
    <r>
      <t>งบฐานะการเงิน</t>
    </r>
    <r>
      <rPr>
        <sz val="16"/>
        <rFont val="Angsana New"/>
        <family val="1"/>
      </rPr>
      <t xml:space="preserve"> </t>
    </r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</si>
  <si>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</si>
  <si>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</si>
  <si>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t>กำไรเบ็ดเสร็จรวมสำหรับงวด</t>
  </si>
  <si>
    <t>กำไรสำหรับงวด</t>
  </si>
  <si>
    <t>ส่วนแบ่งขาดทุนจากเงินลงทุนในบริษัทร่วม</t>
  </si>
  <si>
    <t xml:space="preserve">งบกำไรขาดทุนและกำไรขาดทุนเบ็ดเสร็จอื่น </t>
  </si>
  <si>
    <t xml:space="preserve">กำไรเบ็ดเสร็จอื่นสำหรับงวด </t>
  </si>
  <si>
    <t xml:space="preserve">กำไร (ขาดทุน) </t>
  </si>
  <si>
    <t>เงินสดจ่ายเงินให้กู้ยืมระยะยาวแก่บริษัทร่วม</t>
  </si>
  <si>
    <t>ผลต่างจากการยกเลิกสัญญาเช่า</t>
  </si>
  <si>
    <t>ส่วนเกิน (ต่ำกว่า) ทุนจากการเปลี่ยนแปลงสัดส่วนการถือหุ้นในบริษัทย่อย</t>
  </si>
  <si>
    <t>(กำไร) ขาดทุนจากการขายและตัดจำหน่ายสินทรัพย์ถาวร</t>
  </si>
  <si>
    <t>จำนวนหุ้นสามัญถัวเฉลี่ยถ่วงน้ำหนัก (พันหุ้น)</t>
  </si>
  <si>
    <t>ยอดคงเหลือ ณ วันที่ 30 กันยายน 2566</t>
  </si>
  <si>
    <t>ยอดยกมา ณ วันที่ 1 มกราคม 2566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</si>
  <si>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</si>
  <si>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(ลดลง) เพิ่มขึ้นสุทธิ</t>
  </si>
  <si>
    <t>เงินสดสุทธิใช้ไปในกิจกรรมจัดหาเงิน</t>
  </si>
  <si>
    <t>เงินสดสุทธิได้มาจาก (ใช้ไปใน) กิจกรรมลงทุน</t>
  </si>
  <si>
    <t>เงินสดจ่ายเพื่อซื้อสิทธิการใช้สินทรัพย์</t>
  </si>
  <si>
    <t>เงินสดสุทธิได้มาจากกิจกรรมดำเนินงาน</t>
  </si>
  <si>
    <t>หนี้สินดำเนินงาน (เพิ่มขึ้น) ลดลง</t>
  </si>
  <si>
    <t>กำไรจากการดำเนินงานก่อนการเปลี่ยนแปลงในสินทรัพย์และหนี้สินดำเนินงาน</t>
  </si>
  <si>
    <t>ขาดทุนจากตราสารอนุพันธ์ที่ยังไม่เกิดขึ้นจริง</t>
  </si>
  <si>
    <t>ณ วันที่ 30 กันยายน 2567</t>
  </si>
  <si>
    <t>30 กันยายน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</si>
  <si>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</si>
  <si>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</si>
  <si>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ยอดยกมา ณ วันที่ 1 มกราคม 2567</t>
  </si>
  <si>
    <t>ยอดคงเหลือ ณ วันที่ 30 กันยายน 2567</t>
  </si>
  <si>
    <t>กำไรจากกิจกรรมดำเนินงาน</t>
  </si>
  <si>
    <t>การแบ่งปันกำไร</t>
  </si>
  <si>
    <t>การแบ่งปันกำไรเบ็ดเสร็จรวม</t>
  </si>
  <si>
    <t>การเปลี่ยนแปลงสัดส่วนการถือหุ้นในบริษัทย่อยเพิ่มขึ้น</t>
  </si>
  <si>
    <t>ขาดทุนจากการลดมูลค่าของสินค้าคงเหลือ (กลับรายการ)</t>
  </si>
  <si>
    <t xml:space="preserve">ค่าเผื่อผลขาดทุนด้านเครดิตที่คาดว่าจะเกิดขึ้น (กลับรายการ) </t>
  </si>
  <si>
    <t xml:space="preserve">    และสินทรัพย์ไม่มีตัวตน</t>
  </si>
  <si>
    <t xml:space="preserve">    สินทรัพย์ทางการเงินหมุนเวียนอื่น</t>
  </si>
  <si>
    <t>ส่วนแบ่งขาดทุนจากเงินลงทุนการร่วมค้า</t>
  </si>
  <si>
    <t>เงินสดจ่ายเพื่อซื้อหุ้นทุนบริษัทย่อย</t>
  </si>
  <si>
    <t>เงินสดจ่ายจากเงินกู้ยืมระยะยาวจากสถาบันการเงิน</t>
  </si>
  <si>
    <t>รายการที่ไม่เป็นเงินสด</t>
  </si>
  <si>
    <t>หนี้สินค้างชำระจากการซื้อสินทรัพย์ถาวร และสินทรัพย์ไม่มีตัวตน</t>
  </si>
  <si>
    <t>เงินปันผลค้างจ่าย</t>
  </si>
  <si>
    <t>การได้มาซึ่งสินทรัพย์สิทธิการใช้ภายใต้สัญญาเช่า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</si>
  <si>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</si>
  <si>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</si>
  <si>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(ต่ำกว่า) ทุนจาก</t>
  </si>
  <si>
    <t>ขาดทุนจากอัตราแลกเปลี่ยนเงินตราต่างประเทศ - สุทธิ</t>
  </si>
  <si>
    <t>ขาดทุน (กำไร) จากอัตราแลกเปลี่ยนที่ยังไม่เกิดขึ้นจริง</t>
  </si>
  <si>
    <t>ขาดทุนที่ยังไม่เกิดขึ้นจากการปรับมูลค่าของ</t>
  </si>
  <si>
    <t>ขาดทุนจากการด้อยค่าของสินทรัพย์ถาวรและสินทรัพย์ไม่มีตัวตน (กลับรายการ)</t>
  </si>
  <si>
    <t>กำไร (ขาดทุน) เบ็ดเสร็จอื่น</t>
  </si>
  <si>
    <t>กำไร (ขาดทุน) เบ็ดเสร็จอื่นรวมสำหรับงวด - สุทธิจากภาษีเงินได้</t>
  </si>
  <si>
    <t xml:space="preserve">กำไร (ขาดทุน) เบ็ดเสร็จอื่นสำหรับงวด </t>
  </si>
  <si>
    <t>กำไร (ขาดทุน) 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</si>
</sst>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_(* #,##0.00_);_(* \(#,##0.00\);_(* &quot;-&quot;_);_(@_)"/>
    <numFmt numFmtId="168" formatCode="_(* #,##0.00000_);_(* \(#,##0.00000\);_(* &quot;-&quot;?????_);_(@_)"/>
    <numFmt numFmtId="169" formatCode="_(* #,##0.0000_);_(* \(#,##0.0000\);_(* &quot;-&quot;????_);_(@_)"/>
    <numFmt numFmtId="170" formatCode="_(* #,##0_);_(* \(#,##0\);_(* &quot;-&quot;?????_);_(@_)"/>
  </numFmts>
  <fonts count="20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4"/>
      <color theme="0"/>
      <name val="Angsana New"/>
      <family val="1"/>
    </font>
    <font>
      <sz val="12.6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9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48">
    <xf numFmtId="0" fontId="0" fillId="0" borderId="0" xfId="0"/>
    <xf numFmtId="41" fontId="1" fillId="0" borderId="0" xfId="2" applyNumberFormat="1" applyFont="1" applyFill="1" applyBorder="1" applyAlignment="1" applyProtection="1">
      <alignment horizontal="right" vertical="center"/>
      <protection locked="0"/>
    </xf>
    <xf numFmtId="41" fontId="1" fillId="0" borderId="0" xfId="2" applyNumberFormat="1" applyFont="1" applyFill="1" applyAlignment="1">
      <alignment horizontal="right" vertical="center"/>
    </xf>
    <xf numFmtId="41" fontId="1" fillId="0" borderId="0" xfId="4" applyNumberFormat="1" applyFont="1" applyFill="1" applyBorder="1" applyAlignment="1">
      <alignment horizontal="right" vertical="center"/>
    </xf>
    <xf numFmtId="41" fontId="1" fillId="0" borderId="0" xfId="2" applyNumberFormat="1" applyFont="1" applyFill="1" applyBorder="1" applyAlignment="1">
      <alignment horizontal="right" vertical="center"/>
    </xf>
    <xf numFmtId="41" fontId="1" fillId="0" borderId="0" xfId="2" applyNumberFormat="1" applyFont="1" applyFill="1" applyBorder="1" applyAlignment="1" applyProtection="1">
      <alignment vertical="center"/>
      <protection locked="0"/>
    </xf>
    <xf numFmtId="41" fontId="10" fillId="0" borderId="0" xfId="2" applyNumberFormat="1" applyFont="1" applyFill="1" applyAlignment="1">
      <alignment horizontal="right" vertical="center"/>
    </xf>
    <xf numFmtId="41" fontId="12" fillId="0" borderId="0" xfId="2" applyNumberFormat="1" applyFont="1" applyFill="1" applyBorder="1" applyAlignment="1">
      <alignment horizontal="center" vertical="center"/>
    </xf>
    <xf numFmtId="41" fontId="1" fillId="0" borderId="0" xfId="4" applyNumberFormat="1" applyFont="1" applyFill="1" applyAlignment="1">
      <alignment horizontal="right" vertical="center"/>
    </xf>
    <xf numFmtId="41" fontId="1" fillId="0" borderId="1" xfId="4" applyNumberFormat="1" applyFont="1" applyFill="1" applyBorder="1" applyAlignment="1">
      <alignment horizontal="right" vertical="center"/>
    </xf>
    <xf numFmtId="41" fontId="1" fillId="0" borderId="2" xfId="4" applyNumberFormat="1" applyFont="1" applyFill="1" applyBorder="1" applyAlignment="1">
      <alignment horizontal="right" vertical="center"/>
    </xf>
    <xf numFmtId="41" fontId="1" fillId="0" borderId="0" xfId="2" applyNumberFormat="1" applyFont="1" applyFill="1" applyAlignment="1">
      <alignment horizontal="center" vertical="center"/>
    </xf>
    <xf numFmtId="41" fontId="10" fillId="0" borderId="0" xfId="4" applyNumberFormat="1" applyFont="1" applyFill="1" applyAlignment="1">
      <alignment horizontal="right" vertical="center"/>
    </xf>
    <xf numFmtId="41" fontId="10" fillId="0" borderId="0" xfId="4" applyNumberFormat="1" applyFont="1" applyFill="1" applyBorder="1" applyAlignment="1">
      <alignment horizontal="right" vertical="center"/>
    </xf>
    <xf numFmtId="41" fontId="1" fillId="0" borderId="3" xfId="4" applyNumberFormat="1" applyFont="1" applyFill="1" applyBorder="1" applyAlignment="1">
      <alignment horizontal="right" vertical="center"/>
    </xf>
    <xf numFmtId="41" fontId="1" fillId="0" borderId="4" xfId="2" applyNumberFormat="1" applyFont="1" applyFill="1" applyBorder="1" applyAlignment="1" applyProtection="1">
      <alignment horizontal="right" vertical="center"/>
      <protection locked="0"/>
    </xf>
    <xf numFmtId="41" fontId="1" fillId="0" borderId="4" xfId="2" applyNumberFormat="1" applyFont="1" applyFill="1" applyBorder="1" applyAlignment="1">
      <alignment horizontal="right" vertical="center"/>
    </xf>
    <xf numFmtId="41" fontId="1" fillId="0" borderId="4" xfId="4" applyNumberFormat="1" applyFont="1" applyFill="1" applyBorder="1" applyAlignment="1">
      <alignment horizontal="right" vertical="center"/>
    </xf>
    <xf numFmtId="170" fontId="1" fillId="0" borderId="0" xfId="4" applyNumberFormat="1" applyFont="1" applyFill="1" applyAlignment="1">
      <alignment horizontal="right" vertical="center"/>
    </xf>
    <xf numFmtId="164" fontId="1" fillId="0" borderId="0" xfId="47" applyNumberFormat="1" applyFont="1" applyAlignment="1">
      <alignment vertical="center"/>
    </xf>
    <xf numFmtId="41" fontId="1" fillId="0" borderId="0" xfId="47" applyNumberFormat="1" applyFont="1" applyAlignment="1">
      <alignment vertical="center"/>
    </xf>
    <xf numFmtId="41" fontId="1" fillId="0" borderId="0" xfId="47" applyNumberFormat="1" applyFont="1" applyAlignment="1">
      <alignment horizontal="right" vertical="center"/>
    </xf>
    <xf numFmtId="165" fontId="1" fillId="0" borderId="0" xfId="2" applyNumberFormat="1" applyFont="1" applyFill="1" applyBorder="1" applyAlignment="1">
      <alignment vertical="center"/>
    </xf>
    <xf numFmtId="165" fontId="12" fillId="0" borderId="0" xfId="2" applyNumberFormat="1" applyFont="1" applyFill="1" applyBorder="1" applyAlignment="1">
      <alignment horizontal="center" vertical="center"/>
    </xf>
    <xf numFmtId="165" fontId="1" fillId="0" borderId="0" xfId="2" applyNumberFormat="1" applyFont="1" applyFill="1" applyAlignment="1">
      <alignment horizontal="right" vertical="center"/>
    </xf>
    <xf numFmtId="165" fontId="1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 wrapText="1"/>
    </xf>
    <xf numFmtId="165" fontId="1" fillId="0" borderId="4" xfId="2" applyNumberFormat="1" applyFont="1" applyFill="1" applyBorder="1" applyAlignment="1">
      <alignment horizontal="right" vertical="center"/>
    </xf>
    <xf numFmtId="165" fontId="1" fillId="0" borderId="0" xfId="2" applyNumberFormat="1" applyFont="1" applyFill="1" applyAlignment="1">
      <alignment horizontal="center" vertical="center"/>
    </xf>
    <xf numFmtId="165" fontId="1" fillId="0" borderId="2" xfId="2" applyNumberFormat="1" applyFont="1" applyFill="1" applyBorder="1" applyAlignment="1">
      <alignment horizontal="left" vertical="center" indent="1"/>
    </xf>
    <xf numFmtId="165" fontId="1" fillId="0" borderId="3" xfId="2" applyNumberFormat="1" applyFont="1" applyFill="1" applyBorder="1" applyAlignment="1">
      <alignment horizontal="right" vertical="center"/>
    </xf>
    <xf numFmtId="41" fontId="17" fillId="0" borderId="0" xfId="2" applyNumberFormat="1" applyFont="1" applyFill="1" applyAlignment="1">
      <alignment horizontal="right" vertical="center"/>
    </xf>
    <xf numFmtId="165" fontId="1" fillId="0" borderId="0" xfId="2" applyNumberFormat="1" applyFont="1" applyFill="1" applyBorder="1" applyAlignment="1">
      <alignment horizontal="left" vertical="center"/>
    </xf>
    <xf numFmtId="165" fontId="13" fillId="0" borderId="0" xfId="2" applyNumberFormat="1" applyFont="1" applyFill="1" applyBorder="1" applyAlignment="1">
      <alignment horizontal="right" vertical="center"/>
    </xf>
    <xf numFmtId="43" fontId="13" fillId="0" borderId="0" xfId="2" applyFont="1" applyFill="1" applyAlignment="1">
      <alignment horizontal="right" vertical="center"/>
    </xf>
    <xf numFmtId="43" fontId="1" fillId="0" borderId="0" xfId="2" applyFont="1" applyFill="1" applyAlignment="1">
      <alignment horizontal="left" vertical="center"/>
    </xf>
    <xf numFmtId="0" fontId="10" fillId="0" borderId="0" xfId="48" applyFont="1" applyAlignment="1">
      <alignment vertical="center"/>
    </xf>
    <xf numFmtId="0" fontId="1" fillId="0" borderId="0" xfId="48" applyFont="1" applyAlignment="1">
      <alignment vertical="center"/>
    </xf>
    <xf numFmtId="0" fontId="1" fillId="0" borderId="0" xfId="48" applyFont="1" applyAlignment="1">
      <alignment vertical="top"/>
    </xf>
    <xf numFmtId="41" fontId="10" fillId="0" borderId="0" xfId="47" applyNumberFormat="1" applyFont="1" applyAlignment="1">
      <alignment horizontal="center" vertical="center"/>
    </xf>
    <xf numFmtId="164" fontId="10" fillId="0" borderId="0" xfId="47" applyNumberFormat="1" applyFont="1" applyAlignment="1">
      <alignment vertical="center"/>
    </xf>
    <xf numFmtId="41" fontId="1" fillId="0" borderId="0" xfId="6" applyNumberFormat="1" applyFont="1" applyFill="1" applyBorder="1" applyAlignment="1">
      <alignment horizontal="right" vertical="center"/>
    </xf>
    <xf numFmtId="41" fontId="1" fillId="0" borderId="0" xfId="6" applyNumberFormat="1" applyFont="1" applyFill="1" applyAlignment="1">
      <alignment horizontal="right" vertical="center"/>
    </xf>
    <xf numFmtId="164" fontId="14" fillId="0" borderId="0" xfId="47" applyNumberFormat="1" applyFont="1" applyAlignment="1">
      <alignment vertical="center"/>
    </xf>
    <xf numFmtId="43" fontId="14" fillId="0" borderId="0" xfId="2" applyFont="1" applyFill="1" applyBorder="1" applyAlignment="1">
      <alignment vertical="center"/>
    </xf>
    <xf numFmtId="170" fontId="1" fillId="0" borderId="2" xfId="4" applyNumberFormat="1" applyFont="1" applyFill="1" applyBorder="1" applyAlignment="1">
      <alignment horizontal="right" vertical="center"/>
    </xf>
    <xf numFmtId="164" fontId="1" fillId="0" borderId="0" xfId="23" applyNumberFormat="1" applyFont="1" applyAlignment="1">
      <alignment horizontal="left" vertical="center"/>
    </xf>
    <xf numFmtId="0" fontId="1" fillId="0" borderId="0" xfId="23" applyFont="1" applyAlignment="1">
      <alignment vertical="center"/>
    </xf>
    <xf numFmtId="0" fontId="1" fillId="0" borderId="0" xfId="23" applyFont="1" applyAlignment="1" applyProtection="1">
      <alignment vertical="center"/>
      <protection locked="0"/>
    </xf>
    <xf numFmtId="170" fontId="1" fillId="0" borderId="0" xfId="4" applyNumberFormat="1" applyFont="1" applyFill="1" applyAlignment="1">
      <alignment horizontal="center" vertical="center"/>
    </xf>
    <xf numFmtId="41" fontId="1" fillId="0" borderId="0" xfId="2" applyNumberFormat="1" applyFont="1" applyFill="1" applyBorder="1" applyAlignment="1" applyProtection="1">
      <alignment horizontal="center" vertical="center"/>
      <protection locked="0"/>
    </xf>
    <xf numFmtId="170" fontId="1" fillId="0" borderId="0" xfId="4" applyNumberFormat="1" applyFont="1" applyFill="1" applyAlignment="1">
      <alignment vertical="center"/>
    </xf>
    <xf numFmtId="169" fontId="1" fillId="0" borderId="0" xfId="4" applyNumberFormat="1" applyFont="1" applyFill="1" applyBorder="1" applyAlignment="1">
      <alignment horizontal="center" vertical="center"/>
    </xf>
    <xf numFmtId="170" fontId="1" fillId="0" borderId="2" xfId="4" applyNumberFormat="1" applyFont="1" applyFill="1" applyBorder="1" applyAlignment="1">
      <alignment horizontal="center" vertical="center"/>
    </xf>
    <xf numFmtId="170" fontId="1" fillId="0" borderId="0" xfId="4" applyNumberFormat="1" applyFont="1" applyFill="1" applyBorder="1" applyAlignment="1">
      <alignment horizontal="center" vertical="center"/>
    </xf>
    <xf numFmtId="0" fontId="10" fillId="0" borderId="0" xfId="48" applyFont="1" applyAlignment="1">
      <alignment horizontal="right" vertical="center"/>
    </xf>
    <xf numFmtId="41" fontId="1" fillId="0" borderId="5" xfId="2" applyNumberFormat="1" applyFont="1" applyFill="1" applyBorder="1" applyAlignment="1">
      <alignment horizontal="right" vertical="center"/>
    </xf>
    <xf numFmtId="164" fontId="15" fillId="0" borderId="0" xfId="47" applyNumberFormat="1" applyFont="1" applyAlignment="1">
      <alignment vertical="center"/>
    </xf>
    <xf numFmtId="41" fontId="1" fillId="0" borderId="0" xfId="6" applyNumberFormat="1" applyFont="1" applyFill="1" applyBorder="1" applyAlignment="1">
      <alignment horizontal="center" vertical="center"/>
    </xf>
    <xf numFmtId="41" fontId="1" fillId="0" borderId="0" xfId="6" applyNumberFormat="1" applyFont="1" applyFill="1" applyAlignment="1">
      <alignment vertical="center"/>
    </xf>
    <xf numFmtId="164" fontId="1" fillId="0" borderId="0" xfId="47" quotePrefix="1" applyNumberFormat="1" applyFont="1" applyAlignment="1">
      <alignment horizontal="left" vertical="center"/>
    </xf>
    <xf numFmtId="164" fontId="4" fillId="0" borderId="0" xfId="47" applyNumberFormat="1" applyFont="1" applyAlignment="1">
      <alignment vertical="center"/>
    </xf>
    <xf numFmtId="0" fontId="10" fillId="0" borderId="0" xfId="48" applyFont="1" applyAlignment="1">
      <alignment horizontal="center" vertical="center"/>
    </xf>
    <xf numFmtId="170" fontId="1" fillId="0" borderId="1" xfId="4" applyNumberFormat="1" applyFont="1" applyFill="1" applyBorder="1" applyAlignment="1">
      <alignment horizontal="center" vertical="center"/>
    </xf>
    <xf numFmtId="41" fontId="1" fillId="0" borderId="5" xfId="4" applyNumberFormat="1" applyFont="1" applyFill="1" applyBorder="1" applyAlignment="1">
      <alignment horizontal="right" vertical="center"/>
    </xf>
    <xf numFmtId="41" fontId="10" fillId="0" borderId="0" xfId="47" applyNumberFormat="1" applyFont="1" applyAlignment="1">
      <alignment vertical="center"/>
    </xf>
    <xf numFmtId="170" fontId="1" fillId="0" borderId="0" xfId="4" quotePrefix="1" applyNumberFormat="1" applyFont="1" applyFill="1" applyAlignment="1">
      <alignment horizontal="center" vertical="center"/>
    </xf>
    <xf numFmtId="41" fontId="1" fillId="0" borderId="0" xfId="4" applyNumberFormat="1" applyFont="1" applyFill="1" applyAlignment="1">
      <alignment horizontal="center" vertical="center"/>
    </xf>
    <xf numFmtId="167" fontId="1" fillId="0" borderId="0" xfId="2" applyNumberFormat="1" applyFont="1" applyFill="1" applyBorder="1" applyAlignment="1" applyProtection="1">
      <alignment horizontal="right" vertical="center"/>
      <protection locked="0"/>
    </xf>
    <xf numFmtId="41" fontId="1" fillId="0" borderId="0" xfId="4" quotePrefix="1" applyNumberFormat="1" applyFont="1" applyFill="1" applyAlignment="1">
      <alignment horizontal="center" vertical="center"/>
    </xf>
    <xf numFmtId="170" fontId="1" fillId="0" borderId="2" xfId="4" quotePrefix="1" applyNumberFormat="1" applyFont="1" applyFill="1" applyBorder="1" applyAlignment="1">
      <alignment horizontal="center" vertical="center"/>
    </xf>
    <xf numFmtId="165" fontId="1" fillId="0" borderId="0" xfId="2" applyNumberFormat="1" applyFont="1" applyFill="1" applyBorder="1" applyAlignment="1" applyProtection="1">
      <alignment horizontal="right" vertical="center"/>
      <protection locked="0"/>
    </xf>
    <xf numFmtId="41" fontId="1" fillId="0" borderId="4" xfId="2" applyNumberFormat="1" applyFont="1" applyFill="1" applyBorder="1" applyAlignment="1" applyProtection="1">
      <alignment vertical="center"/>
      <protection locked="0"/>
    </xf>
    <xf numFmtId="41" fontId="10" fillId="0" borderId="4" xfId="47" applyNumberFormat="1" applyFont="1" applyBorder="1" applyAlignment="1">
      <alignment horizontal="center" vertical="center"/>
    </xf>
    <xf numFmtId="10" fontId="1" fillId="0" borderId="0" xfId="52" applyNumberFormat="1" applyFont="1" applyFill="1" applyAlignment="1">
      <alignment vertical="center"/>
    </xf>
    <xf numFmtId="41" fontId="1" fillId="0" borderId="5" xfId="2" applyNumberFormat="1" applyFont="1" applyFill="1" applyBorder="1" applyAlignment="1">
      <alignment horizontal="center" vertical="center"/>
    </xf>
    <xf numFmtId="41" fontId="14" fillId="0" borderId="0" xfId="47" applyNumberFormat="1" applyFont="1" applyAlignment="1">
      <alignment vertical="center"/>
    </xf>
    <xf numFmtId="41" fontId="14" fillId="0" borderId="0" xfId="47" applyNumberFormat="1" applyFont="1" applyAlignment="1">
      <alignment horizontal="right" vertical="center"/>
    </xf>
    <xf numFmtId="41" fontId="14" fillId="0" borderId="0" xfId="2" applyNumberFormat="1" applyFont="1" applyFill="1" applyBorder="1" applyAlignment="1">
      <alignment vertical="center"/>
    </xf>
    <xf numFmtId="41" fontId="14" fillId="0" borderId="0" xfId="6" applyNumberFormat="1" applyFont="1" applyFill="1" applyBorder="1" applyAlignment="1">
      <alignment horizontal="right" vertical="center"/>
    </xf>
    <xf numFmtId="170" fontId="14" fillId="0" borderId="0" xfId="2" applyNumberFormat="1" applyFont="1" applyFill="1" applyBorder="1" applyAlignment="1">
      <alignment vertical="center"/>
    </xf>
    <xf numFmtId="170" fontId="14" fillId="0" borderId="0" xfId="2" applyNumberFormat="1" applyFont="1" applyFill="1" applyBorder="1" applyAlignment="1">
      <alignment horizontal="center" vertical="center"/>
    </xf>
    <xf numFmtId="0" fontId="14" fillId="0" borderId="0" xfId="48" applyFont="1" applyAlignment="1">
      <alignment vertical="top"/>
    </xf>
    <xf numFmtId="0" fontId="15" fillId="0" borderId="0" xfId="48" applyFont="1" applyAlignment="1">
      <alignment vertical="center"/>
    </xf>
    <xf numFmtId="0" fontId="14" fillId="0" borderId="0" xfId="48" applyFont="1" applyAlignment="1">
      <alignment vertical="center"/>
    </xf>
    <xf numFmtId="170" fontId="1" fillId="0" borderId="3" xfId="4" applyNumberFormat="1" applyFont="1" applyFill="1" applyBorder="1" applyAlignment="1">
      <alignment horizontal="center" vertical="center"/>
    </xf>
    <xf numFmtId="164" fontId="1" fillId="0" borderId="0" xfId="47" quotePrefix="1" applyNumberFormat="1" applyFont="1" applyAlignment="1">
      <alignment horizontal="center" vertical="center"/>
    </xf>
    <xf numFmtId="164" fontId="1" fillId="0" borderId="0" xfId="47" applyNumberFormat="1" applyFont="1" applyAlignment="1">
      <alignment vertical="center" wrapText="1"/>
    </xf>
    <xf numFmtId="41" fontId="13" fillId="0" borderId="0" xfId="23" applyNumberFormat="1" applyFont="1"/>
    <xf numFmtId="0" fontId="10" fillId="0" borderId="5" xfId="48" applyFont="1" applyBorder="1" applyAlignment="1">
      <alignment horizontal="right" vertical="center"/>
    </xf>
    <xf numFmtId="170" fontId="1" fillId="0" borderId="0" xfId="4" applyNumberFormat="1" applyFont="1" applyFill="1" applyBorder="1" applyAlignment="1">
      <alignment horizontal="right" vertical="center"/>
    </xf>
    <xf numFmtId="165" fontId="1" fillId="0" borderId="0" xfId="4" applyNumberFormat="1" applyFont="1" applyFill="1" applyAlignment="1">
      <alignment horizontal="right" vertical="center"/>
    </xf>
    <xf numFmtId="165" fontId="1" fillId="0" borderId="0" xfId="4" applyNumberFormat="1" applyFont="1" applyFill="1" applyBorder="1" applyAlignment="1">
      <alignment horizontal="right" vertical="center"/>
    </xf>
    <xf numFmtId="170" fontId="1" fillId="0" borderId="5" xfId="4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41" fontId="1" fillId="0" borderId="1" xfId="0" applyNumberFormat="1" applyFont="1" applyFill="1" applyBorder="1" applyAlignment="1" applyProtection="1">
      <alignment vertical="center"/>
      <protection locked="0"/>
    </xf>
    <xf numFmtId="41" fontId="1" fillId="0" borderId="0" xfId="0" applyNumberFormat="1" applyFont="1" applyFill="1" applyAlignment="1" applyProtection="1">
      <alignment vertical="center"/>
      <protection locked="0"/>
    </xf>
    <xf numFmtId="41" fontId="1" fillId="0" borderId="4" xfId="0" applyNumberFormat="1" applyFont="1" applyFill="1" applyBorder="1" applyAlignment="1" applyProtection="1">
      <alignment vertical="center"/>
      <protection locked="0"/>
    </xf>
    <xf numFmtId="49" fontId="10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 applyProtection="1">
      <alignment horizontal="center" vertical="center"/>
      <protection locked="0"/>
    </xf>
    <xf numFmtId="164" fontId="12" fillId="0" borderId="0" xfId="0" applyNumberFormat="1" applyFont="1" applyFill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left" vertical="center" indent="2"/>
    </xf>
    <xf numFmtId="164" fontId="1" fillId="0" borderId="0" xfId="0" quotePrefix="1" applyNumberFormat="1" applyFont="1" applyFill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left" vertical="center" indent="4"/>
    </xf>
    <xf numFmtId="164" fontId="10" fillId="0" borderId="0" xfId="0" applyNumberFormat="1" applyFont="1" applyFill="1" applyAlignment="1" applyProtection="1">
      <alignment horizontal="center" vertical="center"/>
      <protection locked="0"/>
    </xf>
    <xf numFmtId="165" fontId="1" fillId="0" borderId="0" xfId="0" applyNumberFormat="1" applyFont="1" applyFill="1" applyAlignment="1" applyProtection="1">
      <alignment vertical="center"/>
      <protection locked="0"/>
    </xf>
    <xf numFmtId="164" fontId="11" fillId="0" borderId="0" xfId="0" applyNumberFormat="1" applyFont="1" applyFill="1" applyAlignment="1" applyProtection="1">
      <alignment horizontal="center" vertical="center"/>
      <protection locked="0"/>
    </xf>
    <xf numFmtId="164" fontId="10" fillId="0" borderId="0" xfId="0" applyNumberFormat="1" applyFont="1" applyFill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left" vertical="center"/>
    </xf>
    <xf numFmtId="41" fontId="15" fillId="0" borderId="0" xfId="47" applyNumberFormat="1" applyFont="1" applyAlignment="1">
      <alignment horizontal="center" vertical="center"/>
    </xf>
    <xf numFmtId="164" fontId="15" fillId="0" borderId="0" xfId="47" applyNumberFormat="1" applyFont="1" applyAlignment="1">
      <alignment horizontal="center" vertical="center"/>
    </xf>
    <xf numFmtId="41" fontId="15" fillId="0" borderId="0" xfId="47" applyNumberFormat="1" applyFont="1" applyAlignment="1">
      <alignment horizontal="centerContinuous" vertical="center"/>
    </xf>
    <xf numFmtId="41" fontId="15" fillId="0" borderId="0" xfId="47" applyNumberFormat="1" applyFont="1" applyAlignment="1">
      <alignment vertical="center"/>
    </xf>
    <xf numFmtId="41" fontId="15" fillId="0" borderId="5" xfId="47" applyNumberFormat="1" applyFont="1" applyBorder="1" applyAlignment="1">
      <alignment vertical="center"/>
    </xf>
    <xf numFmtId="164" fontId="14" fillId="0" borderId="0" xfId="47" applyNumberFormat="1" applyFont="1" applyAlignment="1">
      <alignment horizontal="center" vertical="center"/>
    </xf>
    <xf numFmtId="41" fontId="15" fillId="0" borderId="5" xfId="47" applyNumberFormat="1" applyFont="1" applyBorder="1" applyAlignment="1">
      <alignment horizontal="center" vertical="center" wrapText="1"/>
    </xf>
    <xf numFmtId="41" fontId="15" fillId="0" borderId="2" xfId="47" applyNumberFormat="1" applyFont="1" applyBorder="1" applyAlignment="1">
      <alignment horizontal="center" vertical="center" wrapText="1"/>
    </xf>
    <xf numFmtId="41" fontId="14" fillId="0" borderId="0" xfId="6" applyNumberFormat="1" applyFont="1" applyFill="1" applyAlignment="1">
      <alignment horizontal="right" vertical="center"/>
    </xf>
    <xf numFmtId="41" fontId="14" fillId="0" borderId="0" xfId="6" applyNumberFormat="1" applyFont="1" applyFill="1" applyAlignment="1">
      <alignment vertical="center"/>
    </xf>
    <xf numFmtId="41" fontId="14" fillId="0" borderId="0" xfId="4" applyNumberFormat="1" applyFont="1" applyFill="1" applyBorder="1" applyAlignment="1">
      <alignment horizontal="right" vertical="center"/>
    </xf>
    <xf numFmtId="170" fontId="14" fillId="0" borderId="0" xfId="4" applyNumberFormat="1" applyFont="1" applyFill="1" applyAlignment="1">
      <alignment horizontal="center" vertical="center"/>
    </xf>
    <xf numFmtId="41" fontId="15" fillId="0" borderId="0" xfId="2" applyNumberFormat="1" applyFont="1" applyFill="1" applyBorder="1" applyAlignment="1">
      <alignment vertical="center"/>
    </xf>
    <xf numFmtId="168" fontId="14" fillId="0" borderId="0" xfId="2" applyNumberFormat="1" applyFont="1" applyFill="1" applyBorder="1" applyAlignment="1">
      <alignment vertical="center"/>
    </xf>
    <xf numFmtId="164" fontId="14" fillId="0" borderId="0" xfId="47" quotePrefix="1" applyNumberFormat="1" applyFont="1" applyAlignment="1">
      <alignment horizontal="left" vertical="center"/>
    </xf>
    <xf numFmtId="41" fontId="14" fillId="0" borderId="0" xfId="2" applyNumberFormat="1" applyFont="1" applyFill="1" applyAlignment="1">
      <alignment vertical="center"/>
    </xf>
    <xf numFmtId="170" fontId="14" fillId="0" borderId="2" xfId="4" applyNumberFormat="1" applyFont="1" applyFill="1" applyBorder="1" applyAlignment="1">
      <alignment horizontal="center" vertical="center"/>
    </xf>
    <xf numFmtId="170" fontId="14" fillId="0" borderId="2" xfId="2" applyNumberFormat="1" applyFont="1" applyFill="1" applyBorder="1" applyAlignment="1">
      <alignment vertical="center"/>
    </xf>
    <xf numFmtId="170" fontId="14" fillId="0" borderId="5" xfId="4" applyNumberFormat="1" applyFont="1" applyFill="1" applyBorder="1" applyAlignment="1">
      <alignment horizontal="center" vertical="center"/>
    </xf>
    <xf numFmtId="41" fontId="14" fillId="0" borderId="0" xfId="6" applyNumberFormat="1" applyFont="1" applyFill="1" applyBorder="1" applyAlignment="1">
      <alignment vertical="center"/>
    </xf>
    <xf numFmtId="41" fontId="14" fillId="0" borderId="3" xfId="6" applyNumberFormat="1" applyFont="1" applyFill="1" applyBorder="1" applyAlignment="1">
      <alignment horizontal="right" vertical="center"/>
    </xf>
    <xf numFmtId="41" fontId="15" fillId="0" borderId="2" xfId="47" applyNumberFormat="1" applyFont="1" applyBorder="1" applyAlignment="1">
      <alignment horizontal="center" vertical="center"/>
    </xf>
    <xf numFmtId="41" fontId="10" fillId="0" borderId="2" xfId="47" applyNumberFormat="1" applyFont="1" applyBorder="1" applyAlignment="1">
      <alignment horizontal="center" vertical="center"/>
    </xf>
    <xf numFmtId="164" fontId="14" fillId="0" borderId="0" xfId="47" applyNumberFormat="1" applyFont="1"/>
    <xf numFmtId="41" fontId="14" fillId="0" borderId="0" xfId="6" applyNumberFormat="1" applyFont="1" applyFill="1" applyAlignment="1">
      <alignment horizontal="right"/>
    </xf>
    <xf numFmtId="41" fontId="14" fillId="0" borderId="0" xfId="6" applyNumberFormat="1" applyFont="1" applyFill="1" applyBorder="1" applyAlignment="1"/>
    <xf numFmtId="170" fontId="14" fillId="0" borderId="0" xfId="4" applyNumberFormat="1" applyFont="1" applyFill="1" applyAlignment="1">
      <alignment horizontal="center"/>
    </xf>
    <xf numFmtId="170" fontId="14" fillId="0" borderId="0" xfId="2" applyNumberFormat="1" applyFont="1" applyFill="1" applyBorder="1" applyAlignment="1"/>
    <xf numFmtId="41" fontId="14" fillId="0" borderId="0" xfId="6" applyNumberFormat="1" applyFont="1" applyFill="1" applyBorder="1" applyAlignment="1">
      <alignment horizontal="right"/>
    </xf>
    <xf numFmtId="170" fontId="14" fillId="0" borderId="2" xfId="4" applyNumberFormat="1" applyFont="1" applyFill="1" applyBorder="1" applyAlignment="1">
      <alignment horizontal="center"/>
    </xf>
    <xf numFmtId="41" fontId="14" fillId="0" borderId="0" xfId="2" applyNumberFormat="1" applyFont="1" applyFill="1" applyAlignment="1"/>
    <xf numFmtId="168" fontId="14" fillId="0" borderId="0" xfId="2" applyNumberFormat="1" applyFont="1" applyFill="1" applyBorder="1" applyAlignment="1"/>
    <xf numFmtId="164" fontId="14" fillId="0" borderId="0" xfId="47" quotePrefix="1" applyNumberFormat="1" applyFont="1" applyAlignment="1">
      <alignment horizontal="left"/>
    </xf>
    <xf numFmtId="41" fontId="15" fillId="0" borderId="4" xfId="47" applyNumberFormat="1" applyFont="1" applyBorder="1" applyAlignment="1">
      <alignment vertical="center"/>
    </xf>
    <xf numFmtId="164" fontId="1" fillId="0" borderId="0" xfId="47" applyNumberFormat="1" applyFont="1"/>
    <xf numFmtId="41" fontId="1" fillId="0" borderId="0" xfId="6" applyNumberFormat="1" applyFont="1" applyFill="1" applyAlignment="1">
      <alignment horizontal="right"/>
    </xf>
    <xf numFmtId="170" fontId="1" fillId="0" borderId="0" xfId="4" applyNumberFormat="1" applyFont="1" applyFill="1" applyBorder="1" applyAlignment="1">
      <alignment horizontal="center"/>
    </xf>
    <xf numFmtId="170" fontId="1" fillId="0" borderId="2" xfId="4" applyNumberFormat="1" applyFont="1" applyFill="1" applyBorder="1" applyAlignment="1">
      <alignment horizontal="center"/>
    </xf>
    <xf numFmtId="41" fontId="1" fillId="0" borderId="0" xfId="6" applyNumberFormat="1" applyFont="1" applyFill="1" applyBorder="1" applyAlignment="1">
      <alignment horizontal="center"/>
    </xf>
    <xf numFmtId="164" fontId="1" fillId="0" borderId="0" xfId="47" quotePrefix="1" applyNumberFormat="1" applyFont="1" applyAlignment="1">
      <alignment horizontal="left"/>
    </xf>
    <xf numFmtId="165" fontId="19" fillId="0" borderId="1" xfId="4" applyNumberFormat="1" applyFont="1" applyFill="1" applyBorder="1" applyAlignment="1">
      <alignment vertical="center"/>
    </xf>
    <xf numFmtId="165" fontId="19" fillId="0" borderId="0" xfId="4" applyNumberFormat="1" applyFont="1" applyFill="1" applyAlignment="1">
      <alignment vertical="center"/>
    </xf>
    <xf numFmtId="165" fontId="19" fillId="0" borderId="2" xfId="4" applyNumberFormat="1" applyFont="1" applyFill="1" applyBorder="1" applyAlignment="1">
      <alignment vertical="center"/>
    </xf>
    <xf numFmtId="170" fontId="1" fillId="0" borderId="0" xfId="4" quotePrefix="1" applyNumberFormat="1" applyFont="1" applyFill="1" applyBorder="1" applyAlignment="1">
      <alignment horizontal="center" vertical="center"/>
    </xf>
    <xf numFmtId="170" fontId="14" fillId="0" borderId="0" xfId="4" applyNumberFormat="1" applyFont="1" applyFill="1" applyBorder="1" applyAlignment="1">
      <alignment horizontal="center" vertical="center"/>
    </xf>
    <xf numFmtId="164" fontId="14" fillId="0" borderId="0" xfId="47" quotePrefix="1" applyNumberFormat="1" applyFont="1" applyFill="1" applyAlignment="1">
      <alignment horizontal="center"/>
    </xf>
    <xf numFmtId="41" fontId="14" fillId="0" borderId="2" xfId="6" applyNumberFormat="1" applyFont="1" applyFill="1" applyBorder="1" applyAlignment="1">
      <alignment horizontal="right" vertical="center"/>
    </xf>
    <xf numFmtId="41" fontId="1" fillId="0" borderId="2" xfId="6" applyNumberFormat="1" applyFont="1" applyFill="1" applyBorder="1" applyAlignment="1">
      <alignment horizontal="right"/>
    </xf>
    <xf numFmtId="164" fontId="1" fillId="0" borderId="0" xfId="47" quotePrefix="1" applyNumberFormat="1" applyFont="1" applyFill="1" applyAlignment="1">
      <alignment horizontal="center"/>
    </xf>
    <xf numFmtId="164" fontId="10" fillId="0" borderId="0" xfId="47" applyNumberFormat="1" applyFont="1" applyFill="1" applyAlignment="1">
      <alignment vertical="center"/>
    </xf>
    <xf numFmtId="164" fontId="1" fillId="0" borderId="0" xfId="47" quotePrefix="1" applyNumberFormat="1" applyFont="1" applyFill="1" applyAlignment="1">
      <alignment horizontal="center" vertical="center"/>
    </xf>
    <xf numFmtId="164" fontId="1" fillId="0" borderId="0" xfId="47" quotePrefix="1" applyNumberFormat="1" applyFont="1" applyFill="1" applyAlignment="1">
      <alignment horizontal="left" vertical="center"/>
    </xf>
    <xf numFmtId="164" fontId="1" fillId="0" borderId="0" xfId="22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43" fontId="14" fillId="0" borderId="3" xfId="2" applyFont="1" applyFill="1" applyBorder="1" applyAlignment="1">
      <alignment horizontal="center" vertical="center"/>
    </xf>
    <xf numFmtId="41" fontId="1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horizontal="right" vertical="center"/>
    </xf>
    <xf numFmtId="4" fontId="1" fillId="0" borderId="0" xfId="0" applyNumberFormat="1" applyFont="1" applyFill="1" applyAlignment="1" applyProtection="1">
      <alignment vertical="center"/>
      <protection locked="0"/>
    </xf>
    <xf numFmtId="0" fontId="4" fillId="0" borderId="0" xfId="0" applyFont="1" applyFill="1" applyAlignment="1">
      <alignment vertical="center"/>
    </xf>
    <xf numFmtId="164" fontId="1" fillId="0" borderId="0" xfId="0" applyNumberFormat="1" applyFont="1" applyFill="1" applyAlignment="1" applyProtection="1">
      <alignment horizontal="left" vertical="center"/>
      <protection locked="0"/>
    </xf>
    <xf numFmtId="0" fontId="10" fillId="0" borderId="0" xfId="0" applyFont="1" applyFill="1" applyAlignment="1" applyProtection="1">
      <alignment vertical="center"/>
      <protection locked="0"/>
    </xf>
    <xf numFmtId="0" fontId="10" fillId="0" borderId="0" xfId="0" applyFont="1" applyFill="1" applyAlignment="1">
      <alignment horizontal="left" vertical="center" indent="2"/>
    </xf>
    <xf numFmtId="41" fontId="1" fillId="0" borderId="2" xfId="0" applyNumberFormat="1" applyFont="1" applyFill="1" applyBorder="1" applyAlignment="1" applyProtection="1">
      <alignment vertical="center"/>
      <protection locked="0"/>
    </xf>
    <xf numFmtId="0" fontId="1" fillId="0" borderId="0" xfId="0" applyFont="1" applyFill="1" applyAlignment="1">
      <alignment horizontal="left" vertical="center"/>
    </xf>
    <xf numFmtId="167" fontId="1" fillId="0" borderId="0" xfId="0" applyNumberFormat="1" applyFont="1" applyFill="1" applyAlignment="1" applyProtection="1">
      <alignment vertical="center"/>
      <protection locked="0"/>
    </xf>
    <xf numFmtId="41" fontId="10" fillId="0" borderId="0" xfId="0" applyNumberFormat="1" applyFont="1" applyFill="1" applyAlignment="1" applyProtection="1">
      <alignment vertical="center"/>
      <protection locked="0"/>
    </xf>
    <xf numFmtId="0" fontId="10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164" fontId="17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top"/>
    </xf>
    <xf numFmtId="37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164" fontId="1" fillId="0" borderId="0" xfId="0" quotePrefix="1" applyNumberFormat="1" applyFont="1" applyFill="1" applyAlignment="1">
      <alignment horizontal="center" vertical="center"/>
    </xf>
    <xf numFmtId="43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10" fontId="1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164" fontId="1" fillId="0" borderId="0" xfId="22" quotePrefix="1" applyNumberFormat="1" applyFont="1" applyFill="1" applyAlignment="1">
      <alignment horizontal="left" vertical="center"/>
    </xf>
    <xf numFmtId="0" fontId="10" fillId="0" borderId="0" xfId="0" quotePrefix="1" applyFont="1" applyFill="1" applyAlignment="1">
      <alignment horizontal="left" vertical="center"/>
    </xf>
    <xf numFmtId="164" fontId="10" fillId="0" borderId="0" xfId="22" quotePrefix="1" applyNumberFormat="1" applyFont="1" applyFill="1" applyAlignment="1">
      <alignment horizontal="left" vertical="center"/>
    </xf>
    <xf numFmtId="164" fontId="10" fillId="0" borderId="0" xfId="22" quotePrefix="1" applyNumberFormat="1" applyFont="1" applyFill="1" applyAlignment="1">
      <alignment horizontal="center" vertical="center"/>
    </xf>
    <xf numFmtId="164" fontId="10" fillId="0" borderId="0" xfId="22" applyNumberFormat="1" applyFont="1" applyFill="1" applyAlignment="1">
      <alignment horizontal="left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quotePrefix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indent="1"/>
    </xf>
    <xf numFmtId="164" fontId="10" fillId="0" borderId="0" xfId="22" applyNumberFormat="1" applyFont="1" applyFill="1" applyAlignment="1">
      <alignment horizontal="center" vertical="center"/>
    </xf>
    <xf numFmtId="165" fontId="1" fillId="0" borderId="0" xfId="2" applyNumberFormat="1" applyFont="1" applyFill="1" applyAlignment="1">
      <alignment vertical="center"/>
    </xf>
    <xf numFmtId="165" fontId="1" fillId="0" borderId="0" xfId="2" applyNumberFormat="1" applyFont="1" applyFill="1" applyAlignment="1">
      <alignment vertical="top"/>
    </xf>
    <xf numFmtId="0" fontId="1" fillId="0" borderId="0" xfId="34" applyFont="1" applyFill="1" applyAlignment="1">
      <alignment vertical="center"/>
    </xf>
    <xf numFmtId="0" fontId="1" fillId="0" borderId="0" xfId="34" applyFont="1" applyFill="1" applyAlignment="1">
      <alignment vertical="top"/>
    </xf>
    <xf numFmtId="37" fontId="1" fillId="0" borderId="0" xfId="34" applyNumberFormat="1" applyFont="1" applyFill="1" applyAlignment="1">
      <alignment vertical="center"/>
    </xf>
    <xf numFmtId="164" fontId="1" fillId="0" borderId="0" xfId="23" applyNumberFormat="1" applyFont="1" applyFill="1" applyAlignment="1">
      <alignment horizontal="left" vertical="center"/>
    </xf>
    <xf numFmtId="0" fontId="10" fillId="0" borderId="0" xfId="23" applyFont="1" applyFill="1" applyAlignment="1">
      <alignment horizontal="center" vertical="center"/>
    </xf>
    <xf numFmtId="0" fontId="1" fillId="0" borderId="0" xfId="23" applyFont="1" applyFill="1" applyAlignment="1">
      <alignment vertical="center"/>
    </xf>
    <xf numFmtId="164" fontId="1" fillId="0" borderId="0" xfId="23" applyNumberFormat="1" applyFont="1" applyFill="1" applyAlignment="1">
      <alignment horizontal="center" vertical="center"/>
    </xf>
    <xf numFmtId="0" fontId="10" fillId="0" borderId="0" xfId="23" applyFont="1" applyFill="1" applyAlignment="1">
      <alignment horizontal="left" wrapText="1"/>
    </xf>
    <xf numFmtId="0" fontId="10" fillId="0" borderId="0" xfId="23" applyFont="1" applyFill="1" applyAlignment="1">
      <alignment horizontal="center" wrapText="1"/>
    </xf>
    <xf numFmtId="0" fontId="1" fillId="0" borderId="0" xfId="34" applyFont="1" applyFill="1" applyAlignment="1">
      <alignment horizontal="center" vertical="center"/>
    </xf>
    <xf numFmtId="0" fontId="1" fillId="0" borderId="0" xfId="23" applyFont="1" applyFill="1" applyAlignment="1">
      <alignment horizontal="left" vertical="center" indent="2"/>
    </xf>
    <xf numFmtId="0" fontId="1" fillId="0" borderId="0" xfId="23" applyFont="1" applyFill="1" applyAlignment="1">
      <alignment horizontal="center" vertical="center"/>
    </xf>
    <xf numFmtId="41" fontId="4" fillId="0" borderId="0" xfId="23" applyNumberFormat="1" applyFont="1" applyFill="1" applyAlignment="1">
      <alignment vertical="center"/>
    </xf>
    <xf numFmtId="41" fontId="1" fillId="0" borderId="0" xfId="23" applyNumberFormat="1" applyFont="1" applyFill="1" applyAlignment="1">
      <alignment vertical="center"/>
    </xf>
    <xf numFmtId="0" fontId="1" fillId="0" borderId="0" xfId="23" applyFont="1" applyFill="1" applyAlignment="1">
      <alignment horizontal="left" vertical="center"/>
    </xf>
    <xf numFmtId="0" fontId="1" fillId="0" borderId="0" xfId="23" applyFont="1" applyFill="1" applyAlignment="1">
      <alignment horizontal="center" wrapText="1"/>
    </xf>
    <xf numFmtId="41" fontId="12" fillId="0" borderId="0" xfId="23" applyNumberFormat="1" applyFont="1" applyFill="1" applyAlignment="1">
      <alignment horizontal="center" vertical="center"/>
    </xf>
    <xf numFmtId="41" fontId="1" fillId="0" borderId="0" xfId="23" applyNumberFormat="1" applyFont="1" applyFill="1" applyAlignment="1">
      <alignment horizontal="right" vertical="center"/>
    </xf>
    <xf numFmtId="0" fontId="1" fillId="0" borderId="0" xfId="23" applyFont="1" applyFill="1" applyAlignment="1">
      <alignment horizontal="left" wrapText="1"/>
    </xf>
    <xf numFmtId="41" fontId="1" fillId="0" borderId="0" xfId="23" applyNumberFormat="1" applyFont="1" applyFill="1" applyAlignment="1">
      <alignment horizontal="center" vertical="center"/>
    </xf>
    <xf numFmtId="0" fontId="1" fillId="0" borderId="0" xfId="23" applyFont="1" applyFill="1" applyAlignment="1">
      <alignment horizontal="left" vertical="center" indent="4"/>
    </xf>
    <xf numFmtId="0" fontId="10" fillId="0" borderId="0" xfId="23" applyFont="1" applyFill="1" applyAlignment="1">
      <alignment horizontal="left" vertical="center" indent="4"/>
    </xf>
    <xf numFmtId="164" fontId="10" fillId="0" borderId="0" xfId="23" applyNumberFormat="1" applyFont="1" applyFill="1" applyAlignment="1">
      <alignment horizontal="left" vertical="center"/>
    </xf>
    <xf numFmtId="49" fontId="10" fillId="0" borderId="0" xfId="23" applyNumberFormat="1" applyFont="1" applyFill="1" applyAlignment="1">
      <alignment horizontal="center" vertical="center"/>
    </xf>
    <xf numFmtId="0" fontId="1" fillId="0" borderId="0" xfId="23" applyFont="1" applyFill="1" applyAlignment="1" applyProtection="1">
      <alignment vertical="center"/>
      <protection locked="0"/>
    </xf>
    <xf numFmtId="0" fontId="4" fillId="0" borderId="0" xfId="23" quotePrefix="1" applyFont="1" applyFill="1" applyAlignment="1">
      <alignment horizontal="center" wrapText="1"/>
    </xf>
    <xf numFmtId="0" fontId="4" fillId="0" borderId="0" xfId="23" applyFont="1" applyFill="1" applyAlignment="1">
      <alignment horizontal="center" wrapText="1"/>
    </xf>
    <xf numFmtId="164" fontId="3" fillId="0" borderId="0" xfId="0" applyNumberFormat="1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15" fillId="0" borderId="2" xfId="47" applyNumberFormat="1" applyFont="1" applyBorder="1" applyAlignment="1">
      <alignment horizontal="center" vertical="center"/>
    </xf>
    <xf numFmtId="0" fontId="3" fillId="0" borderId="0" xfId="48" applyFont="1" applyAlignment="1">
      <alignment horizontal="center" vertical="center"/>
    </xf>
    <xf numFmtId="0" fontId="15" fillId="0" borderId="2" xfId="48" applyFont="1" applyBorder="1" applyAlignment="1">
      <alignment horizontal="right" vertical="center"/>
    </xf>
    <xf numFmtId="41" fontId="10" fillId="0" borderId="2" xfId="47" applyNumberFormat="1" applyFont="1" applyBorder="1" applyAlignment="1">
      <alignment horizontal="center" vertical="center"/>
    </xf>
    <xf numFmtId="0" fontId="10" fillId="0" borderId="2" xfId="48" applyFont="1" applyBorder="1" applyAlignment="1">
      <alignment horizontal="right" vertical="center"/>
    </xf>
    <xf numFmtId="0" fontId="10" fillId="0" borderId="2" xfId="48" applyFont="1" applyBorder="1" applyAlignment="1">
      <alignment horizontal="center" vertical="center"/>
    </xf>
    <xf numFmtId="0" fontId="3" fillId="0" borderId="0" xfId="34" applyFont="1" applyFill="1" applyAlignment="1">
      <alignment horizontal="center" vertical="top"/>
    </xf>
    <xf numFmtId="0" fontId="10" fillId="0" borderId="2" xfId="34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horizontal="center" vertical="center"/>
    </xf>
    <xf numFmtId="41" fontId="10" fillId="0" borderId="0" xfId="23" applyNumberFormat="1" applyFont="1" applyFill="1" applyAlignment="1">
      <alignment horizontal="center" vertical="center"/>
    </xf>
    <xf numFmtId="0" fontId="3" fillId="0" borderId="0" xfId="34" applyFont="1" applyFill="1" applyAlignment="1">
      <alignment horizontal="center" vertical="center"/>
    </xf>
  </cellXfs>
  <cellStyles count="53">
    <cellStyle name="_x000a_386grabber=M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2 2" xfId="51" xr:uid="{F107F684-1798-4D88-AB5F-D39DB7D4EEFB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 2" xfId="23" xr:uid="{00000000-0005-0000-0000-000017000000}"/>
    <cellStyle name="Normal 20" xfId="24" xr:uid="{00000000-0005-0000-0000-000018000000}"/>
    <cellStyle name="Normal 21" xfId="25" xr:uid="{00000000-0005-0000-0000-000019000000}"/>
    <cellStyle name="Normal 22" xfId="26" xr:uid="{00000000-0005-0000-0000-00001A000000}"/>
    <cellStyle name="Normal 23" xfId="27" xr:uid="{00000000-0005-0000-0000-00001B000000}"/>
    <cellStyle name="Normal 24" xfId="28" xr:uid="{00000000-0005-0000-0000-00001C000000}"/>
    <cellStyle name="Normal 25" xfId="29" xr:uid="{00000000-0005-0000-0000-00001D000000}"/>
    <cellStyle name="Normal 26" xfId="30" xr:uid="{00000000-0005-0000-0000-00001E000000}"/>
    <cellStyle name="Normal 27" xfId="31" xr:uid="{00000000-0005-0000-0000-00001F000000}"/>
    <cellStyle name="Normal 28" xfId="32" xr:uid="{00000000-0005-0000-0000-000020000000}"/>
    <cellStyle name="Normal 29" xfId="33" xr:uid="{00000000-0005-0000-0000-000021000000}"/>
    <cellStyle name="Normal 3" xfId="34" xr:uid="{00000000-0005-0000-0000-000022000000}"/>
    <cellStyle name="Normal 30" xfId="35" xr:uid="{00000000-0005-0000-0000-000023000000}"/>
    <cellStyle name="Normal 31" xfId="36" xr:uid="{00000000-0005-0000-0000-000024000000}"/>
    <cellStyle name="Normal 32" xfId="37" xr:uid="{00000000-0005-0000-0000-000025000000}"/>
    <cellStyle name="Normal 33" xfId="38" xr:uid="{00000000-0005-0000-0000-000026000000}"/>
    <cellStyle name="Normal 34" xfId="39" xr:uid="{00000000-0005-0000-0000-000027000000}"/>
    <cellStyle name="Normal 35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Normal 7" xfId="44" xr:uid="{00000000-0005-0000-0000-00002C000000}"/>
    <cellStyle name="Normal 8" xfId="45" xr:uid="{00000000-0005-0000-0000-00002D000000}"/>
    <cellStyle name="Normal 9" xfId="46" xr:uid="{00000000-0005-0000-0000-00002E000000}"/>
    <cellStyle name="Normal_Note-Thai_Q1-2002" xfId="47" xr:uid="{00000000-0005-0000-0000-00002F000000}"/>
    <cellStyle name="Normal_TWC45Q3" xfId="48" xr:uid="{00000000-0005-0000-0000-000030000000}"/>
    <cellStyle name="Percent 2" xfId="49" xr:uid="{00000000-0005-0000-0000-000032000000}"/>
    <cellStyle name="Percent 3" xfId="50" xr:uid="{00000000-0005-0000-0000-000033000000}"/>
    <cellStyle name="Percent 4" xfId="52" xr:uid="{20E36FFC-04EC-4279-AA45-E06D2ACE139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spokpipat/AppData/Local/Deloitte.DA4/Docs/5000169824/3170043488400015659/28200.03%20Financial%20Statement%20for%20B%20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งบแสดงฐานะการเงิน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F110C-4343-468D-A27B-6F00B164E5FC}">
  <sheetPr>
    <tabColor rgb="FF00B050"/>
  </sheetPr>
  <dimension ref="A1:M122"/>
  <sheetViews>
    <sheetView view="pageBreakPreview" topLeftCell="A56" zoomScaleNormal="80" zoomScaleSheetLayoutView="100" workbookViewId="0">
      <selection activeCell="A13" sqref="A13"/>
    </sheetView>
  </sheetViews>
  <sheetFormatPr defaultColWidth="9.125" defaultRowHeight="23.25" customHeight="1"/>
  <cols>
    <col min="1" max="1" width="56.5" style="94" customWidth="1"/>
    <col min="2" max="2" width="7.875" style="167" customWidth="1"/>
    <col min="3" max="3" width="0.875" style="94" customWidth="1"/>
    <col min="4" max="4" width="14" style="170" bestFit="1" customWidth="1"/>
    <col min="5" max="5" width="0.875" style="170" customWidth="1"/>
    <col min="6" max="6" width="13.875" style="170" customWidth="1"/>
    <col min="7" max="7" width="0.875" style="170" customWidth="1"/>
    <col min="8" max="8" width="13.75" style="170" bestFit="1" customWidth="1"/>
    <col min="9" max="9" width="0.875" style="170" customWidth="1"/>
    <col min="10" max="10" width="13.875" style="170" customWidth="1"/>
    <col min="11" max="11" width="0.125" style="95" customWidth="1"/>
    <col min="12" max="12" width="12.125" style="95" bestFit="1" customWidth="1"/>
    <col min="13" max="13" width="11.125" style="95" bestFit="1" customWidth="1"/>
    <col min="14" max="16384" width="9.125" style="95"/>
  </cols>
  <sheetData>
    <row r="1" spans="1:10" ht="24" customHeight="1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</row>
    <row r="2" spans="1:10" ht="24" customHeight="1">
      <c r="A2" s="232" t="s">
        <v>150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0" ht="24" customHeight="1">
      <c r="A3" s="232" t="s">
        <v>175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0" ht="23.25" customHeight="1">
      <c r="A4" s="233" t="s">
        <v>1</v>
      </c>
      <c r="B4" s="233"/>
      <c r="C4" s="233"/>
      <c r="D4" s="233"/>
      <c r="E4" s="233"/>
      <c r="F4" s="233"/>
      <c r="G4" s="233"/>
      <c r="H4" s="233"/>
      <c r="I4" s="233"/>
      <c r="J4" s="233"/>
    </row>
    <row r="5" spans="1:10" ht="7.95" customHeight="1">
      <c r="A5" s="95"/>
      <c r="B5" s="110"/>
      <c r="C5" s="95"/>
      <c r="D5" s="95"/>
      <c r="E5" s="95"/>
      <c r="F5" s="95"/>
      <c r="G5" s="95"/>
      <c r="H5" s="169"/>
      <c r="I5" s="95"/>
      <c r="J5" s="95"/>
    </row>
    <row r="6" spans="1:10" ht="23.25" customHeight="1">
      <c r="B6" s="111" t="s">
        <v>2</v>
      </c>
      <c r="D6" s="234" t="s">
        <v>3</v>
      </c>
      <c r="E6" s="234"/>
      <c r="F6" s="234"/>
      <c r="H6" s="234" t="s">
        <v>4</v>
      </c>
      <c r="I6" s="234"/>
      <c r="J6" s="234"/>
    </row>
    <row r="7" spans="1:10" ht="23.25" customHeight="1">
      <c r="B7" s="111"/>
      <c r="D7" s="112" t="s">
        <v>5</v>
      </c>
      <c r="E7" s="112"/>
      <c r="F7" s="112" t="s">
        <v>5</v>
      </c>
      <c r="G7" s="112"/>
      <c r="H7" s="112" t="s">
        <v>5</v>
      </c>
      <c r="I7" s="112"/>
      <c r="J7" s="112" t="s">
        <v>5</v>
      </c>
    </row>
    <row r="8" spans="1:10" ht="23.25" customHeight="1">
      <c r="B8" s="111"/>
      <c r="D8" s="112" t="s">
        <v>176</v>
      </c>
      <c r="E8" s="112"/>
      <c r="F8" s="112" t="s">
        <v>6</v>
      </c>
      <c r="G8" s="112"/>
      <c r="H8" s="112" t="s">
        <v>176</v>
      </c>
      <c r="I8" s="112"/>
      <c r="J8" s="112" t="s">
        <v>6</v>
      </c>
    </row>
    <row r="9" spans="1:10" ht="23.25" customHeight="1">
      <c r="B9" s="111"/>
      <c r="D9" s="99" t="s">
        <v>7</v>
      </c>
      <c r="E9" s="99"/>
      <c r="F9" s="99" t="s">
        <v>8</v>
      </c>
      <c r="G9" s="99"/>
      <c r="H9" s="99" t="s">
        <v>7</v>
      </c>
      <c r="I9" s="99"/>
      <c r="J9" s="99" t="s">
        <v>8</v>
      </c>
    </row>
    <row r="10" spans="1:10" ht="23.25" customHeight="1">
      <c r="A10" s="108"/>
      <c r="B10" s="110"/>
      <c r="C10" s="113"/>
      <c r="D10" s="111" t="s">
        <v>9</v>
      </c>
      <c r="E10" s="112"/>
      <c r="F10" s="112"/>
      <c r="G10" s="112"/>
      <c r="H10" s="111" t="s">
        <v>9</v>
      </c>
      <c r="I10" s="112"/>
      <c r="J10" s="112"/>
    </row>
    <row r="11" spans="1:10" ht="23.25" customHeight="1">
      <c r="A11" s="95"/>
      <c r="B11" s="110"/>
      <c r="C11" s="113"/>
      <c r="D11" s="111" t="s">
        <v>10</v>
      </c>
      <c r="E11" s="112"/>
      <c r="F11" s="112"/>
      <c r="G11" s="112"/>
      <c r="H11" s="111" t="s">
        <v>10</v>
      </c>
      <c r="I11" s="112"/>
      <c r="J11" s="112"/>
    </row>
    <row r="12" spans="1:10" ht="23.25" customHeight="1">
      <c r="A12" s="111" t="s">
        <v>11</v>
      </c>
      <c r="B12" s="110"/>
      <c r="C12" s="113"/>
      <c r="D12" s="111"/>
      <c r="E12" s="112"/>
      <c r="F12" s="112"/>
      <c r="G12" s="112"/>
      <c r="H12" s="112"/>
      <c r="I12" s="112"/>
      <c r="J12" s="112"/>
    </row>
    <row r="13" spans="1:10" s="109" customFormat="1" ht="23.25" customHeight="1">
      <c r="A13" s="95" t="s">
        <v>12</v>
      </c>
      <c r="B13" s="100"/>
      <c r="C13" s="101"/>
      <c r="D13" s="1"/>
      <c r="E13" s="1"/>
      <c r="F13" s="1"/>
      <c r="G13" s="1"/>
      <c r="H13" s="1"/>
      <c r="I13" s="1"/>
      <c r="J13" s="1"/>
    </row>
    <row r="14" spans="1:10" s="109" customFormat="1" ht="23.25" customHeight="1">
      <c r="A14" s="102" t="s">
        <v>13</v>
      </c>
      <c r="B14" s="103"/>
      <c r="C14" s="1"/>
      <c r="D14" s="97">
        <v>476506</v>
      </c>
      <c r="E14" s="1"/>
      <c r="F14" s="97">
        <v>296764</v>
      </c>
      <c r="G14" s="1"/>
      <c r="H14" s="8">
        <v>424890</v>
      </c>
      <c r="I14" s="1"/>
      <c r="J14" s="8">
        <v>240212</v>
      </c>
    </row>
    <row r="15" spans="1:10" s="109" customFormat="1" ht="23.25" customHeight="1">
      <c r="A15" s="102" t="s">
        <v>14</v>
      </c>
      <c r="B15" s="100">
        <v>4</v>
      </c>
      <c r="C15" s="101"/>
      <c r="D15" s="97">
        <v>759587</v>
      </c>
      <c r="E15" s="1"/>
      <c r="F15" s="97">
        <v>923357</v>
      </c>
      <c r="G15" s="1"/>
      <c r="H15" s="8">
        <v>824802</v>
      </c>
      <c r="I15" s="1"/>
      <c r="J15" s="8">
        <v>1024793</v>
      </c>
    </row>
    <row r="16" spans="1:10" s="109" customFormat="1" ht="23.25" customHeight="1">
      <c r="A16" s="102" t="s">
        <v>15</v>
      </c>
      <c r="B16" s="100">
        <v>16</v>
      </c>
      <c r="C16" s="101"/>
      <c r="D16" s="69" t="s">
        <v>16</v>
      </c>
      <c r="E16" s="1"/>
      <c r="F16" s="69" t="s">
        <v>16</v>
      </c>
      <c r="G16" s="1"/>
      <c r="H16" s="8">
        <v>218000</v>
      </c>
      <c r="I16" s="1"/>
      <c r="J16" s="8">
        <v>190500</v>
      </c>
    </row>
    <row r="17" spans="1:12" s="109" customFormat="1" ht="23.25" customHeight="1">
      <c r="A17" s="102" t="s">
        <v>17</v>
      </c>
      <c r="B17" s="100">
        <v>5</v>
      </c>
      <c r="C17" s="101"/>
      <c r="D17" s="97">
        <v>1380837</v>
      </c>
      <c r="E17" s="1"/>
      <c r="F17" s="97">
        <v>665241</v>
      </c>
      <c r="G17" s="1"/>
      <c r="H17" s="8">
        <v>1333756</v>
      </c>
      <c r="I17" s="1"/>
      <c r="J17" s="8">
        <v>611994</v>
      </c>
    </row>
    <row r="18" spans="1:12" s="109" customFormat="1" ht="23.25" customHeight="1">
      <c r="A18" s="102" t="s">
        <v>18</v>
      </c>
      <c r="B18" s="100">
        <v>6</v>
      </c>
      <c r="C18" s="101"/>
      <c r="D18" s="97">
        <v>25694</v>
      </c>
      <c r="E18" s="1"/>
      <c r="F18" s="97">
        <v>165962</v>
      </c>
      <c r="G18" s="1"/>
      <c r="H18" s="8">
        <v>25694</v>
      </c>
      <c r="I18" s="1"/>
      <c r="J18" s="8">
        <v>165962</v>
      </c>
      <c r="L18" s="97"/>
    </row>
    <row r="19" spans="1:12" s="109" customFormat="1" ht="23.25" customHeight="1">
      <c r="A19" s="102" t="s">
        <v>19</v>
      </c>
      <c r="B19" s="100"/>
      <c r="C19" s="101"/>
      <c r="D19" s="97">
        <v>10202</v>
      </c>
      <c r="E19" s="1"/>
      <c r="F19" s="97">
        <v>10786</v>
      </c>
      <c r="G19" s="1"/>
      <c r="H19" s="8">
        <v>9021</v>
      </c>
      <c r="I19" s="1"/>
      <c r="J19" s="8">
        <v>7271</v>
      </c>
    </row>
    <row r="20" spans="1:12" s="109" customFormat="1" ht="23.25" customHeight="1">
      <c r="A20" s="104" t="s">
        <v>20</v>
      </c>
      <c r="B20" s="105"/>
      <c r="C20" s="1"/>
      <c r="D20" s="15">
        <f>SUM(D14:D19)</f>
        <v>2652826</v>
      </c>
      <c r="E20" s="1"/>
      <c r="F20" s="15">
        <f>SUM(F14:F19)</f>
        <v>2062110</v>
      </c>
      <c r="G20" s="1"/>
      <c r="H20" s="15">
        <f>SUM(H14:H19)</f>
        <v>2836163</v>
      </c>
      <c r="I20" s="1"/>
      <c r="J20" s="15">
        <f>SUM(J14:J19)</f>
        <v>2240732</v>
      </c>
    </row>
    <row r="21" spans="1:12" s="109" customFormat="1" ht="23.25" customHeight="1">
      <c r="A21" s="104"/>
      <c r="B21" s="105"/>
      <c r="C21" s="1"/>
      <c r="D21" s="97"/>
      <c r="E21" s="1"/>
      <c r="F21" s="97"/>
      <c r="G21" s="1"/>
      <c r="H21" s="68"/>
      <c r="I21" s="1"/>
      <c r="J21" s="68"/>
    </row>
    <row r="22" spans="1:12" s="109" customFormat="1" ht="23.25" customHeight="1">
      <c r="A22" s="95" t="s">
        <v>21</v>
      </c>
      <c r="B22" s="100"/>
      <c r="C22" s="101"/>
      <c r="D22" s="1"/>
      <c r="E22" s="1"/>
      <c r="F22" s="1"/>
      <c r="G22" s="1"/>
      <c r="H22" s="68"/>
      <c r="I22" s="1"/>
      <c r="J22" s="68"/>
    </row>
    <row r="23" spans="1:12" s="109" customFormat="1" ht="23.25" customHeight="1">
      <c r="A23" s="102" t="s">
        <v>22</v>
      </c>
      <c r="B23" s="100">
        <v>7</v>
      </c>
      <c r="C23" s="101"/>
      <c r="D23" s="66" t="s">
        <v>16</v>
      </c>
      <c r="E23" s="50"/>
      <c r="F23" s="66" t="s">
        <v>16</v>
      </c>
      <c r="G23" s="1"/>
      <c r="H23" s="8">
        <v>186132</v>
      </c>
      <c r="I23" s="1"/>
      <c r="J23" s="8">
        <v>101462</v>
      </c>
      <c r="K23" s="171"/>
    </row>
    <row r="24" spans="1:12" s="109" customFormat="1" ht="23.25" customHeight="1">
      <c r="A24" s="102" t="s">
        <v>23</v>
      </c>
      <c r="B24" s="100">
        <v>8</v>
      </c>
      <c r="C24" s="101"/>
      <c r="D24" s="106">
        <v>7996</v>
      </c>
      <c r="E24" s="50"/>
      <c r="F24" s="106">
        <v>8916</v>
      </c>
      <c r="G24" s="1"/>
      <c r="H24" s="8">
        <v>10000</v>
      </c>
      <c r="I24" s="1"/>
      <c r="J24" s="8">
        <v>10000</v>
      </c>
      <c r="K24" s="171"/>
    </row>
    <row r="25" spans="1:12" s="109" customFormat="1" ht="23.25" customHeight="1">
      <c r="A25" s="102" t="s">
        <v>24</v>
      </c>
      <c r="B25" s="100">
        <v>16</v>
      </c>
      <c r="C25" s="101"/>
      <c r="D25" s="8">
        <v>7124</v>
      </c>
      <c r="E25" s="50"/>
      <c r="F25" s="106">
        <v>7124</v>
      </c>
      <c r="G25" s="1"/>
      <c r="H25" s="8">
        <v>7124</v>
      </c>
      <c r="I25" s="1"/>
      <c r="J25" s="8">
        <v>7124</v>
      </c>
      <c r="K25" s="171"/>
    </row>
    <row r="26" spans="1:12" s="109" customFormat="1" ht="23.25" customHeight="1">
      <c r="A26" s="102" t="s">
        <v>25</v>
      </c>
      <c r="B26" s="100"/>
      <c r="C26" s="101"/>
      <c r="D26" s="106">
        <v>39745</v>
      </c>
      <c r="E26" s="1"/>
      <c r="F26" s="106">
        <v>39745</v>
      </c>
      <c r="G26" s="1"/>
      <c r="H26" s="8">
        <v>39745</v>
      </c>
      <c r="I26" s="1"/>
      <c r="J26" s="8">
        <v>39745</v>
      </c>
    </row>
    <row r="27" spans="1:12" s="109" customFormat="1" ht="23.25" customHeight="1">
      <c r="A27" s="102" t="s">
        <v>26</v>
      </c>
      <c r="B27" s="100">
        <v>9</v>
      </c>
      <c r="C27" s="101"/>
      <c r="D27" s="106">
        <v>913075</v>
      </c>
      <c r="E27" s="1"/>
      <c r="F27" s="106">
        <v>883665</v>
      </c>
      <c r="G27" s="1"/>
      <c r="H27" s="8">
        <v>890355</v>
      </c>
      <c r="I27" s="1"/>
      <c r="J27" s="8">
        <v>863724</v>
      </c>
    </row>
    <row r="28" spans="1:12" s="109" customFormat="1" ht="23.25" customHeight="1">
      <c r="A28" s="102" t="s">
        <v>27</v>
      </c>
      <c r="B28" s="100">
        <v>10</v>
      </c>
      <c r="C28" s="101"/>
      <c r="D28" s="106">
        <v>81058</v>
      </c>
      <c r="E28" s="1"/>
      <c r="F28" s="106">
        <v>83103</v>
      </c>
      <c r="G28" s="1"/>
      <c r="H28" s="8">
        <v>68044</v>
      </c>
      <c r="I28" s="1"/>
      <c r="J28" s="8">
        <v>68421</v>
      </c>
    </row>
    <row r="29" spans="1:12" s="109" customFormat="1" ht="23.25" customHeight="1">
      <c r="A29" s="102" t="s">
        <v>28</v>
      </c>
      <c r="B29" s="100"/>
      <c r="C29" s="101"/>
      <c r="D29" s="106">
        <v>12329</v>
      </c>
      <c r="E29" s="1"/>
      <c r="F29" s="106">
        <v>13067</v>
      </c>
      <c r="G29" s="1"/>
      <c r="H29" s="69" t="s">
        <v>16</v>
      </c>
      <c r="I29" s="1"/>
      <c r="J29" s="69" t="s">
        <v>16</v>
      </c>
    </row>
    <row r="30" spans="1:12" s="109" customFormat="1" ht="23.25" customHeight="1">
      <c r="A30" s="102" t="s">
        <v>29</v>
      </c>
      <c r="B30" s="100"/>
      <c r="C30" s="101"/>
      <c r="D30" s="106">
        <v>67451</v>
      </c>
      <c r="E30" s="1"/>
      <c r="F30" s="106">
        <v>47619</v>
      </c>
      <c r="G30" s="1"/>
      <c r="H30" s="8">
        <v>60734</v>
      </c>
      <c r="I30" s="1"/>
      <c r="J30" s="8">
        <v>39890</v>
      </c>
    </row>
    <row r="31" spans="1:12" s="109" customFormat="1" ht="23.25" customHeight="1">
      <c r="A31" s="102" t="s">
        <v>30</v>
      </c>
      <c r="B31" s="100"/>
      <c r="C31" s="101"/>
      <c r="D31" s="106">
        <v>64354</v>
      </c>
      <c r="E31" s="1"/>
      <c r="F31" s="106">
        <v>75736</v>
      </c>
      <c r="G31" s="1"/>
      <c r="H31" s="8">
        <v>44248</v>
      </c>
      <c r="I31" s="1"/>
      <c r="J31" s="8">
        <v>44439</v>
      </c>
    </row>
    <row r="32" spans="1:12" s="109" customFormat="1" ht="23.25" customHeight="1">
      <c r="A32" s="102" t="s">
        <v>31</v>
      </c>
      <c r="B32" s="100"/>
      <c r="C32" s="101"/>
      <c r="D32" s="106">
        <v>11820</v>
      </c>
      <c r="E32" s="1"/>
      <c r="F32" s="106">
        <v>12910</v>
      </c>
      <c r="G32" s="1"/>
      <c r="H32" s="8">
        <v>3798</v>
      </c>
      <c r="I32" s="1"/>
      <c r="J32" s="8">
        <v>7856</v>
      </c>
    </row>
    <row r="33" spans="1:10" s="109" customFormat="1" ht="23.25" customHeight="1">
      <c r="A33" s="104" t="s">
        <v>32</v>
      </c>
      <c r="B33" s="105"/>
      <c r="C33" s="107"/>
      <c r="D33" s="98">
        <f>SUM(D23:D32)</f>
        <v>1204952</v>
      </c>
      <c r="E33" s="1"/>
      <c r="F33" s="98">
        <f>SUM(F23:F32)</f>
        <v>1171885</v>
      </c>
      <c r="G33" s="1"/>
      <c r="H33" s="98">
        <f>SUM(H23:H32)</f>
        <v>1310180</v>
      </c>
      <c r="I33" s="1"/>
      <c r="J33" s="98">
        <f>SUM(J23:J32)</f>
        <v>1182661</v>
      </c>
    </row>
    <row r="34" spans="1:10" s="109" customFormat="1" ht="23.25" customHeight="1" thickBot="1">
      <c r="A34" s="108" t="s">
        <v>33</v>
      </c>
      <c r="B34" s="100"/>
      <c r="C34" s="101"/>
      <c r="D34" s="96">
        <f>D20+D33</f>
        <v>3857778</v>
      </c>
      <c r="E34" s="1"/>
      <c r="F34" s="96">
        <f>F20+F33</f>
        <v>3233995</v>
      </c>
      <c r="G34" s="1"/>
      <c r="H34" s="96">
        <f>H20+H33</f>
        <v>4146343</v>
      </c>
      <c r="I34" s="1"/>
      <c r="J34" s="96">
        <f>J20+J33</f>
        <v>3423393</v>
      </c>
    </row>
    <row r="35" spans="1:10" s="109" customFormat="1" ht="23.25" customHeight="1" thickTop="1">
      <c r="A35" s="108"/>
      <c r="B35" s="100"/>
      <c r="C35" s="101"/>
      <c r="D35" s="97"/>
      <c r="E35" s="1"/>
      <c r="F35" s="97"/>
      <c r="G35" s="1"/>
      <c r="H35" s="1"/>
      <c r="I35" s="1"/>
      <c r="J35" s="1"/>
    </row>
    <row r="36" spans="1:10" s="109" customFormat="1" ht="23.25" customHeight="1">
      <c r="A36" s="108"/>
      <c r="B36" s="100"/>
      <c r="C36" s="101"/>
      <c r="D36" s="97"/>
      <c r="E36" s="97"/>
      <c r="F36" s="97"/>
      <c r="G36" s="97"/>
      <c r="H36" s="97"/>
      <c r="I36" s="97"/>
      <c r="J36" s="97"/>
    </row>
    <row r="37" spans="1:10" s="109" customFormat="1" ht="23.25" customHeight="1">
      <c r="A37" s="108"/>
      <c r="B37" s="100"/>
      <c r="C37" s="101"/>
      <c r="D37" s="97"/>
      <c r="E37" s="97"/>
      <c r="F37" s="97"/>
      <c r="G37" s="97"/>
      <c r="H37" s="97"/>
      <c r="I37" s="97"/>
      <c r="J37" s="97"/>
    </row>
    <row r="38" spans="1:10" s="109" customFormat="1" ht="23.25" customHeight="1">
      <c r="A38" s="109" t="s">
        <v>34</v>
      </c>
      <c r="B38" s="100"/>
      <c r="C38" s="101"/>
      <c r="D38" s="97"/>
      <c r="E38" s="97"/>
      <c r="F38" s="97"/>
      <c r="G38" s="97"/>
      <c r="H38" s="97"/>
      <c r="I38" s="97"/>
      <c r="J38" s="97"/>
    </row>
    <row r="39" spans="1:10" s="109" customFormat="1" ht="23.25" customHeight="1">
      <c r="B39" s="100"/>
      <c r="C39" s="101"/>
      <c r="D39" s="97"/>
      <c r="E39" s="1"/>
      <c r="F39" s="97"/>
      <c r="G39" s="1"/>
      <c r="H39" s="1"/>
      <c r="I39" s="1"/>
      <c r="J39" s="1"/>
    </row>
    <row r="40" spans="1:10" s="109" customFormat="1" ht="24" customHeight="1">
      <c r="A40" s="232" t="s">
        <v>0</v>
      </c>
      <c r="B40" s="232"/>
      <c r="C40" s="232"/>
      <c r="D40" s="232"/>
      <c r="E40" s="232"/>
      <c r="F40" s="232"/>
      <c r="G40" s="232"/>
      <c r="H40" s="232"/>
      <c r="I40" s="232"/>
      <c r="J40" s="232"/>
    </row>
    <row r="41" spans="1:10" s="172" customFormat="1" ht="24" customHeight="1">
      <c r="A41" s="232" t="s">
        <v>151</v>
      </c>
      <c r="B41" s="232"/>
      <c r="C41" s="232"/>
      <c r="D41" s="232"/>
      <c r="E41" s="232"/>
      <c r="F41" s="232"/>
      <c r="G41" s="232"/>
      <c r="H41" s="232"/>
      <c r="I41" s="232"/>
      <c r="J41" s="232"/>
    </row>
    <row r="42" spans="1:10" s="172" customFormat="1" ht="24" customHeight="1">
      <c r="A42" s="232" t="s">
        <v>175</v>
      </c>
      <c r="B42" s="232"/>
      <c r="C42" s="232"/>
      <c r="D42" s="232"/>
      <c r="E42" s="232"/>
      <c r="F42" s="232"/>
      <c r="G42" s="232"/>
      <c r="H42" s="232"/>
      <c r="I42" s="232"/>
      <c r="J42" s="232"/>
    </row>
    <row r="43" spans="1:10" ht="23.25" customHeight="1">
      <c r="A43" s="233" t="s">
        <v>1</v>
      </c>
      <c r="B43" s="233"/>
      <c r="C43" s="233"/>
      <c r="D43" s="233"/>
      <c r="E43" s="233"/>
      <c r="F43" s="233"/>
      <c r="G43" s="233"/>
      <c r="H43" s="233"/>
      <c r="I43" s="233"/>
      <c r="J43" s="233"/>
    </row>
    <row r="44" spans="1:10" ht="7.95" customHeight="1">
      <c r="A44" s="95"/>
      <c r="B44" s="110"/>
      <c r="C44" s="95"/>
      <c r="D44" s="95"/>
      <c r="E44" s="95"/>
      <c r="F44" s="95"/>
      <c r="G44" s="95"/>
      <c r="H44" s="169"/>
      <c r="I44" s="95"/>
      <c r="J44" s="95"/>
    </row>
    <row r="45" spans="1:10" ht="23.25" customHeight="1">
      <c r="B45" s="111" t="s">
        <v>2</v>
      </c>
      <c r="D45" s="234" t="s">
        <v>3</v>
      </c>
      <c r="E45" s="234"/>
      <c r="F45" s="234"/>
      <c r="H45" s="234" t="s">
        <v>4</v>
      </c>
      <c r="I45" s="234"/>
      <c r="J45" s="234"/>
    </row>
    <row r="46" spans="1:10" ht="23.25" customHeight="1">
      <c r="B46" s="111"/>
      <c r="D46" s="112" t="s">
        <v>5</v>
      </c>
      <c r="E46" s="112"/>
      <c r="F46" s="112" t="s">
        <v>5</v>
      </c>
      <c r="G46" s="112"/>
      <c r="H46" s="112" t="s">
        <v>5</v>
      </c>
      <c r="I46" s="112"/>
      <c r="J46" s="112" t="s">
        <v>5</v>
      </c>
    </row>
    <row r="47" spans="1:10" ht="23.25" customHeight="1">
      <c r="B47" s="111"/>
      <c r="D47" s="112" t="s">
        <v>176</v>
      </c>
      <c r="E47" s="112"/>
      <c r="F47" s="112" t="s">
        <v>6</v>
      </c>
      <c r="G47" s="112"/>
      <c r="H47" s="112" t="s">
        <v>176</v>
      </c>
      <c r="I47" s="112"/>
      <c r="J47" s="112" t="s">
        <v>6</v>
      </c>
    </row>
    <row r="48" spans="1:10" ht="23.25" customHeight="1">
      <c r="B48" s="111"/>
      <c r="D48" s="99" t="s">
        <v>7</v>
      </c>
      <c r="E48" s="99"/>
      <c r="F48" s="99" t="s">
        <v>8</v>
      </c>
      <c r="G48" s="99"/>
      <c r="H48" s="99" t="s">
        <v>7</v>
      </c>
      <c r="I48" s="99"/>
      <c r="J48" s="99" t="s">
        <v>8</v>
      </c>
    </row>
    <row r="49" spans="1:12" ht="23.25" customHeight="1">
      <c r="A49" s="108"/>
      <c r="B49" s="110"/>
      <c r="C49" s="113"/>
      <c r="D49" s="111" t="s">
        <v>9</v>
      </c>
      <c r="E49" s="112"/>
      <c r="F49" s="112"/>
      <c r="G49" s="112"/>
      <c r="H49" s="111" t="s">
        <v>9</v>
      </c>
      <c r="I49" s="112"/>
      <c r="J49" s="112"/>
    </row>
    <row r="50" spans="1:12" ht="23.25" customHeight="1">
      <c r="A50" s="95"/>
      <c r="B50" s="110"/>
      <c r="C50" s="113"/>
      <c r="D50" s="111" t="s">
        <v>10</v>
      </c>
      <c r="E50" s="112"/>
      <c r="F50" s="112"/>
      <c r="G50" s="112"/>
      <c r="H50" s="111" t="s">
        <v>10</v>
      </c>
      <c r="I50" s="112"/>
      <c r="J50" s="112"/>
    </row>
    <row r="51" spans="1:12" ht="23.25" customHeight="1">
      <c r="A51" s="111" t="s">
        <v>35</v>
      </c>
      <c r="B51" s="110"/>
      <c r="C51" s="113"/>
      <c r="D51" s="111"/>
      <c r="E51" s="112"/>
      <c r="F51" s="112"/>
      <c r="G51" s="112"/>
      <c r="H51" s="112"/>
      <c r="I51" s="112"/>
      <c r="J51" s="112"/>
    </row>
    <row r="52" spans="1:12" s="109" customFormat="1" ht="23.25" customHeight="1">
      <c r="A52" s="95" t="s">
        <v>36</v>
      </c>
      <c r="B52" s="100"/>
      <c r="C52" s="101"/>
      <c r="D52" s="71"/>
      <c r="E52" s="1"/>
      <c r="F52" s="1"/>
      <c r="G52" s="1"/>
      <c r="H52" s="1"/>
      <c r="I52" s="1"/>
      <c r="J52" s="1"/>
    </row>
    <row r="53" spans="1:12" s="109" customFormat="1" ht="23.25" customHeight="1">
      <c r="A53" s="102" t="s">
        <v>37</v>
      </c>
      <c r="B53" s="100">
        <v>11</v>
      </c>
      <c r="C53" s="101"/>
      <c r="D53" s="106">
        <v>779900</v>
      </c>
      <c r="E53" s="1"/>
      <c r="F53" s="106">
        <v>9900</v>
      </c>
      <c r="G53" s="1"/>
      <c r="H53" s="69">
        <v>770000</v>
      </c>
      <c r="I53" s="1"/>
      <c r="J53" s="69" t="s">
        <v>16</v>
      </c>
    </row>
    <row r="54" spans="1:12" s="109" customFormat="1" ht="23.25" customHeight="1">
      <c r="A54" s="102" t="s">
        <v>38</v>
      </c>
      <c r="D54" s="106"/>
      <c r="F54" s="106"/>
    </row>
    <row r="55" spans="1:12" s="109" customFormat="1" ht="23.25" customHeight="1">
      <c r="A55" s="104" t="s">
        <v>39</v>
      </c>
      <c r="B55" s="100">
        <v>12</v>
      </c>
      <c r="C55" s="101"/>
      <c r="D55" s="69" t="s">
        <v>16</v>
      </c>
      <c r="E55" s="1"/>
      <c r="F55" s="106">
        <v>34800</v>
      </c>
      <c r="G55" s="1"/>
      <c r="H55" s="69" t="s">
        <v>16</v>
      </c>
      <c r="I55" s="1"/>
      <c r="J55" s="8">
        <v>34800</v>
      </c>
    </row>
    <row r="56" spans="1:12" s="109" customFormat="1" ht="23.25" customHeight="1">
      <c r="A56" s="102" t="s">
        <v>40</v>
      </c>
      <c r="B56" s="100"/>
      <c r="C56" s="101"/>
      <c r="D56" s="106">
        <v>709161</v>
      </c>
      <c r="E56" s="1"/>
      <c r="F56" s="106">
        <v>707762</v>
      </c>
      <c r="G56" s="1"/>
      <c r="H56" s="8">
        <v>673627</v>
      </c>
      <c r="I56" s="1"/>
      <c r="J56" s="8">
        <v>667974</v>
      </c>
    </row>
    <row r="57" spans="1:12" s="109" customFormat="1" ht="23.25" customHeight="1">
      <c r="A57" s="102" t="s">
        <v>41</v>
      </c>
      <c r="B57" s="100"/>
      <c r="C57" s="101"/>
      <c r="D57" s="106">
        <v>33227</v>
      </c>
      <c r="E57" s="1"/>
      <c r="F57" s="106">
        <v>29068</v>
      </c>
      <c r="G57" s="1"/>
      <c r="H57" s="8">
        <v>24868</v>
      </c>
      <c r="I57" s="1"/>
      <c r="J57" s="8">
        <v>21968</v>
      </c>
    </row>
    <row r="58" spans="1:12" s="109" customFormat="1" ht="23.25" customHeight="1">
      <c r="A58" s="102" t="s">
        <v>42</v>
      </c>
      <c r="B58" s="100"/>
      <c r="C58" s="101"/>
      <c r="D58" s="106">
        <v>6942</v>
      </c>
      <c r="E58" s="1"/>
      <c r="F58" s="106">
        <v>10438</v>
      </c>
      <c r="G58" s="1"/>
      <c r="H58" s="69" t="s">
        <v>16</v>
      </c>
      <c r="I58" s="51"/>
      <c r="J58" s="69" t="s">
        <v>16</v>
      </c>
    </row>
    <row r="59" spans="1:12" s="109" customFormat="1" ht="23.25" customHeight="1">
      <c r="A59" s="102" t="s">
        <v>43</v>
      </c>
      <c r="B59" s="100"/>
      <c r="C59" s="101"/>
      <c r="D59" s="69" t="s">
        <v>16</v>
      </c>
      <c r="E59" s="1"/>
      <c r="F59" s="106">
        <v>18110</v>
      </c>
      <c r="G59" s="1"/>
      <c r="H59" s="69" t="s">
        <v>16</v>
      </c>
      <c r="I59" s="1"/>
      <c r="J59" s="8">
        <v>18110</v>
      </c>
    </row>
    <row r="60" spans="1:12" s="109" customFormat="1" ht="23.25" customHeight="1">
      <c r="A60" s="102" t="s">
        <v>44</v>
      </c>
      <c r="B60" s="100"/>
      <c r="C60" s="101"/>
      <c r="D60" s="106">
        <v>20929</v>
      </c>
      <c r="E60" s="1"/>
      <c r="F60" s="106">
        <v>18038</v>
      </c>
      <c r="G60" s="1"/>
      <c r="H60" s="8">
        <v>16289</v>
      </c>
      <c r="I60" s="1"/>
      <c r="J60" s="8">
        <v>16445</v>
      </c>
    </row>
    <row r="61" spans="1:12" s="109" customFormat="1" ht="23.25" customHeight="1">
      <c r="A61" s="104" t="s">
        <v>45</v>
      </c>
      <c r="B61" s="105"/>
      <c r="C61" s="107"/>
      <c r="D61" s="72">
        <f>SUM(D53:D60)</f>
        <v>1550159</v>
      </c>
      <c r="E61" s="1"/>
      <c r="F61" s="72">
        <f>SUM(F53:F60)</f>
        <v>828116</v>
      </c>
      <c r="G61" s="1"/>
      <c r="H61" s="72">
        <f>SUM(H53:H60)</f>
        <v>1484784</v>
      </c>
      <c r="I61" s="1"/>
      <c r="J61" s="72">
        <f>SUM(J53:J60)</f>
        <v>759297</v>
      </c>
      <c r="L61" s="97"/>
    </row>
    <row r="62" spans="1:12" s="109" customFormat="1" ht="23.25" customHeight="1">
      <c r="A62" s="173"/>
      <c r="B62" s="100"/>
      <c r="C62" s="101"/>
      <c r="D62" s="71"/>
      <c r="E62" s="1"/>
      <c r="F62" s="71"/>
      <c r="G62" s="1"/>
      <c r="H62" s="1"/>
      <c r="I62" s="1"/>
      <c r="J62" s="1"/>
    </row>
    <row r="63" spans="1:12" s="109" customFormat="1" ht="23.25" customHeight="1">
      <c r="A63" s="95" t="s">
        <v>46</v>
      </c>
      <c r="B63" s="100"/>
      <c r="C63" s="101"/>
      <c r="D63" s="71"/>
      <c r="E63" s="1"/>
      <c r="F63" s="71"/>
      <c r="G63" s="1"/>
      <c r="H63" s="1"/>
      <c r="I63" s="1"/>
      <c r="J63" s="1"/>
    </row>
    <row r="64" spans="1:12" s="109" customFormat="1" ht="23.25" customHeight="1">
      <c r="A64" s="102" t="s">
        <v>47</v>
      </c>
      <c r="B64" s="100">
        <v>12</v>
      </c>
      <c r="C64" s="101"/>
      <c r="D64" s="69" t="s">
        <v>16</v>
      </c>
      <c r="E64" s="1"/>
      <c r="F64" s="106">
        <v>84584</v>
      </c>
      <c r="G64" s="1"/>
      <c r="H64" s="69" t="s">
        <v>16</v>
      </c>
      <c r="I64" s="1"/>
      <c r="J64" s="8">
        <v>84584</v>
      </c>
    </row>
    <row r="65" spans="1:10" s="109" customFormat="1" ht="23.25" customHeight="1">
      <c r="A65" s="102" t="s">
        <v>48</v>
      </c>
      <c r="B65" s="100"/>
      <c r="C65" s="101"/>
      <c r="D65" s="106">
        <v>47806</v>
      </c>
      <c r="E65" s="1"/>
      <c r="F65" s="106">
        <v>53788</v>
      </c>
      <c r="G65" s="1"/>
      <c r="H65" s="8">
        <v>42648</v>
      </c>
      <c r="I65" s="1"/>
      <c r="J65" s="8">
        <v>45711</v>
      </c>
    </row>
    <row r="66" spans="1:10" s="109" customFormat="1" ht="23.25" customHeight="1">
      <c r="A66" s="102" t="s">
        <v>49</v>
      </c>
      <c r="B66" s="100"/>
      <c r="C66" s="101"/>
      <c r="D66" s="106">
        <v>38342</v>
      </c>
      <c r="E66" s="1"/>
      <c r="F66" s="106">
        <v>33987</v>
      </c>
      <c r="G66" s="1"/>
      <c r="H66" s="8">
        <v>35974</v>
      </c>
      <c r="I66" s="1"/>
      <c r="J66" s="8">
        <v>31935</v>
      </c>
    </row>
    <row r="67" spans="1:10" s="109" customFormat="1" ht="23.25" customHeight="1">
      <c r="A67" s="102" t="s">
        <v>50</v>
      </c>
      <c r="C67" s="101"/>
      <c r="D67" s="106">
        <v>296</v>
      </c>
      <c r="E67" s="1"/>
      <c r="F67" s="106">
        <v>476</v>
      </c>
      <c r="G67" s="1"/>
      <c r="H67" s="66" t="s">
        <v>16</v>
      </c>
      <c r="I67" s="51"/>
      <c r="J67" s="69" t="s">
        <v>16</v>
      </c>
    </row>
    <row r="68" spans="1:10" s="174" customFormat="1" ht="23.25" customHeight="1">
      <c r="A68" s="104" t="s">
        <v>51</v>
      </c>
      <c r="B68" s="105"/>
      <c r="C68" s="107"/>
      <c r="D68" s="98">
        <f>SUM(D64:D67)</f>
        <v>86444</v>
      </c>
      <c r="E68" s="1"/>
      <c r="F68" s="98">
        <f>SUM(F64:F67)</f>
        <v>172835</v>
      </c>
      <c r="G68" s="1"/>
      <c r="H68" s="98">
        <f>SUM(H64:H67)</f>
        <v>78622</v>
      </c>
      <c r="I68" s="1"/>
      <c r="J68" s="98">
        <f>SUM(J64:J67)</f>
        <v>162230</v>
      </c>
    </row>
    <row r="69" spans="1:10" s="174" customFormat="1" ht="23.25" customHeight="1">
      <c r="A69" s="175" t="s">
        <v>52</v>
      </c>
      <c r="B69" s="100"/>
      <c r="C69" s="101"/>
      <c r="D69" s="176">
        <f>D61+D68</f>
        <v>1636603</v>
      </c>
      <c r="E69" s="1"/>
      <c r="F69" s="176">
        <f>F61+F68</f>
        <v>1000951</v>
      </c>
      <c r="G69" s="1"/>
      <c r="H69" s="176">
        <f>H61+H68</f>
        <v>1563406</v>
      </c>
      <c r="I69" s="1"/>
      <c r="J69" s="176">
        <f>J61+J68</f>
        <v>921527</v>
      </c>
    </row>
    <row r="70" spans="1:10" s="174" customFormat="1" ht="23.25" customHeight="1">
      <c r="A70" s="173"/>
      <c r="B70" s="100"/>
      <c r="C70" s="101"/>
      <c r="D70" s="1"/>
      <c r="E70" s="1"/>
      <c r="F70" s="1"/>
      <c r="G70" s="1"/>
      <c r="H70" s="68"/>
      <c r="I70" s="1"/>
      <c r="J70" s="68"/>
    </row>
    <row r="71" spans="1:10" s="174" customFormat="1" ht="23.25" customHeight="1">
      <c r="A71" s="173"/>
      <c r="B71" s="100"/>
      <c r="C71" s="101"/>
      <c r="D71" s="1"/>
      <c r="E71" s="1"/>
      <c r="F71" s="1"/>
      <c r="G71" s="1"/>
      <c r="H71" s="68"/>
      <c r="I71" s="1"/>
      <c r="J71" s="68"/>
    </row>
    <row r="72" spans="1:10" s="174" customFormat="1" ht="23.25" customHeight="1">
      <c r="A72" s="173"/>
      <c r="B72" s="100"/>
      <c r="C72" s="101"/>
      <c r="D72" s="1"/>
      <c r="E72" s="1"/>
      <c r="F72" s="1"/>
      <c r="G72" s="1"/>
      <c r="H72" s="68"/>
      <c r="I72" s="1"/>
      <c r="J72" s="68"/>
    </row>
    <row r="73" spans="1:10" s="174" customFormat="1" ht="23.25" customHeight="1">
      <c r="A73" s="173"/>
      <c r="B73" s="100"/>
      <c r="C73" s="101"/>
      <c r="D73" s="1"/>
      <c r="E73" s="1"/>
      <c r="F73" s="1"/>
      <c r="G73" s="1"/>
      <c r="H73" s="68"/>
      <c r="I73" s="1"/>
      <c r="J73" s="68"/>
    </row>
    <row r="74" spans="1:10" s="174" customFormat="1" ht="23.25" customHeight="1">
      <c r="A74" s="173"/>
      <c r="B74" s="100"/>
      <c r="C74" s="101"/>
      <c r="D74" s="1"/>
      <c r="E74" s="1"/>
      <c r="F74" s="1"/>
      <c r="G74" s="1"/>
      <c r="H74" s="68"/>
      <c r="I74" s="1"/>
      <c r="J74" s="68"/>
    </row>
    <row r="75" spans="1:10" s="174" customFormat="1" ht="23.25" customHeight="1">
      <c r="A75" s="173"/>
      <c r="B75" s="100"/>
      <c r="C75" s="101"/>
      <c r="D75" s="1"/>
      <c r="E75" s="1"/>
      <c r="F75" s="1"/>
      <c r="G75" s="1"/>
      <c r="H75" s="68"/>
      <c r="I75" s="1"/>
      <c r="J75" s="68"/>
    </row>
    <row r="76" spans="1:10" s="174" customFormat="1" ht="23.25" customHeight="1">
      <c r="A76" s="173"/>
      <c r="B76" s="100"/>
      <c r="C76" s="101"/>
      <c r="D76" s="1"/>
      <c r="E76" s="1"/>
      <c r="F76" s="1"/>
      <c r="G76" s="1"/>
      <c r="H76" s="68"/>
      <c r="I76" s="1"/>
      <c r="J76" s="68"/>
    </row>
    <row r="77" spans="1:10" s="174" customFormat="1" ht="23.25" customHeight="1">
      <c r="A77" s="173"/>
      <c r="B77" s="100"/>
      <c r="C77" s="101"/>
      <c r="D77" s="1"/>
      <c r="E77" s="1"/>
      <c r="F77" s="1"/>
      <c r="G77" s="1"/>
      <c r="H77" s="68"/>
      <c r="I77" s="1"/>
      <c r="J77" s="68"/>
    </row>
    <row r="78" spans="1:10" s="174" customFormat="1" ht="23.25" customHeight="1">
      <c r="A78" s="173"/>
      <c r="B78" s="100"/>
      <c r="C78" s="101"/>
      <c r="D78" s="1"/>
      <c r="E78" s="1"/>
      <c r="F78" s="1"/>
      <c r="G78" s="1"/>
      <c r="H78" s="68"/>
      <c r="I78" s="1"/>
      <c r="J78" s="68"/>
    </row>
    <row r="79" spans="1:10" s="109" customFormat="1" ht="24" customHeight="1">
      <c r="A79" s="232" t="s">
        <v>0</v>
      </c>
      <c r="B79" s="232"/>
      <c r="C79" s="232"/>
      <c r="D79" s="232"/>
      <c r="E79" s="232"/>
      <c r="F79" s="232"/>
      <c r="G79" s="232"/>
      <c r="H79" s="232"/>
      <c r="I79" s="232"/>
      <c r="J79" s="232"/>
    </row>
    <row r="80" spans="1:10" s="172" customFormat="1" ht="24" customHeight="1">
      <c r="A80" s="232" t="s">
        <v>151</v>
      </c>
      <c r="B80" s="232"/>
      <c r="C80" s="232"/>
      <c r="D80" s="232"/>
      <c r="E80" s="232"/>
      <c r="F80" s="232"/>
      <c r="G80" s="232"/>
      <c r="H80" s="232"/>
      <c r="I80" s="232"/>
      <c r="J80" s="232"/>
    </row>
    <row r="81" spans="1:10" s="172" customFormat="1" ht="24" customHeight="1">
      <c r="A81" s="232" t="s">
        <v>175</v>
      </c>
      <c r="B81" s="232"/>
      <c r="C81" s="232"/>
      <c r="D81" s="232"/>
      <c r="E81" s="232"/>
      <c r="F81" s="232"/>
      <c r="G81" s="232"/>
      <c r="H81" s="232"/>
      <c r="I81" s="232"/>
      <c r="J81" s="232"/>
    </row>
    <row r="82" spans="1:10" ht="23.25" customHeight="1">
      <c r="A82" s="233" t="s">
        <v>1</v>
      </c>
      <c r="B82" s="233"/>
      <c r="C82" s="233"/>
      <c r="D82" s="233"/>
      <c r="E82" s="233"/>
      <c r="F82" s="233"/>
      <c r="G82" s="233"/>
      <c r="H82" s="233"/>
      <c r="I82" s="233"/>
      <c r="J82" s="233"/>
    </row>
    <row r="83" spans="1:10" ht="7.95" customHeight="1">
      <c r="A83" s="95"/>
      <c r="B83" s="110"/>
      <c r="C83" s="95"/>
      <c r="D83" s="95"/>
      <c r="E83" s="95"/>
      <c r="F83" s="95"/>
      <c r="G83" s="95"/>
      <c r="H83" s="169"/>
      <c r="I83" s="95"/>
      <c r="J83" s="95"/>
    </row>
    <row r="84" spans="1:10" ht="23.25" customHeight="1">
      <c r="B84" s="111" t="s">
        <v>2</v>
      </c>
      <c r="D84" s="234" t="s">
        <v>3</v>
      </c>
      <c r="E84" s="234"/>
      <c r="F84" s="234"/>
      <c r="H84" s="234" t="s">
        <v>4</v>
      </c>
      <c r="I84" s="234"/>
      <c r="J84" s="234"/>
    </row>
    <row r="85" spans="1:10" ht="23.25" customHeight="1">
      <c r="B85" s="111"/>
      <c r="D85" s="112" t="s">
        <v>5</v>
      </c>
      <c r="E85" s="112"/>
      <c r="F85" s="112" t="s">
        <v>5</v>
      </c>
      <c r="G85" s="112"/>
      <c r="H85" s="112" t="s">
        <v>5</v>
      </c>
      <c r="I85" s="112"/>
      <c r="J85" s="112" t="s">
        <v>5</v>
      </c>
    </row>
    <row r="86" spans="1:10" ht="23.25" customHeight="1">
      <c r="B86" s="111"/>
      <c r="D86" s="112" t="s">
        <v>176</v>
      </c>
      <c r="E86" s="112"/>
      <c r="F86" s="112" t="s">
        <v>6</v>
      </c>
      <c r="G86" s="112"/>
      <c r="H86" s="112" t="s">
        <v>176</v>
      </c>
      <c r="I86" s="112"/>
      <c r="J86" s="112" t="s">
        <v>6</v>
      </c>
    </row>
    <row r="87" spans="1:10" ht="23.25" customHeight="1">
      <c r="B87" s="111"/>
      <c r="D87" s="99" t="s">
        <v>7</v>
      </c>
      <c r="E87" s="99"/>
      <c r="F87" s="99" t="s">
        <v>8</v>
      </c>
      <c r="G87" s="99"/>
      <c r="H87" s="99" t="s">
        <v>7</v>
      </c>
      <c r="I87" s="99"/>
      <c r="J87" s="99" t="s">
        <v>8</v>
      </c>
    </row>
    <row r="88" spans="1:10" ht="23.25" customHeight="1">
      <c r="A88" s="108"/>
      <c r="B88" s="110"/>
      <c r="C88" s="113"/>
      <c r="D88" s="111" t="s">
        <v>9</v>
      </c>
      <c r="E88" s="112"/>
      <c r="F88" s="112"/>
      <c r="G88" s="112"/>
      <c r="H88" s="111" t="s">
        <v>9</v>
      </c>
      <c r="I88" s="112"/>
      <c r="J88" s="112"/>
    </row>
    <row r="89" spans="1:10" ht="23.25" customHeight="1">
      <c r="A89" s="95"/>
      <c r="B89" s="110"/>
      <c r="C89" s="113"/>
      <c r="D89" s="111" t="s">
        <v>10</v>
      </c>
      <c r="E89" s="112"/>
      <c r="F89" s="112"/>
      <c r="G89" s="112"/>
      <c r="H89" s="111" t="s">
        <v>10</v>
      </c>
      <c r="I89" s="112"/>
      <c r="J89" s="112"/>
    </row>
    <row r="90" spans="1:10" s="174" customFormat="1" ht="23.25" customHeight="1">
      <c r="A90" s="111" t="s">
        <v>152</v>
      </c>
      <c r="B90" s="100"/>
      <c r="C90" s="101"/>
      <c r="D90" s="1"/>
      <c r="E90" s="1"/>
      <c r="F90" s="1"/>
      <c r="G90" s="1"/>
      <c r="H90" s="68"/>
      <c r="I90" s="1"/>
      <c r="J90" s="68"/>
    </row>
    <row r="91" spans="1:10" s="109" customFormat="1" ht="23.25" customHeight="1">
      <c r="A91" s="177" t="s">
        <v>53</v>
      </c>
      <c r="B91" s="100"/>
      <c r="C91" s="101"/>
      <c r="D91" s="1"/>
      <c r="E91" s="1"/>
      <c r="F91" s="1"/>
      <c r="G91" s="1"/>
      <c r="H91" s="68"/>
      <c r="I91" s="1"/>
      <c r="J91" s="68"/>
    </row>
    <row r="92" spans="1:10" s="109" customFormat="1" ht="23.25" customHeight="1">
      <c r="A92" s="173" t="s">
        <v>54</v>
      </c>
      <c r="B92" s="100"/>
      <c r="C92" s="101"/>
      <c r="D92" s="97"/>
      <c r="E92" s="1"/>
      <c r="F92" s="97"/>
      <c r="G92" s="1"/>
      <c r="H92" s="178"/>
      <c r="I92" s="1"/>
      <c r="J92" s="178"/>
    </row>
    <row r="93" spans="1:10" s="109" customFormat="1" ht="23.25" customHeight="1">
      <c r="A93" s="102" t="s">
        <v>55</v>
      </c>
      <c r="C93" s="101"/>
      <c r="D93" s="97"/>
      <c r="E93" s="1"/>
      <c r="F93" s="97"/>
      <c r="G93" s="1"/>
      <c r="H93" s="178"/>
      <c r="I93" s="1"/>
      <c r="J93" s="178"/>
    </row>
    <row r="94" spans="1:10" s="109" customFormat="1" ht="23.25" customHeight="1" thickBot="1">
      <c r="A94" s="104" t="s">
        <v>56</v>
      </c>
      <c r="C94" s="101"/>
      <c r="D94" s="9">
        <v>345000</v>
      </c>
      <c r="E94" s="1"/>
      <c r="F94" s="9">
        <v>345000</v>
      </c>
      <c r="G94" s="1"/>
      <c r="H94" s="9">
        <v>345000</v>
      </c>
      <c r="I94" s="1"/>
      <c r="J94" s="9">
        <v>345000</v>
      </c>
    </row>
    <row r="95" spans="1:10" s="109" customFormat="1" ht="23.25" customHeight="1" thickTop="1">
      <c r="A95" s="102" t="s">
        <v>57</v>
      </c>
      <c r="B95" s="100"/>
      <c r="C95" s="101"/>
      <c r="E95" s="1"/>
      <c r="H95" s="97"/>
      <c r="J95" s="97"/>
    </row>
    <row r="96" spans="1:10" s="109" customFormat="1" ht="23.25" customHeight="1">
      <c r="A96" s="104" t="s">
        <v>58</v>
      </c>
      <c r="B96" s="100"/>
      <c r="C96" s="101"/>
      <c r="D96" s="8">
        <v>345000</v>
      </c>
      <c r="E96" s="5"/>
      <c r="F96" s="8">
        <v>345000</v>
      </c>
      <c r="G96" s="1"/>
      <c r="H96" s="8">
        <v>345000</v>
      </c>
      <c r="I96" s="1"/>
      <c r="J96" s="8">
        <v>345000</v>
      </c>
    </row>
    <row r="97" spans="1:13" s="174" customFormat="1" ht="23.25" customHeight="1">
      <c r="A97" s="177" t="s">
        <v>59</v>
      </c>
      <c r="B97" s="100"/>
      <c r="C97" s="101"/>
      <c r="D97" s="1">
        <v>1315440</v>
      </c>
      <c r="E97" s="5"/>
      <c r="F97" s="1">
        <v>1315440</v>
      </c>
      <c r="G97" s="1"/>
      <c r="H97" s="1">
        <v>1315440</v>
      </c>
      <c r="I97" s="1"/>
      <c r="J97" s="1">
        <v>1315440</v>
      </c>
      <c r="L97" s="109"/>
      <c r="M97" s="109"/>
    </row>
    <row r="98" spans="1:13" s="174" customFormat="1" ht="23.25" customHeight="1">
      <c r="A98" s="94" t="s">
        <v>161</v>
      </c>
      <c r="B98" s="100">
        <v>7</v>
      </c>
      <c r="C98" s="101"/>
      <c r="D98" s="1">
        <v>-79961</v>
      </c>
      <c r="E98" s="5"/>
      <c r="F98" s="1">
        <v>1186</v>
      </c>
      <c r="G98" s="1"/>
      <c r="H98" s="67" t="s">
        <v>16</v>
      </c>
      <c r="I98" s="1"/>
      <c r="J98" s="67" t="s">
        <v>16</v>
      </c>
      <c r="L98" s="109"/>
      <c r="M98" s="109"/>
    </row>
    <row r="99" spans="1:13" s="109" customFormat="1" ht="23.25" customHeight="1">
      <c r="A99" s="94" t="s">
        <v>60</v>
      </c>
      <c r="B99" s="100"/>
      <c r="C99" s="101"/>
      <c r="D99" s="174"/>
      <c r="E99" s="5"/>
      <c r="F99" s="174"/>
      <c r="G99" s="1"/>
      <c r="H99" s="179"/>
      <c r="I99" s="1"/>
      <c r="J99" s="179"/>
    </row>
    <row r="100" spans="1:13" s="109" customFormat="1" ht="23.25" customHeight="1">
      <c r="A100" s="102" t="s">
        <v>61</v>
      </c>
      <c r="B100" s="100"/>
      <c r="C100" s="101"/>
      <c r="D100" s="1"/>
      <c r="E100" s="5"/>
      <c r="F100" s="1"/>
      <c r="G100" s="1"/>
      <c r="H100" s="67"/>
      <c r="I100" s="1"/>
      <c r="J100" s="67"/>
    </row>
    <row r="101" spans="1:13" s="109" customFormat="1" ht="23.25" customHeight="1">
      <c r="A101" s="104" t="s">
        <v>62</v>
      </c>
      <c r="B101" s="100"/>
      <c r="C101" s="101"/>
      <c r="D101" s="8">
        <v>34500</v>
      </c>
      <c r="E101" s="5"/>
      <c r="F101" s="8">
        <v>34500</v>
      </c>
      <c r="G101" s="1"/>
      <c r="H101" s="8">
        <v>34500</v>
      </c>
      <c r="I101" s="1"/>
      <c r="J101" s="8">
        <v>34500</v>
      </c>
    </row>
    <row r="102" spans="1:13" ht="23.25" customHeight="1">
      <c r="A102" s="102" t="s">
        <v>63</v>
      </c>
      <c r="B102" s="100"/>
      <c r="C102" s="101"/>
      <c r="D102" s="8">
        <v>616711</v>
      </c>
      <c r="E102" s="1"/>
      <c r="F102" s="8">
        <v>540632</v>
      </c>
      <c r="G102" s="1"/>
      <c r="H102" s="8">
        <v>887997</v>
      </c>
      <c r="I102" s="1"/>
      <c r="J102" s="8">
        <v>806926</v>
      </c>
      <c r="L102" s="109"/>
      <c r="M102" s="109"/>
    </row>
    <row r="103" spans="1:13" ht="23.25" customHeight="1">
      <c r="A103" s="173" t="s">
        <v>64</v>
      </c>
      <c r="B103" s="100"/>
      <c r="C103" s="101"/>
      <c r="D103" s="10">
        <v>-10515</v>
      </c>
      <c r="E103" s="1"/>
      <c r="F103" s="10">
        <v>-6315</v>
      </c>
      <c r="G103" s="1"/>
      <c r="H103" s="53" t="s">
        <v>16</v>
      </c>
      <c r="I103" s="1"/>
      <c r="J103" s="53" t="s">
        <v>16</v>
      </c>
      <c r="L103" s="109"/>
      <c r="M103" s="109"/>
    </row>
    <row r="104" spans="1:13" ht="23.25" customHeight="1">
      <c r="A104" s="102" t="s">
        <v>65</v>
      </c>
      <c r="B104" s="105"/>
      <c r="C104" s="107"/>
      <c r="D104" s="97">
        <f>SUM(D96:D103)</f>
        <v>2221175</v>
      </c>
      <c r="E104" s="1"/>
      <c r="F104" s="97">
        <f>SUM(F96:F103)</f>
        <v>2230443</v>
      </c>
      <c r="G104" s="1"/>
      <c r="H104" s="97">
        <f>SUM(H96:H103)</f>
        <v>2582937</v>
      </c>
      <c r="I104" s="1"/>
      <c r="J104" s="97">
        <f>SUM(J96:J103)</f>
        <v>2501866</v>
      </c>
    </row>
    <row r="105" spans="1:13" ht="23.25" customHeight="1">
      <c r="A105" s="173" t="s">
        <v>66</v>
      </c>
      <c r="B105" s="100"/>
      <c r="C105" s="101"/>
      <c r="D105" s="67" t="s">
        <v>16</v>
      </c>
      <c r="E105" s="1"/>
      <c r="F105" s="45">
        <v>2601</v>
      </c>
      <c r="G105" s="1"/>
      <c r="H105" s="67" t="s">
        <v>16</v>
      </c>
      <c r="I105" s="5"/>
      <c r="J105" s="67" t="s">
        <v>16</v>
      </c>
      <c r="L105" s="109"/>
      <c r="M105" s="109"/>
    </row>
    <row r="106" spans="1:13" ht="23.25" customHeight="1">
      <c r="A106" s="175" t="s">
        <v>67</v>
      </c>
      <c r="B106" s="100"/>
      <c r="C106" s="101"/>
      <c r="D106" s="98">
        <f>SUM(D104:D105)</f>
        <v>2221175</v>
      </c>
      <c r="E106" s="1"/>
      <c r="F106" s="98">
        <f>SUM(F104:F105)</f>
        <v>2233044</v>
      </c>
      <c r="G106" s="1"/>
      <c r="H106" s="98">
        <f>SUM(H104:H105)</f>
        <v>2582937</v>
      </c>
      <c r="I106" s="1"/>
      <c r="J106" s="98">
        <f>SUM(J104:J105)</f>
        <v>2501866</v>
      </c>
    </row>
    <row r="107" spans="1:13" ht="23.25" customHeight="1" thickBot="1">
      <c r="A107" s="180" t="s">
        <v>68</v>
      </c>
      <c r="B107" s="100"/>
      <c r="C107" s="101"/>
      <c r="D107" s="96">
        <f>D69+D106</f>
        <v>3857778</v>
      </c>
      <c r="E107" s="1"/>
      <c r="F107" s="96">
        <f>F69+F106</f>
        <v>3233995</v>
      </c>
      <c r="G107" s="1"/>
      <c r="H107" s="96">
        <f>H69+H106</f>
        <v>4146343</v>
      </c>
      <c r="I107" s="1"/>
      <c r="J107" s="96">
        <f>J69+J106</f>
        <v>3423393</v>
      </c>
    </row>
    <row r="108" spans="1:13" ht="23.25" customHeight="1" thickTop="1">
      <c r="A108" s="180"/>
      <c r="B108" s="100"/>
      <c r="C108" s="101"/>
      <c r="D108" s="97"/>
      <c r="E108" s="97"/>
      <c r="F108" s="97"/>
      <c r="G108" s="97"/>
      <c r="H108" s="97"/>
      <c r="I108" s="97"/>
      <c r="J108" s="97"/>
    </row>
    <row r="109" spans="1:13" ht="23.25" customHeight="1">
      <c r="A109" s="180"/>
      <c r="B109" s="100"/>
      <c r="C109" s="101"/>
      <c r="D109" s="97"/>
      <c r="E109" s="1"/>
      <c r="F109" s="97"/>
      <c r="G109" s="1"/>
      <c r="H109" s="97"/>
      <c r="I109" s="1"/>
      <c r="J109" s="97"/>
    </row>
    <row r="110" spans="1:13" ht="23.25" customHeight="1">
      <c r="A110" s="180"/>
      <c r="B110" s="100"/>
      <c r="C110" s="101"/>
      <c r="D110" s="97"/>
      <c r="E110" s="1"/>
      <c r="F110" s="97"/>
      <c r="G110" s="1"/>
      <c r="H110" s="97"/>
      <c r="I110" s="1"/>
      <c r="J110" s="97"/>
    </row>
    <row r="111" spans="1:13" ht="23.25" customHeight="1">
      <c r="A111" s="180"/>
      <c r="B111" s="100"/>
      <c r="C111" s="101"/>
      <c r="D111" s="97"/>
      <c r="E111" s="1"/>
      <c r="F111" s="97"/>
      <c r="G111" s="1"/>
      <c r="H111" s="97"/>
      <c r="I111" s="1"/>
      <c r="J111" s="97"/>
    </row>
    <row r="112" spans="1:13" ht="23.25" customHeight="1">
      <c r="A112" s="180"/>
      <c r="B112" s="100"/>
      <c r="C112" s="101"/>
      <c r="D112" s="97"/>
      <c r="E112" s="1"/>
      <c r="F112" s="97"/>
      <c r="G112" s="1"/>
      <c r="H112" s="97"/>
      <c r="I112" s="1"/>
      <c r="J112" s="97"/>
    </row>
    <row r="113" spans="1:10" ht="23.25" customHeight="1">
      <c r="A113" s="180"/>
      <c r="B113" s="100"/>
      <c r="C113" s="101"/>
      <c r="D113" s="97"/>
      <c r="E113" s="1"/>
      <c r="F113" s="97"/>
      <c r="G113" s="1"/>
      <c r="H113" s="97"/>
      <c r="I113" s="1"/>
      <c r="J113" s="97"/>
    </row>
    <row r="114" spans="1:10" ht="23.25" customHeight="1">
      <c r="A114" s="180"/>
      <c r="B114" s="100"/>
      <c r="C114" s="101"/>
      <c r="D114" s="97"/>
      <c r="E114" s="1"/>
      <c r="F114" s="97"/>
      <c r="G114" s="1"/>
      <c r="H114" s="97"/>
      <c r="I114" s="1"/>
      <c r="J114" s="97"/>
    </row>
    <row r="115" spans="1:10" ht="23.25" customHeight="1">
      <c r="A115" s="180"/>
      <c r="B115" s="100"/>
      <c r="C115" s="101"/>
      <c r="D115" s="97"/>
      <c r="E115" s="1"/>
      <c r="F115" s="97"/>
      <c r="G115" s="1"/>
      <c r="H115" s="97"/>
      <c r="I115" s="1"/>
      <c r="J115" s="97"/>
    </row>
    <row r="116" spans="1:10" ht="23.25" customHeight="1">
      <c r="A116" s="109" t="s">
        <v>34</v>
      </c>
      <c r="B116" s="100"/>
      <c r="C116" s="101"/>
      <c r="D116" s="97"/>
      <c r="E116" s="1"/>
      <c r="F116" s="97"/>
      <c r="G116" s="1"/>
      <c r="H116" s="97"/>
      <c r="I116" s="1"/>
      <c r="J116" s="97"/>
    </row>
    <row r="117" spans="1:10" ht="23.25" customHeight="1">
      <c r="B117" s="100"/>
      <c r="C117" s="101"/>
      <c r="D117" s="97"/>
      <c r="E117" s="1"/>
      <c r="F117" s="97"/>
      <c r="G117" s="1"/>
      <c r="H117" s="97"/>
      <c r="I117" s="1"/>
      <c r="J117" s="97"/>
    </row>
    <row r="118" spans="1:10" ht="23.25" customHeight="1">
      <c r="A118" s="180"/>
      <c r="B118" s="100"/>
      <c r="C118" s="101"/>
      <c r="D118" s="97"/>
      <c r="E118" s="1"/>
      <c r="F118" s="97"/>
      <c r="G118" s="1"/>
      <c r="H118" s="97"/>
      <c r="I118" s="1"/>
      <c r="J118" s="97"/>
    </row>
    <row r="119" spans="1:10" ht="23.25" customHeight="1">
      <c r="A119" s="95"/>
      <c r="B119" s="100"/>
      <c r="C119" s="101"/>
      <c r="D119" s="97"/>
      <c r="E119" s="1"/>
      <c r="F119" s="97"/>
      <c r="G119" s="1"/>
      <c r="H119" s="97"/>
      <c r="I119" s="1"/>
      <c r="J119" s="97"/>
    </row>
    <row r="120" spans="1:10" s="181" customFormat="1" ht="23.25" customHeight="1">
      <c r="B120" s="182"/>
      <c r="C120" s="183"/>
      <c r="D120" s="184"/>
      <c r="E120" s="184"/>
      <c r="F120" s="184"/>
      <c r="G120" s="184"/>
      <c r="H120" s="184"/>
      <c r="I120" s="184"/>
      <c r="J120" s="184"/>
    </row>
    <row r="121" spans="1:10" ht="23.25" customHeight="1">
      <c r="B121" s="110"/>
      <c r="C121" s="95"/>
      <c r="D121" s="169"/>
      <c r="E121" s="169"/>
      <c r="F121" s="169"/>
      <c r="G121" s="169"/>
      <c r="H121" s="169"/>
      <c r="I121" s="169"/>
      <c r="J121" s="169"/>
    </row>
    <row r="122" spans="1:10" ht="23.25" customHeight="1">
      <c r="A122" s="95"/>
      <c r="B122" s="110"/>
      <c r="C122" s="95"/>
      <c r="D122" s="169"/>
      <c r="E122" s="169"/>
      <c r="F122" s="169"/>
      <c r="G122" s="169"/>
      <c r="H122" s="169"/>
      <c r="I122" s="169"/>
      <c r="J122" s="169"/>
    </row>
  </sheetData>
  <mergeCells count="18">
    <mergeCell ref="D45:F45"/>
    <mergeCell ref="H45:J45"/>
    <mergeCell ref="A41:J41"/>
    <mergeCell ref="A42:J42"/>
    <mergeCell ref="A43:J43"/>
    <mergeCell ref="A40:J40"/>
    <mergeCell ref="A1:J1"/>
    <mergeCell ref="A2:J2"/>
    <mergeCell ref="A4:J4"/>
    <mergeCell ref="A3:J3"/>
    <mergeCell ref="H6:J6"/>
    <mergeCell ref="D6:F6"/>
    <mergeCell ref="A79:J79"/>
    <mergeCell ref="A80:J80"/>
    <mergeCell ref="A81:J81"/>
    <mergeCell ref="A82:J82"/>
    <mergeCell ref="D84:F84"/>
    <mergeCell ref="H84:J84"/>
  </mergeCells>
  <pageMargins left="0.8" right="0.25" top="0.8" bottom="0.5" header="0.6" footer="0.3"/>
  <pageSetup paperSize="9" scale="85" firstPageNumber="13" fitToHeight="0" orientation="portrait" useFirstPageNumber="1" r:id="rId1"/>
  <headerFooter alignWithMargins="0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A40D6-12FE-4247-8B30-549CC8EFE9B8}">
  <sheetPr>
    <tabColor rgb="FF00B050"/>
  </sheetPr>
  <dimension ref="A1:Q52"/>
  <sheetViews>
    <sheetView view="pageBreakPreview" topLeftCell="A15" zoomScaleNormal="92" zoomScaleSheetLayoutView="100" workbookViewId="0">
      <selection activeCell="A13" sqref="A13"/>
    </sheetView>
  </sheetViews>
  <sheetFormatPr defaultColWidth="9.125" defaultRowHeight="24" customHeight="1"/>
  <cols>
    <col min="1" max="1" width="55.375" style="187" customWidth="1"/>
    <col min="2" max="2" width="10" style="167" customWidth="1"/>
    <col min="3" max="3" width="1" style="94" customWidth="1"/>
    <col min="4" max="4" width="12.75" style="170" customWidth="1"/>
    <col min="5" max="5" width="1" style="170" customWidth="1"/>
    <col min="6" max="6" width="12.75" style="170" customWidth="1"/>
    <col min="7" max="7" width="1" style="170" customWidth="1"/>
    <col min="8" max="8" width="12.75" style="170" customWidth="1"/>
    <col min="9" max="9" width="1" style="170" customWidth="1"/>
    <col min="10" max="10" width="12.75" style="170" customWidth="1"/>
    <col min="11" max="11" width="18.125" style="95" customWidth="1"/>
    <col min="12" max="12" width="13.75" style="95" bestFit="1" customWidth="1"/>
    <col min="13" max="14" width="13.75" style="95" customWidth="1"/>
    <col min="15" max="16384" width="9.125" style="95"/>
  </cols>
  <sheetData>
    <row r="1" spans="1:13" ht="24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3" ht="24" customHeight="1">
      <c r="A2" s="236" t="s">
        <v>156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3" ht="24" customHeight="1">
      <c r="A3" s="236" t="s">
        <v>177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3" s="185" customFormat="1" ht="24" customHeight="1">
      <c r="A4" s="236" t="s">
        <v>69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13" ht="24" customHeight="1">
      <c r="A5" s="233" t="s">
        <v>1</v>
      </c>
      <c r="B5" s="233"/>
      <c r="C5" s="233"/>
      <c r="D5" s="233"/>
      <c r="E5" s="233"/>
      <c r="F5" s="233"/>
      <c r="G5" s="233"/>
      <c r="H5" s="233"/>
      <c r="I5" s="233"/>
      <c r="J5" s="233"/>
    </row>
    <row r="6" spans="1:13" ht="6" customHeight="1">
      <c r="A6" s="95"/>
      <c r="B6" s="95"/>
      <c r="C6" s="177"/>
      <c r="D6" s="95"/>
      <c r="E6" s="186"/>
      <c r="F6" s="186"/>
      <c r="G6" s="186"/>
      <c r="H6" s="95"/>
      <c r="I6" s="186"/>
      <c r="J6" s="186"/>
    </row>
    <row r="7" spans="1:13" ht="19.95" customHeight="1">
      <c r="A7" s="187" t="s">
        <v>70</v>
      </c>
      <c r="B7" s="111" t="s">
        <v>2</v>
      </c>
      <c r="C7" s="177"/>
      <c r="D7" s="235" t="s">
        <v>3</v>
      </c>
      <c r="E7" s="235"/>
      <c r="F7" s="235"/>
      <c r="G7" s="180"/>
      <c r="H7" s="235" t="s">
        <v>4</v>
      </c>
      <c r="I7" s="235"/>
      <c r="J7" s="235"/>
    </row>
    <row r="8" spans="1:13" ht="19.95" customHeight="1">
      <c r="C8" s="177"/>
      <c r="D8" s="99" t="s">
        <v>7</v>
      </c>
      <c r="E8" s="99"/>
      <c r="F8" s="99" t="s">
        <v>8</v>
      </c>
      <c r="G8" s="99"/>
      <c r="H8" s="99" t="s">
        <v>7</v>
      </c>
      <c r="I8" s="99"/>
      <c r="J8" s="99" t="s">
        <v>8</v>
      </c>
    </row>
    <row r="9" spans="1:13" ht="19.95" customHeight="1">
      <c r="A9" s="188" t="s">
        <v>71</v>
      </c>
      <c r="B9" s="189"/>
    </row>
    <row r="10" spans="1:13" ht="19.95" customHeight="1">
      <c r="A10" s="95" t="s">
        <v>72</v>
      </c>
      <c r="D10" s="8">
        <v>1459595</v>
      </c>
      <c r="E10" s="2"/>
      <c r="F10" s="8">
        <v>1435981</v>
      </c>
      <c r="G10" s="2"/>
      <c r="H10" s="8">
        <v>1383443</v>
      </c>
      <c r="I10" s="2"/>
      <c r="J10" s="8">
        <v>1331634</v>
      </c>
      <c r="M10" s="190"/>
    </row>
    <row r="11" spans="1:13" ht="19.95" customHeight="1">
      <c r="A11" s="95" t="s">
        <v>74</v>
      </c>
      <c r="D11" s="67" t="s">
        <v>16</v>
      </c>
      <c r="E11" s="2"/>
      <c r="F11" s="8">
        <v>13937</v>
      </c>
      <c r="G11" s="2"/>
      <c r="H11" s="67" t="s">
        <v>16</v>
      </c>
      <c r="I11" s="2"/>
      <c r="J11" s="8">
        <v>13952</v>
      </c>
    </row>
    <row r="12" spans="1:13" ht="19.95" customHeight="1">
      <c r="A12" s="95" t="s">
        <v>73</v>
      </c>
      <c r="D12" s="8">
        <v>2333</v>
      </c>
      <c r="E12" s="2"/>
      <c r="F12" s="8">
        <v>2867</v>
      </c>
      <c r="G12" s="2"/>
      <c r="H12" s="8">
        <v>5286</v>
      </c>
      <c r="I12" s="2"/>
      <c r="J12" s="8">
        <v>4414</v>
      </c>
    </row>
    <row r="13" spans="1:13" ht="19.95" customHeight="1">
      <c r="A13" s="180" t="s">
        <v>75</v>
      </c>
      <c r="D13" s="27">
        <f>SUM(D10:D12)</f>
        <v>1461928</v>
      </c>
      <c r="E13" s="2"/>
      <c r="F13" s="27">
        <f>SUM(F10:F12)</f>
        <v>1452785</v>
      </c>
      <c r="G13" s="2"/>
      <c r="H13" s="27">
        <f>SUM(H10:H12)</f>
        <v>1388729</v>
      </c>
      <c r="I13" s="2"/>
      <c r="J13" s="27">
        <f>SUM(J10:J12)</f>
        <v>1350000</v>
      </c>
    </row>
    <row r="14" spans="1:13" ht="19.95" customHeight="1">
      <c r="A14" s="180" t="s">
        <v>76</v>
      </c>
      <c r="D14" s="25"/>
      <c r="E14" s="2"/>
      <c r="F14" s="25"/>
      <c r="G14" s="2"/>
      <c r="H14" s="25"/>
      <c r="I14" s="2"/>
      <c r="J14" s="25"/>
    </row>
    <row r="15" spans="1:13" ht="19.95" customHeight="1">
      <c r="A15" s="95" t="s">
        <v>77</v>
      </c>
      <c r="D15" s="8">
        <v>1020390</v>
      </c>
      <c r="E15" s="8"/>
      <c r="F15" s="8">
        <v>958045</v>
      </c>
      <c r="G15" s="2"/>
      <c r="H15" s="8">
        <v>995218</v>
      </c>
      <c r="I15" s="2"/>
      <c r="J15" s="8">
        <v>924848</v>
      </c>
      <c r="K15" s="203"/>
      <c r="L15" s="191"/>
      <c r="M15" s="191"/>
    </row>
    <row r="16" spans="1:13" ht="19.95" customHeight="1">
      <c r="A16" s="95" t="s">
        <v>78</v>
      </c>
      <c r="D16" s="8">
        <v>154228</v>
      </c>
      <c r="E16" s="2"/>
      <c r="F16" s="8">
        <v>158033</v>
      </c>
      <c r="G16" s="2"/>
      <c r="H16" s="8">
        <v>129187</v>
      </c>
      <c r="I16" s="2"/>
      <c r="J16" s="8">
        <v>121706</v>
      </c>
      <c r="K16" s="203"/>
      <c r="L16" s="191"/>
      <c r="M16" s="191"/>
    </row>
    <row r="17" spans="1:17" ht="19.95" customHeight="1">
      <c r="A17" s="95" t="s">
        <v>79</v>
      </c>
      <c r="D17" s="3">
        <v>102575</v>
      </c>
      <c r="E17" s="4"/>
      <c r="F17" s="3">
        <v>102012</v>
      </c>
      <c r="G17" s="4"/>
      <c r="H17" s="3">
        <v>84404</v>
      </c>
      <c r="I17" s="4"/>
      <c r="J17" s="3">
        <v>85991</v>
      </c>
      <c r="L17" s="191"/>
    </row>
    <row r="18" spans="1:17" ht="19.95" customHeight="1">
      <c r="A18" s="95" t="s">
        <v>199</v>
      </c>
      <c r="D18" s="3">
        <v>38696</v>
      </c>
      <c r="E18" s="4"/>
      <c r="F18" s="67" t="s">
        <v>16</v>
      </c>
      <c r="G18" s="4"/>
      <c r="H18" s="3">
        <v>38696</v>
      </c>
      <c r="I18" s="4"/>
      <c r="J18" s="67" t="s">
        <v>16</v>
      </c>
      <c r="L18" s="191"/>
    </row>
    <row r="19" spans="1:17" ht="19.95" customHeight="1">
      <c r="A19" s="188" t="s">
        <v>80</v>
      </c>
      <c r="D19" s="27">
        <f>SUM(D15:D18)</f>
        <v>1315889</v>
      </c>
      <c r="E19" s="4"/>
      <c r="F19" s="27">
        <f>SUM(F15:F18)</f>
        <v>1218090</v>
      </c>
      <c r="G19" s="4"/>
      <c r="H19" s="27">
        <f>SUM(H15:H18)</f>
        <v>1247505</v>
      </c>
      <c r="I19" s="4"/>
      <c r="J19" s="27">
        <f>SUM(J15:J18)</f>
        <v>1132545</v>
      </c>
    </row>
    <row r="20" spans="1:17" ht="19.95" customHeight="1">
      <c r="A20" s="188" t="s">
        <v>181</v>
      </c>
      <c r="D20" s="64">
        <f>D13-D19</f>
        <v>146039</v>
      </c>
      <c r="E20" s="4"/>
      <c r="F20" s="64">
        <f>F13-F19</f>
        <v>234695</v>
      </c>
      <c r="G20" s="4"/>
      <c r="H20" s="64">
        <f>H13-H19</f>
        <v>141224</v>
      </c>
      <c r="I20" s="4"/>
      <c r="J20" s="64">
        <v>217455</v>
      </c>
    </row>
    <row r="21" spans="1:17" ht="19.95" customHeight="1">
      <c r="A21" s="187" t="s">
        <v>155</v>
      </c>
      <c r="D21" s="8">
        <v>-370</v>
      </c>
      <c r="E21" s="4"/>
      <c r="F21" s="8">
        <v>-305</v>
      </c>
      <c r="G21" s="4"/>
      <c r="H21" s="67" t="s">
        <v>16</v>
      </c>
      <c r="I21" s="4"/>
      <c r="J21" s="67" t="s">
        <v>16</v>
      </c>
    </row>
    <row r="22" spans="1:17" ht="19.95" customHeight="1">
      <c r="A22" s="188" t="s">
        <v>81</v>
      </c>
      <c r="D22" s="64">
        <f>SUM(D20:D21)</f>
        <v>145669</v>
      </c>
      <c r="E22" s="4"/>
      <c r="F22" s="64">
        <f>SUM(F20:F21)</f>
        <v>234390</v>
      </c>
      <c r="G22" s="4"/>
      <c r="H22" s="64">
        <f>SUM(H20:H21)</f>
        <v>141224</v>
      </c>
      <c r="I22" s="4"/>
      <c r="J22" s="64">
        <f>SUM(J20:J21)</f>
        <v>217455</v>
      </c>
    </row>
    <row r="23" spans="1:17" ht="19.95" customHeight="1">
      <c r="A23" s="187" t="s">
        <v>82</v>
      </c>
      <c r="D23" s="10">
        <v>-5550</v>
      </c>
      <c r="E23" s="4"/>
      <c r="F23" s="10">
        <v>-2683</v>
      </c>
      <c r="G23" s="4"/>
      <c r="H23" s="10">
        <v>-5182</v>
      </c>
      <c r="I23" s="4"/>
      <c r="J23" s="10">
        <v>-2400</v>
      </c>
    </row>
    <row r="24" spans="1:17" ht="19.95" customHeight="1">
      <c r="A24" s="188" t="s">
        <v>83</v>
      </c>
      <c r="D24" s="56">
        <f>SUM(D22:D23)</f>
        <v>140119</v>
      </c>
      <c r="F24" s="56">
        <f>SUM(F22:F23)</f>
        <v>231707</v>
      </c>
      <c r="H24" s="56">
        <f>SUM(H22:H23)</f>
        <v>136042</v>
      </c>
      <c r="I24" s="2"/>
      <c r="J24" s="56">
        <f>SUM(J22:J23)</f>
        <v>215055</v>
      </c>
      <c r="K24" s="169"/>
      <c r="L24" s="169"/>
      <c r="M24" s="169"/>
    </row>
    <row r="25" spans="1:17" ht="19.95" customHeight="1">
      <c r="A25" s="187" t="s">
        <v>84</v>
      </c>
      <c r="B25" s="167">
        <v>13</v>
      </c>
      <c r="D25" s="10">
        <v>-5622</v>
      </c>
      <c r="E25" s="4"/>
      <c r="F25" s="10">
        <v>-15059</v>
      </c>
      <c r="G25" s="4"/>
      <c r="H25" s="10">
        <v>-1454</v>
      </c>
      <c r="I25" s="4"/>
      <c r="J25" s="10">
        <v>-6975</v>
      </c>
      <c r="K25" s="74"/>
      <c r="L25" s="192"/>
      <c r="M25" s="74"/>
      <c r="N25" s="192"/>
      <c r="O25" s="74"/>
      <c r="P25" s="192"/>
      <c r="Q25" s="74"/>
    </row>
    <row r="26" spans="1:17" ht="19.95" customHeight="1">
      <c r="A26" s="188" t="s">
        <v>154</v>
      </c>
      <c r="D26" s="4">
        <f>SUM(D24:D25)</f>
        <v>134497</v>
      </c>
      <c r="E26" s="2"/>
      <c r="F26" s="4">
        <f>SUM(F24:F25)</f>
        <v>216648</v>
      </c>
      <c r="G26" s="2"/>
      <c r="H26" s="4">
        <f>SUM(H24:H25)</f>
        <v>134588</v>
      </c>
      <c r="I26" s="2"/>
      <c r="J26" s="4">
        <f>SUM(J24:J25)</f>
        <v>208080</v>
      </c>
      <c r="K26" s="74"/>
      <c r="L26" s="192"/>
      <c r="M26" s="74"/>
      <c r="N26" s="192"/>
      <c r="O26" s="74"/>
      <c r="P26" s="192"/>
      <c r="Q26" s="74"/>
    </row>
    <row r="27" spans="1:17" ht="6" customHeight="1">
      <c r="A27" s="193"/>
      <c r="D27" s="75"/>
      <c r="E27" s="2"/>
      <c r="F27" s="75"/>
      <c r="G27" s="2"/>
      <c r="H27" s="75"/>
      <c r="I27" s="2"/>
      <c r="J27" s="75"/>
    </row>
    <row r="28" spans="1:17" ht="19.95" customHeight="1">
      <c r="A28" s="180" t="s">
        <v>203</v>
      </c>
      <c r="B28" s="180"/>
      <c r="D28" s="3"/>
      <c r="E28" s="13"/>
      <c r="F28" s="3"/>
      <c r="G28" s="3"/>
      <c r="H28" s="3"/>
      <c r="I28" s="3"/>
      <c r="J28" s="3"/>
      <c r="K28" s="74"/>
      <c r="L28" s="192"/>
      <c r="M28" s="74"/>
      <c r="N28" s="192"/>
      <c r="O28" s="74"/>
      <c r="P28" s="192"/>
      <c r="Q28" s="74"/>
    </row>
    <row r="29" spans="1:17" ht="19.95" customHeight="1">
      <c r="A29" s="95" t="s">
        <v>86</v>
      </c>
      <c r="B29" s="180"/>
      <c r="D29" s="3"/>
      <c r="E29" s="13"/>
      <c r="F29" s="3"/>
      <c r="G29" s="3"/>
      <c r="H29" s="3"/>
      <c r="I29" s="3"/>
      <c r="J29" s="3"/>
      <c r="K29" s="74"/>
      <c r="L29" s="192"/>
      <c r="M29" s="74"/>
      <c r="N29" s="192"/>
      <c r="O29" s="74"/>
      <c r="P29" s="192"/>
      <c r="Q29" s="74"/>
    </row>
    <row r="30" spans="1:17" ht="19.95" customHeight="1">
      <c r="A30" s="102" t="s">
        <v>87</v>
      </c>
      <c r="B30" s="180"/>
      <c r="D30" s="3">
        <v>-6197</v>
      </c>
      <c r="E30" s="13"/>
      <c r="F30" s="3">
        <v>940</v>
      </c>
      <c r="G30" s="3"/>
      <c r="H30" s="70">
        <v>0</v>
      </c>
      <c r="I30" s="3">
        <v>751929</v>
      </c>
      <c r="J30" s="70">
        <v>0</v>
      </c>
      <c r="K30" s="74"/>
      <c r="M30" s="74"/>
      <c r="O30" s="74"/>
      <c r="Q30" s="74"/>
    </row>
    <row r="31" spans="1:17" ht="19.95" customHeight="1">
      <c r="A31" s="194" t="s">
        <v>204</v>
      </c>
      <c r="B31" s="180"/>
      <c r="D31" s="17">
        <f>SUM(D30)</f>
        <v>-6197</v>
      </c>
      <c r="E31" s="13"/>
      <c r="F31" s="17">
        <f>SUM(F30)</f>
        <v>940</v>
      </c>
      <c r="G31" s="3"/>
      <c r="H31" s="49">
        <v>0</v>
      </c>
      <c r="I31" s="3"/>
      <c r="J31" s="49">
        <v>0</v>
      </c>
      <c r="K31" s="74"/>
      <c r="M31" s="74"/>
      <c r="O31" s="74"/>
      <c r="Q31" s="74"/>
    </row>
    <row r="32" spans="1:17" ht="19.95" customHeight="1" thickBot="1">
      <c r="A32" s="195" t="s">
        <v>153</v>
      </c>
      <c r="B32" s="180"/>
      <c r="D32" s="14">
        <f>D26+D31</f>
        <v>128300</v>
      </c>
      <c r="E32" s="12"/>
      <c r="F32" s="14">
        <f>F26+F31</f>
        <v>217588</v>
      </c>
      <c r="G32" s="8"/>
      <c r="H32" s="14">
        <f>H26+H31</f>
        <v>134588</v>
      </c>
      <c r="I32" s="8"/>
      <c r="J32" s="14">
        <f>J26+J31</f>
        <v>208080</v>
      </c>
      <c r="K32" s="74"/>
      <c r="M32" s="74"/>
      <c r="O32" s="74"/>
      <c r="Q32" s="74"/>
    </row>
    <row r="33" spans="1:17" ht="6" customHeight="1" thickTop="1">
      <c r="A33" s="188"/>
      <c r="D33" s="4"/>
      <c r="E33" s="2"/>
      <c r="F33" s="4"/>
      <c r="G33" s="2"/>
      <c r="H33" s="4"/>
      <c r="I33" s="2"/>
      <c r="J33" s="4"/>
      <c r="K33" s="74"/>
      <c r="M33" s="74"/>
      <c r="O33" s="74"/>
      <c r="Q33" s="74"/>
    </row>
    <row r="34" spans="1:17" ht="19.95" customHeight="1">
      <c r="A34" s="196" t="s">
        <v>182</v>
      </c>
      <c r="B34" s="197"/>
      <c r="C34" s="198"/>
      <c r="D34" s="3"/>
      <c r="E34" s="8"/>
      <c r="F34" s="3"/>
      <c r="G34" s="8"/>
      <c r="H34" s="3"/>
      <c r="I34" s="8"/>
      <c r="J34" s="3"/>
      <c r="K34" s="74"/>
      <c r="M34" s="74"/>
      <c r="O34" s="74"/>
      <c r="Q34" s="74"/>
    </row>
    <row r="35" spans="1:17" ht="19.95" customHeight="1" thickBot="1">
      <c r="A35" s="199" t="s">
        <v>88</v>
      </c>
      <c r="B35" s="200"/>
      <c r="C35" s="102"/>
      <c r="D35" s="8">
        <f>D26</f>
        <v>134497</v>
      </c>
      <c r="E35" s="8"/>
      <c r="F35" s="8">
        <v>214850</v>
      </c>
      <c r="G35" s="8"/>
      <c r="H35" s="63">
        <f>H32</f>
        <v>134588</v>
      </c>
      <c r="I35" s="8"/>
      <c r="J35" s="63">
        <f>J32</f>
        <v>208080</v>
      </c>
      <c r="K35" s="74"/>
      <c r="M35" s="74"/>
      <c r="O35" s="74"/>
      <c r="Q35" s="74"/>
    </row>
    <row r="36" spans="1:17" ht="19.95" customHeight="1" thickTop="1">
      <c r="A36" s="201" t="s">
        <v>89</v>
      </c>
      <c r="B36" s="110"/>
      <c r="C36" s="102"/>
      <c r="D36" s="70">
        <v>0</v>
      </c>
      <c r="E36" s="8"/>
      <c r="F36" s="10">
        <v>1798</v>
      </c>
      <c r="G36" s="8"/>
      <c r="H36" s="54"/>
      <c r="I36" s="8"/>
      <c r="J36" s="54"/>
      <c r="K36" s="74"/>
      <c r="M36" s="74"/>
      <c r="O36" s="74"/>
      <c r="Q36" s="74"/>
    </row>
    <row r="37" spans="1:17" ht="19.95" customHeight="1" thickBot="1">
      <c r="A37" s="198"/>
      <c r="B37" s="202"/>
      <c r="C37" s="198"/>
      <c r="D37" s="9">
        <f>SUM(D35:D36)</f>
        <v>134497</v>
      </c>
      <c r="E37" s="12"/>
      <c r="F37" s="9">
        <f>SUM(F35:F36)</f>
        <v>216648</v>
      </c>
      <c r="G37" s="8"/>
      <c r="H37" s="3"/>
      <c r="I37" s="8"/>
      <c r="J37" s="3"/>
    </row>
    <row r="38" spans="1:17" ht="19.95" customHeight="1" thickTop="1">
      <c r="A38" s="196" t="s">
        <v>183</v>
      </c>
      <c r="B38" s="197"/>
      <c r="C38" s="198"/>
      <c r="D38" s="3"/>
      <c r="E38" s="8"/>
      <c r="F38" s="3"/>
      <c r="G38" s="8"/>
      <c r="H38" s="3"/>
      <c r="I38" s="8"/>
      <c r="J38" s="3"/>
    </row>
    <row r="39" spans="1:17" ht="19.95" customHeight="1" thickBot="1">
      <c r="A39" s="199" t="s">
        <v>88</v>
      </c>
      <c r="B39" s="200"/>
      <c r="C39" s="102"/>
      <c r="D39" s="8">
        <f>D32</f>
        <v>128300</v>
      </c>
      <c r="E39" s="8"/>
      <c r="F39" s="8">
        <v>215708</v>
      </c>
      <c r="G39" s="8"/>
      <c r="H39" s="63">
        <f>H32</f>
        <v>134588</v>
      </c>
      <c r="I39" s="8"/>
      <c r="J39" s="63">
        <f>J32</f>
        <v>208080</v>
      </c>
    </row>
    <row r="40" spans="1:17" ht="19.95" customHeight="1" thickTop="1">
      <c r="A40" s="201" t="s">
        <v>89</v>
      </c>
      <c r="B40" s="110"/>
      <c r="C40" s="102"/>
      <c r="D40" s="70">
        <v>0</v>
      </c>
      <c r="E40" s="8"/>
      <c r="F40" s="10">
        <v>1880</v>
      </c>
      <c r="G40" s="8"/>
      <c r="H40" s="49"/>
      <c r="I40" s="8"/>
      <c r="J40" s="49"/>
    </row>
    <row r="41" spans="1:17" ht="19.95" customHeight="1" thickBot="1">
      <c r="A41" s="198"/>
      <c r="B41" s="202"/>
      <c r="C41" s="198"/>
      <c r="D41" s="9">
        <f>SUM(D39:D40)</f>
        <v>128300</v>
      </c>
      <c r="E41" s="12"/>
      <c r="F41" s="9">
        <f>SUM(F39:F40)</f>
        <v>217588</v>
      </c>
      <c r="G41" s="8"/>
      <c r="H41" s="3"/>
      <c r="I41" s="8"/>
      <c r="J41" s="3"/>
    </row>
    <row r="42" spans="1:17" ht="6" customHeight="1" thickTop="1">
      <c r="A42" s="198"/>
      <c r="B42" s="202"/>
      <c r="C42" s="198"/>
      <c r="D42" s="3"/>
      <c r="E42" s="12"/>
      <c r="F42" s="3"/>
      <c r="G42" s="8"/>
      <c r="H42" s="52"/>
      <c r="I42" s="8"/>
      <c r="J42" s="52"/>
    </row>
    <row r="43" spans="1:17" ht="19.95" customHeight="1">
      <c r="A43" s="198" t="s">
        <v>90</v>
      </c>
      <c r="B43" s="166">
        <v>17</v>
      </c>
      <c r="C43" s="202"/>
      <c r="D43" s="35">
        <f>D35/D44</f>
        <v>9.7461594202898544E-2</v>
      </c>
      <c r="E43" s="34"/>
      <c r="F43" s="35">
        <f>F35/F44</f>
        <v>0.15568840579710144</v>
      </c>
      <c r="G43" s="35"/>
      <c r="H43" s="35">
        <f>H35/H44</f>
        <v>9.7527536231884052E-2</v>
      </c>
      <c r="I43" s="35"/>
      <c r="J43" s="35">
        <f>J35/J44</f>
        <v>0.15078260869565219</v>
      </c>
    </row>
    <row r="44" spans="1:17" ht="19.95" hidden="1" customHeight="1">
      <c r="A44" s="198" t="s">
        <v>163</v>
      </c>
      <c r="B44" s="202"/>
      <c r="C44" s="202"/>
      <c r="D44" s="32">
        <v>1380000</v>
      </c>
      <c r="E44" s="33"/>
      <c r="F44" s="32">
        <v>1380000</v>
      </c>
      <c r="G44" s="32"/>
      <c r="H44" s="32">
        <v>1380000</v>
      </c>
      <c r="I44" s="32"/>
      <c r="J44" s="32">
        <v>1380000</v>
      </c>
    </row>
    <row r="45" spans="1:17" ht="19.95" customHeight="1"/>
    <row r="46" spans="1:17" ht="19.95" customHeight="1"/>
    <row r="47" spans="1:17" ht="19.95" customHeight="1">
      <c r="A47" s="109" t="s">
        <v>34</v>
      </c>
    </row>
    <row r="48" spans="1:17" ht="19.95" customHeight="1"/>
    <row r="49" ht="19.95" customHeight="1"/>
    <row r="50" ht="19.95" customHeight="1"/>
    <row r="51" ht="19.95" customHeight="1"/>
    <row r="52" ht="19.95" customHeight="1"/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25" top="0.8" bottom="0.5" header="0.6" footer="0.3"/>
  <pageSetup paperSize="9" scale="85" firstPageNumber="1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25312-959F-4C60-B67C-4C8767518F4F}">
  <sheetPr>
    <tabColor rgb="FF00B050"/>
  </sheetPr>
  <dimension ref="A1:Q49"/>
  <sheetViews>
    <sheetView view="pageBreakPreview" topLeftCell="A15" zoomScaleNormal="113" zoomScaleSheetLayoutView="100" workbookViewId="0">
      <selection activeCell="A13" sqref="A13"/>
    </sheetView>
  </sheetViews>
  <sheetFormatPr defaultColWidth="9.125" defaultRowHeight="24" customHeight="1"/>
  <cols>
    <col min="1" max="1" width="55.375" style="187" customWidth="1"/>
    <col min="2" max="2" width="10" style="167" customWidth="1"/>
    <col min="3" max="3" width="1" style="94" customWidth="1"/>
    <col min="4" max="4" width="12.75" style="170" customWidth="1"/>
    <col min="5" max="5" width="1" style="170" customWidth="1"/>
    <col min="6" max="6" width="12.75" style="170" customWidth="1"/>
    <col min="7" max="7" width="1" style="170" customWidth="1"/>
    <col min="8" max="8" width="12.75" style="170" customWidth="1"/>
    <col min="9" max="9" width="1" style="170" customWidth="1"/>
    <col min="10" max="10" width="12.75" style="170" customWidth="1"/>
    <col min="11" max="11" width="18.125" style="203" customWidth="1"/>
    <col min="12" max="12" width="16.25" style="203" bestFit="1" customWidth="1"/>
    <col min="13" max="13" width="13.75" style="203" customWidth="1"/>
    <col min="14" max="14" width="13.75" style="95" customWidth="1"/>
    <col min="15" max="16384" width="9.125" style="95"/>
  </cols>
  <sheetData>
    <row r="1" spans="1:13" ht="24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3" ht="24" customHeight="1">
      <c r="A2" s="236" t="s">
        <v>156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3" ht="24" customHeight="1">
      <c r="A3" s="236" t="s">
        <v>178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3" s="185" customFormat="1" ht="24" customHeight="1">
      <c r="A4" s="236" t="s">
        <v>69</v>
      </c>
      <c r="B4" s="236"/>
      <c r="C4" s="236"/>
      <c r="D4" s="236"/>
      <c r="E4" s="236"/>
      <c r="F4" s="236"/>
      <c r="G4" s="236"/>
      <c r="H4" s="236"/>
      <c r="I4" s="236"/>
      <c r="J4" s="236"/>
      <c r="K4" s="204"/>
      <c r="L4" s="204"/>
      <c r="M4" s="204"/>
    </row>
    <row r="5" spans="1:13" ht="24" customHeight="1">
      <c r="A5" s="233" t="s">
        <v>1</v>
      </c>
      <c r="B5" s="233"/>
      <c r="C5" s="233"/>
      <c r="D5" s="233"/>
      <c r="E5" s="233"/>
      <c r="F5" s="233"/>
      <c r="G5" s="233"/>
      <c r="H5" s="233"/>
      <c r="I5" s="233"/>
      <c r="J5" s="233"/>
    </row>
    <row r="6" spans="1:13" ht="6" customHeight="1">
      <c r="A6" s="95"/>
      <c r="B6" s="95"/>
      <c r="C6" s="177"/>
      <c r="D6" s="95"/>
      <c r="E6" s="186"/>
      <c r="F6" s="186"/>
      <c r="G6" s="186"/>
      <c r="H6" s="95"/>
      <c r="I6" s="186"/>
      <c r="J6" s="186"/>
    </row>
    <row r="7" spans="1:13" ht="19.95" customHeight="1">
      <c r="A7" s="187" t="s">
        <v>70</v>
      </c>
      <c r="B7" s="111" t="s">
        <v>2</v>
      </c>
      <c r="C7" s="177"/>
      <c r="D7" s="235" t="s">
        <v>3</v>
      </c>
      <c r="E7" s="235"/>
      <c r="F7" s="235"/>
      <c r="G7" s="180"/>
      <c r="H7" s="235" t="s">
        <v>4</v>
      </c>
      <c r="I7" s="235"/>
      <c r="J7" s="235"/>
    </row>
    <row r="8" spans="1:13" ht="19.95" customHeight="1">
      <c r="C8" s="177"/>
      <c r="D8" s="99" t="s">
        <v>7</v>
      </c>
      <c r="E8" s="99"/>
      <c r="F8" s="99" t="s">
        <v>8</v>
      </c>
      <c r="G8" s="99"/>
      <c r="H8" s="99" t="s">
        <v>7</v>
      </c>
      <c r="I8" s="99"/>
      <c r="J8" s="99" t="s">
        <v>8</v>
      </c>
    </row>
    <row r="9" spans="1:13" ht="19.95" customHeight="1">
      <c r="A9" s="188" t="s">
        <v>71</v>
      </c>
      <c r="B9" s="189"/>
      <c r="D9" s="8"/>
    </row>
    <row r="10" spans="1:13" ht="19.95" customHeight="1">
      <c r="A10" s="95" t="s">
        <v>72</v>
      </c>
      <c r="D10" s="8">
        <v>4242905</v>
      </c>
      <c r="E10" s="2"/>
      <c r="F10" s="8">
        <v>3983824</v>
      </c>
      <c r="G10" s="2"/>
      <c r="H10" s="8">
        <v>3982126</v>
      </c>
      <c r="I10" s="2"/>
      <c r="J10" s="8">
        <v>3750815</v>
      </c>
    </row>
    <row r="11" spans="1:13" ht="19.95" customHeight="1">
      <c r="A11" s="95" t="s">
        <v>74</v>
      </c>
      <c r="D11" s="54">
        <v>0</v>
      </c>
      <c r="E11" s="2"/>
      <c r="F11" s="8">
        <v>25759.514940000005</v>
      </c>
      <c r="G11" s="2"/>
      <c r="H11" s="54">
        <v>0</v>
      </c>
      <c r="I11" s="2"/>
      <c r="J11" s="8">
        <v>25775</v>
      </c>
    </row>
    <row r="12" spans="1:13" ht="19.95" customHeight="1">
      <c r="A12" s="95" t="s">
        <v>73</v>
      </c>
      <c r="D12" s="8">
        <v>10449</v>
      </c>
      <c r="E12" s="2"/>
      <c r="F12" s="8">
        <v>18828.305090000005</v>
      </c>
      <c r="G12" s="2"/>
      <c r="H12" s="8">
        <v>18364</v>
      </c>
      <c r="I12" s="2"/>
      <c r="J12" s="8">
        <v>22570</v>
      </c>
    </row>
    <row r="13" spans="1:13" ht="19.95" customHeight="1">
      <c r="A13" s="180" t="s">
        <v>75</v>
      </c>
      <c r="D13" s="27">
        <f>SUM(D10:D12)</f>
        <v>4253354</v>
      </c>
      <c r="E13" s="2"/>
      <c r="F13" s="27">
        <f>SUM(F10:F12)</f>
        <v>4028411.8200300001</v>
      </c>
      <c r="G13" s="2"/>
      <c r="H13" s="27">
        <f>SUM(H10:H12)</f>
        <v>4000490</v>
      </c>
      <c r="I13" s="2"/>
      <c r="J13" s="27">
        <f>SUM(J10:J12)</f>
        <v>3799160</v>
      </c>
    </row>
    <row r="14" spans="1:13" ht="19.95" customHeight="1">
      <c r="A14" s="180" t="s">
        <v>76</v>
      </c>
      <c r="D14" s="25"/>
      <c r="E14" s="2"/>
      <c r="F14" s="25"/>
      <c r="G14" s="2"/>
      <c r="H14" s="25"/>
      <c r="I14" s="2"/>
      <c r="J14" s="25"/>
    </row>
    <row r="15" spans="1:13" ht="19.95" customHeight="1">
      <c r="A15" s="95" t="s">
        <v>77</v>
      </c>
      <c r="D15" s="24">
        <v>2747191</v>
      </c>
      <c r="E15" s="8"/>
      <c r="F15" s="24">
        <v>2668757</v>
      </c>
      <c r="G15" s="2"/>
      <c r="H15" s="24">
        <v>2651793</v>
      </c>
      <c r="I15" s="2"/>
      <c r="J15" s="24">
        <v>2599078</v>
      </c>
    </row>
    <row r="16" spans="1:13" ht="19.95" customHeight="1">
      <c r="A16" s="95" t="s">
        <v>78</v>
      </c>
      <c r="D16" s="8">
        <v>463364</v>
      </c>
      <c r="E16" s="2"/>
      <c r="F16" s="8">
        <v>442556</v>
      </c>
      <c r="G16" s="2"/>
      <c r="H16" s="2">
        <v>366278</v>
      </c>
      <c r="I16" s="2"/>
      <c r="J16" s="2">
        <v>341599</v>
      </c>
    </row>
    <row r="17" spans="1:17" ht="19.95" customHeight="1">
      <c r="A17" s="95" t="s">
        <v>79</v>
      </c>
      <c r="D17" s="3">
        <v>309297</v>
      </c>
      <c r="E17" s="4"/>
      <c r="F17" s="3">
        <v>290818</v>
      </c>
      <c r="G17" s="4"/>
      <c r="H17" s="3">
        <v>256619</v>
      </c>
      <c r="I17" s="4"/>
      <c r="J17" s="3">
        <v>242805</v>
      </c>
    </row>
    <row r="18" spans="1:17" ht="19.95" customHeight="1">
      <c r="A18" s="95" t="s">
        <v>199</v>
      </c>
      <c r="D18" s="3">
        <v>2324</v>
      </c>
      <c r="E18" s="4"/>
      <c r="F18" s="53">
        <v>0</v>
      </c>
      <c r="G18" s="4"/>
      <c r="H18" s="3">
        <v>2325</v>
      </c>
      <c r="I18" s="4"/>
      <c r="J18" s="53">
        <v>0</v>
      </c>
    </row>
    <row r="19" spans="1:17" ht="19.95" customHeight="1">
      <c r="A19" s="188" t="s">
        <v>80</v>
      </c>
      <c r="D19" s="17">
        <f>SUM(D15:D18)</f>
        <v>3522176</v>
      </c>
      <c r="E19" s="4"/>
      <c r="F19" s="17">
        <f>SUM(F15:F17)</f>
        <v>3402131</v>
      </c>
      <c r="G19" s="4"/>
      <c r="H19" s="17">
        <f>SUM(H15:H18)</f>
        <v>3277015</v>
      </c>
      <c r="I19" s="4"/>
      <c r="J19" s="17">
        <f>SUM(J15:J17)</f>
        <v>3183482</v>
      </c>
    </row>
    <row r="20" spans="1:17" ht="19.95" customHeight="1">
      <c r="A20" s="188" t="s">
        <v>181</v>
      </c>
      <c r="D20" s="64">
        <f>D13-D19</f>
        <v>731178</v>
      </c>
      <c r="E20" s="4"/>
      <c r="F20" s="64">
        <f>F13-F19</f>
        <v>626280.82003000006</v>
      </c>
      <c r="G20" s="4"/>
      <c r="H20" s="64">
        <f>H13-H19</f>
        <v>723475</v>
      </c>
      <c r="I20" s="4"/>
      <c r="J20" s="64">
        <f>J13-J19</f>
        <v>615678</v>
      </c>
    </row>
    <row r="21" spans="1:17" ht="19.95" customHeight="1">
      <c r="A21" s="187" t="s">
        <v>155</v>
      </c>
      <c r="D21" s="8">
        <v>-920</v>
      </c>
      <c r="E21" s="4"/>
      <c r="F21" s="8">
        <v>-381</v>
      </c>
      <c r="G21" s="4"/>
      <c r="H21" s="53">
        <v>0</v>
      </c>
      <c r="I21" s="4"/>
      <c r="J21" s="53">
        <v>0</v>
      </c>
    </row>
    <row r="22" spans="1:17" ht="19.95" customHeight="1">
      <c r="A22" s="188" t="s">
        <v>81</v>
      </c>
      <c r="D22" s="64">
        <f>SUM(D20:D21)</f>
        <v>730258</v>
      </c>
      <c r="E22" s="4"/>
      <c r="F22" s="64">
        <f>SUM(F20:F21)</f>
        <v>625899.82003000006</v>
      </c>
      <c r="G22" s="4"/>
      <c r="H22" s="64">
        <f>SUM(H20:H21)</f>
        <v>723475</v>
      </c>
      <c r="I22" s="4"/>
      <c r="J22" s="64">
        <f>SUM(J20:J21)</f>
        <v>615678</v>
      </c>
    </row>
    <row r="23" spans="1:17" ht="19.95" customHeight="1">
      <c r="A23" s="187" t="s">
        <v>82</v>
      </c>
      <c r="D23" s="10">
        <v>-13963</v>
      </c>
      <c r="E23" s="4"/>
      <c r="F23" s="10">
        <v>-8087</v>
      </c>
      <c r="G23" s="4"/>
      <c r="H23" s="24">
        <v>-12979</v>
      </c>
      <c r="I23" s="4"/>
      <c r="J23" s="24">
        <v>-7335</v>
      </c>
    </row>
    <row r="24" spans="1:17" ht="19.95" customHeight="1">
      <c r="A24" s="188" t="s">
        <v>83</v>
      </c>
      <c r="D24" s="56">
        <f>SUM(D22:D23)</f>
        <v>716295</v>
      </c>
      <c r="F24" s="56">
        <f>SUM(F22:F23)</f>
        <v>617812.82003000006</v>
      </c>
      <c r="H24" s="56">
        <f>SUM(H22:H23)</f>
        <v>710496</v>
      </c>
      <c r="I24" s="2"/>
      <c r="J24" s="56">
        <f>SUM(J22:J23)</f>
        <v>608343</v>
      </c>
    </row>
    <row r="25" spans="1:17" ht="19.95" customHeight="1">
      <c r="A25" s="187" t="s">
        <v>84</v>
      </c>
      <c r="B25" s="167">
        <v>13</v>
      </c>
      <c r="D25" s="10">
        <v>-18463</v>
      </c>
      <c r="E25" s="4"/>
      <c r="F25" s="10">
        <v>-38843</v>
      </c>
      <c r="G25" s="4"/>
      <c r="H25" s="53">
        <v>-8425</v>
      </c>
      <c r="I25" s="4"/>
      <c r="J25" s="53">
        <v>-24625</v>
      </c>
      <c r="N25" s="192"/>
      <c r="O25" s="74"/>
      <c r="P25" s="192"/>
      <c r="Q25" s="74"/>
    </row>
    <row r="26" spans="1:17" ht="19.95" customHeight="1">
      <c r="A26" s="188" t="s">
        <v>154</v>
      </c>
      <c r="D26" s="4">
        <f>SUM(D24:D25)</f>
        <v>697832</v>
      </c>
      <c r="E26" s="2"/>
      <c r="F26" s="4">
        <f>SUM(F24:F25)</f>
        <v>578969.82003000006</v>
      </c>
      <c r="G26" s="2"/>
      <c r="H26" s="4">
        <f>SUM(H24:H25)</f>
        <v>702071</v>
      </c>
      <c r="I26" s="2"/>
      <c r="J26" s="4">
        <f>SUM(J24:J25)</f>
        <v>583718</v>
      </c>
      <c r="N26" s="192"/>
      <c r="O26" s="74"/>
      <c r="P26" s="192"/>
      <c r="Q26" s="74"/>
    </row>
    <row r="27" spans="1:17" ht="6" customHeight="1">
      <c r="A27" s="193"/>
      <c r="D27" s="75"/>
      <c r="E27" s="2"/>
      <c r="F27" s="75"/>
      <c r="G27" s="2"/>
      <c r="H27" s="75"/>
      <c r="I27" s="2"/>
      <c r="J27" s="75"/>
    </row>
    <row r="28" spans="1:17" ht="19.95" customHeight="1">
      <c r="A28" s="180" t="s">
        <v>203</v>
      </c>
      <c r="B28" s="180"/>
      <c r="D28" s="3"/>
      <c r="E28" s="13"/>
      <c r="F28" s="3"/>
      <c r="G28" s="3"/>
      <c r="H28" s="3"/>
      <c r="I28" s="3"/>
      <c r="J28" s="3"/>
      <c r="N28" s="192"/>
      <c r="O28" s="74"/>
      <c r="P28" s="192"/>
      <c r="Q28" s="74"/>
    </row>
    <row r="29" spans="1:17" ht="19.95" customHeight="1">
      <c r="A29" s="95" t="s">
        <v>86</v>
      </c>
      <c r="B29" s="180"/>
      <c r="D29" s="3"/>
      <c r="E29" s="13"/>
      <c r="F29" s="3"/>
      <c r="G29" s="3"/>
      <c r="H29" s="3"/>
      <c r="I29" s="3"/>
      <c r="J29" s="3"/>
      <c r="N29" s="192"/>
      <c r="O29" s="74"/>
      <c r="P29" s="192"/>
      <c r="Q29" s="74"/>
    </row>
    <row r="30" spans="1:17" ht="19.95" customHeight="1">
      <c r="A30" s="102" t="s">
        <v>87</v>
      </c>
      <c r="B30" s="180"/>
      <c r="D30" s="3">
        <v>-4031</v>
      </c>
      <c r="E30" s="13"/>
      <c r="F30" s="3">
        <v>980</v>
      </c>
      <c r="G30" s="3"/>
      <c r="H30" s="53">
        <v>0</v>
      </c>
      <c r="I30" s="3">
        <v>751929</v>
      </c>
      <c r="J30" s="53">
        <v>0</v>
      </c>
      <c r="O30" s="74"/>
      <c r="Q30" s="74"/>
    </row>
    <row r="31" spans="1:17" ht="19.95" customHeight="1">
      <c r="A31" s="194" t="s">
        <v>204</v>
      </c>
      <c r="B31" s="180"/>
      <c r="D31" s="17">
        <f>SUM(D30)</f>
        <v>-4031</v>
      </c>
      <c r="E31" s="13"/>
      <c r="F31" s="17">
        <f>SUM(F30)</f>
        <v>980</v>
      </c>
      <c r="G31" s="3"/>
      <c r="H31" s="49">
        <v>0</v>
      </c>
      <c r="I31" s="3"/>
      <c r="J31" s="49">
        <v>0</v>
      </c>
      <c r="O31" s="74"/>
      <c r="Q31" s="74"/>
    </row>
    <row r="32" spans="1:17" ht="19.95" customHeight="1" thickBot="1">
      <c r="A32" s="195" t="s">
        <v>153</v>
      </c>
      <c r="B32" s="180"/>
      <c r="D32" s="14">
        <f>D26+D31</f>
        <v>693801</v>
      </c>
      <c r="E32" s="12"/>
      <c r="F32" s="14">
        <f>F26+F31</f>
        <v>579949.82003000006</v>
      </c>
      <c r="G32" s="8"/>
      <c r="H32" s="14">
        <f>H26+H31</f>
        <v>702071</v>
      </c>
      <c r="I32" s="8"/>
      <c r="J32" s="14">
        <f>J26+J31</f>
        <v>583718</v>
      </c>
      <c r="O32" s="74"/>
      <c r="Q32" s="74"/>
    </row>
    <row r="33" spans="1:17" ht="6" customHeight="1" thickTop="1">
      <c r="A33" s="188"/>
      <c r="D33" s="4"/>
      <c r="E33" s="2"/>
      <c r="F33" s="4"/>
      <c r="G33" s="2"/>
      <c r="H33" s="4"/>
      <c r="I33" s="2"/>
      <c r="J33" s="4"/>
      <c r="O33" s="74"/>
      <c r="Q33" s="74"/>
    </row>
    <row r="34" spans="1:17" ht="19.95" customHeight="1">
      <c r="A34" s="196" t="s">
        <v>182</v>
      </c>
      <c r="B34" s="197"/>
      <c r="C34" s="198"/>
      <c r="D34" s="3"/>
      <c r="E34" s="8"/>
      <c r="F34" s="3"/>
      <c r="G34" s="8"/>
      <c r="H34" s="3"/>
      <c r="I34" s="8"/>
      <c r="J34" s="3"/>
      <c r="O34" s="74"/>
      <c r="Q34" s="74"/>
    </row>
    <row r="35" spans="1:17" ht="19.95" customHeight="1" thickBot="1">
      <c r="A35" s="199" t="s">
        <v>88</v>
      </c>
      <c r="B35" s="200"/>
      <c r="C35" s="102"/>
      <c r="D35" s="8">
        <v>697079</v>
      </c>
      <c r="E35" s="8"/>
      <c r="F35" s="8">
        <v>575820</v>
      </c>
      <c r="G35" s="8"/>
      <c r="H35" s="63">
        <f>H32</f>
        <v>702071</v>
      </c>
      <c r="I35" s="8"/>
      <c r="J35" s="63">
        <f>J32</f>
        <v>583718</v>
      </c>
      <c r="O35" s="74"/>
      <c r="Q35" s="74"/>
    </row>
    <row r="36" spans="1:17" ht="19.95" customHeight="1" thickTop="1">
      <c r="A36" s="201" t="s">
        <v>89</v>
      </c>
      <c r="B36" s="110"/>
      <c r="C36" s="102"/>
      <c r="D36" s="10">
        <v>753</v>
      </c>
      <c r="E36" s="8"/>
      <c r="F36" s="10">
        <v>3150</v>
      </c>
      <c r="G36" s="8"/>
      <c r="H36" s="54"/>
      <c r="I36" s="8"/>
      <c r="J36" s="54"/>
      <c r="O36" s="74"/>
      <c r="Q36" s="74"/>
    </row>
    <row r="37" spans="1:17" ht="19.95" customHeight="1" thickBot="1">
      <c r="A37" s="198"/>
      <c r="B37" s="202"/>
      <c r="C37" s="198"/>
      <c r="D37" s="9">
        <f>SUM(D35:D36)</f>
        <v>697832</v>
      </c>
      <c r="E37" s="12"/>
      <c r="F37" s="9">
        <f>SUM(F35:F36)</f>
        <v>578970</v>
      </c>
      <c r="G37" s="8"/>
      <c r="H37" s="3"/>
      <c r="I37" s="8"/>
      <c r="J37" s="3"/>
    </row>
    <row r="38" spans="1:17" ht="19.95" customHeight="1" thickTop="1">
      <c r="A38" s="196" t="s">
        <v>183</v>
      </c>
      <c r="B38" s="197"/>
      <c r="C38" s="198"/>
      <c r="D38" s="3"/>
      <c r="E38" s="8"/>
      <c r="F38" s="3"/>
      <c r="G38" s="8"/>
      <c r="H38" s="3"/>
      <c r="I38" s="8"/>
      <c r="J38" s="3"/>
    </row>
    <row r="39" spans="1:17" ht="19.95" customHeight="1" thickBot="1">
      <c r="A39" s="199" t="s">
        <v>88</v>
      </c>
      <c r="B39" s="200"/>
      <c r="C39" s="102"/>
      <c r="D39" s="8">
        <v>692879</v>
      </c>
      <c r="E39" s="8"/>
      <c r="F39" s="8">
        <v>576714</v>
      </c>
      <c r="G39" s="8"/>
      <c r="H39" s="63">
        <f>H32</f>
        <v>702071</v>
      </c>
      <c r="I39" s="8"/>
      <c r="J39" s="63">
        <f>J32</f>
        <v>583718</v>
      </c>
    </row>
    <row r="40" spans="1:17" ht="19.95" customHeight="1" thickTop="1">
      <c r="A40" s="201" t="s">
        <v>89</v>
      </c>
      <c r="B40" s="110"/>
      <c r="C40" s="102"/>
      <c r="D40" s="10">
        <v>922</v>
      </c>
      <c r="E40" s="8"/>
      <c r="F40" s="10">
        <v>3236</v>
      </c>
      <c r="G40" s="8"/>
      <c r="H40" s="49"/>
      <c r="I40" s="8"/>
      <c r="J40" s="49"/>
    </row>
    <row r="41" spans="1:17" ht="19.95" customHeight="1" thickBot="1">
      <c r="A41" s="198"/>
      <c r="B41" s="202"/>
      <c r="C41" s="198"/>
      <c r="D41" s="9">
        <f>SUM(D39:D40)</f>
        <v>693801</v>
      </c>
      <c r="E41" s="12"/>
      <c r="F41" s="9">
        <f>SUM(F39:F40)</f>
        <v>579950</v>
      </c>
      <c r="G41" s="8"/>
      <c r="H41" s="3"/>
      <c r="I41" s="8"/>
      <c r="J41" s="3"/>
    </row>
    <row r="42" spans="1:17" ht="6" customHeight="1" thickTop="1">
      <c r="A42" s="198"/>
      <c r="B42" s="202"/>
      <c r="C42" s="198"/>
      <c r="D42" s="3"/>
      <c r="E42" s="12"/>
      <c r="F42" s="3"/>
      <c r="G42" s="8"/>
      <c r="H42" s="52"/>
      <c r="I42" s="8"/>
      <c r="J42" s="52"/>
    </row>
    <row r="43" spans="1:17" ht="19.95" customHeight="1">
      <c r="A43" s="198" t="s">
        <v>90</v>
      </c>
      <c r="B43" s="166">
        <v>17</v>
      </c>
      <c r="C43" s="202"/>
      <c r="D43" s="35">
        <f>D35/D44</f>
        <v>0.50512971014492758</v>
      </c>
      <c r="E43" s="34"/>
      <c r="F43" s="35">
        <f>F35/F44</f>
        <v>0.41726086956521741</v>
      </c>
      <c r="G43" s="35"/>
      <c r="H43" s="35">
        <f>H35/H44</f>
        <v>0.50874710144927537</v>
      </c>
      <c r="I43" s="35"/>
      <c r="J43" s="35">
        <f>J35/J44</f>
        <v>0.42298405797101452</v>
      </c>
    </row>
    <row r="44" spans="1:17" ht="19.95" hidden="1" customHeight="1">
      <c r="A44" s="198" t="s">
        <v>163</v>
      </c>
      <c r="B44" s="202"/>
      <c r="C44" s="202"/>
      <c r="D44" s="32">
        <v>1380000</v>
      </c>
      <c r="E44" s="33"/>
      <c r="F44" s="32">
        <v>1380000</v>
      </c>
      <c r="G44" s="32"/>
      <c r="H44" s="32">
        <v>1380000</v>
      </c>
      <c r="I44" s="32"/>
      <c r="J44" s="32">
        <v>1380000</v>
      </c>
    </row>
    <row r="45" spans="1:17" ht="19.95" customHeight="1"/>
    <row r="46" spans="1:17" ht="19.95" customHeight="1"/>
    <row r="47" spans="1:17" ht="19.95" customHeight="1">
      <c r="A47" s="109" t="s">
        <v>34</v>
      </c>
    </row>
    <row r="48" spans="1:17" ht="19.95" customHeight="1"/>
    <row r="49" ht="19.95" customHeight="1"/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25" top="0.8" bottom="0.5" header="0.6" footer="0.3"/>
  <pageSetup paperSize="9" scale="85" firstPageNumber="13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D7B26-CEEF-498B-B084-36A15A51D36C}">
  <sheetPr>
    <tabColor rgb="FF00B050"/>
  </sheetPr>
  <dimension ref="A1:W47"/>
  <sheetViews>
    <sheetView tabSelected="1" view="pageBreakPreview" zoomScale="110" zoomScaleNormal="81" zoomScaleSheetLayoutView="110" workbookViewId="0">
      <selection activeCell="A11" sqref="A11"/>
    </sheetView>
  </sheetViews>
  <sheetFormatPr defaultColWidth="10.75" defaultRowHeight="17.399999999999999"/>
  <cols>
    <col min="1" max="1" width="38.25" style="43" customWidth="1"/>
    <col min="2" max="2" width="7" style="43" customWidth="1"/>
    <col min="3" max="3" width="0.5" style="43" customWidth="1"/>
    <col min="4" max="4" width="11.125" style="77" customWidth="1"/>
    <col min="5" max="5" width="1.75" style="77" customWidth="1"/>
    <col min="6" max="6" width="10.875" style="77" customWidth="1"/>
    <col min="7" max="7" width="1.75" style="77" customWidth="1"/>
    <col min="8" max="8" width="11.125" style="77" customWidth="1"/>
    <col min="9" max="9" width="1.75" style="77" customWidth="1"/>
    <col min="10" max="10" width="15.125" style="77" customWidth="1"/>
    <col min="11" max="11" width="1.75" style="77" customWidth="1"/>
    <col min="12" max="12" width="11.125" style="78" customWidth="1"/>
    <col min="13" max="13" width="1.75" style="77" customWidth="1"/>
    <col min="14" max="14" width="12.875" style="76" customWidth="1"/>
    <col min="15" max="15" width="1.75" style="77" customWidth="1"/>
    <col min="16" max="16" width="11.75" style="77" customWidth="1"/>
    <col min="17" max="17" width="1.75" style="77" customWidth="1"/>
    <col min="18" max="18" width="14" style="76" customWidth="1"/>
    <col min="19" max="19" width="1.75" style="76" customWidth="1"/>
    <col min="20" max="20" width="11.75" style="76" customWidth="1"/>
    <col min="21" max="21" width="1.75" style="76" customWidth="1"/>
    <col min="22" max="22" width="11.75" style="76" customWidth="1"/>
    <col min="23" max="23" width="9.125" style="43" customWidth="1"/>
    <col min="24" max="16384" width="10.75" style="43"/>
  </cols>
  <sheetData>
    <row r="1" spans="1:23" s="84" customFormat="1" ht="24" customHeight="1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83"/>
    </row>
    <row r="2" spans="1:23" s="84" customFormat="1" ht="24" customHeight="1">
      <c r="A2" s="238" t="s">
        <v>196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83"/>
    </row>
    <row r="3" spans="1:23" s="84" customFormat="1" ht="24" customHeight="1">
      <c r="A3" s="238" t="s">
        <v>178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83"/>
    </row>
    <row r="4" spans="1:23" s="82" customFormat="1" ht="21.75" customHeight="1">
      <c r="A4" s="238" t="s">
        <v>69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83"/>
    </row>
    <row r="5" spans="1:23" ht="21.6" customHeight="1">
      <c r="A5" s="239" t="s">
        <v>1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</row>
    <row r="6" spans="1:23" ht="4.3499999999999996" customHeight="1"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</row>
    <row r="7" spans="1:23" ht="15.75" customHeight="1">
      <c r="B7" s="115" t="s">
        <v>2</v>
      </c>
      <c r="D7" s="237" t="s">
        <v>3</v>
      </c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</row>
    <row r="8" spans="1:23" ht="18" customHeight="1">
      <c r="D8" s="114"/>
      <c r="E8" s="116"/>
      <c r="F8" s="114"/>
      <c r="G8" s="114"/>
      <c r="H8" s="114"/>
      <c r="I8" s="117"/>
      <c r="J8" s="114"/>
      <c r="K8" s="114"/>
      <c r="L8" s="114"/>
      <c r="M8" s="118"/>
      <c r="N8" s="147" t="s">
        <v>64</v>
      </c>
      <c r="O8" s="147"/>
      <c r="P8" s="147"/>
      <c r="Q8" s="116"/>
      <c r="R8" s="114"/>
      <c r="S8" s="116"/>
      <c r="T8" s="114"/>
      <c r="U8" s="116"/>
      <c r="V8" s="114"/>
    </row>
    <row r="9" spans="1:23" ht="18" customHeight="1">
      <c r="D9" s="114"/>
      <c r="E9" s="116"/>
      <c r="F9" s="114"/>
      <c r="G9" s="114"/>
      <c r="H9" s="114"/>
      <c r="I9" s="117"/>
      <c r="J9" s="114"/>
      <c r="K9" s="114"/>
      <c r="L9" s="114"/>
      <c r="M9" s="117"/>
      <c r="N9" s="115" t="s">
        <v>158</v>
      </c>
      <c r="O9" s="117"/>
      <c r="P9" s="117"/>
      <c r="Q9" s="116"/>
      <c r="R9" s="114"/>
      <c r="S9" s="116"/>
      <c r="T9" s="114"/>
      <c r="U9" s="116"/>
      <c r="V9" s="114"/>
    </row>
    <row r="10" spans="1:23" ht="18" customHeight="1">
      <c r="A10" s="119"/>
      <c r="B10" s="119"/>
      <c r="C10" s="119"/>
      <c r="D10" s="114"/>
      <c r="E10" s="114"/>
      <c r="F10" s="114"/>
      <c r="G10" s="114"/>
      <c r="H10" s="114" t="s">
        <v>101</v>
      </c>
      <c r="I10" s="114"/>
      <c r="J10" s="114"/>
      <c r="K10" s="114"/>
      <c r="L10" s="114"/>
      <c r="M10" s="117"/>
      <c r="N10" s="135" t="s">
        <v>91</v>
      </c>
      <c r="O10" s="114"/>
      <c r="P10" s="114"/>
      <c r="Q10" s="114"/>
      <c r="R10" s="114"/>
      <c r="S10" s="114"/>
      <c r="T10" s="115"/>
      <c r="U10" s="114"/>
      <c r="V10" s="114"/>
    </row>
    <row r="11" spans="1:23" ht="18" customHeight="1">
      <c r="A11" s="119"/>
      <c r="B11" s="119"/>
      <c r="C11" s="119"/>
      <c r="D11" s="114"/>
      <c r="E11" s="114"/>
      <c r="F11" s="114"/>
      <c r="G11" s="114"/>
      <c r="H11" s="114" t="s">
        <v>198</v>
      </c>
      <c r="I11" s="114"/>
      <c r="J11" s="237" t="s">
        <v>60</v>
      </c>
      <c r="K11" s="237"/>
      <c r="L11" s="237"/>
      <c r="M11" s="114"/>
      <c r="N11" s="114" t="s">
        <v>92</v>
      </c>
      <c r="O11" s="114"/>
      <c r="P11" s="116" t="s">
        <v>93</v>
      </c>
      <c r="Q11" s="114"/>
      <c r="R11" s="114"/>
      <c r="S11" s="114"/>
      <c r="T11" s="114" t="s">
        <v>94</v>
      </c>
      <c r="U11" s="114"/>
      <c r="V11" s="114"/>
    </row>
    <row r="12" spans="1:23" ht="18" customHeight="1">
      <c r="A12" s="119"/>
      <c r="B12" s="119"/>
      <c r="C12" s="119"/>
      <c r="D12" s="114"/>
      <c r="E12" s="114"/>
      <c r="F12" s="114"/>
      <c r="G12" s="114"/>
      <c r="H12" s="114" t="s">
        <v>95</v>
      </c>
      <c r="I12" s="114"/>
      <c r="J12" s="120" t="s">
        <v>96</v>
      </c>
      <c r="K12" s="114"/>
      <c r="L12" s="114"/>
      <c r="M12" s="114"/>
      <c r="N12" s="114" t="s">
        <v>97</v>
      </c>
      <c r="O12" s="114"/>
      <c r="P12" s="116" t="s">
        <v>98</v>
      </c>
      <c r="Q12" s="114"/>
      <c r="R12" s="114"/>
      <c r="S12" s="114"/>
      <c r="T12" s="114" t="s">
        <v>99</v>
      </c>
      <c r="U12" s="114"/>
      <c r="V12" s="114"/>
    </row>
    <row r="13" spans="1:23" ht="18" customHeight="1">
      <c r="A13" s="119"/>
      <c r="B13" s="119"/>
      <c r="C13" s="119"/>
      <c r="D13" s="114" t="s">
        <v>100</v>
      </c>
      <c r="E13" s="114"/>
      <c r="F13" s="114" t="s">
        <v>101</v>
      </c>
      <c r="G13" s="114"/>
      <c r="H13" s="114" t="s">
        <v>102</v>
      </c>
      <c r="I13" s="114"/>
      <c r="J13" s="121" t="s">
        <v>103</v>
      </c>
      <c r="K13" s="114"/>
      <c r="L13" s="114"/>
      <c r="M13" s="114"/>
      <c r="N13" s="114" t="s">
        <v>104</v>
      </c>
      <c r="O13" s="114"/>
      <c r="P13" s="114" t="s">
        <v>105</v>
      </c>
      <c r="Q13" s="114"/>
      <c r="R13" s="114" t="s">
        <v>106</v>
      </c>
      <c r="S13" s="114"/>
      <c r="T13" s="115" t="s">
        <v>107</v>
      </c>
      <c r="U13" s="114"/>
      <c r="V13" s="114" t="s">
        <v>108</v>
      </c>
    </row>
    <row r="14" spans="1:23" ht="18" customHeight="1">
      <c r="A14" s="119"/>
      <c r="B14" s="119"/>
      <c r="C14" s="119"/>
      <c r="D14" s="135" t="s">
        <v>109</v>
      </c>
      <c r="E14" s="114"/>
      <c r="F14" s="135" t="s">
        <v>110</v>
      </c>
      <c r="G14" s="114"/>
      <c r="H14" s="135" t="s">
        <v>111</v>
      </c>
      <c r="I14" s="114"/>
      <c r="J14" s="135" t="s">
        <v>112</v>
      </c>
      <c r="K14" s="114"/>
      <c r="L14" s="135" t="s">
        <v>113</v>
      </c>
      <c r="M14" s="114"/>
      <c r="N14" s="135" t="s">
        <v>114</v>
      </c>
      <c r="O14" s="114"/>
      <c r="P14" s="135" t="s">
        <v>115</v>
      </c>
      <c r="Q14" s="114"/>
      <c r="R14" s="135" t="s">
        <v>116</v>
      </c>
      <c r="S14" s="114"/>
      <c r="T14" s="135" t="s">
        <v>117</v>
      </c>
      <c r="U14" s="114"/>
      <c r="V14" s="135" t="s">
        <v>115</v>
      </c>
    </row>
    <row r="15" spans="1:23" ht="18" customHeight="1">
      <c r="A15" s="57" t="s">
        <v>165</v>
      </c>
      <c r="B15" s="57"/>
      <c r="C15" s="57"/>
      <c r="D15" s="122">
        <v>345000</v>
      </c>
      <c r="E15" s="123"/>
      <c r="F15" s="122">
        <v>1315440</v>
      </c>
      <c r="G15" s="122"/>
      <c r="H15" s="80">
        <v>1186</v>
      </c>
      <c r="I15" s="122"/>
      <c r="J15" s="122">
        <v>34500</v>
      </c>
      <c r="K15" s="123"/>
      <c r="L15" s="124">
        <v>391026</v>
      </c>
      <c r="M15" s="123"/>
      <c r="N15" s="122">
        <v>-5722</v>
      </c>
      <c r="O15" s="123"/>
      <c r="P15" s="122">
        <v>-5722</v>
      </c>
      <c r="Q15" s="123"/>
      <c r="R15" s="80">
        <v>2081430</v>
      </c>
      <c r="S15" s="123"/>
      <c r="T15" s="124">
        <v>-1802</v>
      </c>
      <c r="U15" s="123"/>
      <c r="V15" s="122">
        <v>2079628</v>
      </c>
    </row>
    <row r="16" spans="1:23" ht="18" customHeight="1">
      <c r="A16" s="43" t="s">
        <v>154</v>
      </c>
      <c r="D16" s="125" t="s">
        <v>16</v>
      </c>
      <c r="E16" s="126"/>
      <c r="F16" s="125" t="s">
        <v>16</v>
      </c>
      <c r="G16" s="127"/>
      <c r="H16" s="125" t="s">
        <v>16</v>
      </c>
      <c r="I16" s="126"/>
      <c r="J16" s="125" t="s">
        <v>16</v>
      </c>
      <c r="K16" s="78"/>
      <c r="L16" s="124">
        <v>575820</v>
      </c>
      <c r="M16" s="126"/>
      <c r="N16" s="125" t="s">
        <v>16</v>
      </c>
      <c r="O16" s="78"/>
      <c r="P16" s="125" t="s">
        <v>16</v>
      </c>
      <c r="Q16" s="78"/>
      <c r="R16" s="80">
        <v>575820</v>
      </c>
      <c r="S16" s="122"/>
      <c r="T16" s="122">
        <v>3150</v>
      </c>
      <c r="U16" s="122"/>
      <c r="V16" s="122">
        <v>578970</v>
      </c>
    </row>
    <row r="17" spans="1:23" ht="18" customHeight="1">
      <c r="A17" s="128" t="s">
        <v>157</v>
      </c>
      <c r="B17" s="128"/>
      <c r="C17" s="128"/>
      <c r="D17" s="130" t="s">
        <v>16</v>
      </c>
      <c r="E17" s="129"/>
      <c r="F17" s="130" t="s">
        <v>16</v>
      </c>
      <c r="G17" s="127"/>
      <c r="H17" s="130" t="s">
        <v>16</v>
      </c>
      <c r="I17" s="129"/>
      <c r="J17" s="130" t="s">
        <v>16</v>
      </c>
      <c r="K17" s="129"/>
      <c r="L17" s="130" t="s">
        <v>16</v>
      </c>
      <c r="M17" s="129"/>
      <c r="N17" s="131">
        <v>894</v>
      </c>
      <c r="O17" s="129"/>
      <c r="P17" s="122">
        <v>894</v>
      </c>
      <c r="Q17" s="129"/>
      <c r="R17" s="80">
        <v>894</v>
      </c>
      <c r="S17" s="129"/>
      <c r="T17" s="131">
        <v>86</v>
      </c>
      <c r="U17" s="129"/>
      <c r="V17" s="122">
        <v>980</v>
      </c>
    </row>
    <row r="18" spans="1:23" ht="18" customHeight="1">
      <c r="A18" s="128" t="s">
        <v>153</v>
      </c>
      <c r="B18" s="128"/>
      <c r="C18" s="128"/>
      <c r="D18" s="125" t="s">
        <v>16</v>
      </c>
      <c r="E18" s="126"/>
      <c r="F18" s="125" t="s">
        <v>16</v>
      </c>
      <c r="G18" s="127"/>
      <c r="H18" s="125" t="s">
        <v>16</v>
      </c>
      <c r="I18" s="126"/>
      <c r="J18" s="125" t="s">
        <v>16</v>
      </c>
      <c r="K18" s="133"/>
      <c r="L18" s="132">
        <v>575820</v>
      </c>
      <c r="M18" s="133"/>
      <c r="N18" s="125">
        <v>894</v>
      </c>
      <c r="O18" s="133"/>
      <c r="P18" s="132">
        <v>894</v>
      </c>
      <c r="Q18" s="133"/>
      <c r="R18" s="132">
        <v>576714</v>
      </c>
      <c r="S18" s="133"/>
      <c r="T18" s="132">
        <v>3236</v>
      </c>
      <c r="U18" s="133"/>
      <c r="V18" s="132">
        <v>579950</v>
      </c>
    </row>
    <row r="19" spans="1:23" s="137" customFormat="1" ht="18" customHeight="1">
      <c r="A19" s="146" t="s">
        <v>146</v>
      </c>
      <c r="B19" s="159">
        <v>15</v>
      </c>
      <c r="C19" s="146"/>
      <c r="D19" s="143" t="s">
        <v>16</v>
      </c>
      <c r="E19" s="144"/>
      <c r="F19" s="143" t="s">
        <v>16</v>
      </c>
      <c r="G19" s="145"/>
      <c r="H19" s="143" t="s">
        <v>16</v>
      </c>
      <c r="I19" s="144"/>
      <c r="J19" s="143" t="s">
        <v>16</v>
      </c>
      <c r="K19" s="139"/>
      <c r="L19" s="142">
        <v>-455400</v>
      </c>
      <c r="M19" s="139"/>
      <c r="N19" s="140" t="s">
        <v>16</v>
      </c>
      <c r="O19" s="139"/>
      <c r="P19" s="140" t="s">
        <v>16</v>
      </c>
      <c r="Q19" s="139"/>
      <c r="R19" s="141">
        <v>-455400</v>
      </c>
      <c r="S19" s="139"/>
      <c r="T19" s="140" t="s">
        <v>16</v>
      </c>
      <c r="U19" s="139"/>
      <c r="V19" s="138">
        <v>-455400</v>
      </c>
    </row>
    <row r="20" spans="1:23" ht="18" customHeight="1" thickBot="1">
      <c r="A20" s="57" t="s">
        <v>164</v>
      </c>
      <c r="B20" s="57"/>
      <c r="C20" s="57"/>
      <c r="D20" s="134">
        <v>345000</v>
      </c>
      <c r="E20" s="79"/>
      <c r="F20" s="134">
        <v>1315440</v>
      </c>
      <c r="G20" s="79"/>
      <c r="H20" s="134">
        <v>1186</v>
      </c>
      <c r="I20" s="79"/>
      <c r="J20" s="134">
        <v>34500</v>
      </c>
      <c r="K20" s="79"/>
      <c r="L20" s="134">
        <v>511446</v>
      </c>
      <c r="M20" s="79"/>
      <c r="N20" s="134">
        <v>-4828</v>
      </c>
      <c r="O20" s="79"/>
      <c r="P20" s="134">
        <v>-4828</v>
      </c>
      <c r="Q20" s="79"/>
      <c r="R20" s="134">
        <v>2202744</v>
      </c>
      <c r="S20" s="79"/>
      <c r="T20" s="134">
        <v>1434</v>
      </c>
      <c r="U20" s="79"/>
      <c r="V20" s="134">
        <v>2204178</v>
      </c>
    </row>
    <row r="21" spans="1:23" ht="18" thickTop="1">
      <c r="A21" s="57"/>
      <c r="B21" s="57"/>
      <c r="C21" s="57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</row>
    <row r="22" spans="1:23" ht="18" customHeight="1">
      <c r="A22" s="57" t="s">
        <v>179</v>
      </c>
      <c r="B22" s="57"/>
      <c r="C22" s="57"/>
      <c r="D22" s="122">
        <v>345000</v>
      </c>
      <c r="E22" s="123"/>
      <c r="F22" s="122">
        <v>1315440</v>
      </c>
      <c r="G22" s="122"/>
      <c r="H22" s="80">
        <v>1186</v>
      </c>
      <c r="I22" s="122"/>
      <c r="J22" s="122">
        <v>34500</v>
      </c>
      <c r="K22" s="123"/>
      <c r="L22" s="124">
        <v>540632</v>
      </c>
      <c r="M22" s="123"/>
      <c r="N22" s="122">
        <v>-6315</v>
      </c>
      <c r="O22" s="123"/>
      <c r="P22" s="122">
        <f>N22</f>
        <v>-6315</v>
      </c>
      <c r="Q22" s="123"/>
      <c r="R22" s="80">
        <f>SUM(D22:L22,P22)</f>
        <v>2230443</v>
      </c>
      <c r="S22" s="123"/>
      <c r="T22" s="124">
        <v>2601</v>
      </c>
      <c r="U22" s="123"/>
      <c r="V22" s="122">
        <f>SUM(R22:T22)</f>
        <v>2233044</v>
      </c>
    </row>
    <row r="23" spans="1:23" ht="18" customHeight="1">
      <c r="A23" s="43" t="s">
        <v>154</v>
      </c>
      <c r="D23" s="125" t="s">
        <v>16</v>
      </c>
      <c r="E23" s="126"/>
      <c r="F23" s="125" t="s">
        <v>16</v>
      </c>
      <c r="G23" s="127"/>
      <c r="H23" s="125" t="s">
        <v>16</v>
      </c>
      <c r="I23" s="126"/>
      <c r="J23" s="125" t="s">
        <v>16</v>
      </c>
      <c r="K23" s="78"/>
      <c r="L23" s="124">
        <f>'PL &amp; OCI_9M'!D35</f>
        <v>697079</v>
      </c>
      <c r="M23" s="126"/>
      <c r="N23" s="125" t="s">
        <v>16</v>
      </c>
      <c r="O23" s="78"/>
      <c r="P23" s="125" t="s">
        <v>16</v>
      </c>
      <c r="Q23" s="78"/>
      <c r="R23" s="80">
        <f>SUM(D23:L23,P23)</f>
        <v>697079</v>
      </c>
      <c r="S23" s="122"/>
      <c r="T23" s="122">
        <f>'PL &amp; OCI_9M'!D36</f>
        <v>753</v>
      </c>
      <c r="U23" s="122"/>
      <c r="V23" s="122">
        <f>SUM(R23:T23)</f>
        <v>697832</v>
      </c>
    </row>
    <row r="24" spans="1:23" ht="18" customHeight="1">
      <c r="A24" s="128" t="s">
        <v>205</v>
      </c>
      <c r="B24" s="128"/>
      <c r="C24" s="128"/>
      <c r="D24" s="130" t="s">
        <v>16</v>
      </c>
      <c r="E24" s="129"/>
      <c r="F24" s="130" t="s">
        <v>16</v>
      </c>
      <c r="G24" s="127"/>
      <c r="H24" s="130" t="s">
        <v>16</v>
      </c>
      <c r="I24" s="129"/>
      <c r="J24" s="130" t="s">
        <v>16</v>
      </c>
      <c r="K24" s="129"/>
      <c r="L24" s="130">
        <v>0</v>
      </c>
      <c r="M24" s="129"/>
      <c r="N24" s="131">
        <v>-4200</v>
      </c>
      <c r="O24" s="129"/>
      <c r="P24" s="160">
        <f>N24</f>
        <v>-4200</v>
      </c>
      <c r="Q24" s="129"/>
      <c r="R24" s="131">
        <f>SUM(D24:L24,P24)</f>
        <v>-4200</v>
      </c>
      <c r="S24" s="129"/>
      <c r="T24" s="131">
        <f>T25-T23</f>
        <v>169</v>
      </c>
      <c r="U24" s="129"/>
      <c r="V24" s="160">
        <f>'PL &amp; OCI_9M'!D31</f>
        <v>-4031</v>
      </c>
    </row>
    <row r="25" spans="1:23" ht="18" customHeight="1">
      <c r="A25" s="128" t="s">
        <v>206</v>
      </c>
      <c r="B25" s="128"/>
      <c r="C25" s="128"/>
      <c r="D25" s="125" t="s">
        <v>16</v>
      </c>
      <c r="E25" s="126"/>
      <c r="F25" s="125" t="s">
        <v>16</v>
      </c>
      <c r="G25" s="127"/>
      <c r="H25" s="125" t="s">
        <v>16</v>
      </c>
      <c r="I25" s="126"/>
      <c r="J25" s="125" t="s">
        <v>16</v>
      </c>
      <c r="K25" s="133"/>
      <c r="L25" s="125">
        <f>SUM(L23:L24)</f>
        <v>697079</v>
      </c>
      <c r="M25" s="133"/>
      <c r="N25" s="125">
        <f>SUM(N23:N24)</f>
        <v>-4200</v>
      </c>
      <c r="O25" s="133"/>
      <c r="P25" s="125">
        <f>SUM(P23:P24)</f>
        <v>-4200</v>
      </c>
      <c r="Q25" s="133"/>
      <c r="R25" s="125">
        <f>'PL &amp; OCI_9M'!D39</f>
        <v>692879</v>
      </c>
      <c r="S25" s="133"/>
      <c r="T25" s="125">
        <f>'PL &amp; OCI_9M'!D40</f>
        <v>922</v>
      </c>
      <c r="U25" s="133"/>
      <c r="V25" s="125">
        <f>SUM(V23:V24)</f>
        <v>693801</v>
      </c>
    </row>
    <row r="26" spans="1:23" ht="18" customHeight="1">
      <c r="A26" s="128" t="s">
        <v>184</v>
      </c>
      <c r="B26" s="159">
        <v>7</v>
      </c>
      <c r="C26" s="128"/>
      <c r="D26" s="125" t="s">
        <v>16</v>
      </c>
      <c r="E26" s="126"/>
      <c r="F26" s="125" t="s">
        <v>16</v>
      </c>
      <c r="G26" s="127"/>
      <c r="H26" s="125">
        <v>-81147</v>
      </c>
      <c r="I26" s="126"/>
      <c r="J26" s="125" t="s">
        <v>16</v>
      </c>
      <c r="K26" s="133"/>
      <c r="L26" s="158" t="s">
        <v>16</v>
      </c>
      <c r="M26" s="133"/>
      <c r="N26" s="125" t="s">
        <v>16</v>
      </c>
      <c r="O26" s="133"/>
      <c r="P26" s="125" t="s">
        <v>16</v>
      </c>
      <c r="Q26" s="133"/>
      <c r="R26" s="80">
        <f>SUM(D26:L26,P26)</f>
        <v>-81147</v>
      </c>
      <c r="S26" s="133"/>
      <c r="T26" s="158">
        <v>-3523</v>
      </c>
      <c r="U26" s="133"/>
      <c r="V26" s="158">
        <f>SUM(R26:T26)</f>
        <v>-84670</v>
      </c>
    </row>
    <row r="27" spans="1:23" s="137" customFormat="1" ht="18" customHeight="1">
      <c r="A27" s="146" t="s">
        <v>146</v>
      </c>
      <c r="B27" s="159">
        <v>15</v>
      </c>
      <c r="C27" s="146"/>
      <c r="D27" s="143" t="s">
        <v>16</v>
      </c>
      <c r="E27" s="144"/>
      <c r="F27" s="143" t="s">
        <v>16</v>
      </c>
      <c r="G27" s="145"/>
      <c r="H27" s="143" t="s">
        <v>16</v>
      </c>
      <c r="I27" s="144"/>
      <c r="J27" s="143" t="s">
        <v>16</v>
      </c>
      <c r="K27" s="139"/>
      <c r="L27" s="142">
        <v>-621000</v>
      </c>
      <c r="M27" s="139"/>
      <c r="N27" s="140" t="s">
        <v>16</v>
      </c>
      <c r="O27" s="139"/>
      <c r="P27" s="125" t="s">
        <v>16</v>
      </c>
      <c r="Q27" s="139"/>
      <c r="R27" s="131">
        <f>SUM(D27:L27,P27)</f>
        <v>-621000</v>
      </c>
      <c r="S27" s="139"/>
      <c r="T27" s="140" t="s">
        <v>16</v>
      </c>
      <c r="U27" s="139"/>
      <c r="V27" s="158">
        <f>SUM(R27:T27)</f>
        <v>-621000</v>
      </c>
    </row>
    <row r="28" spans="1:23" ht="18" customHeight="1" thickBot="1">
      <c r="A28" s="57" t="s">
        <v>180</v>
      </c>
      <c r="B28" s="57"/>
      <c r="C28" s="57"/>
      <c r="D28" s="134">
        <f>SUM(D22,D25:D27)</f>
        <v>345000</v>
      </c>
      <c r="E28" s="79"/>
      <c r="F28" s="134">
        <f>SUM(F22,F25:F27)</f>
        <v>1315440</v>
      </c>
      <c r="G28" s="79"/>
      <c r="H28" s="134">
        <f>SUM(H22,H25:H27)</f>
        <v>-79961</v>
      </c>
      <c r="I28" s="79"/>
      <c r="J28" s="134">
        <f>SUM(J22,J25:J27)</f>
        <v>34500</v>
      </c>
      <c r="K28" s="79"/>
      <c r="L28" s="134">
        <f>SUM(L22,L25:L27)</f>
        <v>616711</v>
      </c>
      <c r="M28" s="79"/>
      <c r="N28" s="134">
        <f>SUM(N22,N25:N27)</f>
        <v>-10515</v>
      </c>
      <c r="O28" s="79"/>
      <c r="P28" s="134">
        <f>SUM(P22,P25:P27)</f>
        <v>-10515</v>
      </c>
      <c r="Q28" s="79"/>
      <c r="R28" s="134">
        <f>SUM(R22,R25:R27)</f>
        <v>2221175</v>
      </c>
      <c r="S28" s="79"/>
      <c r="T28" s="168" t="s">
        <v>16</v>
      </c>
      <c r="U28" s="79"/>
      <c r="V28" s="134">
        <f>SUM(V22,V25:V27)</f>
        <v>2221175</v>
      </c>
      <c r="W28" s="44"/>
    </row>
    <row r="29" spans="1:23" ht="18" thickTop="1">
      <c r="A29" s="57"/>
      <c r="B29" s="57"/>
      <c r="C29" s="57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44"/>
    </row>
    <row r="30" spans="1:23">
      <c r="A30" s="57"/>
      <c r="B30" s="57"/>
      <c r="C30" s="57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44"/>
    </row>
    <row r="31" spans="1:23">
      <c r="A31" s="57"/>
      <c r="B31" s="57"/>
      <c r="C31" s="57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44"/>
    </row>
    <row r="32" spans="1:23">
      <c r="A32" s="57"/>
      <c r="B32" s="57"/>
      <c r="C32" s="57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44"/>
    </row>
    <row r="33" spans="1:23">
      <c r="A33" s="43" t="s">
        <v>34</v>
      </c>
      <c r="B33" s="57"/>
      <c r="C33" s="57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44"/>
    </row>
    <row r="34" spans="1:23">
      <c r="A34" s="57"/>
      <c r="B34" s="57"/>
      <c r="C34" s="57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44"/>
    </row>
    <row r="35" spans="1:23" ht="18.75" customHeight="1">
      <c r="B35" s="57"/>
      <c r="C35" s="57"/>
      <c r="D35" s="79"/>
      <c r="E35" s="79"/>
      <c r="F35" s="79"/>
      <c r="G35" s="79"/>
      <c r="H35" s="81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80"/>
      <c r="U35" s="79"/>
      <c r="V35" s="79"/>
      <c r="W35" s="44"/>
    </row>
    <row r="36" spans="1:23" ht="20.25" customHeight="1">
      <c r="A36" s="57"/>
      <c r="B36" s="57"/>
      <c r="C36" s="57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44"/>
    </row>
    <row r="37" spans="1:23" ht="20.25" customHeight="1">
      <c r="A37" s="57"/>
      <c r="B37" s="57"/>
      <c r="C37" s="57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44"/>
    </row>
    <row r="38" spans="1:23" ht="20.25" customHeight="1">
      <c r="A38" s="57"/>
      <c r="B38" s="57"/>
      <c r="C38" s="57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44"/>
    </row>
    <row r="39" spans="1:23" ht="20.25" customHeight="1"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44"/>
    </row>
    <row r="40" spans="1:23" ht="20.25" customHeight="1">
      <c r="A40" s="57"/>
      <c r="B40" s="57"/>
      <c r="C40" s="57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44"/>
    </row>
    <row r="41" spans="1:23" ht="20.25" customHeight="1">
      <c r="A41" s="57"/>
      <c r="B41" s="57"/>
      <c r="C41" s="57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44"/>
    </row>
    <row r="42" spans="1:23" ht="20.25" customHeight="1"/>
    <row r="43" spans="1:23" ht="20.25" customHeight="1"/>
    <row r="44" spans="1:23" ht="20.25" customHeight="1"/>
    <row r="45" spans="1:23" ht="20.25" customHeight="1"/>
    <row r="46" spans="1:23" ht="20.25" customHeight="1"/>
    <row r="47" spans="1:23" ht="20.25" customHeight="1"/>
  </sheetData>
  <mergeCells count="7">
    <mergeCell ref="J11:L11"/>
    <mergeCell ref="A1:V1"/>
    <mergeCell ref="A2:V2"/>
    <mergeCell ref="A3:V3"/>
    <mergeCell ref="A4:V4"/>
    <mergeCell ref="A5:V5"/>
    <mergeCell ref="D7:V7"/>
  </mergeCells>
  <pageMargins left="0.8" right="0.25" top="0.8" bottom="0.5" header="0.6" footer="0.3"/>
  <pageSetup paperSize="9" scale="83" firstPageNumber="1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B8757-9DF3-43A9-8610-6D218319014B}">
  <sheetPr>
    <tabColor rgb="FF00B050"/>
  </sheetPr>
  <dimension ref="A1:AF28"/>
  <sheetViews>
    <sheetView view="pageBreakPreview" topLeftCell="A24" zoomScale="88" zoomScaleNormal="60" zoomScaleSheetLayoutView="88" workbookViewId="0">
      <selection activeCell="A25" sqref="A25"/>
    </sheetView>
  </sheetViews>
  <sheetFormatPr defaultColWidth="10.75" defaultRowHeight="24" customHeight="1"/>
  <cols>
    <col min="1" max="1" width="45" style="19" customWidth="1"/>
    <col min="2" max="2" width="9.125" style="19" customWidth="1"/>
    <col min="3" max="3" width="2.75" style="19" customWidth="1"/>
    <col min="4" max="4" width="18" style="21" customWidth="1"/>
    <col min="5" max="5" width="2.75" style="21" customWidth="1"/>
    <col min="6" max="6" width="18" style="21" customWidth="1"/>
    <col min="7" max="7" width="2.75" style="21" customWidth="1"/>
    <col min="8" max="8" width="18" style="21" customWidth="1"/>
    <col min="9" max="9" width="2.75" style="21" customWidth="1"/>
    <col min="10" max="10" width="18" style="20" customWidth="1"/>
    <col min="11" max="11" width="2.75" style="20" customWidth="1"/>
    <col min="12" max="12" width="22" style="20" customWidth="1"/>
    <col min="13" max="13" width="2.75" style="20" customWidth="1"/>
    <col min="14" max="14" width="18" style="20" customWidth="1"/>
    <col min="15" max="15" width="13.875" style="19" customWidth="1"/>
    <col min="16" max="16384" width="10.75" style="19"/>
  </cols>
  <sheetData>
    <row r="1" spans="1:32" ht="24" customHeight="1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32" s="37" customFormat="1" ht="24" customHeight="1">
      <c r="A2" s="238" t="s">
        <v>197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</row>
    <row r="3" spans="1:32" s="37" customFormat="1" ht="24" customHeight="1">
      <c r="A3" s="238" t="s">
        <v>178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</row>
    <row r="4" spans="1:32" s="38" customFormat="1" ht="24" customHeight="1">
      <c r="A4" s="238" t="s">
        <v>69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</row>
    <row r="5" spans="1:32" ht="21.6" customHeight="1">
      <c r="A5" s="241" t="s">
        <v>1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</row>
    <row r="6" spans="1:32" ht="3" customHeight="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89"/>
      <c r="M6" s="55"/>
      <c r="N6" s="55"/>
    </row>
    <row r="7" spans="1:32" ht="21.6" customHeight="1">
      <c r="A7" s="55"/>
      <c r="B7" s="62" t="s">
        <v>2</v>
      </c>
      <c r="C7" s="55"/>
      <c r="D7" s="242" t="s">
        <v>4</v>
      </c>
      <c r="E7" s="242"/>
      <c r="F7" s="242"/>
      <c r="G7" s="242"/>
      <c r="H7" s="242"/>
      <c r="I7" s="242"/>
      <c r="J7" s="242"/>
      <c r="K7" s="242"/>
      <c r="L7" s="242"/>
      <c r="M7" s="242"/>
      <c r="N7" s="242"/>
    </row>
    <row r="8" spans="1:32" ht="21.6" customHeight="1">
      <c r="D8" s="39"/>
      <c r="E8" s="39"/>
      <c r="F8" s="61"/>
      <c r="G8" s="39"/>
      <c r="H8" s="240" t="s">
        <v>60</v>
      </c>
      <c r="I8" s="240"/>
      <c r="J8" s="240"/>
      <c r="K8" s="39"/>
      <c r="L8" s="39" t="s">
        <v>119</v>
      </c>
      <c r="M8" s="65"/>
      <c r="N8" s="19"/>
    </row>
    <row r="9" spans="1:32" ht="21.6" customHeight="1">
      <c r="D9" s="39" t="s">
        <v>100</v>
      </c>
      <c r="E9" s="39"/>
      <c r="F9" s="39" t="s">
        <v>101</v>
      </c>
      <c r="G9" s="39"/>
      <c r="H9" s="73" t="s">
        <v>118</v>
      </c>
      <c r="I9" s="39"/>
      <c r="J9" s="39"/>
      <c r="K9" s="39"/>
      <c r="L9" s="136" t="s">
        <v>53</v>
      </c>
      <c r="M9" s="65"/>
      <c r="N9" s="39" t="s">
        <v>93</v>
      </c>
    </row>
    <row r="10" spans="1:32" ht="21.6" customHeight="1">
      <c r="D10" s="136" t="s">
        <v>109</v>
      </c>
      <c r="E10" s="39"/>
      <c r="F10" s="136" t="s">
        <v>110</v>
      </c>
      <c r="G10" s="39"/>
      <c r="H10" s="136" t="s">
        <v>62</v>
      </c>
      <c r="I10" s="39"/>
      <c r="J10" s="136" t="s">
        <v>113</v>
      </c>
      <c r="K10" s="39"/>
      <c r="L10" s="73" t="s">
        <v>85</v>
      </c>
      <c r="M10" s="65"/>
      <c r="N10" s="136" t="s">
        <v>53</v>
      </c>
    </row>
    <row r="11" spans="1:32" ht="21.6" customHeight="1">
      <c r="A11" s="40" t="s">
        <v>165</v>
      </c>
      <c r="B11" s="40"/>
      <c r="C11" s="40"/>
      <c r="D11" s="42">
        <v>345000</v>
      </c>
      <c r="E11" s="42"/>
      <c r="F11" s="42">
        <v>1315440</v>
      </c>
      <c r="G11" s="42"/>
      <c r="H11" s="42">
        <v>34500</v>
      </c>
      <c r="I11" s="59"/>
      <c r="J11" s="42">
        <v>645159.79</v>
      </c>
      <c r="K11" s="42"/>
      <c r="L11" s="54" t="s">
        <v>16</v>
      </c>
      <c r="M11" s="59"/>
      <c r="N11" s="42">
        <v>2340099.79</v>
      </c>
    </row>
    <row r="12" spans="1:32" ht="21.6" customHeight="1">
      <c r="A12" s="87" t="s">
        <v>154</v>
      </c>
      <c r="B12" s="86"/>
      <c r="C12" s="40"/>
      <c r="D12" s="53" t="s">
        <v>16</v>
      </c>
      <c r="E12" s="58"/>
      <c r="F12" s="53" t="s">
        <v>16</v>
      </c>
      <c r="G12" s="19"/>
      <c r="H12" s="53" t="s">
        <v>16</v>
      </c>
      <c r="I12" s="19"/>
      <c r="J12" s="53">
        <v>583718</v>
      </c>
      <c r="K12" s="19"/>
      <c r="L12" s="54" t="s">
        <v>16</v>
      </c>
      <c r="M12" s="19"/>
      <c r="N12" s="42">
        <v>583718</v>
      </c>
    </row>
    <row r="13" spans="1:32" ht="21.6" customHeight="1">
      <c r="A13" s="60" t="s">
        <v>153</v>
      </c>
      <c r="B13" s="60"/>
      <c r="C13" s="60"/>
      <c r="D13" s="54" t="s">
        <v>16</v>
      </c>
      <c r="E13" s="58"/>
      <c r="F13" s="54" t="s">
        <v>16</v>
      </c>
      <c r="G13" s="58"/>
      <c r="H13" s="54" t="s">
        <v>16</v>
      </c>
      <c r="I13" s="41"/>
      <c r="J13" s="54">
        <v>583718</v>
      </c>
      <c r="K13" s="41"/>
      <c r="L13" s="93" t="s">
        <v>16</v>
      </c>
      <c r="M13" s="41"/>
      <c r="N13" s="93">
        <v>583718</v>
      </c>
    </row>
    <row r="14" spans="1:32" s="148" customFormat="1" ht="21.6" customHeight="1">
      <c r="A14" s="153" t="s">
        <v>146</v>
      </c>
      <c r="B14" s="162">
        <v>15</v>
      </c>
      <c r="C14" s="153"/>
      <c r="D14" s="151" t="s">
        <v>16</v>
      </c>
      <c r="E14" s="152"/>
      <c r="F14" s="151" t="s">
        <v>16</v>
      </c>
      <c r="H14" s="151" t="s">
        <v>16</v>
      </c>
      <c r="J14" s="151">
        <v>-455400</v>
      </c>
      <c r="L14" s="150" t="s">
        <v>16</v>
      </c>
      <c r="N14" s="149">
        <v>-455400</v>
      </c>
    </row>
    <row r="15" spans="1:32" ht="21.6" customHeight="1" thickBot="1">
      <c r="A15" s="40" t="s">
        <v>164</v>
      </c>
      <c r="B15" s="163"/>
      <c r="C15" s="40"/>
      <c r="D15" s="30">
        <v>345000</v>
      </c>
      <c r="E15" s="41"/>
      <c r="F15" s="30">
        <v>1315440</v>
      </c>
      <c r="G15" s="41"/>
      <c r="H15" s="30">
        <v>34500</v>
      </c>
      <c r="I15" s="42"/>
      <c r="J15" s="30">
        <v>773477.79</v>
      </c>
      <c r="K15" s="42"/>
      <c r="L15" s="85" t="s">
        <v>16</v>
      </c>
      <c r="M15" s="42"/>
      <c r="N15" s="30">
        <v>2468417.79</v>
      </c>
    </row>
    <row r="16" spans="1:32" ht="21.6" customHeight="1" thickTop="1">
      <c r="A16" s="40"/>
      <c r="B16" s="163"/>
      <c r="C16" s="40"/>
      <c r="D16" s="41"/>
      <c r="E16" s="41"/>
      <c r="F16" s="41"/>
      <c r="G16" s="41"/>
      <c r="H16" s="41"/>
      <c r="I16" s="42"/>
      <c r="J16" s="41"/>
      <c r="K16" s="42"/>
      <c r="L16" s="42"/>
      <c r="M16" s="42"/>
      <c r="N16" s="88"/>
    </row>
    <row r="17" spans="1:14" ht="21.6" customHeight="1">
      <c r="A17" s="40" t="s">
        <v>179</v>
      </c>
      <c r="B17" s="163"/>
      <c r="C17" s="40"/>
      <c r="D17" s="42">
        <v>345000</v>
      </c>
      <c r="E17" s="42"/>
      <c r="F17" s="42">
        <v>1315440</v>
      </c>
      <c r="G17" s="42"/>
      <c r="H17" s="42">
        <v>34500</v>
      </c>
      <c r="I17" s="59"/>
      <c r="J17" s="42">
        <v>806926</v>
      </c>
      <c r="K17" s="42"/>
      <c r="L17" s="54" t="s">
        <v>16</v>
      </c>
      <c r="M17" s="59"/>
      <c r="N17" s="42">
        <v>2501866</v>
      </c>
    </row>
    <row r="18" spans="1:14" ht="21.6" customHeight="1">
      <c r="A18" s="87" t="s">
        <v>154</v>
      </c>
      <c r="B18" s="164"/>
      <c r="C18" s="40"/>
      <c r="D18" s="53" t="s">
        <v>16</v>
      </c>
      <c r="E18" s="58"/>
      <c r="F18" s="53" t="s">
        <v>16</v>
      </c>
      <c r="G18" s="19"/>
      <c r="H18" s="53" t="s">
        <v>16</v>
      </c>
      <c r="I18" s="19"/>
      <c r="J18" s="53">
        <f>'PL &amp; OCI_9M'!H26</f>
        <v>702071</v>
      </c>
      <c r="K18" s="19"/>
      <c r="L18" s="53" t="s">
        <v>16</v>
      </c>
      <c r="M18" s="19"/>
      <c r="N18" s="161">
        <f>SUM(J18:L18)</f>
        <v>702071</v>
      </c>
    </row>
    <row r="19" spans="1:14" ht="21.6" customHeight="1">
      <c r="A19" s="60" t="s">
        <v>153</v>
      </c>
      <c r="B19" s="165"/>
      <c r="C19" s="60"/>
      <c r="D19" s="54" t="s">
        <v>16</v>
      </c>
      <c r="E19" s="58"/>
      <c r="F19" s="54" t="s">
        <v>16</v>
      </c>
      <c r="G19" s="58"/>
      <c r="H19" s="54" t="s">
        <v>16</v>
      </c>
      <c r="I19" s="41"/>
      <c r="J19" s="54">
        <f>SUM(J18)</f>
        <v>702071</v>
      </c>
      <c r="K19" s="41"/>
      <c r="L19" s="54" t="s">
        <v>16</v>
      </c>
      <c r="M19" s="41"/>
      <c r="N19" s="54">
        <f>SUM(N18)</f>
        <v>702071</v>
      </c>
    </row>
    <row r="20" spans="1:14" s="148" customFormat="1" ht="21.6" customHeight="1">
      <c r="A20" s="153" t="s">
        <v>146</v>
      </c>
      <c r="B20" s="162">
        <v>15</v>
      </c>
      <c r="C20" s="153"/>
      <c r="D20" s="151" t="s">
        <v>16</v>
      </c>
      <c r="E20" s="152"/>
      <c r="F20" s="151" t="s">
        <v>16</v>
      </c>
      <c r="H20" s="151" t="s">
        <v>16</v>
      </c>
      <c r="J20" s="151">
        <f>'EQ รวม'!L27</f>
        <v>-621000</v>
      </c>
      <c r="L20" s="150" t="s">
        <v>16</v>
      </c>
      <c r="N20" s="149">
        <f>SUM(J20:L20)</f>
        <v>-621000</v>
      </c>
    </row>
    <row r="21" spans="1:14" ht="21.6" customHeight="1" thickBot="1">
      <c r="A21" s="40" t="s">
        <v>180</v>
      </c>
      <c r="B21" s="163"/>
      <c r="C21" s="40"/>
      <c r="D21" s="30">
        <f>SUM(D17,D19:D20)</f>
        <v>345000</v>
      </c>
      <c r="E21" s="41"/>
      <c r="F21" s="30">
        <f>SUM(F17,F19:F20)</f>
        <v>1315440</v>
      </c>
      <c r="G21" s="41"/>
      <c r="H21" s="30">
        <f>SUM(H17,H19:H20)</f>
        <v>34500</v>
      </c>
      <c r="I21" s="42"/>
      <c r="J21" s="30">
        <f>SUM(J17,J19:J20)</f>
        <v>887997</v>
      </c>
      <c r="K21" s="42"/>
      <c r="L21" s="85" t="s">
        <v>16</v>
      </c>
      <c r="M21" s="42"/>
      <c r="N21" s="30">
        <f>SUM(N17,N19:N20)</f>
        <v>2582937</v>
      </c>
    </row>
    <row r="22" spans="1:14" s="47" customFormat="1" ht="21.6" customHeight="1" thickTop="1">
      <c r="B22" s="48"/>
      <c r="C22" s="48"/>
      <c r="D22" s="46"/>
      <c r="E22" s="24"/>
      <c r="F22" s="2"/>
      <c r="G22" s="2"/>
      <c r="H22" s="2"/>
      <c r="I22" s="4"/>
      <c r="J22" s="2"/>
      <c r="K22" s="4"/>
    </row>
    <row r="23" spans="1:14" s="47" customFormat="1" ht="21.6" customHeight="1">
      <c r="B23" s="48"/>
      <c r="C23" s="48"/>
      <c r="D23" s="46"/>
      <c r="E23" s="24"/>
      <c r="F23" s="2"/>
      <c r="G23" s="2"/>
      <c r="H23" s="2"/>
      <c r="I23" s="4"/>
      <c r="J23" s="2"/>
      <c r="K23" s="4"/>
      <c r="N23" s="54"/>
    </row>
    <row r="24" spans="1:14" s="47" customFormat="1" ht="21.6" customHeight="1">
      <c r="B24" s="48"/>
      <c r="C24" s="48"/>
      <c r="D24" s="46"/>
      <c r="E24" s="24"/>
      <c r="F24" s="2"/>
      <c r="G24" s="2"/>
      <c r="I24" s="4"/>
      <c r="J24" s="2"/>
      <c r="K24" s="4"/>
    </row>
    <row r="25" spans="1:14" s="47" customFormat="1" ht="21.6" customHeight="1">
      <c r="B25" s="48"/>
      <c r="C25" s="48"/>
      <c r="D25" s="46"/>
      <c r="E25" s="24"/>
      <c r="F25" s="2"/>
      <c r="G25" s="2"/>
      <c r="H25" s="2"/>
      <c r="I25" s="4"/>
      <c r="J25" s="2"/>
      <c r="K25" s="4"/>
    </row>
    <row r="28" spans="1:14" ht="24" customHeight="1">
      <c r="A28" s="48" t="s">
        <v>34</v>
      </c>
    </row>
  </sheetData>
  <mergeCells count="7">
    <mergeCell ref="H8:J8"/>
    <mergeCell ref="A1:N1"/>
    <mergeCell ref="A2:N2"/>
    <mergeCell ref="A3:N3"/>
    <mergeCell ref="A4:N4"/>
    <mergeCell ref="A5:N5"/>
    <mergeCell ref="D7:N7"/>
  </mergeCells>
  <pageMargins left="0.8" right="0.25" top="0.8" bottom="0.5" header="0.6" footer="0.3"/>
  <pageSetup paperSize="9" scale="83" firstPageNumber="13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211F5-0C3E-436A-8564-68D1C8846E7B}">
  <sheetPr>
    <tabColor rgb="FF00B050"/>
  </sheetPr>
  <dimension ref="A1:IV105"/>
  <sheetViews>
    <sheetView view="pageBreakPreview" zoomScale="99" zoomScaleNormal="99" zoomScaleSheetLayoutView="115" workbookViewId="0">
      <selection activeCell="A13" sqref="A13"/>
    </sheetView>
  </sheetViews>
  <sheetFormatPr defaultColWidth="9.125" defaultRowHeight="19.8"/>
  <cols>
    <col min="1" max="1" width="57.625" style="208" customWidth="1"/>
    <col min="2" max="2" width="8.125" style="208" customWidth="1"/>
    <col min="3" max="3" width="13.125" style="24" customWidth="1"/>
    <col min="4" max="4" width="1" style="2" customWidth="1"/>
    <col min="5" max="5" width="13.125" style="2" customWidth="1"/>
    <col min="6" max="6" width="1" style="2" customWidth="1"/>
    <col min="7" max="7" width="13.125" style="4" customWidth="1"/>
    <col min="8" max="8" width="1" style="2" customWidth="1"/>
    <col min="9" max="9" width="13.125" style="2" customWidth="1"/>
    <col min="10" max="10" width="0.875" style="210" customWidth="1"/>
    <col min="11" max="11" width="10.125" style="210" bestFit="1" customWidth="1"/>
    <col min="12" max="12" width="11.125" style="210" bestFit="1" customWidth="1"/>
    <col min="13" max="16384" width="9.125" style="210"/>
  </cols>
  <sheetData>
    <row r="1" spans="1:256" s="205" customFormat="1" ht="23.4">
      <c r="A1" s="247" t="s">
        <v>0</v>
      </c>
      <c r="B1" s="247"/>
      <c r="C1" s="247"/>
      <c r="D1" s="247"/>
      <c r="E1" s="247"/>
      <c r="F1" s="247"/>
      <c r="G1" s="247"/>
      <c r="H1" s="247"/>
      <c r="I1" s="247"/>
    </row>
    <row r="2" spans="1:256" s="205" customFormat="1" ht="23.4">
      <c r="A2" s="247" t="s">
        <v>120</v>
      </c>
      <c r="B2" s="247"/>
      <c r="C2" s="247"/>
      <c r="D2" s="247"/>
      <c r="E2" s="247"/>
      <c r="F2" s="247"/>
      <c r="G2" s="247"/>
      <c r="H2" s="247"/>
      <c r="I2" s="247"/>
    </row>
    <row r="3" spans="1:256" s="205" customFormat="1" ht="23.4">
      <c r="A3" s="247" t="s">
        <v>178</v>
      </c>
      <c r="B3" s="247"/>
      <c r="C3" s="247"/>
      <c r="D3" s="247"/>
      <c r="E3" s="247"/>
      <c r="F3" s="247"/>
      <c r="G3" s="247"/>
      <c r="H3" s="247"/>
      <c r="I3" s="247"/>
    </row>
    <row r="4" spans="1:256" s="206" customFormat="1" ht="23.4">
      <c r="A4" s="243" t="s">
        <v>69</v>
      </c>
      <c r="B4" s="243"/>
      <c r="C4" s="243"/>
      <c r="D4" s="243"/>
      <c r="E4" s="243"/>
      <c r="F4" s="243"/>
      <c r="G4" s="243"/>
      <c r="H4" s="243"/>
      <c r="I4" s="243"/>
    </row>
    <row r="5" spans="1:256" s="205" customFormat="1" ht="20.399999999999999">
      <c r="A5" s="244" t="s">
        <v>1</v>
      </c>
      <c r="B5" s="244"/>
      <c r="C5" s="244"/>
      <c r="D5" s="244"/>
      <c r="E5" s="244"/>
      <c r="F5" s="244"/>
      <c r="G5" s="244"/>
      <c r="H5" s="244"/>
      <c r="I5" s="244"/>
    </row>
    <row r="6" spans="1:256" s="205" customFormat="1" ht="5.0999999999999996" customHeight="1">
      <c r="C6" s="22"/>
      <c r="D6" s="207"/>
      <c r="E6" s="207"/>
      <c r="F6" s="207"/>
      <c r="G6" s="207"/>
    </row>
    <row r="7" spans="1:256" ht="19.5" customHeight="1">
      <c r="A7" s="208" t="s">
        <v>70</v>
      </c>
      <c r="B7" s="209" t="s">
        <v>2</v>
      </c>
      <c r="C7" s="245" t="s">
        <v>3</v>
      </c>
      <c r="D7" s="245"/>
      <c r="E7" s="245"/>
      <c r="F7" s="6"/>
      <c r="G7" s="246" t="s">
        <v>4</v>
      </c>
      <c r="H7" s="246"/>
      <c r="I7" s="246"/>
    </row>
    <row r="8" spans="1:256" ht="19.5" customHeight="1">
      <c r="B8" s="211"/>
      <c r="C8" s="99" t="s">
        <v>7</v>
      </c>
      <c r="D8" s="99"/>
      <c r="E8" s="99" t="s">
        <v>8</v>
      </c>
      <c r="F8" s="99"/>
      <c r="G8" s="99" t="s">
        <v>7</v>
      </c>
      <c r="H8" s="99"/>
      <c r="I8" s="99" t="s">
        <v>8</v>
      </c>
    </row>
    <row r="9" spans="1:256" ht="19.5" customHeight="1">
      <c r="A9" s="212" t="s">
        <v>121</v>
      </c>
      <c r="B9" s="213"/>
      <c r="C9" s="23"/>
      <c r="D9" s="7"/>
      <c r="E9" s="7"/>
      <c r="F9" s="7"/>
      <c r="G9" s="7"/>
      <c r="H9" s="7"/>
      <c r="I9" s="7"/>
    </row>
    <row r="10" spans="1:256" ht="18.600000000000001" customHeight="1">
      <c r="A10" s="205" t="s">
        <v>154</v>
      </c>
      <c r="B10" s="214"/>
      <c r="C10" s="24">
        <f>'PL &amp; OCI_9M'!D26</f>
        <v>697832</v>
      </c>
      <c r="E10" s="24">
        <v>578969.82002999994</v>
      </c>
      <c r="F10" s="8"/>
      <c r="G10" s="24">
        <f>'PL &amp; OCI_9M'!H26</f>
        <v>702071</v>
      </c>
      <c r="H10" s="8"/>
      <c r="I10" s="24">
        <v>583718</v>
      </c>
    </row>
    <row r="11" spans="1:256" ht="18.600000000000001" customHeight="1">
      <c r="A11" s="205"/>
      <c r="B11" s="214"/>
      <c r="E11" s="24"/>
      <c r="F11" s="8"/>
      <c r="G11" s="24"/>
      <c r="H11" s="8"/>
      <c r="I11" s="24"/>
    </row>
    <row r="12" spans="1:256" ht="19.5" customHeight="1">
      <c r="A12" s="205" t="s">
        <v>122</v>
      </c>
      <c r="B12" s="214"/>
      <c r="E12" s="24"/>
      <c r="F12" s="8"/>
      <c r="G12" s="24"/>
      <c r="H12" s="8"/>
      <c r="I12" s="24"/>
    </row>
    <row r="13" spans="1:256" ht="19.5" customHeight="1">
      <c r="A13" s="215" t="s">
        <v>84</v>
      </c>
      <c r="B13" s="214"/>
      <c r="C13" s="24">
        <f>-'PL &amp; OCI_9M'!D25</f>
        <v>18463</v>
      </c>
      <c r="E13" s="24">
        <v>38843</v>
      </c>
      <c r="F13" s="8"/>
      <c r="G13" s="24">
        <f>-'PL &amp; OCI_9M'!H25</f>
        <v>8425</v>
      </c>
      <c r="H13" s="8"/>
      <c r="I13" s="24">
        <v>24625</v>
      </c>
    </row>
    <row r="14" spans="1:256" ht="19.5" customHeight="1">
      <c r="A14" s="215" t="s">
        <v>123</v>
      </c>
      <c r="B14" s="216"/>
      <c r="C14" s="24">
        <v>118391</v>
      </c>
      <c r="E14" s="24">
        <v>128093</v>
      </c>
      <c r="F14" s="8"/>
      <c r="G14" s="2">
        <v>107160</v>
      </c>
      <c r="H14" s="8"/>
      <c r="I14" s="2">
        <v>115194</v>
      </c>
    </row>
    <row r="15" spans="1:256" ht="19.5" customHeight="1">
      <c r="A15" s="215" t="s">
        <v>124</v>
      </c>
      <c r="B15" s="216"/>
      <c r="C15" s="24">
        <v>5336</v>
      </c>
      <c r="E15" s="24">
        <v>5694</v>
      </c>
      <c r="F15" s="8"/>
      <c r="G15" s="2">
        <v>4206</v>
      </c>
      <c r="H15" s="8"/>
      <c r="I15" s="2">
        <v>4399</v>
      </c>
    </row>
    <row r="16" spans="1:256" ht="19.5" customHeight="1">
      <c r="A16" s="215" t="s">
        <v>174</v>
      </c>
      <c r="B16" s="217"/>
      <c r="C16" s="66">
        <v>38</v>
      </c>
      <c r="D16" s="217"/>
      <c r="E16" s="66" t="s">
        <v>16</v>
      </c>
      <c r="F16" s="217"/>
      <c r="G16" s="66">
        <v>38</v>
      </c>
      <c r="H16" s="217"/>
      <c r="I16" s="66" t="s">
        <v>16</v>
      </c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7"/>
      <c r="Z16" s="217"/>
      <c r="AA16" s="217"/>
      <c r="AB16" s="217"/>
      <c r="AC16" s="217"/>
      <c r="AD16" s="217"/>
      <c r="AE16" s="217"/>
      <c r="AF16" s="217"/>
      <c r="AG16" s="217"/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  <c r="BI16" s="217"/>
      <c r="BJ16" s="217"/>
      <c r="BK16" s="217"/>
      <c r="BL16" s="217"/>
      <c r="BM16" s="217"/>
      <c r="BN16" s="217"/>
      <c r="BO16" s="217"/>
      <c r="BP16" s="217"/>
      <c r="BQ16" s="217"/>
      <c r="BR16" s="217"/>
      <c r="BS16" s="217"/>
      <c r="BT16" s="217"/>
      <c r="BU16" s="217"/>
      <c r="BV16" s="217"/>
      <c r="BW16" s="217"/>
      <c r="BX16" s="217"/>
      <c r="BY16" s="217"/>
      <c r="BZ16" s="217"/>
      <c r="CA16" s="217"/>
      <c r="CB16" s="217"/>
      <c r="CC16" s="217"/>
      <c r="CD16" s="217"/>
      <c r="CE16" s="217"/>
      <c r="CF16" s="217"/>
      <c r="CG16" s="217"/>
      <c r="CH16" s="217"/>
      <c r="CI16" s="217"/>
      <c r="CJ16" s="217"/>
      <c r="CK16" s="217"/>
      <c r="CL16" s="217"/>
      <c r="CM16" s="217"/>
      <c r="CN16" s="217"/>
      <c r="CO16" s="217"/>
      <c r="CP16" s="217"/>
      <c r="CQ16" s="217"/>
      <c r="CR16" s="217"/>
      <c r="CS16" s="217"/>
      <c r="CT16" s="217"/>
      <c r="CU16" s="217"/>
      <c r="CV16" s="217"/>
      <c r="CW16" s="217"/>
      <c r="CX16" s="217"/>
      <c r="CY16" s="217"/>
      <c r="CZ16" s="217"/>
      <c r="DA16" s="217"/>
      <c r="DB16" s="217"/>
      <c r="DC16" s="217"/>
      <c r="DD16" s="217"/>
      <c r="DE16" s="217"/>
      <c r="DF16" s="217"/>
      <c r="DG16" s="217"/>
      <c r="DH16" s="217"/>
      <c r="DI16" s="217"/>
      <c r="DJ16" s="217"/>
      <c r="DK16" s="217"/>
      <c r="DL16" s="217"/>
      <c r="DM16" s="217"/>
      <c r="DN16" s="217"/>
      <c r="DO16" s="217"/>
      <c r="DP16" s="217"/>
      <c r="DQ16" s="217"/>
      <c r="DR16" s="217"/>
      <c r="DS16" s="217"/>
      <c r="DT16" s="217"/>
      <c r="DU16" s="217"/>
      <c r="DV16" s="217"/>
      <c r="DW16" s="217"/>
      <c r="DX16" s="217"/>
      <c r="DY16" s="217"/>
      <c r="DZ16" s="217"/>
      <c r="EA16" s="217"/>
      <c r="EB16" s="217"/>
      <c r="EC16" s="217"/>
      <c r="ED16" s="217"/>
      <c r="EE16" s="217"/>
      <c r="EF16" s="217"/>
      <c r="EG16" s="217"/>
      <c r="EH16" s="217"/>
      <c r="EI16" s="217"/>
      <c r="EJ16" s="217"/>
      <c r="EK16" s="217"/>
      <c r="EL16" s="217"/>
      <c r="EM16" s="217"/>
      <c r="EN16" s="217"/>
      <c r="EO16" s="217"/>
      <c r="EP16" s="217"/>
      <c r="EQ16" s="217"/>
      <c r="ER16" s="217"/>
      <c r="ES16" s="217"/>
      <c r="ET16" s="217"/>
      <c r="EU16" s="217"/>
      <c r="EV16" s="217"/>
      <c r="EW16" s="217"/>
      <c r="EX16" s="217"/>
      <c r="EY16" s="217"/>
      <c r="EZ16" s="217"/>
      <c r="FA16" s="217"/>
      <c r="FB16" s="217"/>
      <c r="FC16" s="217"/>
      <c r="FD16" s="217"/>
      <c r="FE16" s="217"/>
      <c r="FF16" s="217"/>
      <c r="FG16" s="217"/>
      <c r="FH16" s="217"/>
      <c r="FI16" s="217"/>
      <c r="FJ16" s="217"/>
      <c r="FK16" s="217"/>
      <c r="FL16" s="217"/>
      <c r="FM16" s="217"/>
      <c r="FN16" s="217"/>
      <c r="FO16" s="217"/>
      <c r="FP16" s="217"/>
      <c r="FQ16" s="217"/>
      <c r="FR16" s="217"/>
      <c r="FS16" s="217"/>
      <c r="FT16" s="217"/>
      <c r="FU16" s="217"/>
      <c r="FV16" s="217"/>
      <c r="FW16" s="217"/>
      <c r="FX16" s="217"/>
      <c r="FY16" s="217"/>
      <c r="FZ16" s="217"/>
      <c r="GA16" s="217"/>
      <c r="GB16" s="217"/>
      <c r="GC16" s="217"/>
      <c r="GD16" s="217"/>
      <c r="GE16" s="217"/>
      <c r="GF16" s="217"/>
      <c r="GG16" s="217"/>
      <c r="GH16" s="217"/>
      <c r="GI16" s="217"/>
      <c r="GJ16" s="217"/>
      <c r="GK16" s="217"/>
      <c r="GL16" s="217"/>
      <c r="GM16" s="217"/>
      <c r="GN16" s="217"/>
      <c r="GO16" s="217"/>
      <c r="GP16" s="217"/>
      <c r="GQ16" s="217"/>
      <c r="GR16" s="217"/>
      <c r="GS16" s="217"/>
      <c r="GT16" s="217"/>
      <c r="GU16" s="217"/>
      <c r="GV16" s="217"/>
      <c r="GW16" s="217"/>
      <c r="GX16" s="217"/>
      <c r="GY16" s="217"/>
      <c r="GZ16" s="217"/>
      <c r="HA16" s="217"/>
      <c r="HB16" s="217"/>
      <c r="HC16" s="217"/>
      <c r="HD16" s="217"/>
      <c r="HE16" s="217"/>
      <c r="HF16" s="217"/>
      <c r="HG16" s="217"/>
      <c r="HH16" s="217"/>
      <c r="HI16" s="217"/>
      <c r="HJ16" s="217"/>
      <c r="HK16" s="217"/>
      <c r="HL16" s="217"/>
      <c r="HM16" s="217"/>
      <c r="HN16" s="217"/>
      <c r="HO16" s="217"/>
      <c r="HP16" s="217"/>
      <c r="HQ16" s="217"/>
      <c r="HR16" s="217"/>
      <c r="HS16" s="217"/>
      <c r="HT16" s="217"/>
      <c r="HU16" s="217"/>
      <c r="HV16" s="217"/>
      <c r="HW16" s="217"/>
      <c r="HX16" s="217"/>
      <c r="HY16" s="217"/>
      <c r="HZ16" s="217"/>
      <c r="IA16" s="217"/>
      <c r="IB16" s="217"/>
      <c r="IC16" s="217"/>
      <c r="ID16" s="217"/>
      <c r="IE16" s="217"/>
      <c r="IF16" s="217"/>
      <c r="IG16" s="217"/>
      <c r="IH16" s="217"/>
      <c r="II16" s="217"/>
      <c r="IJ16" s="217"/>
      <c r="IK16" s="217"/>
      <c r="IL16" s="217"/>
      <c r="IM16" s="217"/>
      <c r="IN16" s="217"/>
      <c r="IO16" s="217"/>
      <c r="IP16" s="217"/>
      <c r="IQ16" s="217"/>
      <c r="IR16" s="217"/>
      <c r="IS16" s="217"/>
      <c r="IT16" s="217"/>
      <c r="IU16" s="217"/>
      <c r="IV16" s="217"/>
    </row>
    <row r="17" spans="1:256" ht="19.5" customHeight="1">
      <c r="A17" s="215" t="s">
        <v>185</v>
      </c>
      <c r="B17" s="217"/>
      <c r="C17" s="24">
        <v>-387</v>
      </c>
      <c r="D17" s="217"/>
      <c r="E17" s="24">
        <v>23042</v>
      </c>
      <c r="F17" s="217"/>
      <c r="G17" s="218">
        <v>-547</v>
      </c>
      <c r="H17" s="217"/>
      <c r="I17" s="218">
        <v>23701</v>
      </c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  <c r="BI17" s="217"/>
      <c r="BJ17" s="217"/>
      <c r="BK17" s="217"/>
      <c r="BL17" s="217"/>
      <c r="BM17" s="217"/>
      <c r="BN17" s="217"/>
      <c r="BO17" s="217"/>
      <c r="BP17" s="217"/>
      <c r="BQ17" s="217"/>
      <c r="BR17" s="217"/>
      <c r="BS17" s="217"/>
      <c r="BT17" s="217"/>
      <c r="BU17" s="217"/>
      <c r="BV17" s="217"/>
      <c r="BW17" s="217"/>
      <c r="BX17" s="217"/>
      <c r="BY17" s="217"/>
      <c r="BZ17" s="217"/>
      <c r="CA17" s="217"/>
      <c r="CB17" s="217"/>
      <c r="CC17" s="217"/>
      <c r="CD17" s="217"/>
      <c r="CE17" s="217"/>
      <c r="CF17" s="217"/>
      <c r="CG17" s="217"/>
      <c r="CH17" s="217"/>
      <c r="CI17" s="217"/>
      <c r="CJ17" s="217"/>
      <c r="CK17" s="217"/>
      <c r="CL17" s="217"/>
      <c r="CM17" s="217"/>
      <c r="CN17" s="217"/>
      <c r="CO17" s="217"/>
      <c r="CP17" s="217"/>
      <c r="CQ17" s="217"/>
      <c r="CR17" s="217"/>
      <c r="CS17" s="217"/>
      <c r="CT17" s="217"/>
      <c r="CU17" s="217"/>
      <c r="CV17" s="217"/>
      <c r="CW17" s="217"/>
      <c r="CX17" s="217"/>
      <c r="CY17" s="217"/>
      <c r="CZ17" s="217"/>
      <c r="DA17" s="217"/>
      <c r="DB17" s="217"/>
      <c r="DC17" s="217"/>
      <c r="DD17" s="217"/>
      <c r="DE17" s="217"/>
      <c r="DF17" s="217"/>
      <c r="DG17" s="217"/>
      <c r="DH17" s="217"/>
      <c r="DI17" s="217"/>
      <c r="DJ17" s="217"/>
      <c r="DK17" s="217"/>
      <c r="DL17" s="217"/>
      <c r="DM17" s="217"/>
      <c r="DN17" s="217"/>
      <c r="DO17" s="217"/>
      <c r="DP17" s="217"/>
      <c r="DQ17" s="217"/>
      <c r="DR17" s="217"/>
      <c r="DS17" s="217"/>
      <c r="DT17" s="217"/>
      <c r="DU17" s="217"/>
      <c r="DV17" s="217"/>
      <c r="DW17" s="217"/>
      <c r="DX17" s="217"/>
      <c r="DY17" s="217"/>
      <c r="DZ17" s="217"/>
      <c r="EA17" s="217"/>
      <c r="EB17" s="217"/>
      <c r="EC17" s="217"/>
      <c r="ED17" s="217"/>
      <c r="EE17" s="217"/>
      <c r="EF17" s="217"/>
      <c r="EG17" s="217"/>
      <c r="EH17" s="217"/>
      <c r="EI17" s="217"/>
      <c r="EJ17" s="217"/>
      <c r="EK17" s="217"/>
      <c r="EL17" s="217"/>
      <c r="EM17" s="217"/>
      <c r="EN17" s="217"/>
      <c r="EO17" s="217"/>
      <c r="EP17" s="217"/>
      <c r="EQ17" s="217"/>
      <c r="ER17" s="217"/>
      <c r="ES17" s="217"/>
      <c r="ET17" s="217"/>
      <c r="EU17" s="217"/>
      <c r="EV17" s="217"/>
      <c r="EW17" s="217"/>
      <c r="EX17" s="217"/>
      <c r="EY17" s="217"/>
      <c r="EZ17" s="217"/>
      <c r="FA17" s="217"/>
      <c r="FB17" s="217"/>
      <c r="FC17" s="217"/>
      <c r="FD17" s="217"/>
      <c r="FE17" s="217"/>
      <c r="FF17" s="217"/>
      <c r="FG17" s="217"/>
      <c r="FH17" s="217"/>
      <c r="FI17" s="217"/>
      <c r="FJ17" s="217"/>
      <c r="FK17" s="217"/>
      <c r="FL17" s="217"/>
      <c r="FM17" s="217"/>
      <c r="FN17" s="217"/>
      <c r="FO17" s="217"/>
      <c r="FP17" s="217"/>
      <c r="FQ17" s="217"/>
      <c r="FR17" s="217"/>
      <c r="FS17" s="217"/>
      <c r="FT17" s="217"/>
      <c r="FU17" s="217"/>
      <c r="FV17" s="217"/>
      <c r="FW17" s="217"/>
      <c r="FX17" s="217"/>
      <c r="FY17" s="217"/>
      <c r="FZ17" s="217"/>
      <c r="GA17" s="217"/>
      <c r="GB17" s="217"/>
      <c r="GC17" s="217"/>
      <c r="GD17" s="217"/>
      <c r="GE17" s="217"/>
      <c r="GF17" s="217"/>
      <c r="GG17" s="217"/>
      <c r="GH17" s="217"/>
      <c r="GI17" s="217"/>
      <c r="GJ17" s="217"/>
      <c r="GK17" s="217"/>
      <c r="GL17" s="217"/>
      <c r="GM17" s="217"/>
      <c r="GN17" s="217"/>
      <c r="GO17" s="217"/>
      <c r="GP17" s="217"/>
      <c r="GQ17" s="217"/>
      <c r="GR17" s="217"/>
      <c r="GS17" s="217"/>
      <c r="GT17" s="217"/>
      <c r="GU17" s="217"/>
      <c r="GV17" s="217"/>
      <c r="GW17" s="217"/>
      <c r="GX17" s="217"/>
      <c r="GY17" s="217"/>
      <c r="GZ17" s="217"/>
      <c r="HA17" s="217"/>
      <c r="HB17" s="217"/>
      <c r="HC17" s="217"/>
      <c r="HD17" s="217"/>
      <c r="HE17" s="217"/>
      <c r="HF17" s="217"/>
      <c r="HG17" s="217"/>
      <c r="HH17" s="217"/>
      <c r="HI17" s="217"/>
      <c r="HJ17" s="217"/>
      <c r="HK17" s="217"/>
      <c r="HL17" s="217"/>
      <c r="HM17" s="217"/>
      <c r="HN17" s="217"/>
      <c r="HO17" s="217"/>
      <c r="HP17" s="217"/>
      <c r="HQ17" s="217"/>
      <c r="HR17" s="217"/>
      <c r="HS17" s="217"/>
      <c r="HT17" s="217"/>
      <c r="HU17" s="217"/>
      <c r="HV17" s="217"/>
      <c r="HW17" s="217"/>
      <c r="HX17" s="217"/>
      <c r="HY17" s="217"/>
      <c r="HZ17" s="217"/>
      <c r="IA17" s="217"/>
      <c r="IB17" s="217"/>
      <c r="IC17" s="217"/>
      <c r="ID17" s="217"/>
      <c r="IE17" s="217"/>
      <c r="IF17" s="217"/>
      <c r="IG17" s="217"/>
      <c r="IH17" s="217"/>
      <c r="II17" s="217"/>
      <c r="IJ17" s="217"/>
      <c r="IK17" s="217"/>
      <c r="IL17" s="217"/>
      <c r="IM17" s="217"/>
      <c r="IN17" s="217"/>
      <c r="IO17" s="217"/>
      <c r="IP17" s="217"/>
      <c r="IQ17" s="217"/>
      <c r="IR17" s="217"/>
      <c r="IS17" s="217"/>
      <c r="IT17" s="217"/>
      <c r="IU17" s="217"/>
      <c r="IV17" s="217"/>
    </row>
    <row r="18" spans="1:256" ht="19.5" customHeight="1">
      <c r="A18" s="215" t="s">
        <v>186</v>
      </c>
      <c r="B18" s="216"/>
      <c r="C18" s="2">
        <v>-1240</v>
      </c>
      <c r="E18" s="2">
        <v>-119</v>
      </c>
      <c r="F18" s="8"/>
      <c r="G18" s="8">
        <v>-1139</v>
      </c>
      <c r="H18" s="8"/>
      <c r="I18" s="8">
        <v>266</v>
      </c>
    </row>
    <row r="19" spans="1:256" ht="19.5" customHeight="1">
      <c r="A19" s="215" t="s">
        <v>202</v>
      </c>
      <c r="B19" s="216"/>
      <c r="C19" s="2">
        <v>-1968</v>
      </c>
      <c r="E19" s="2">
        <v>15064</v>
      </c>
      <c r="F19" s="8"/>
      <c r="G19" s="49">
        <v>5229</v>
      </c>
      <c r="H19" s="8"/>
      <c r="I19" s="49">
        <v>14939</v>
      </c>
    </row>
    <row r="20" spans="1:256" ht="19.5" customHeight="1">
      <c r="A20" s="215" t="s">
        <v>160</v>
      </c>
      <c r="B20" s="216"/>
      <c r="C20" s="49">
        <v>-949</v>
      </c>
      <c r="E20" s="49">
        <v>-2031</v>
      </c>
      <c r="G20" s="66">
        <v>-873</v>
      </c>
      <c r="I20" s="66">
        <v>-1982</v>
      </c>
    </row>
    <row r="21" spans="1:256" ht="19.5" customHeight="1">
      <c r="A21" s="215" t="s">
        <v>162</v>
      </c>
      <c r="B21" s="216"/>
      <c r="C21" s="11"/>
      <c r="E21" s="11"/>
      <c r="F21" s="8"/>
      <c r="G21" s="67"/>
      <c r="H21" s="8"/>
      <c r="I21" s="67"/>
    </row>
    <row r="22" spans="1:256" ht="19.5" customHeight="1">
      <c r="A22" s="215" t="s">
        <v>187</v>
      </c>
      <c r="B22" s="216"/>
      <c r="C22" s="11">
        <v>5489</v>
      </c>
      <c r="E22" s="11">
        <v>-3193</v>
      </c>
      <c r="F22" s="8"/>
      <c r="G22" s="67">
        <v>-749</v>
      </c>
      <c r="H22" s="8"/>
      <c r="I22" s="67">
        <v>-4371</v>
      </c>
    </row>
    <row r="23" spans="1:256" ht="19.5" customHeight="1">
      <c r="A23" s="215" t="s">
        <v>200</v>
      </c>
      <c r="B23" s="216"/>
      <c r="C23" s="2">
        <v>14126</v>
      </c>
      <c r="E23" s="2">
        <v>-31911</v>
      </c>
      <c r="F23" s="8"/>
      <c r="G23" s="8">
        <v>14239</v>
      </c>
      <c r="H23" s="8"/>
      <c r="I23" s="8">
        <v>-31007</v>
      </c>
    </row>
    <row r="24" spans="1:256" ht="19.5" customHeight="1">
      <c r="A24" s="215" t="s">
        <v>125</v>
      </c>
      <c r="B24" s="216"/>
      <c r="C24" s="2">
        <v>-1718</v>
      </c>
      <c r="E24" s="2">
        <v>-3299</v>
      </c>
      <c r="F24" s="8"/>
      <c r="G24" s="8">
        <v>-1718</v>
      </c>
      <c r="H24" s="8"/>
      <c r="I24" s="8">
        <v>-3299</v>
      </c>
    </row>
    <row r="25" spans="1:256" ht="19.5" customHeight="1">
      <c r="A25" s="215" t="s">
        <v>201</v>
      </c>
      <c r="B25" s="216"/>
      <c r="C25" s="2"/>
      <c r="F25" s="8"/>
      <c r="G25" s="8"/>
      <c r="H25" s="8"/>
      <c r="I25" s="8"/>
    </row>
    <row r="26" spans="1:256" ht="19.5" customHeight="1">
      <c r="A26" s="215" t="s">
        <v>188</v>
      </c>
      <c r="B26" s="216"/>
      <c r="C26" s="2">
        <v>131</v>
      </c>
      <c r="E26" s="2">
        <v>2901</v>
      </c>
      <c r="F26" s="8"/>
      <c r="G26" s="8">
        <v>131</v>
      </c>
      <c r="H26" s="8"/>
      <c r="I26" s="8">
        <v>2901</v>
      </c>
    </row>
    <row r="27" spans="1:256">
      <c r="A27" s="215" t="s">
        <v>189</v>
      </c>
      <c r="C27" s="2">
        <v>920</v>
      </c>
      <c r="D27" s="210"/>
      <c r="E27" s="2">
        <v>381</v>
      </c>
      <c r="F27" s="210"/>
      <c r="G27" s="66" t="s">
        <v>16</v>
      </c>
      <c r="H27" s="210"/>
      <c r="I27" s="66" t="s">
        <v>16</v>
      </c>
    </row>
    <row r="28" spans="1:256" ht="19.5" customHeight="1">
      <c r="A28" s="215" t="s">
        <v>126</v>
      </c>
      <c r="B28" s="216"/>
      <c r="C28" s="4">
        <v>4355</v>
      </c>
      <c r="D28" s="4"/>
      <c r="E28" s="4">
        <v>4325</v>
      </c>
      <c r="F28" s="3"/>
      <c r="G28" s="3">
        <v>4039</v>
      </c>
      <c r="H28" s="3"/>
      <c r="I28" s="3">
        <v>4038</v>
      </c>
    </row>
    <row r="29" spans="1:256" ht="19.5" customHeight="1">
      <c r="A29" s="215" t="s">
        <v>127</v>
      </c>
      <c r="B29" s="216"/>
      <c r="C29" s="2">
        <v>-766</v>
      </c>
      <c r="E29" s="2">
        <v>-555</v>
      </c>
      <c r="F29" s="8"/>
      <c r="G29" s="8">
        <v>-6727</v>
      </c>
      <c r="H29" s="8"/>
      <c r="I29" s="8">
        <v>-3107</v>
      </c>
    </row>
    <row r="30" spans="1:256" ht="19.5" customHeight="1">
      <c r="A30" s="215" t="s">
        <v>82</v>
      </c>
      <c r="B30" s="216"/>
      <c r="C30" s="4">
        <f>-'PL &amp; OCI_9M'!D23</f>
        <v>13963</v>
      </c>
      <c r="D30" s="4"/>
      <c r="E30" s="4">
        <v>8087</v>
      </c>
      <c r="F30" s="3"/>
      <c r="G30" s="3">
        <f>-'PL &amp; OCI_9M'!H23</f>
        <v>12979</v>
      </c>
      <c r="H30" s="3"/>
      <c r="I30" s="3">
        <v>7335</v>
      </c>
    </row>
    <row r="31" spans="1:256" ht="19.5" customHeight="1">
      <c r="A31" s="219" t="s">
        <v>173</v>
      </c>
      <c r="B31" s="220"/>
      <c r="C31" s="64">
        <f>SUM(C10:C30)</f>
        <v>872016</v>
      </c>
      <c r="D31" s="221"/>
      <c r="E31" s="64">
        <f>SUM(E10:E30)</f>
        <v>764291.82002999994</v>
      </c>
      <c r="F31" s="221"/>
      <c r="G31" s="64">
        <f>SUM(G10:G30)</f>
        <v>846764</v>
      </c>
      <c r="H31" s="222"/>
      <c r="I31" s="64">
        <f>SUM(I10:I30)</f>
        <v>737350</v>
      </c>
      <c r="K31" s="203"/>
    </row>
    <row r="32" spans="1:256" ht="19.5" customHeight="1">
      <c r="A32" s="223" t="s">
        <v>128</v>
      </c>
      <c r="B32" s="223"/>
      <c r="C32" s="25"/>
      <c r="D32" s="4"/>
      <c r="E32" s="25"/>
      <c r="F32" s="4"/>
      <c r="H32" s="4"/>
      <c r="I32" s="4"/>
    </row>
    <row r="33" spans="1:12" ht="19.5" customHeight="1">
      <c r="A33" s="215" t="s">
        <v>14</v>
      </c>
      <c r="B33" s="215"/>
      <c r="C33" s="11">
        <v>165868</v>
      </c>
      <c r="D33" s="221"/>
      <c r="E33" s="11">
        <v>-80398</v>
      </c>
      <c r="F33" s="221"/>
      <c r="G33" s="67">
        <v>201988</v>
      </c>
      <c r="H33" s="224"/>
      <c r="I33" s="67">
        <v>-57915</v>
      </c>
    </row>
    <row r="34" spans="1:12" ht="19.5" customHeight="1">
      <c r="A34" s="215" t="s">
        <v>129</v>
      </c>
      <c r="B34" s="215"/>
      <c r="C34" s="18">
        <v>-715208</v>
      </c>
      <c r="D34" s="221"/>
      <c r="E34" s="18">
        <v>-142304</v>
      </c>
      <c r="F34" s="221"/>
      <c r="G34" s="91">
        <v>-721214</v>
      </c>
      <c r="H34" s="224"/>
      <c r="I34" s="91">
        <v>-146453</v>
      </c>
    </row>
    <row r="35" spans="1:12" ht="19.5" customHeight="1">
      <c r="A35" s="215" t="s">
        <v>19</v>
      </c>
      <c r="B35" s="215"/>
      <c r="C35" s="4">
        <v>-17991</v>
      </c>
      <c r="D35" s="221"/>
      <c r="E35" s="4">
        <v>16401</v>
      </c>
      <c r="F35" s="221"/>
      <c r="G35" s="3">
        <v>-16126</v>
      </c>
      <c r="H35" s="224"/>
      <c r="I35" s="3">
        <v>15920</v>
      </c>
    </row>
    <row r="36" spans="1:12" ht="19.5" customHeight="1">
      <c r="A36" s="215" t="s">
        <v>31</v>
      </c>
      <c r="B36" s="215"/>
      <c r="C36" s="4">
        <v>-2904</v>
      </c>
      <c r="D36" s="221"/>
      <c r="E36" s="4">
        <v>1276</v>
      </c>
      <c r="F36" s="221"/>
      <c r="G36" s="3">
        <v>64</v>
      </c>
      <c r="H36" s="224"/>
      <c r="I36" s="3">
        <v>1993</v>
      </c>
    </row>
    <row r="37" spans="1:12" ht="19.5" customHeight="1">
      <c r="A37" s="223" t="s">
        <v>172</v>
      </c>
      <c r="B37" s="215"/>
      <c r="C37" s="4"/>
      <c r="D37" s="221"/>
      <c r="E37" s="4"/>
      <c r="F37" s="221"/>
      <c r="G37" s="3"/>
      <c r="H37" s="224"/>
      <c r="I37" s="3"/>
    </row>
    <row r="38" spans="1:12" ht="19.5" customHeight="1">
      <c r="A38" s="215" t="s">
        <v>40</v>
      </c>
      <c r="B38" s="215"/>
      <c r="C38" s="2">
        <v>-5001</v>
      </c>
      <c r="D38" s="221"/>
      <c r="E38" s="2">
        <v>56650</v>
      </c>
      <c r="F38" s="221"/>
      <c r="G38" s="8">
        <v>-1335</v>
      </c>
      <c r="H38" s="224"/>
      <c r="I38" s="8">
        <v>62683</v>
      </c>
    </row>
    <row r="39" spans="1:12" ht="19.5" customHeight="1">
      <c r="A39" s="215" t="s">
        <v>44</v>
      </c>
      <c r="B39" s="215"/>
      <c r="C39" s="4">
        <v>2645</v>
      </c>
      <c r="D39" s="221"/>
      <c r="E39" s="4">
        <v>-3300</v>
      </c>
      <c r="F39" s="221"/>
      <c r="G39" s="3">
        <v>-401</v>
      </c>
      <c r="H39" s="224"/>
      <c r="I39" s="3">
        <v>-2378</v>
      </c>
    </row>
    <row r="40" spans="1:12" ht="19.5" customHeight="1">
      <c r="A40" s="215" t="s">
        <v>50</v>
      </c>
      <c r="B40" s="215"/>
      <c r="C40" s="4">
        <v>-330</v>
      </c>
      <c r="D40" s="221"/>
      <c r="E40" s="4">
        <v>-1528</v>
      </c>
      <c r="F40" s="221"/>
      <c r="G40" s="66">
        <v>0</v>
      </c>
      <c r="H40" s="224"/>
      <c r="I40" s="66">
        <v>0</v>
      </c>
    </row>
    <row r="41" spans="1:12" ht="19.5" customHeight="1">
      <c r="A41" s="215" t="s">
        <v>130</v>
      </c>
      <c r="B41" s="225"/>
      <c r="C41" s="64">
        <f>SUM(C31:C40)</f>
        <v>299095</v>
      </c>
      <c r="D41" s="221"/>
      <c r="E41" s="64">
        <f>SUM(E31:E40)</f>
        <v>611088.82002999994</v>
      </c>
      <c r="F41" s="221"/>
      <c r="G41" s="64">
        <f>SUM(G31:G40)</f>
        <v>309740</v>
      </c>
      <c r="H41" s="222"/>
      <c r="I41" s="64">
        <f>SUM(I31:I40)</f>
        <v>611200</v>
      </c>
    </row>
    <row r="42" spans="1:12" ht="19.5" customHeight="1">
      <c r="A42" s="223" t="s">
        <v>131</v>
      </c>
      <c r="B42" s="215"/>
      <c r="C42" s="10">
        <v>-26373</v>
      </c>
      <c r="D42" s="221"/>
      <c r="E42" s="10">
        <v>-42957</v>
      </c>
      <c r="F42" s="221"/>
      <c r="G42" s="10">
        <v>-26345</v>
      </c>
      <c r="H42" s="224"/>
      <c r="I42" s="10">
        <v>-42930</v>
      </c>
    </row>
    <row r="43" spans="1:12" ht="19.5" customHeight="1">
      <c r="A43" s="226" t="s">
        <v>171</v>
      </c>
      <c r="B43" s="226"/>
      <c r="C43" s="17">
        <f>SUM(C41:C42)</f>
        <v>272722</v>
      </c>
      <c r="D43" s="8"/>
      <c r="E43" s="17">
        <f>SUM(E41:E42)</f>
        <v>568131.82002999994</v>
      </c>
      <c r="F43" s="222"/>
      <c r="G43" s="17">
        <f>SUM(G41:G42)</f>
        <v>283395</v>
      </c>
      <c r="H43" s="8"/>
      <c r="I43" s="17">
        <f>SUM(I41:I42)</f>
        <v>568270</v>
      </c>
      <c r="L43" s="203"/>
    </row>
    <row r="44" spans="1:12" ht="23.4">
      <c r="A44" s="247" t="s">
        <v>0</v>
      </c>
      <c r="B44" s="247"/>
      <c r="C44" s="247"/>
      <c r="D44" s="247"/>
      <c r="E44" s="247"/>
      <c r="F44" s="247"/>
      <c r="G44" s="247"/>
      <c r="H44" s="247"/>
      <c r="I44" s="247"/>
    </row>
    <row r="45" spans="1:12" ht="23.4">
      <c r="A45" s="247" t="s">
        <v>132</v>
      </c>
      <c r="B45" s="247"/>
      <c r="C45" s="247"/>
      <c r="D45" s="247"/>
      <c r="E45" s="247"/>
      <c r="F45" s="247"/>
      <c r="G45" s="247"/>
      <c r="H45" s="247"/>
      <c r="I45" s="247"/>
    </row>
    <row r="46" spans="1:12" ht="23.4">
      <c r="A46" s="247" t="s">
        <v>178</v>
      </c>
      <c r="B46" s="247"/>
      <c r="C46" s="247"/>
      <c r="D46" s="247"/>
      <c r="E46" s="247"/>
      <c r="F46" s="247"/>
      <c r="G46" s="247"/>
      <c r="H46" s="247"/>
      <c r="I46" s="247"/>
    </row>
    <row r="47" spans="1:12" ht="23.4">
      <c r="A47" s="243" t="s">
        <v>69</v>
      </c>
      <c r="B47" s="243"/>
      <c r="C47" s="243"/>
      <c r="D47" s="243"/>
      <c r="E47" s="243"/>
      <c r="F47" s="243"/>
      <c r="G47" s="243"/>
      <c r="H47" s="243"/>
      <c r="I47" s="243"/>
    </row>
    <row r="48" spans="1:12" ht="20.399999999999999">
      <c r="A48" s="244" t="s">
        <v>1</v>
      </c>
      <c r="B48" s="244"/>
      <c r="C48" s="244"/>
      <c r="D48" s="244"/>
      <c r="E48" s="244"/>
      <c r="F48" s="244"/>
      <c r="G48" s="244"/>
      <c r="H48" s="244"/>
      <c r="I48" s="244"/>
    </row>
    <row r="49" spans="1:12" ht="5.25" customHeight="1">
      <c r="A49" s="205"/>
      <c r="B49" s="205"/>
      <c r="C49" s="22"/>
      <c r="D49" s="207"/>
      <c r="E49" s="207"/>
      <c r="F49" s="207"/>
      <c r="G49" s="207"/>
      <c r="H49" s="205"/>
      <c r="I49" s="205"/>
    </row>
    <row r="50" spans="1:12" ht="20.399999999999999">
      <c r="A50" s="208" t="s">
        <v>70</v>
      </c>
      <c r="B50" s="209" t="s">
        <v>2</v>
      </c>
      <c r="C50" s="245" t="s">
        <v>3</v>
      </c>
      <c r="D50" s="245"/>
      <c r="E50" s="245"/>
      <c r="F50" s="6"/>
      <c r="G50" s="246" t="s">
        <v>4</v>
      </c>
      <c r="H50" s="246"/>
      <c r="I50" s="246"/>
    </row>
    <row r="51" spans="1:12" ht="20.399999999999999">
      <c r="B51" s="211"/>
      <c r="C51" s="99" t="s">
        <v>7</v>
      </c>
      <c r="D51" s="99"/>
      <c r="E51" s="99" t="s">
        <v>8</v>
      </c>
      <c r="F51" s="99"/>
      <c r="G51" s="99" t="s">
        <v>7</v>
      </c>
      <c r="H51" s="99"/>
      <c r="I51" s="99" t="s">
        <v>8</v>
      </c>
    </row>
    <row r="52" spans="1:12" ht="20.399999999999999">
      <c r="A52" s="227" t="s">
        <v>133</v>
      </c>
      <c r="B52" s="227"/>
      <c r="G52" s="2"/>
    </row>
    <row r="53" spans="1:12">
      <c r="A53" s="215" t="s">
        <v>134</v>
      </c>
      <c r="B53" s="215"/>
      <c r="C53" s="8">
        <v>-17594</v>
      </c>
      <c r="E53" s="2">
        <v>-16037</v>
      </c>
      <c r="F53" s="8"/>
      <c r="G53" s="8">
        <v>-17594</v>
      </c>
      <c r="H53" s="3"/>
      <c r="I53" s="8">
        <v>-16037</v>
      </c>
    </row>
    <row r="54" spans="1:12">
      <c r="A54" s="215" t="s">
        <v>135</v>
      </c>
      <c r="B54" s="216"/>
      <c r="C54" s="18">
        <v>-129263</v>
      </c>
      <c r="E54" s="18">
        <v>-64903</v>
      </c>
      <c r="F54" s="8"/>
      <c r="G54" s="8">
        <v>-121264</v>
      </c>
      <c r="H54" s="8"/>
      <c r="I54" s="8">
        <v>-60526</v>
      </c>
    </row>
    <row r="55" spans="1:12">
      <c r="A55" s="215" t="s">
        <v>170</v>
      </c>
      <c r="B55" s="216"/>
      <c r="C55" s="157" t="s">
        <v>16</v>
      </c>
      <c r="E55" s="8">
        <v>-3703</v>
      </c>
      <c r="F55" s="8"/>
      <c r="G55" s="157" t="s">
        <v>16</v>
      </c>
      <c r="H55" s="8"/>
      <c r="I55" s="8">
        <v>-3703</v>
      </c>
    </row>
    <row r="56" spans="1:12">
      <c r="A56" s="215" t="s">
        <v>136</v>
      </c>
      <c r="B56" s="215"/>
      <c r="C56" s="2">
        <v>9567</v>
      </c>
      <c r="E56" s="2">
        <v>10221</v>
      </c>
      <c r="F56" s="8"/>
      <c r="G56" s="8">
        <v>9486</v>
      </c>
      <c r="H56" s="3"/>
      <c r="I56" s="54">
        <v>10220</v>
      </c>
    </row>
    <row r="57" spans="1:12">
      <c r="A57" s="215" t="s">
        <v>190</v>
      </c>
      <c r="B57" s="215">
        <v>7</v>
      </c>
      <c r="C57" s="54">
        <v>-84670</v>
      </c>
      <c r="E57" s="157" t="s">
        <v>16</v>
      </c>
      <c r="F57" s="8"/>
      <c r="G57" s="54">
        <v>-84670</v>
      </c>
      <c r="H57" s="3"/>
      <c r="I57" s="157" t="s">
        <v>16</v>
      </c>
    </row>
    <row r="58" spans="1:12">
      <c r="A58" s="215" t="s">
        <v>137</v>
      </c>
      <c r="B58" s="215"/>
      <c r="C58" s="91">
        <v>-160000</v>
      </c>
      <c r="D58" s="24"/>
      <c r="E58" s="24">
        <v>-310521</v>
      </c>
      <c r="F58" s="91"/>
      <c r="G58" s="91">
        <v>-160000</v>
      </c>
      <c r="H58" s="92"/>
      <c r="I58" s="91">
        <v>-310521</v>
      </c>
    </row>
    <row r="59" spans="1:12">
      <c r="A59" s="215" t="s">
        <v>138</v>
      </c>
      <c r="B59" s="215"/>
      <c r="C59" s="91">
        <v>297889</v>
      </c>
      <c r="D59" s="24"/>
      <c r="E59" s="24">
        <v>409909</v>
      </c>
      <c r="F59" s="91"/>
      <c r="G59" s="91">
        <v>297890</v>
      </c>
      <c r="H59" s="92"/>
      <c r="I59" s="91">
        <v>409909</v>
      </c>
    </row>
    <row r="60" spans="1:12">
      <c r="A60" s="215" t="s">
        <v>139</v>
      </c>
      <c r="B60" s="216"/>
      <c r="C60" s="157" t="s">
        <v>16</v>
      </c>
      <c r="E60" s="157" t="s">
        <v>16</v>
      </c>
      <c r="F60" s="8"/>
      <c r="G60" s="18">
        <v>-27500</v>
      </c>
      <c r="H60" s="3"/>
      <c r="I60" s="18">
        <v>-50000</v>
      </c>
    </row>
    <row r="61" spans="1:12">
      <c r="A61" s="215" t="s">
        <v>159</v>
      </c>
      <c r="B61" s="216"/>
      <c r="C61" s="157" t="s">
        <v>16</v>
      </c>
      <c r="E61" s="157">
        <v>-7100</v>
      </c>
      <c r="F61" s="8"/>
      <c r="G61" s="157" t="s">
        <v>16</v>
      </c>
      <c r="H61" s="3"/>
      <c r="I61" s="18">
        <v>-7100</v>
      </c>
    </row>
    <row r="62" spans="1:12">
      <c r="A62" s="215" t="s">
        <v>140</v>
      </c>
      <c r="B62" s="215"/>
      <c r="C62" s="2">
        <v>743</v>
      </c>
      <c r="E62" s="2">
        <v>531</v>
      </c>
      <c r="F62" s="8"/>
      <c r="G62" s="18">
        <v>6704</v>
      </c>
      <c r="H62" s="3"/>
      <c r="I62" s="18">
        <v>3083</v>
      </c>
    </row>
    <row r="63" spans="1:12" ht="20.399999999999999">
      <c r="A63" s="226" t="s">
        <v>169</v>
      </c>
      <c r="B63" s="226"/>
      <c r="C63" s="16">
        <f>SUM(C53:C62)</f>
        <v>-83328</v>
      </c>
      <c r="E63" s="16">
        <f>SUM(E53:E62)</f>
        <v>18397</v>
      </c>
      <c r="G63" s="16">
        <f>SUM(G53:G62)</f>
        <v>-96948</v>
      </c>
      <c r="I63" s="16">
        <f>SUM(I53:I62)</f>
        <v>-24675</v>
      </c>
      <c r="K63" s="203"/>
      <c r="L63" s="203"/>
    </row>
    <row r="64" spans="1:12" ht="20.399999999999999">
      <c r="C64" s="228"/>
      <c r="D64" s="228"/>
      <c r="E64" s="228"/>
      <c r="F64" s="228"/>
      <c r="G64" s="228"/>
      <c r="H64" s="228"/>
      <c r="I64" s="228"/>
    </row>
    <row r="65" spans="1:12" s="205" customFormat="1" ht="20.399999999999999">
      <c r="A65" s="227" t="s">
        <v>141</v>
      </c>
      <c r="B65" s="227"/>
      <c r="C65" s="24"/>
      <c r="D65" s="2"/>
      <c r="E65" s="24"/>
      <c r="F65" s="2"/>
      <c r="G65" s="2"/>
      <c r="H65" s="2"/>
      <c r="I65" s="2"/>
    </row>
    <row r="66" spans="1:12" s="205" customFormat="1">
      <c r="A66" s="215" t="s">
        <v>142</v>
      </c>
      <c r="B66" s="216"/>
      <c r="C66" s="91">
        <v>-734179</v>
      </c>
      <c r="D66" s="2"/>
      <c r="E66" s="25">
        <v>-326900</v>
      </c>
      <c r="F66" s="8"/>
      <c r="G66" s="91">
        <v>-734179</v>
      </c>
      <c r="H66" s="8"/>
      <c r="I66" s="91">
        <v>-326900</v>
      </c>
    </row>
    <row r="67" spans="1:12">
      <c r="A67" s="215" t="s">
        <v>143</v>
      </c>
      <c r="B67" s="216"/>
      <c r="C67" s="91">
        <v>1504179</v>
      </c>
      <c r="E67" s="25">
        <v>176900</v>
      </c>
      <c r="F67" s="8"/>
      <c r="G67" s="91">
        <v>1504179</v>
      </c>
      <c r="H67" s="8"/>
      <c r="I67" s="91">
        <v>176900</v>
      </c>
    </row>
    <row r="68" spans="1:12">
      <c r="A68" s="215" t="s">
        <v>144</v>
      </c>
      <c r="B68" s="216"/>
      <c r="C68" s="157">
        <v>-2906</v>
      </c>
      <c r="E68" s="157">
        <v>-3290</v>
      </c>
      <c r="G68" s="157">
        <v>0</v>
      </c>
      <c r="I68" s="157">
        <v>0</v>
      </c>
    </row>
    <row r="69" spans="1:12">
      <c r="A69" s="215" t="s">
        <v>191</v>
      </c>
      <c r="B69" s="216"/>
      <c r="C69" s="24">
        <v>-119384</v>
      </c>
      <c r="E69" s="24">
        <v>-26099</v>
      </c>
      <c r="G69" s="24">
        <v>-119384</v>
      </c>
      <c r="I69" s="24">
        <v>-26099</v>
      </c>
    </row>
    <row r="70" spans="1:12" s="205" customFormat="1">
      <c r="A70" s="215" t="s">
        <v>145</v>
      </c>
      <c r="B70" s="216"/>
      <c r="C70" s="25">
        <v>-23946</v>
      </c>
      <c r="D70" s="2"/>
      <c r="E70" s="25">
        <v>-20589</v>
      </c>
      <c r="F70" s="8"/>
      <c r="G70" s="54">
        <v>-18638</v>
      </c>
      <c r="H70" s="8"/>
      <c r="I70" s="54">
        <v>-15482</v>
      </c>
    </row>
    <row r="71" spans="1:12" s="205" customFormat="1">
      <c r="A71" s="215" t="s">
        <v>146</v>
      </c>
      <c r="B71" s="216"/>
      <c r="C71" s="90">
        <v>-620831</v>
      </c>
      <c r="D71" s="2"/>
      <c r="E71" s="28">
        <v>-455299</v>
      </c>
      <c r="F71" s="8"/>
      <c r="G71" s="90">
        <v>-620831</v>
      </c>
      <c r="H71" s="8"/>
      <c r="I71" s="90">
        <v>-455299</v>
      </c>
    </row>
    <row r="72" spans="1:12">
      <c r="A72" s="215" t="s">
        <v>147</v>
      </c>
      <c r="B72" s="215"/>
      <c r="C72" s="28">
        <v>-14087</v>
      </c>
      <c r="E72" s="28">
        <v>-8304</v>
      </c>
      <c r="F72" s="8"/>
      <c r="G72" s="67">
        <v>-12916</v>
      </c>
      <c r="H72" s="8"/>
      <c r="I72" s="67">
        <v>-7552</v>
      </c>
    </row>
    <row r="73" spans="1:12" ht="20.399999999999999">
      <c r="A73" s="226" t="s">
        <v>168</v>
      </c>
      <c r="B73" s="226"/>
      <c r="C73" s="27">
        <f>SUM(C66:C72)</f>
        <v>-11154</v>
      </c>
      <c r="E73" s="27">
        <f>SUM(E66:E72)</f>
        <v>-663581</v>
      </c>
      <c r="G73" s="27">
        <f>SUM(G66:G72)</f>
        <v>-1769</v>
      </c>
      <c r="I73" s="27">
        <f>SUM(I66:I72)</f>
        <v>-654432</v>
      </c>
      <c r="K73" s="203"/>
      <c r="L73" s="203"/>
    </row>
    <row r="74" spans="1:12" ht="20.399999999999999">
      <c r="A74" s="227"/>
      <c r="B74" s="227"/>
      <c r="C74" s="25"/>
      <c r="E74" s="25"/>
      <c r="I74" s="4"/>
    </row>
    <row r="75" spans="1:12">
      <c r="A75" s="208" t="s">
        <v>148</v>
      </c>
      <c r="C75" s="29">
        <v>1502</v>
      </c>
      <c r="D75" s="222"/>
      <c r="E75" s="29">
        <v>-1454</v>
      </c>
      <c r="F75" s="222"/>
      <c r="G75" s="70">
        <v>0</v>
      </c>
      <c r="H75" s="222"/>
      <c r="I75" s="70">
        <v>0</v>
      </c>
    </row>
    <row r="76" spans="1:12" ht="20.399999999999999">
      <c r="A76" s="227" t="s">
        <v>167</v>
      </c>
      <c r="B76" s="227"/>
      <c r="C76" s="25">
        <f>C43+C63+C73+C75</f>
        <v>179742</v>
      </c>
      <c r="E76" s="25">
        <f>E43+E63+E73+E75</f>
        <v>-78506.179970000056</v>
      </c>
      <c r="G76" s="25">
        <f>G43+G63+G73+G75</f>
        <v>184678</v>
      </c>
      <c r="I76" s="25">
        <f>I43+I63+I73+I75</f>
        <v>-110837</v>
      </c>
    </row>
    <row r="77" spans="1:12">
      <c r="A77" s="208" t="s">
        <v>149</v>
      </c>
      <c r="C77" s="156">
        <f>BS!F14</f>
        <v>296764</v>
      </c>
      <c r="D77" s="155"/>
      <c r="E77" s="156">
        <v>460590</v>
      </c>
      <c r="F77" s="155"/>
      <c r="G77" s="156">
        <f>BS!J14</f>
        <v>240212</v>
      </c>
      <c r="H77" s="155"/>
      <c r="I77" s="156">
        <v>425451</v>
      </c>
    </row>
    <row r="78" spans="1:12" ht="21" thickBot="1">
      <c r="A78" s="227" t="s">
        <v>166</v>
      </c>
      <c r="B78" s="216"/>
      <c r="C78" s="154">
        <f>BS!D14</f>
        <v>476506</v>
      </c>
      <c r="D78" s="155"/>
      <c r="E78" s="154">
        <v>382084</v>
      </c>
      <c r="F78" s="155"/>
      <c r="G78" s="154">
        <f>BS!H14</f>
        <v>424890</v>
      </c>
      <c r="H78" s="155"/>
      <c r="I78" s="154">
        <v>314614</v>
      </c>
    </row>
    <row r="79" spans="1:12" ht="21" thickTop="1">
      <c r="A79" s="227"/>
      <c r="B79" s="227"/>
      <c r="C79" s="25"/>
      <c r="E79" s="25"/>
      <c r="G79" s="25"/>
      <c r="I79" s="25"/>
    </row>
    <row r="80" spans="1:12" ht="20.399999999999999">
      <c r="A80" s="227" t="s">
        <v>192</v>
      </c>
      <c r="C80" s="2"/>
      <c r="G80" s="2"/>
    </row>
    <row r="81" spans="1:9">
      <c r="A81" s="208" t="s">
        <v>193</v>
      </c>
      <c r="C81" s="2">
        <v>21635</v>
      </c>
      <c r="E81" s="2">
        <v>11599</v>
      </c>
      <c r="G81" s="2">
        <v>19552</v>
      </c>
      <c r="I81" s="2">
        <v>9112</v>
      </c>
    </row>
    <row r="82" spans="1:9">
      <c r="A82" s="208" t="s">
        <v>194</v>
      </c>
      <c r="C82" s="24">
        <v>4169</v>
      </c>
      <c r="E82" s="2">
        <v>3961</v>
      </c>
      <c r="G82" s="2">
        <v>4169</v>
      </c>
      <c r="I82" s="2">
        <v>3961</v>
      </c>
    </row>
    <row r="83" spans="1:9">
      <c r="A83" s="208" t="s">
        <v>195</v>
      </c>
      <c r="C83" s="24">
        <v>22123</v>
      </c>
      <c r="E83" s="2">
        <f>37491-904</f>
        <v>36587</v>
      </c>
      <c r="G83" s="2">
        <v>18475</v>
      </c>
      <c r="I83" s="2">
        <v>16775</v>
      </c>
    </row>
    <row r="84" spans="1:9">
      <c r="C84" s="31"/>
      <c r="G84" s="2"/>
    </row>
    <row r="85" spans="1:9">
      <c r="C85" s="31">
        <f>C71-C82</f>
        <v>-625000</v>
      </c>
      <c r="G85" s="2"/>
    </row>
    <row r="86" spans="1:9">
      <c r="C86" s="31"/>
      <c r="G86" s="2"/>
    </row>
    <row r="87" spans="1:9">
      <c r="A87" s="229" t="s">
        <v>34</v>
      </c>
      <c r="C87" s="31"/>
      <c r="G87" s="2"/>
    </row>
    <row r="88" spans="1:9">
      <c r="C88" s="31"/>
      <c r="G88" s="2"/>
    </row>
    <row r="89" spans="1:9">
      <c r="C89" s="31"/>
      <c r="G89" s="2"/>
    </row>
    <row r="90" spans="1:9">
      <c r="C90" s="31"/>
      <c r="G90" s="2"/>
    </row>
    <row r="91" spans="1:9">
      <c r="I91" s="4"/>
    </row>
    <row r="92" spans="1:9">
      <c r="I92" s="4"/>
    </row>
    <row r="93" spans="1:9">
      <c r="I93" s="4"/>
    </row>
    <row r="94" spans="1:9">
      <c r="A94" s="210"/>
      <c r="I94" s="4"/>
    </row>
    <row r="95" spans="1:9">
      <c r="I95" s="4"/>
    </row>
    <row r="96" spans="1:9">
      <c r="I96" s="4"/>
    </row>
    <row r="97" spans="1:9">
      <c r="I97" s="4"/>
    </row>
    <row r="98" spans="1:9">
      <c r="I98" s="4"/>
    </row>
    <row r="99" spans="1:9" ht="23.4">
      <c r="A99" s="230"/>
      <c r="B99" s="230"/>
      <c r="C99" s="26"/>
      <c r="D99" s="231"/>
      <c r="E99" s="231"/>
      <c r="F99" s="231"/>
      <c r="G99" s="231"/>
      <c r="H99" s="231"/>
      <c r="I99" s="231"/>
    </row>
    <row r="100" spans="1:9" ht="23.4">
      <c r="A100" s="230"/>
      <c r="B100" s="230"/>
      <c r="C100" s="26"/>
      <c r="D100" s="231"/>
      <c r="E100" s="231"/>
      <c r="F100" s="231"/>
      <c r="G100" s="231"/>
      <c r="H100" s="231"/>
      <c r="I100" s="231"/>
    </row>
    <row r="101" spans="1:9">
      <c r="I101" s="4"/>
    </row>
    <row r="105" spans="1:9">
      <c r="A105" s="210"/>
    </row>
  </sheetData>
  <mergeCells count="14">
    <mergeCell ref="A1:I1"/>
    <mergeCell ref="A2:I2"/>
    <mergeCell ref="A3:I3"/>
    <mergeCell ref="A4:I4"/>
    <mergeCell ref="A5:I5"/>
    <mergeCell ref="A47:I47"/>
    <mergeCell ref="A48:I48"/>
    <mergeCell ref="C50:E50"/>
    <mergeCell ref="G50:I50"/>
    <mergeCell ref="C7:E7"/>
    <mergeCell ref="G7:I7"/>
    <mergeCell ref="A44:I44"/>
    <mergeCell ref="A45:I45"/>
    <mergeCell ref="A46:I46"/>
  </mergeCells>
  <pageMargins left="0.8" right="0.25" top="0.8" bottom="0.5" header="0.6" footer="0.3"/>
  <pageSetup paperSize="9" scale="85" firstPageNumber="13" fitToHeight="0" orientation="portrait" useFirstPageNumber="1" r:id="rId1"/>
  <headerFooter alignWithMargins="0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dataSnipperSheetDeleted="false" guid="ab01888d-c934-44ed-aebe-72d913daafa8" revision="3"/>
</file>

<file path=customXml/itemProps1.xml><?xml version="1.0" encoding="utf-8"?>
<ds:datastoreItem xmlns:ds="http://schemas.openxmlformats.org/officeDocument/2006/customXml" ds:itemID="{672AF234-5952-4C2F-9245-47903F6ABFA5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 &amp; OCI_3M</vt:lpstr>
      <vt:lpstr>PL &amp; OCI_9M</vt:lpstr>
      <vt:lpstr>EQ รวม</vt:lpstr>
      <vt:lpstr>EQ เฉพาะกิจการ</vt:lpstr>
      <vt:lpstr>CF</vt:lpstr>
      <vt:lpstr>CF!Print_Area</vt:lpstr>
      <vt:lpstr>'PL &amp; OCI_3M'!Print_Area</vt:lpstr>
      <vt:lpstr>'PL &amp; OCI_9M'!Print_Area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jhorpiklang@deloitte.com</cp:lastModifiedBy>
  <cp:revision/>
  <cp:lastPrinted>2024-11-12T04:21:02Z</cp:lastPrinted>
  <dcterms:created xsi:type="dcterms:W3CDTF">2001-07-26T07:12:28Z</dcterms:created>
  <dcterms:modified xsi:type="dcterms:W3CDTF">2024-11-12T04:21:09Z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2022-04-07T03:07:01Z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c4346ece-a70c-4887-be8a-359b87e307c6</vt:lpwstr>
  </property>
  <property fmtid="{D5CDD505-2E9C-101B-9397-08002B2CF9AE}" pid="8" name="MSIP_Label_ea60d57e-af5b-4752-ac57-3e4f28ca11dc_ContentBits">
    <vt:lpwstr>0</vt:lpwstr>
  </property>
</Properties>
</file>