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3\โรงพยาบาลลาดพร้าว_TQ3_67\"/>
    </mc:Choice>
  </mc:AlternateContent>
  <xr:revisionPtr revIDLastSave="0" documentId="13_ncr:1_{B165C020-B099-456E-894B-7FF7C1FF03CD}" xr6:coauthVersionLast="47" xr6:coauthVersionMax="47" xr10:uidLastSave="{00000000-0000-0000-0000-000000000000}"/>
  <bookViews>
    <workbookView xWindow="-120" yWindow="-120" windowWidth="29040" windowHeight="15840" tabRatio="861" xr2:uid="{00000000-000D-0000-FFFF-FFFF00000000}"/>
  </bookViews>
  <sheets>
    <sheet name="งบฐานะการเงิน" sheetId="157" r:id="rId1"/>
    <sheet name="งบกำไรขาดทุนเบ็ดเสร็จ(สามเดือน)" sheetId="158" r:id="rId2"/>
    <sheet name="งบกำไรขาดทุนเบ็ดเสร็จ(เก้าเดือน" sheetId="154" r:id="rId3"/>
    <sheet name="งบส่วนของผู้ถือหุ้นรวม" sheetId="155" r:id="rId4"/>
    <sheet name="งบแสดงเฉพาะกิจการ" sheetId="156" r:id="rId5"/>
    <sheet name="งบกระแสเงินสด" sheetId="15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2">IF('งบกำไรขาดทุนเบ็ดเสร็จ(เก้าเดือน'!Values_Entered,[0]!Header_Row+'งบกำไรขาดทุนเบ็ดเสร็จ(เก้าเดือน'!Number_of_Payments,[0]!Header_Row)</definedName>
    <definedName name="a" localSheetId="1">IF('งบกำไรขาดทุนเบ็ดเสร็จ(สามเดือน)'!Values_Entered,[0]!Header_Row+'งบกำไรขาดทุนเบ็ดเสร็จ(สามเดือน)'!Number_of_Payments,[0]!Header_Row)</definedName>
    <definedName name="a" localSheetId="0">IF(งบฐานะการเงิน!Values_Entered,[0]!Header_Row+งบฐานะการเงิน!Number_of_Payments,[0]!Header_Row)</definedName>
    <definedName name="a" localSheetId="3">IF(งบส่วนของผู้ถือหุ้นรวม!Values_Entered,[0]!Header_Row+งบส่วนของผู้ถือหุ้นรวม!Number_of_Payments,[0]!Header_Row)</definedName>
    <definedName name="a" localSheetId="4">IF(งบแสดงเฉพาะกิจการ!Values_Entered,[0]!Header_Row+งบแสดงเฉพาะกิจการ!Number_of_Payments,[0]!Header_Row)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2">Scheduled_Payment+Extra_Payment</definedName>
    <definedName name="asd" localSheetId="1">Scheduled_Payment+Extra_Payment</definedName>
    <definedName name="asd" localSheetId="0">Scheduled_Payment+Extra_Payment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0">#N/A</definedName>
    <definedName name="d" localSheetId="3">#REF!</definedName>
    <definedName name="d" localSheetId="4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2">OFFSET([0]!Full_Print,0,0,'งบกำไรขาดทุนเบ็ดเสร็จ(เก้าเดือน'!Last_Row)</definedName>
    <definedName name="jhhj" localSheetId="1">OFFSET([0]!Full_Print,0,0,'งบกำไรขาดทุนเบ็ดเสร็จ(สามเดือน)'!Last_Row)</definedName>
    <definedName name="jhhj" localSheetId="0">OFFSET([0]!Full_Print,0,0,งบฐานะการเงิน!Last_Row)</definedName>
    <definedName name="jhhj" localSheetId="3">OFFSET([0]!Full_Print,0,0,งบส่วนของผู้ถือหุ้นรวม!Last_Row)</definedName>
    <definedName name="jhhj" localSheetId="4">OFFSET([0]!Full_Print,0,0,งบแสดงเฉพาะกิจการ!Last_Row)</definedName>
    <definedName name="jhhj">OFFSET([0]!Full_Print,0,0,[0]!Last_Row)</definedName>
    <definedName name="jhhk">#N/A</definedName>
    <definedName name="jj">#N/A</definedName>
    <definedName name="K" localSheetId="2">Scheduled_Payment+Extra_Payment</definedName>
    <definedName name="K" localSheetId="1">Scheduled_Payment+Extra_Payment</definedName>
    <definedName name="K" localSheetId="0">Scheduled_Payment+Extra_Payment</definedName>
    <definedName name="K" localSheetId="3">Scheduled_Payment+Extra_Payment</definedName>
    <definedName name="K" localSheetId="4">Scheduled_Payment+Extra_Payment</definedName>
    <definedName name="K">Scheduled_Payment+Extra_Payment</definedName>
    <definedName name="L">#N/A</definedName>
    <definedName name="Last_Row" localSheetId="2">IF('งบกำไรขาดทุนเบ็ดเสร็จ(เก้าเดือน'!Values_Entered,Header_Row+'งบกำไรขาดทุนเบ็ดเสร็จ(เก้าเดือน'!Number_of_Payments,Header_Row)</definedName>
    <definedName name="Last_Row" localSheetId="1">IF('งบกำไรขาดทุนเบ็ดเสร็จ(สามเดือน)'!Values_Entered,[0]!Header_Row+'งบกำไรขาดทุนเบ็ดเสร็จ(สามเดือน)'!Number_of_Payments,[0]!Header_Row)</definedName>
    <definedName name="Last_Row" localSheetId="0">IF(งบฐานะการเงิน!Values_Entered,Header_Row+งบฐานะการเงิน!Number_of_Payments,Header_Row)</definedName>
    <definedName name="Last_Row" localSheetId="3">IF(งบส่วนของผู้ถือหุ้นรวม!Values_Entered,Header_Row+งบส่วนของผู้ถือหุ้นรวม!Number_of_Payments,Header_Row)</definedName>
    <definedName name="Last_Row" localSheetId="4">IF(งบแสดงเฉพาะกิจการ!Values_Entered,Header_Row+งบแสดงเฉพาะกิจการ!Number_of_Payments,Header_Row)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1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2">MATCH(0.01,End_Bal,-1)+1</definedName>
    <definedName name="Number_of_Payments" localSheetId="1">MATCH(0.01,[0]!End_Bal,-1)+1</definedName>
    <definedName name="Number_of_Payments" localSheetId="0">MATCH(0.01,End_Bal,-1)+1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2">DATE(YEAR(Loan_Start),MONTH(Loan_Start)+Payment_Number,DAY(Loan_Start))</definedName>
    <definedName name="Payment_Date" localSheetId="1">DATE(YEAR([0]!Loan_Start),MONTH([0]!Loan_Start)+Payment_Number,DAY([0]!Loan_Start))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งบกระแสเงินสด!$A$1:$K$108</definedName>
    <definedName name="_xlnm.Print_Area" localSheetId="2">'งบกำไรขาดทุนเบ็ดเสร็จ(เก้าเดือน'!$A$1:$O$73</definedName>
    <definedName name="_xlnm.Print_Area" localSheetId="1">'งบกำไรขาดทุนเบ็ดเสร็จ(สามเดือน)'!$A$1:$O$73</definedName>
    <definedName name="_xlnm.Print_Area" localSheetId="0">งบฐานะการเงิน!$A$1:$N$112</definedName>
    <definedName name="_xlnm.Print_Area" localSheetId="3">งบส่วนของผู้ถือหุ้นรวม!$A$1:$T$30</definedName>
    <definedName name="_xlnm.Print_Area" localSheetId="4">งบแสดงเฉพาะกิจการ!$A$1:$O$22</definedName>
    <definedName name="Print_Area_MI">#REF!</definedName>
    <definedName name="Print_Area_Reset" localSheetId="2">OFFSET(Full_Print,0,0,'งบกำไรขาดทุนเบ็ดเสร็จ(เก้าเดือน'!Last_Row)</definedName>
    <definedName name="Print_Area_Reset" localSheetId="1">OFFSET([0]!Full_Print,0,0,'งบกำไรขาดทุนเบ็ดเสร็จ(สามเดือน)'!Last_Row)</definedName>
    <definedName name="Print_Area_Reset" localSheetId="0">OFFSET(Full_Print,0,0,งบฐานะการเงิน!Last_Row)</definedName>
    <definedName name="Print_Area_Reset" localSheetId="3">OFFSET(Full_Print,0,0,งบส่วนของผู้ถือหุ้นรวม!Last_Row)</definedName>
    <definedName name="Print_Area_Reset" localSheetId="4">OFFSET(Full_Print,0,0,งบแสดงเฉพาะกิจการ!Last_Row)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2">IF(Loan_Amount*Interest_Rate*Loan_Years*Loan_Start&gt;0,1,0)</definedName>
    <definedName name="Values_Entered" localSheetId="1">IF([0]!Loan_Amount*[0]!Interest_Rate*[0]!Loan_Years*[0]!Loan_Start&gt;0,1,0)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0">#N/A</definedName>
    <definedName name="ดก" localSheetId="3">#REF!</definedName>
    <definedName name="ดก" localSheetId="4">#REF!</definedName>
    <definedName name="ดก">#N/A</definedName>
    <definedName name="ดพพพ" localSheetId="0">#N/A</definedName>
    <definedName name="ดพพพ" localSheetId="3">#REF!</definedName>
    <definedName name="ดพพพ" localSheetId="4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calcChain.xml><?xml version="1.0" encoding="utf-8"?>
<calcChain xmlns="http://schemas.openxmlformats.org/spreadsheetml/2006/main">
  <c r="I34" i="158" l="1"/>
  <c r="I28" i="158"/>
  <c r="M23" i="154"/>
  <c r="I23" i="154"/>
  <c r="M18" i="154"/>
  <c r="I18" i="154"/>
  <c r="M18" i="158"/>
  <c r="I18" i="158"/>
  <c r="M23" i="158"/>
  <c r="I23" i="158"/>
  <c r="I24" i="158" l="1"/>
  <c r="I26" i="158" s="1"/>
  <c r="M24" i="158" l="1"/>
  <c r="M26" i="158" s="1"/>
  <c r="K24" i="158" l="1"/>
</calcChain>
</file>

<file path=xl/sharedStrings.xml><?xml version="1.0" encoding="utf-8"?>
<sst xmlns="http://schemas.openxmlformats.org/spreadsheetml/2006/main" count="430" uniqueCount="223">
  <si>
    <t>หนี้สินดำเนินงาน</t>
  </si>
  <si>
    <t>ดอกเบี้ยรับ</t>
  </si>
  <si>
    <t xml:space="preserve">   ยังไม่ได้จัดสรร </t>
  </si>
  <si>
    <t xml:space="preserve">รายได้อื่น </t>
  </si>
  <si>
    <t>งบกระแสเงินสด</t>
  </si>
  <si>
    <t>มูลค่าหุ้นสามัญ</t>
  </si>
  <si>
    <t>เงินสดจ่ายภาษีเงินได้</t>
  </si>
  <si>
    <t xml:space="preserve">ทุนจดทะเบียน </t>
  </si>
  <si>
    <t>ค่าเช่ารับ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</si>
  <si>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</si>
  <si>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</si>
  <si>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</si>
  <si>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 xml:space="preserve">      </t>
  </si>
  <si>
    <t>ยังไม่ได้จัดสรร</t>
  </si>
  <si>
    <t xml:space="preserve">ตามกฎหมาย </t>
  </si>
  <si>
    <t>ส่วนเกินมูลค่าหุ้นสามัญ</t>
  </si>
  <si>
    <t>รายได้จากการรักษาพยาบาล</t>
  </si>
  <si>
    <t>รายได้จากการบริการ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</si>
  <si>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</si>
  <si>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</si>
  <si>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</si>
  <si>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 xml:space="preserve">                                                                                                                                                            </t>
  </si>
  <si>
    <t>สำรองตามกฎหมาย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</si>
  <si>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</si>
  <si>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</si>
  <si>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</si>
  <si>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</si>
  <si>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</si>
  <si>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</si>
  <si>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</si>
  <si>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</si>
  <si>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</si>
  <si>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</si>
  <si>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</si>
  <si>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ค่าใช้จ่ายในการบริการและบริหาร</t>
  </si>
  <si>
    <t>ต้นทุนในการรักษาพยาบาล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</si>
  <si>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</si>
  <si>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</si>
  <si>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</si>
  <si>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</si>
  <si>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</si>
  <si>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</si>
  <si>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</si>
  <si>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</si>
  <si>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</si>
  <si>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</si>
  <si>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</si>
  <si>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</si>
  <si>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</si>
  <si>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</si>
  <si>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</si>
  <si>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</si>
  <si>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</si>
  <si>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</si>
  <si>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รวมส่วนของผู้ถือหุ้นบริษัทใหญ่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</si>
  <si>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</si>
  <si>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</si>
  <si>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</si>
  <si>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</si>
  <si>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</si>
  <si>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</si>
  <si>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ส่วนที่เป็นของผู้ถือหุ้นบริษัทใหญ่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</si>
  <si>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</si>
  <si>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</si>
  <si>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</si>
  <si>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</si>
  <si>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</si>
  <si>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งบกระแสเงินสด (ต่อ)</t>
  </si>
  <si>
    <t>- 6 -</t>
  </si>
  <si>
    <t>- 3 -</t>
  </si>
  <si>
    <t>- 10 -</t>
  </si>
  <si>
    <t>- 9 -</t>
  </si>
  <si>
    <t>บริษัท โรงพยาบาลลาดพร้าว จำกัด (มหาชน) และบริษัทย่อย</t>
  </si>
  <si>
    <t xml:space="preserve">บริษัท โรงพยาบาลลาดพร้าว จำกัด (มหาชน) และบริษัทย่อย </t>
  </si>
  <si>
    <t>บริษัทใหญ่</t>
  </si>
  <si>
    <t>ส่วนเกินมูลค่า</t>
  </si>
  <si>
    <t>สินทรัพย์ภาษีเงินได้รอการตัดบัญชี</t>
  </si>
  <si>
    <t>หนี้สินภาษีเงินได้รอการตัดบัญชี</t>
  </si>
  <si>
    <t>กำไรก่อนค่าใช้จ่ายภาษีเงินได้</t>
  </si>
  <si>
    <t>ค่าใช้จ่ายภาษีเงินได้</t>
  </si>
  <si>
    <t xml:space="preserve">ต้นทุนทางการเงิน 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</si>
  <si>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</si>
  <si>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</si>
  <si>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</si>
  <si>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</si>
  <si>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 xml:space="preserve">อื่นๆ </t>
  </si>
  <si>
    <t>จากกิจกรรมดำเนินงาน :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</si>
  <si>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</si>
  <si>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</si>
  <si>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ณ วันที่ 31</t>
  </si>
  <si>
    <t>สำรอง</t>
  </si>
  <si>
    <t>ชำระแล้ว</t>
  </si>
  <si>
    <t>กำไรสำหรับงวด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</si>
  <si>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</si>
  <si>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</si>
  <si>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</si>
  <si>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</si>
  <si>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เงินฝากธนาคารที่ติดภาระค้ำประกัน</t>
  </si>
  <si>
    <t>รายได้ค่าบริการทางการแพทย์ค้างรับ</t>
  </si>
  <si>
    <t xml:space="preserve">กำไรเบ็ดเสร็จรวมสำหรับงวด </t>
  </si>
  <si>
    <t>ส่วนที่เป็นของส่วนได้เสียที่ไม่มีอำนาจควบคุมของบริษัทย่อย</t>
  </si>
  <si>
    <t>ชำระภายในหนึ่งปี</t>
  </si>
  <si>
    <t>การเปลี่ยนแปลงในสินทรัพย์ดำเนินงาน (เพิ่มขึ้น) ลดลง</t>
  </si>
  <si>
    <t>กำหนดชำระภายในหนึ่งปี</t>
  </si>
  <si>
    <t>เงินกู้ยืมระยะยาวจากสถาบันการเงิน</t>
  </si>
  <si>
    <t xml:space="preserve">ชำระแล้ว </t>
  </si>
  <si>
    <t>เงินสดจ่ายชำระเงินกู้ยืมระยะยาวจากสถาบันการเงิน</t>
  </si>
  <si>
    <t>ต้นทุนในการบริการ</t>
  </si>
  <si>
    <t>การเปลี่ยนแปลงในหนี้สินดำเนินงานเพิ่มขึ้น (ลดลง)</t>
  </si>
  <si>
    <t>ส่วนของเงินกู้ยืมระยะยาวจากสถาบันการเงินที่ถึง</t>
  </si>
  <si>
    <t>ของบริษัทย่อย</t>
  </si>
  <si>
    <t>ในบริษัทย่อย</t>
  </si>
  <si>
    <t>ดอกเบี้ยจ่าย</t>
  </si>
  <si>
    <t>ข้อมูลงบกระแสเงินสดเปิดเผยเพิ่มเติม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</si>
  <si>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</si>
  <si>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</si>
  <si>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</si>
  <si>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ทุนที่ออกและชำระแล้ว</t>
  </si>
  <si>
    <t>ส่วนของหนี้สินตามสัญญาเช่าที่ถึงกำหนด</t>
  </si>
  <si>
    <t>เงินสดและรายการเทียบเท่าเงินสดเพิ่มขึ้น (ลดลง) - สุทธิ</t>
  </si>
  <si>
    <t>จากการซื้อ</t>
  </si>
  <si>
    <t>เงินลงทุน</t>
  </si>
  <si>
    <t>สินทรัพย์สิทธิการใช้</t>
  </si>
  <si>
    <t>เงินสดจ่ายชำระหนี้สินตามสัญญาเช่า</t>
  </si>
  <si>
    <t>ประมาณการหนี้สินผลประโยชน์พนักงาน</t>
  </si>
  <si>
    <t xml:space="preserve"> 4, 6</t>
  </si>
  <si>
    <t>- 2 -</t>
  </si>
  <si>
    <t xml:space="preserve"> - 4 -</t>
  </si>
  <si>
    <t>- 5 -</t>
  </si>
  <si>
    <t>เงินสดรับจากกิจกรรมดำเนินงาน</t>
  </si>
  <si>
    <t>หนี้สินและส่วนของผู้ถือหุ้น (ต่อ)</t>
  </si>
  <si>
    <t xml:space="preserve">หุ้นสามัญ 720,000,000 หุ้น มูลค่าหุ้นละ 0.50 บาท </t>
  </si>
  <si>
    <t>กำไรเบ็ดเสร็จอื่นสำหรับงวด</t>
  </si>
  <si>
    <t>เงินสดจ่ายชำระเงินกู้ยืมระยะสั้นจากสถาบันการเงิน</t>
  </si>
  <si>
    <t>เงินสดสุทธิได้มาจากกิจกรรมดำเนินงาน</t>
  </si>
  <si>
    <t>เงินสดสุทธิใช้ไปในกิจกรรมลงทุน</t>
  </si>
  <si>
    <t>- 7 -</t>
  </si>
  <si>
    <t>- 8 -</t>
  </si>
  <si>
    <t>เงินสดจ่ายประมาณการหนี้สินผลประโยชน์พนักงาน</t>
  </si>
  <si>
    <t>ค่าเสื่อมราคาและค่าตัดจำหน่าย</t>
  </si>
  <si>
    <t>สินทรัพย์ทางการเงินหมุนเวียนอื่น</t>
  </si>
  <si>
    <t>อสังหาริมทรัพย์เพื่อการลงทุน</t>
  </si>
  <si>
    <t>การถือหุ้นในบริษัทย่อย</t>
  </si>
  <si>
    <t>2566</t>
  </si>
  <si>
    <t>ยอดคงเหลือ ณ วันที่ 1 มกราคม 2566</t>
  </si>
  <si>
    <t xml:space="preserve">เจ้าหนี้ค่าซื้ออสังหาริมทรัพย์เพื่อการลงทุนเพิ่มขึ้น </t>
  </si>
  <si>
    <t>ผลขาดทุนด้านเครดิตที่คาดว่าจะเกิดขึ้น (โอนกลับ)</t>
  </si>
  <si>
    <t>ผลขาดทุนจากการปรับมูลค่าสินค้า</t>
  </si>
  <si>
    <t>ผลขาดทุนจากการด้อยค่าเงินลงทุน (โอนกลับ)</t>
  </si>
  <si>
    <t>เงินฝากธนาคารที่ติดภาระค้ำประกันเพิ่มขึ้น</t>
  </si>
  <si>
    <t>เงินสดจ่ายซื้ออสังหาริมทรัพย์เพื่อการลงทุน</t>
  </si>
  <si>
    <t>เงินสดจ่ายเงินมัดจำสินทรัพย์สิทธิการใช้</t>
  </si>
  <si>
    <t>เงินสดสุทธิได้มาจาก (ใช้ไปใน) กิจกรรมจัดหาเงิน</t>
  </si>
  <si>
    <t>ธันวาคม 2566</t>
  </si>
  <si>
    <t>เงินให้กู้ยืมระยะสั้นแก่บริษัทย่อย</t>
  </si>
  <si>
    <t>2567</t>
  </si>
  <si>
    <t>ยอดคงเหลือ ณ วันที่ 1 มกราคม 2567</t>
  </si>
  <si>
    <t>4, 19</t>
  </si>
  <si>
    <t>ส่วนเกินทุนจากการเปลี่ยนแปลงสัดส่วน</t>
  </si>
  <si>
    <t>งบฐานะการเงิน</t>
  </si>
  <si>
    <t xml:space="preserve">สินทรัพย์ทางการเงินไม่หมุนเวียนอื่น </t>
  </si>
  <si>
    <t>งบฐานะการเงิน (ต่อ)</t>
  </si>
  <si>
    <t xml:space="preserve">ภาษีเงินได้นิติบุคคลค้างจ่าย </t>
  </si>
  <si>
    <t>เงินสดจ่ายจากการให้กู้ยืมระยะสั้นแก่บริษัทย่อย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</si>
  <si>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</si>
  <si>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</si>
  <si>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จากสถาบันการเงิน</t>
  </si>
  <si>
    <t>เงินเบิกเกินบัญชีและเงินกู้ยืมระยะสั้น</t>
  </si>
  <si>
    <t>ส่วนของผู้มีส่วนได้เสียที่ไม่มีอำนาจควบคุม</t>
  </si>
  <si>
    <t>งบกำไรขาดทุนเบ็ดเสร็จ</t>
  </si>
  <si>
    <t xml:space="preserve">สำรองตามกฎหมาย </t>
  </si>
  <si>
    <t xml:space="preserve">งบกำไรขาดทุนเบ็ดเสร็จ (ต่อ) </t>
  </si>
  <si>
    <t>การแบ่งปันส่วนกำไร</t>
  </si>
  <si>
    <t>การแบ่งปันส่วนกำไรเบ็ดเสร็จรวม</t>
  </si>
  <si>
    <t>ผล (กำไร) ขาดทุนจากการจำหน่ายเงินลงทุน</t>
  </si>
  <si>
    <t>ผลขาดทุนจากการจำหน่ายและเลิกใช้ทรัพย์สิน</t>
  </si>
  <si>
    <t>เงินสดรับจากการจำหน่ายเงินลงทุนในบริษัทร่วม</t>
  </si>
  <si>
    <t>เงินสดรับเงินกู้ยืมระยะสั้นจากสถาบันการเงิน</t>
  </si>
  <si>
    <t>กำไรจากกิจกรรมดำเนินงาน</t>
  </si>
  <si>
    <t>เงินสดจ่ายซื้อและลงทุนในบริษัทย่อย</t>
  </si>
  <si>
    <t>ณ วันที่ 30</t>
  </si>
  <si>
    <t>เงินปันผลรับ</t>
  </si>
  <si>
    <t>กำไรขาดทุนเบ็ดเสร็จอื่น :</t>
  </si>
  <si>
    <t>รายการที่จะไม่ถูกจัดประเภทใหม่ไว้ในกำไรหรือขาดทุนในภายหลัง</t>
  </si>
  <si>
    <t>ผลขาดทุนจากการรับโอนหนี้สินผลประโยชน์พนักงานจากบริษัทย่อย</t>
  </si>
  <si>
    <t>- สุทธิภาษีเงินได้</t>
  </si>
  <si>
    <t>ส่วนของผู้มีส่วนได้เสียที่ไม่มีอำนาจควบคุมของบริษัทย่อย</t>
  </si>
  <si>
    <t>ลดลงจากการลงทุนในบริษัทย่อย</t>
  </si>
  <si>
    <t>เงินปันผลจ่าย</t>
  </si>
  <si>
    <t>การจ่ายเงินปันผลของบริษัทย่อยให้แก่ส่วนที่เป็นของ</t>
  </si>
  <si>
    <t>ส่วนได้เสียที่ไม่มีอำนาจควบคุม</t>
  </si>
  <si>
    <t>ผลต่างจากการเปลี่ยนสัดส่วนจากการซื้อหุ้นในบริษัทย่อย</t>
  </si>
  <si>
    <t>รายได้เงินปันผล</t>
  </si>
  <si>
    <t>เงินสดรับจากการจำหน่ายสินทรัพย์ไม่มีตัวตน</t>
  </si>
  <si>
    <t>เงินสดรับเงินกู้ยืมระยะยาวจากสถาบันการเงิน</t>
  </si>
  <si>
    <t>จากการลงทุนในบริษัทย่อย</t>
  </si>
  <si>
    <t>เงินสดรับจากผู้มีส่วนได้เสียที่ไม่มีอำนาจควบคุม</t>
  </si>
  <si>
    <t>เงินสดจ่ายให้แก่ผู้มีส่วนได้เสียที่ไม่มีอำนาจควบคุม</t>
  </si>
  <si>
    <t>เงินปันผลจ่ายที่บริษัทย่อยจ่ายให้ส่วนที่ไม่มีอำนาจควบคุม</t>
  </si>
  <si>
    <t>เงินสดรับจากการคืนเงินให้กู้ยืมระยะสั้นจากบริษัทย่อย</t>
  </si>
  <si>
    <t>ส่วนของผู้มี</t>
  </si>
  <si>
    <t>อำนาจควบคุม</t>
  </si>
  <si>
    <t>ส่วนได้เสียที่ไม่มี</t>
  </si>
  <si>
    <t>- 11 -</t>
  </si>
  <si>
    <t>- 12 -</t>
  </si>
  <si>
    <t>- 13 -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</si>
  <si>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</si>
  <si>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</si>
  <si>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เงินเบิกเกินบัญชีจากสถาบันการเงินเพิ่มขึ้น (ลดลง)</t>
  </si>
  <si>
    <t>เงินสดรับจากการจำหน่ายเงินลงทุนในบริษัทย่อย</t>
  </si>
  <si>
    <t>เงินปันผลรับจากเงินลงทุนในบริษัทย่อย</t>
  </si>
  <si>
    <t>ณ วันที่ 30 กันยายน 2567</t>
  </si>
  <si>
    <t>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</si>
  <si>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</si>
  <si>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</si>
  <si>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</si>
  <si>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</si>
  <si>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ภาษีเงินได้นิติบุคคลถูกหัก ณ ที่จ่ายตัดจ่าย</t>
  </si>
  <si>
    <t>เงินสดรับคืนภาษีเงินได้</t>
  </si>
  <si>
    <t>สินทรัพย์ทางการเงินอื่นลดลง</t>
  </si>
  <si>
    <t>เจ้าหนี้ค่าซื้อสินทรัพย์เพิ่มขึ้น (ลดลง)</t>
  </si>
  <si>
    <t>ผลขาดทุนจากการด้อยค่าสินทรัพย์ไม่มีตัวตน</t>
  </si>
  <si>
    <t>กำไรจากการเปลี่ยนแปลงสัญญาเช่า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</si>
</sst>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dd\-mmm\-yy_)"/>
    <numFmt numFmtId="174" formatCode="0.00_)"/>
    <numFmt numFmtId="175" formatCode="#,##0.00\ &quot;F&quot;;\-#,##0.00\ &quot;F&quot;"/>
    <numFmt numFmtId="176" formatCode="_(* #,##0;_(* \(#,##0\);_(* &quot;-&quot;_);_(@_)"/>
    <numFmt numFmtId="177" formatCode="#,##0.0_);[Red]\(#,##0.0\)"/>
    <numFmt numFmtId="178" formatCode="#,##0.00;[Red]\(#,##0.00\)"/>
    <numFmt numFmtId="179" formatCode="_-* #,##0.00\ _F_-;\-* #,##0.00\ _F_-;_-* &quot;-&quot;??\ _F_-;_-@_-"/>
    <numFmt numFmtId="180" formatCode="0.00000000000"/>
    <numFmt numFmtId="181" formatCode="_-[$€-2]* #,##0.00_-;\-[$€-2]* #,##0.00_-;_-[$€-2]* &quot;-&quot;??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_-;&quot;\&quot;&quot;\&quot;&quot;\&quot;\-&quot;\&quot;* #,##0_-;_-&quot;\&quot;* &quot;-&quot;_-;_-@_-"/>
    <numFmt numFmtId="185" formatCode="_-&quot;\&quot;* #,##0.00_-;&quot;\&quot;&quot;\&quot;&quot;\&quot;\-&quot;\&quot;* #,##0.00_-;_-&quot;\&quot;* &quot;-&quot;??_-;_-@_-"/>
    <numFmt numFmtId="186" formatCode="_(* #,##0.00_);_(* \(#,##0.00\);_(* \-??_);_(@_)"/>
    <numFmt numFmtId="187" formatCode="_(* #,##0_);[Red]_(* \(#,##0\);_(* &quot;-&quot;_);_(@_)"/>
    <numFmt numFmtId="188" formatCode="&quot;วันที่&quot;\ \ว\ \ด\ด\ด\ด\ \ป\ป\ป\ป"/>
    <numFmt numFmtId="189" formatCode="d\ \ด\ด\ด\ \b\b"/>
    <numFmt numFmtId="190" formatCode="\ว\ \ด\ด\ด\ \ป\ป"/>
    <numFmt numFmtId="191" formatCode=";;;"/>
    <numFmt numFmtId="192" formatCode="_-* #,##0.00000_-;\-* #,##0.00000_-;_-* &quot;-&quot;?????_-;_-@_-"/>
    <numFmt numFmtId="193" formatCode="#,##0.00\ ;\(#,###.00\);&quot;-       &quot;\ \ \ "/>
    <numFmt numFmtId="194" formatCode="_-* #,##0.00_-;\-* #,##0.00_-;_-* \-??_-;_-@_-"/>
    <numFmt numFmtId="195" formatCode="&quot;฿&quot;\t#,##0_);[Red]\(&quot;฿&quot;\t#,##0\)"/>
    <numFmt numFmtId="196" formatCode="_-* #,##0\ _F_B_-;\-* #,##0\ _F_B_-;_-* &quot;-&quot;\ _F_B_-;_-@_-"/>
    <numFmt numFmtId="197" formatCode="_-* #,##0.00\ _F_B_-;\-* #,##0.00\ _F_B_-;_-* &quot;-&quot;??\ _F_B_-;_-@_-"/>
    <numFmt numFmtId="198" formatCode="_-&quot;S$&quot;* #,##0.00_-;\-&quot;S$&quot;* #,##0.00_-;_-&quot;S$&quot;* &quot;-&quot;??_-;_-@_-"/>
    <numFmt numFmtId="199" formatCode="#,##0.00\ ;&quot; (&quot;#,##0.00\);&quot; -&quot;#\ ;@\ "/>
    <numFmt numFmtId="200" formatCode="_(* #,##0.0_);_(* \(#,##0.0\);_(* &quot;-&quot;?_);@_)"/>
    <numFmt numFmtId="201" formatCode="_(\$* #,##0.00_);_(\$* \(#,##0.00\);_(\$* \-??_);_(@_)"/>
    <numFmt numFmtId="202" formatCode="_-&quot;$&quot;* #,##0.00_-;\-&quot;$&quot;* #,##0.00_-;_-&quot;$&quot;* &quot;-&quot;??_-;_-@_-"/>
    <numFmt numFmtId="203" formatCode="#,##0.00\ ;\-#,##0.00\ ;&quot; -&quot;#\ ;@\ "/>
    <numFmt numFmtId="204" formatCode="_(* #,##0.00;_(* \(#,##0.00\);_(* &quot;-&quot;_);_(@_)"/>
    <numFmt numFmtId="205" formatCode="_-* #,##0.00_-;\-* #,##0.00_-;_-* &quot;-&quot;?????_-;_-@_-"/>
  </numFmts>
  <fonts count="134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sz val="12"/>
      <color indexed="10"/>
      <name val="Angsana New"/>
      <family val="1"/>
    </font>
    <font>
      <b/>
      <sz val="16"/>
      <name val="Angsana New"/>
      <family val="1"/>
    </font>
    <font>
      <sz val="12"/>
      <name val="BrowalliaUPC"/>
      <family val="2"/>
      <charset val="222"/>
    </font>
    <font>
      <sz val="14"/>
      <name val="Cordia New"/>
      <family val="2"/>
    </font>
    <font>
      <u/>
      <sz val="12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sz val="10"/>
      <name val="Angsana New"/>
      <family val="1"/>
    </font>
    <font>
      <u/>
      <sz val="12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sz val="11"/>
      <name val="Angsana New"/>
      <family val="1"/>
    </font>
    <font>
      <sz val="11"/>
      <color indexed="10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6">
    <xf numFmtId="0" fontId="0" fillId="0" borderId="0"/>
    <xf numFmtId="179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81" fillId="2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9" fillId="3" borderId="0" applyNumberFormat="0" applyBorder="0" applyAlignment="0" applyProtection="0"/>
    <xf numFmtId="0" fontId="81" fillId="3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9" fillId="4" borderId="0" applyNumberFormat="0" applyBorder="0" applyAlignment="0" applyProtection="0"/>
    <xf numFmtId="0" fontId="81" fillId="4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9" fillId="5" borderId="0" applyNumberFormat="0" applyBorder="0" applyAlignment="0" applyProtection="0"/>
    <xf numFmtId="0" fontId="81" fillId="5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9" fillId="6" borderId="0" applyNumberFormat="0" applyBorder="0" applyAlignment="0" applyProtection="0"/>
    <xf numFmtId="0" fontId="81" fillId="6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9" fillId="7" borderId="0" applyNumberFormat="0" applyBorder="0" applyAlignment="0" applyProtection="0"/>
    <xf numFmtId="0" fontId="81" fillId="7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81" fillId="8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9" fillId="9" borderId="0" applyNumberFormat="0" applyBorder="0" applyAlignment="0" applyProtection="0"/>
    <xf numFmtId="0" fontId="81" fillId="9" borderId="0" applyNumberFormat="0" applyBorder="0" applyAlignment="0" applyProtection="0"/>
    <xf numFmtId="0" fontId="112" fillId="34" borderId="0" applyNumberFormat="0" applyBorder="0" applyAlignment="0" applyProtection="0"/>
    <xf numFmtId="0" fontId="112" fillId="34" borderId="0" applyNumberFormat="0" applyBorder="0" applyAlignment="0" applyProtection="0"/>
    <xf numFmtId="0" fontId="19" fillId="10" borderId="0" applyNumberFormat="0" applyBorder="0" applyAlignment="0" applyProtection="0"/>
    <xf numFmtId="0" fontId="81" fillId="10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9" fillId="5" borderId="0" applyNumberFormat="0" applyBorder="0" applyAlignment="0" applyProtection="0"/>
    <xf numFmtId="0" fontId="81" fillId="5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9" fillId="8" borderId="0" applyNumberFormat="0" applyBorder="0" applyAlignment="0" applyProtection="0"/>
    <xf numFmtId="0" fontId="81" fillId="8" borderId="0" applyNumberFormat="0" applyBorder="0" applyAlignment="0" applyProtection="0"/>
    <xf numFmtId="0" fontId="112" fillId="37" borderId="0" applyNumberFormat="0" applyBorder="0" applyAlignment="0" applyProtection="0"/>
    <xf numFmtId="0" fontId="112" fillId="37" borderId="0" applyNumberFormat="0" applyBorder="0" applyAlignment="0" applyProtection="0"/>
    <xf numFmtId="0" fontId="19" fillId="11" borderId="0" applyNumberFormat="0" applyBorder="0" applyAlignment="0" applyProtection="0"/>
    <xf numFmtId="0" fontId="81" fillId="11" borderId="0" applyNumberFormat="0" applyBorder="0" applyAlignment="0" applyProtection="0"/>
    <xf numFmtId="0" fontId="112" fillId="38" borderId="0" applyNumberFormat="0" applyBorder="0" applyAlignment="0" applyProtection="0"/>
    <xf numFmtId="0" fontId="112" fillId="38" borderId="0" applyNumberFormat="0" applyBorder="0" applyAlignment="0" applyProtection="0"/>
    <xf numFmtId="0" fontId="20" fillId="12" borderId="0" applyNumberFormat="0" applyBorder="0" applyAlignment="0" applyProtection="0"/>
    <xf numFmtId="0" fontId="82" fillId="12" borderId="0" applyNumberFormat="0" applyBorder="0" applyAlignment="0" applyProtection="0"/>
    <xf numFmtId="0" fontId="113" fillId="39" borderId="0" applyNumberFormat="0" applyBorder="0" applyAlignment="0" applyProtection="0"/>
    <xf numFmtId="0" fontId="20" fillId="9" borderId="0" applyNumberFormat="0" applyBorder="0" applyAlignment="0" applyProtection="0"/>
    <xf numFmtId="0" fontId="82" fillId="9" borderId="0" applyNumberFormat="0" applyBorder="0" applyAlignment="0" applyProtection="0"/>
    <xf numFmtId="0" fontId="113" fillId="40" borderId="0" applyNumberFormat="0" applyBorder="0" applyAlignment="0" applyProtection="0"/>
    <xf numFmtId="0" fontId="20" fillId="10" borderId="0" applyNumberFormat="0" applyBorder="0" applyAlignment="0" applyProtection="0"/>
    <xf numFmtId="0" fontId="82" fillId="10" borderId="0" applyNumberFormat="0" applyBorder="0" applyAlignment="0" applyProtection="0"/>
    <xf numFmtId="0" fontId="113" fillId="41" borderId="0" applyNumberFormat="0" applyBorder="0" applyAlignment="0" applyProtection="0"/>
    <xf numFmtId="0" fontId="20" fillId="13" borderId="0" applyNumberFormat="0" applyBorder="0" applyAlignment="0" applyProtection="0"/>
    <xf numFmtId="0" fontId="82" fillId="13" borderId="0" applyNumberFormat="0" applyBorder="0" applyAlignment="0" applyProtection="0"/>
    <xf numFmtId="0" fontId="113" fillId="42" borderId="0" applyNumberFormat="0" applyBorder="0" applyAlignment="0" applyProtection="0"/>
    <xf numFmtId="0" fontId="20" fillId="14" borderId="0" applyNumberFormat="0" applyBorder="0" applyAlignment="0" applyProtection="0"/>
    <xf numFmtId="0" fontId="82" fillId="14" borderId="0" applyNumberFormat="0" applyBorder="0" applyAlignment="0" applyProtection="0"/>
    <xf numFmtId="0" fontId="113" fillId="43" borderId="0" applyNumberFormat="0" applyBorder="0" applyAlignment="0" applyProtection="0"/>
    <xf numFmtId="0" fontId="20" fillId="15" borderId="0" applyNumberFormat="0" applyBorder="0" applyAlignment="0" applyProtection="0"/>
    <xf numFmtId="0" fontId="82" fillId="15" borderId="0" applyNumberFormat="0" applyBorder="0" applyAlignment="0" applyProtection="0"/>
    <xf numFmtId="0" fontId="113" fillId="44" borderId="0" applyNumberFormat="0" applyBorder="0" applyAlignment="0" applyProtection="0"/>
    <xf numFmtId="9" fontId="13" fillId="0" borderId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82" fillId="16" borderId="0" applyNumberFormat="0" applyBorder="0" applyAlignment="0" applyProtection="0"/>
    <xf numFmtId="0" fontId="113" fillId="45" borderId="0" applyNumberFormat="0" applyBorder="0" applyAlignment="0" applyProtection="0"/>
    <xf numFmtId="0" fontId="20" fillId="17" borderId="0" applyNumberFormat="0" applyBorder="0" applyAlignment="0" applyProtection="0"/>
    <xf numFmtId="0" fontId="82" fillId="17" borderId="0" applyNumberFormat="0" applyBorder="0" applyAlignment="0" applyProtection="0"/>
    <xf numFmtId="0" fontId="113" fillId="46" borderId="0" applyNumberFormat="0" applyBorder="0" applyAlignment="0" applyProtection="0"/>
    <xf numFmtId="0" fontId="20" fillId="18" borderId="0" applyNumberFormat="0" applyBorder="0" applyAlignment="0" applyProtection="0"/>
    <xf numFmtId="0" fontId="82" fillId="18" borderId="0" applyNumberFormat="0" applyBorder="0" applyAlignment="0" applyProtection="0"/>
    <xf numFmtId="0" fontId="113" fillId="47" borderId="0" applyNumberFormat="0" applyBorder="0" applyAlignment="0" applyProtection="0"/>
    <xf numFmtId="0" fontId="20" fillId="13" borderId="0" applyNumberFormat="0" applyBorder="0" applyAlignment="0" applyProtection="0"/>
    <xf numFmtId="0" fontId="82" fillId="13" borderId="0" applyNumberFormat="0" applyBorder="0" applyAlignment="0" applyProtection="0"/>
    <xf numFmtId="0" fontId="113" fillId="48" borderId="0" applyNumberFormat="0" applyBorder="0" applyAlignment="0" applyProtection="0"/>
    <xf numFmtId="0" fontId="20" fillId="14" borderId="0" applyNumberFormat="0" applyBorder="0" applyAlignment="0" applyProtection="0"/>
    <xf numFmtId="0" fontId="82" fillId="14" borderId="0" applyNumberFormat="0" applyBorder="0" applyAlignment="0" applyProtection="0"/>
    <xf numFmtId="0" fontId="113" fillId="49" borderId="0" applyNumberFormat="0" applyBorder="0" applyAlignment="0" applyProtection="0"/>
    <xf numFmtId="0" fontId="20" fillId="19" borderId="0" applyNumberFormat="0" applyBorder="0" applyAlignment="0" applyProtection="0"/>
    <xf numFmtId="0" fontId="82" fillId="19" borderId="0" applyNumberFormat="0" applyBorder="0" applyAlignment="0" applyProtection="0"/>
    <xf numFmtId="0" fontId="113" fillId="50" borderId="0" applyNumberFormat="0" applyBorder="0" applyAlignment="0" applyProtection="0"/>
    <xf numFmtId="0" fontId="21" fillId="3" borderId="0" applyNumberFormat="0" applyBorder="0" applyAlignment="0" applyProtection="0"/>
    <xf numFmtId="0" fontId="92" fillId="3" borderId="0" applyNumberFormat="0" applyBorder="0" applyAlignment="0" applyProtection="0"/>
    <xf numFmtId="0" fontId="114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100" fillId="0" borderId="0" applyFont="0" applyFill="0" applyBorder="0" applyAlignment="0" applyProtection="0">
      <alignment horizontal="left"/>
    </xf>
    <xf numFmtId="200" fontId="101" fillId="0" borderId="0" applyAlignment="0" applyProtection="0"/>
    <xf numFmtId="171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102" fillId="0" borderId="1" applyNumberFormat="0" applyAlignment="0" applyProtection="0">
      <alignment horizontal="left" wrapText="1"/>
    </xf>
    <xf numFmtId="49" fontId="102" fillId="0" borderId="0" applyNumberFormat="0" applyAlignment="0" applyProtection="0">
      <alignment horizontal="left" wrapText="1"/>
    </xf>
    <xf numFmtId="49" fontId="103" fillId="0" borderId="0" applyAlignment="0" applyProtection="0">
      <alignment horizontal="left"/>
    </xf>
    <xf numFmtId="0" fontId="22" fillId="20" borderId="2" applyNumberFormat="0" applyAlignment="0" applyProtection="0"/>
    <xf numFmtId="0" fontId="83" fillId="20" borderId="2" applyNumberFormat="0" applyAlignment="0" applyProtection="0"/>
    <xf numFmtId="0" fontId="115" fillId="52" borderId="21" applyNumberFormat="0" applyAlignment="0" applyProtection="0"/>
    <xf numFmtId="0" fontId="23" fillId="21" borderId="3" applyNumberFormat="0" applyAlignment="0" applyProtection="0"/>
    <xf numFmtId="0" fontId="87" fillId="21" borderId="3" applyNumberFormat="0" applyAlignment="0" applyProtection="0"/>
    <xf numFmtId="0" fontId="116" fillId="53" borderId="22" applyNumberFormat="0" applyAlignment="0" applyProtection="0"/>
    <xf numFmtId="43" fontId="1" fillId="0" borderId="0" applyFont="0" applyFill="0" applyBorder="0" applyAlignment="0" applyProtection="0"/>
    <xf numFmtId="177" fontId="41" fillId="0" borderId="0" applyFill="0" applyBorder="0" applyAlignment="0" applyProtection="0"/>
    <xf numFmtId="40" fontId="41" fillId="0" borderId="0" applyFill="0" applyBorder="0" applyAlignment="0" applyProtection="0"/>
    <xf numFmtId="187" fontId="42" fillId="22" borderId="0" applyFill="0" applyBorder="0" applyAlignment="0">
      <alignment vertical="top"/>
    </xf>
    <xf numFmtId="188" fontId="42" fillId="0" borderId="0" applyFill="0" applyBorder="0" applyAlignment="0" applyProtection="0"/>
    <xf numFmtId="194" fontId="95" fillId="0" borderId="0" applyFill="0" applyBorder="0" applyAlignment="0" applyProtection="0"/>
    <xf numFmtId="194" fontId="95" fillId="0" borderId="0" applyFill="0" applyBorder="0" applyAlignment="0" applyProtection="0"/>
    <xf numFmtId="194" fontId="95" fillId="0" borderId="0" applyFill="0" applyBorder="0" applyAlignment="0" applyProtection="0"/>
    <xf numFmtId="43" fontId="79" fillId="0" borderId="0" applyFont="0" applyFill="0" applyBorder="0" applyAlignment="0" applyProtection="0"/>
    <xf numFmtId="194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ill="0" applyBorder="0" applyAlignment="0" applyProtection="0"/>
    <xf numFmtId="43" fontId="78" fillId="0" borderId="0" applyFont="0" applyFill="0" applyBorder="0" applyAlignment="0" applyProtection="0"/>
    <xf numFmtId="194" fontId="95" fillId="0" borderId="0" applyFill="0" applyBorder="0" applyAlignment="0" applyProtection="0"/>
    <xf numFmtId="175" fontId="3" fillId="0" borderId="0"/>
    <xf numFmtId="198" fontId="97" fillId="0" borderId="0"/>
    <xf numFmtId="168" fontId="1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8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89" fontId="42" fillId="22" borderId="4" applyFill="0" applyBorder="0" applyAlignment="0">
      <alignment horizontal="right"/>
    </xf>
    <xf numFmtId="201" fontId="2" fillId="0" borderId="0" applyFill="0" applyBorder="0" applyAlignment="0" applyProtection="0"/>
    <xf numFmtId="173" fontId="3" fillId="0" borderId="0"/>
    <xf numFmtId="196" fontId="97" fillId="0" borderId="0"/>
    <xf numFmtId="0" fontId="33" fillId="0" borderId="0" applyProtection="0"/>
    <xf numFmtId="171" fontId="3" fillId="0" borderId="0"/>
    <xf numFmtId="197" fontId="97" fillId="0" borderId="0"/>
    <xf numFmtId="0" fontId="46" fillId="0" borderId="0" applyNumberFormat="0" applyFill="0" applyBorder="0" applyAlignment="0" applyProtection="0"/>
    <xf numFmtId="181" fontId="13" fillId="0" borderId="0" applyFont="0" applyFill="0" applyBorder="0" applyAlignment="0" applyProtection="0"/>
    <xf numFmtId="186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89" fillId="4" borderId="0" applyNumberFormat="0" applyBorder="0" applyAlignment="0" applyProtection="0"/>
    <xf numFmtId="0" fontId="118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19" fillId="0" borderId="23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20" fillId="0" borderId="24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4" fillId="0" borderId="10" applyNumberFormat="0" applyFill="0" applyAlignment="0" applyProtection="0"/>
    <xf numFmtId="0" fontId="121" fillId="0" borderId="25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1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2" fillId="55" borderId="21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8" fillId="0" borderId="12" applyNumberFormat="0" applyFill="0" applyAlignment="0" applyProtection="0"/>
    <xf numFmtId="0" fontId="123" fillId="0" borderId="26" applyNumberFormat="0" applyFill="0" applyAlignment="0" applyProtection="0"/>
    <xf numFmtId="0" fontId="28" fillId="25" borderId="0" applyNumberFormat="0" applyBorder="0" applyAlignment="0" applyProtection="0"/>
    <xf numFmtId="0" fontId="90" fillId="25" borderId="0" applyNumberFormat="0" applyBorder="0" applyAlignment="0" applyProtection="0"/>
    <xf numFmtId="0" fontId="124" fillId="56" borderId="0" applyNumberFormat="0" applyBorder="0" applyAlignment="0" applyProtection="0"/>
    <xf numFmtId="37" fontId="8" fillId="0" borderId="0"/>
    <xf numFmtId="174" fontId="9" fillId="0" borderId="0"/>
    <xf numFmtId="195" fontId="97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112" fillId="0" borderId="0"/>
    <xf numFmtId="0" fontId="2" fillId="0" borderId="0"/>
    <xf numFmtId="0" fontId="112" fillId="0" borderId="0"/>
    <xf numFmtId="0" fontId="112" fillId="0" borderId="0"/>
    <xf numFmtId="0" fontId="99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6" fillId="0" borderId="0"/>
    <xf numFmtId="0" fontId="1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0" fontId="1" fillId="0" borderId="0"/>
    <xf numFmtId="0" fontId="78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80" fillId="57" borderId="27" applyNumberFormat="0" applyFont="0" applyAlignment="0" applyProtection="0"/>
    <xf numFmtId="0" fontId="80" fillId="57" borderId="27" applyNumberFormat="0" applyFont="0" applyAlignment="0" applyProtection="0"/>
    <xf numFmtId="0" fontId="29" fillId="20" borderId="14" applyNumberFormat="0" applyAlignment="0" applyProtection="0"/>
    <xf numFmtId="0" fontId="93" fillId="20" borderId="14" applyNumberFormat="0" applyAlignment="0" applyProtection="0"/>
    <xf numFmtId="0" fontId="126" fillId="52" borderId="28" applyNumberFormat="0" applyAlignment="0" applyProtection="0"/>
    <xf numFmtId="0" fontId="59" fillId="0" borderId="0">
      <alignment horizontal="left"/>
    </xf>
    <xf numFmtId="190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8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4" fillId="0" borderId="0" applyNumberFormat="0" applyFont="0" applyFill="0" applyBorder="0" applyAlignment="0" applyProtection="0">
      <alignment horizontal="left"/>
    </xf>
    <xf numFmtId="15" fontId="104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91" fillId="0" borderId="17" applyNumberFormat="0" applyFill="0" applyAlignment="0" applyProtection="0"/>
    <xf numFmtId="0" fontId="128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6" fillId="0" borderId="0">
      <alignment vertical="top"/>
    </xf>
    <xf numFmtId="0" fontId="96" fillId="0" borderId="0">
      <alignment vertical="top"/>
    </xf>
    <xf numFmtId="0" fontId="2" fillId="0" borderId="0"/>
    <xf numFmtId="0" fontId="106" fillId="0" borderId="0"/>
    <xf numFmtId="0" fontId="1" fillId="0" borderId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6" fillId="0" borderId="0"/>
    <xf numFmtId="0" fontId="105" fillId="0" borderId="0"/>
    <xf numFmtId="0" fontId="98" fillId="0" borderId="0"/>
    <xf numFmtId="168" fontId="1" fillId="0" borderId="0" applyFont="0" applyFill="0" applyBorder="0" applyAlignment="0" applyProtection="0"/>
  </cellStyleXfs>
  <cellXfs count="260">
    <xf numFmtId="0" fontId="0" fillId="0" borderId="0" xfId="0"/>
    <xf numFmtId="43" fontId="70" fillId="0" borderId="0" xfId="108" applyFont="1" applyFill="1" applyBorder="1" applyAlignment="1">
      <alignment horizontal="right"/>
    </xf>
    <xf numFmtId="43" fontId="70" fillId="0" borderId="0" xfId="108" applyFont="1" applyFill="1" applyAlignment="1">
      <alignment horizontal="right"/>
    </xf>
    <xf numFmtId="43" fontId="5" fillId="0" borderId="0" xfId="138" applyFont="1" applyFill="1" applyBorder="1" applyAlignment="1">
      <alignment horizontal="center"/>
    </xf>
    <xf numFmtId="43" fontId="70" fillId="0" borderId="0" xfId="108" applyFont="1" applyFill="1" applyAlignment="1">
      <alignment vertical="center"/>
    </xf>
    <xf numFmtId="43" fontId="70" fillId="0" borderId="0" xfId="108" applyFont="1" applyFill="1" applyBorder="1" applyAlignment="1">
      <alignment horizontal="center" vertical="center"/>
    </xf>
    <xf numFmtId="43" fontId="70" fillId="0" borderId="6" xfId="108" quotePrefix="1" applyFont="1" applyFill="1" applyBorder="1" applyAlignment="1">
      <alignment horizontal="center" vertical="center"/>
    </xf>
    <xf numFmtId="43" fontId="70" fillId="0" borderId="0" xfId="108" applyFont="1" applyFill="1" applyAlignment="1">
      <alignment horizontal="center" vertical="center"/>
    </xf>
    <xf numFmtId="43" fontId="70" fillId="0" borderId="0" xfId="108" applyFont="1" applyFill="1" applyBorder="1" applyAlignment="1">
      <alignment horizontal="right" vertical="center"/>
    </xf>
    <xf numFmtId="168" fontId="70" fillId="0" borderId="0" xfId="108" applyNumberFormat="1" applyFont="1" applyFill="1" applyAlignment="1">
      <alignment vertical="center"/>
    </xf>
    <xf numFmtId="43" fontId="70" fillId="0" borderId="0" xfId="108" applyFont="1" applyFill="1" applyBorder="1" applyAlignment="1">
      <alignment vertical="center"/>
    </xf>
    <xf numFmtId="168" fontId="70" fillId="0" borderId="6" xfId="108" applyNumberFormat="1" applyFont="1" applyFill="1" applyBorder="1" applyAlignment="1">
      <alignment vertical="center"/>
    </xf>
    <xf numFmtId="43" fontId="69" fillId="0" borderId="0" xfId="108" applyFont="1" applyFill="1" applyAlignment="1">
      <alignment vertical="center"/>
    </xf>
    <xf numFmtId="43" fontId="70" fillId="0" borderId="0" xfId="108" applyFont="1" applyFill="1" applyAlignment="1">
      <alignment horizontal="right" vertical="center"/>
    </xf>
    <xf numFmtId="168" fontId="70" fillId="0" borderId="0" xfId="108" applyNumberFormat="1" applyFont="1" applyFill="1" applyAlignment="1">
      <alignment horizontal="right" vertical="center"/>
    </xf>
    <xf numFmtId="43" fontId="70" fillId="0" borderId="0" xfId="135" applyFont="1" applyFill="1" applyAlignment="1">
      <alignment vertical="center"/>
    </xf>
    <xf numFmtId="168" fontId="70" fillId="0" borderId="0" xfId="135" applyNumberFormat="1" applyFont="1" applyFill="1" applyAlignment="1">
      <alignment horizontal="right" vertical="center"/>
    </xf>
    <xf numFmtId="168" fontId="70" fillId="0" borderId="0" xfId="108" applyNumberFormat="1" applyFont="1" applyFill="1" applyBorder="1" applyAlignment="1">
      <alignment horizontal="right" vertical="center"/>
    </xf>
    <xf numFmtId="168" fontId="70" fillId="0" borderId="18" xfId="108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vertical="center"/>
    </xf>
    <xf numFmtId="43" fontId="70" fillId="0" borderId="0" xfId="131" applyFont="1" applyFill="1" applyBorder="1" applyAlignment="1">
      <alignment vertical="center"/>
    </xf>
    <xf numFmtId="43" fontId="70" fillId="0" borderId="0" xfId="131" applyFont="1" applyFill="1" applyAlignment="1">
      <alignment vertical="center"/>
    </xf>
    <xf numFmtId="168" fontId="70" fillId="0" borderId="0" xfId="131" applyNumberFormat="1" applyFont="1" applyFill="1" applyAlignment="1">
      <alignment vertical="center"/>
    </xf>
    <xf numFmtId="43" fontId="108" fillId="0" borderId="0" xfId="138" applyFont="1" applyFill="1" applyBorder="1" applyAlignment="1">
      <alignment horizontal="center"/>
    </xf>
    <xf numFmtId="43" fontId="108" fillId="0" borderId="0" xfId="148" applyNumberFormat="1" applyFont="1" applyFill="1" applyAlignment="1"/>
    <xf numFmtId="43" fontId="108" fillId="0" borderId="4" xfId="138" applyFont="1" applyFill="1" applyBorder="1" applyAlignment="1">
      <alignment horizontal="center"/>
    </xf>
    <xf numFmtId="43" fontId="69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/>
    </xf>
    <xf numFmtId="166" fontId="70" fillId="0" borderId="0" xfId="149" applyNumberFormat="1" applyFont="1" applyFill="1" applyAlignment="1">
      <alignment vertical="center"/>
    </xf>
    <xf numFmtId="172" fontId="70" fillId="0" borderId="0" xfId="149" applyNumberFormat="1" applyFont="1" applyFill="1" applyAlignment="1">
      <alignment vertical="center"/>
    </xf>
    <xf numFmtId="168" fontId="70" fillId="0" borderId="6" xfId="108" applyNumberFormat="1" applyFont="1" applyFill="1" applyBorder="1" applyAlignment="1">
      <alignment horizontal="right" vertical="center"/>
    </xf>
    <xf numFmtId="193" fontId="70" fillId="0" borderId="18" xfId="131" applyNumberFormat="1" applyFont="1" applyFill="1" applyBorder="1" applyAlignment="1">
      <alignment horizontal="right"/>
    </xf>
    <xf numFmtId="192" fontId="70" fillId="0" borderId="18" xfId="131" applyNumberFormat="1" applyFont="1" applyFill="1" applyBorder="1" applyAlignment="1">
      <alignment horizontal="right"/>
    </xf>
    <xf numFmtId="168" fontId="109" fillId="0" borderId="0" xfId="131" applyNumberFormat="1" applyFont="1" applyFill="1" applyAlignment="1">
      <alignment vertical="center"/>
    </xf>
    <xf numFmtId="43" fontId="109" fillId="0" borderId="0" xfId="131" applyFont="1" applyFill="1" applyAlignment="1">
      <alignment vertical="center"/>
    </xf>
    <xf numFmtId="192" fontId="109" fillId="0" borderId="0" xfId="137" applyNumberFormat="1" applyFont="1" applyFill="1" applyBorder="1" applyAlignment="1">
      <alignment horizontal="right" vertical="center"/>
    </xf>
    <xf numFmtId="43" fontId="109" fillId="0" borderId="0" xfId="131" applyFont="1" applyFill="1" applyBorder="1" applyAlignment="1">
      <alignment vertical="center"/>
    </xf>
    <xf numFmtId="168" fontId="109" fillId="0" borderId="18" xfId="131" applyNumberFormat="1" applyFont="1" applyFill="1" applyBorder="1" applyAlignment="1">
      <alignment vertical="center"/>
    </xf>
    <xf numFmtId="192" fontId="109" fillId="0" borderId="0" xfId="131" applyNumberFormat="1" applyFont="1" applyFill="1" applyAlignment="1">
      <alignment vertical="center"/>
    </xf>
    <xf numFmtId="43" fontId="109" fillId="0" borderId="0" xfId="108" applyFont="1" applyFill="1" applyBorder="1" applyAlignment="1">
      <alignment vertical="center"/>
    </xf>
    <xf numFmtId="43" fontId="69" fillId="0" borderId="0" xfId="108" applyFont="1" applyFill="1" applyAlignment="1">
      <alignment horizontal="right"/>
    </xf>
    <xf numFmtId="43" fontId="70" fillId="0" borderId="6" xfId="108" quotePrefix="1" applyFont="1" applyFill="1" applyBorder="1" applyAlignment="1">
      <alignment horizontal="center"/>
    </xf>
    <xf numFmtId="43" fontId="70" fillId="0" borderId="0" xfId="108" quotePrefix="1" applyFont="1" applyFill="1" applyBorder="1" applyAlignment="1">
      <alignment horizontal="right"/>
    </xf>
    <xf numFmtId="168" fontId="70" fillId="0" borderId="0" xfId="146" applyFont="1" applyFill="1" applyAlignment="1"/>
    <xf numFmtId="170" fontId="70" fillId="0" borderId="0" xfId="146" applyNumberFormat="1" applyFont="1" applyFill="1" applyAlignment="1"/>
    <xf numFmtId="168" fontId="70" fillId="0" borderId="0" xfId="146" applyFont="1" applyFill="1" applyBorder="1" applyAlignment="1"/>
    <xf numFmtId="192" fontId="70" fillId="0" borderId="0" xfId="108" applyNumberFormat="1" applyFont="1" applyFill="1" applyBorder="1" applyAlignment="1">
      <alignment horizontal="right"/>
    </xf>
    <xf numFmtId="170" fontId="70" fillId="0" borderId="0" xfId="146" applyNumberFormat="1" applyFont="1" applyFill="1" applyBorder="1" applyAlignment="1"/>
    <xf numFmtId="43" fontId="70" fillId="0" borderId="18" xfId="108" applyFont="1" applyFill="1" applyBorder="1" applyAlignment="1">
      <alignment horizontal="right"/>
    </xf>
    <xf numFmtId="43" fontId="70" fillId="0" borderId="6" xfId="108" applyFont="1" applyFill="1" applyBorder="1" applyAlignment="1">
      <alignment horizontal="right"/>
    </xf>
    <xf numFmtId="43" fontId="70" fillId="0" borderId="20" xfId="108" applyFont="1" applyFill="1" applyBorder="1" applyAlignment="1">
      <alignment horizontal="right"/>
    </xf>
    <xf numFmtId="193" fontId="70" fillId="0" borderId="18" xfId="108" applyNumberFormat="1" applyFont="1" applyFill="1" applyBorder="1" applyAlignment="1">
      <alignment horizontal="right"/>
    </xf>
    <xf numFmtId="193" fontId="70" fillId="0" borderId="0" xfId="138" applyNumberFormat="1" applyFont="1" applyFill="1" applyBorder="1" applyAlignment="1">
      <alignment horizontal="right"/>
    </xf>
    <xf numFmtId="192" fontId="70" fillId="0" borderId="6" xfId="131" applyNumberFormat="1" applyFont="1" applyFill="1" applyBorder="1" applyAlignment="1">
      <alignment horizontal="right"/>
    </xf>
    <xf numFmtId="43" fontId="70" fillId="0" borderId="4" xfId="108" applyFont="1" applyFill="1" applyBorder="1" applyAlignment="1">
      <alignment horizontal="right"/>
    </xf>
    <xf numFmtId="43" fontId="5" fillId="0" borderId="0" xfId="108" applyFont="1" applyFill="1" applyAlignment="1">
      <alignment horizontal="right"/>
    </xf>
    <xf numFmtId="169" fontId="70" fillId="0" borderId="0" xfId="108" applyNumberFormat="1" applyFont="1" applyFill="1" applyAlignment="1"/>
    <xf numFmtId="192" fontId="70" fillId="0" borderId="0" xfId="146" applyNumberFormat="1" applyFont="1" applyFill="1" applyBorder="1" applyAlignment="1"/>
    <xf numFmtId="43" fontId="70" fillId="0" borderId="19" xfId="108" applyFont="1" applyFill="1" applyBorder="1" applyAlignment="1">
      <alignment horizontal="right"/>
    </xf>
    <xf numFmtId="43" fontId="109" fillId="0" borderId="0" xfId="108" applyFont="1" applyFill="1" applyBorder="1" applyAlignment="1">
      <alignment horizontal="center" vertical="center"/>
    </xf>
    <xf numFmtId="43" fontId="109" fillId="0" borderId="0" xfId="108" applyFont="1" applyFill="1" applyAlignment="1">
      <alignment horizontal="center" vertical="center"/>
    </xf>
    <xf numFmtId="43" fontId="109" fillId="0" borderId="0" xfId="108" applyFont="1" applyFill="1" applyBorder="1" applyAlignment="1">
      <alignment horizontal="right" vertical="center"/>
    </xf>
    <xf numFmtId="43" fontId="109" fillId="0" borderId="0" xfId="108" applyFont="1" applyFill="1" applyAlignment="1">
      <alignment vertical="center"/>
    </xf>
    <xf numFmtId="168" fontId="109" fillId="0" borderId="0" xfId="108" applyNumberFormat="1" applyFont="1" applyFill="1" applyAlignment="1">
      <alignment vertical="center"/>
    </xf>
    <xf numFmtId="168" fontId="109" fillId="0" borderId="18" xfId="108" applyNumberFormat="1" applyFont="1" applyFill="1" applyBorder="1" applyAlignment="1">
      <alignment vertical="center"/>
    </xf>
    <xf numFmtId="168" fontId="109" fillId="0" borderId="0" xfId="108" applyNumberFormat="1" applyFont="1" applyFill="1" applyBorder="1" applyAlignment="1">
      <alignment vertical="center"/>
    </xf>
    <xf numFmtId="168" fontId="109" fillId="0" borderId="6" xfId="108" applyNumberFormat="1" applyFont="1" applyFill="1" applyBorder="1" applyAlignment="1">
      <alignment vertical="center"/>
    </xf>
    <xf numFmtId="168" fontId="70" fillId="0" borderId="0" xfId="131" applyNumberFormat="1" applyFont="1" applyFill="1" applyAlignment="1">
      <alignment horizontal="right" vertical="center"/>
    </xf>
    <xf numFmtId="192" fontId="70" fillId="0" borderId="0" xfId="135" applyNumberFormat="1" applyFont="1" applyFill="1" applyBorder="1" applyAlignment="1">
      <alignment horizontal="right" vertical="center"/>
    </xf>
    <xf numFmtId="192" fontId="108" fillId="0" borderId="0" xfId="138" applyNumberFormat="1" applyFont="1" applyFill="1" applyBorder="1" applyAlignment="1">
      <alignment horizontal="center"/>
    </xf>
    <xf numFmtId="43" fontId="70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 wrapText="1"/>
    </xf>
    <xf numFmtId="192" fontId="70" fillId="0" borderId="0" xfId="142" applyNumberFormat="1" applyFont="1" applyFill="1" applyBorder="1" applyAlignment="1">
      <alignment horizontal="right" vertical="center"/>
    </xf>
    <xf numFmtId="43" fontId="70" fillId="0" borderId="6" xfId="142" applyFont="1" applyFill="1" applyBorder="1" applyAlignment="1">
      <alignment horizontal="right" vertical="center"/>
    </xf>
    <xf numFmtId="43" fontId="70" fillId="0" borderId="18" xfId="142" applyFont="1" applyFill="1" applyBorder="1" applyAlignment="1">
      <alignment horizontal="right" vertical="center"/>
    </xf>
    <xf numFmtId="172" fontId="70" fillId="0" borderId="0" xfId="149" applyNumberFormat="1" applyFont="1" applyFill="1" applyBorder="1" applyAlignment="1">
      <alignment vertical="center"/>
    </xf>
    <xf numFmtId="168" fontId="70" fillId="0" borderId="0" xfId="149" applyFont="1" applyFill="1" applyAlignment="1">
      <alignment vertical="center"/>
    </xf>
    <xf numFmtId="43" fontId="70" fillId="0" borderId="0" xfId="142" applyFont="1" applyFill="1" applyAlignment="1">
      <alignment horizontal="right" vertical="center" wrapText="1"/>
    </xf>
    <xf numFmtId="172" fontId="70" fillId="0" borderId="0" xfId="149" applyNumberFormat="1" applyFont="1" applyFill="1" applyAlignment="1">
      <alignment horizontal="right" vertical="center" wrapText="1"/>
    </xf>
    <xf numFmtId="194" fontId="70" fillId="0" borderId="19" xfId="141" applyFont="1" applyFill="1" applyBorder="1" applyAlignment="1">
      <alignment horizontal="right" vertical="center"/>
    </xf>
    <xf numFmtId="172" fontId="70" fillId="0" borderId="0" xfId="385" applyNumberFormat="1" applyFont="1" applyFill="1" applyAlignment="1">
      <alignment horizontal="right" vertical="center" wrapText="1"/>
    </xf>
    <xf numFmtId="194" fontId="70" fillId="0" borderId="0" xfId="141" applyFont="1" applyFill="1" applyBorder="1" applyAlignment="1">
      <alignment horizontal="right" vertical="center"/>
    </xf>
    <xf numFmtId="194" fontId="70" fillId="0" borderId="0" xfId="141" applyFont="1" applyFill="1" applyAlignment="1">
      <alignment horizontal="right" vertical="center"/>
    </xf>
    <xf numFmtId="166" fontId="70" fillId="0" borderId="0" xfId="149" applyNumberFormat="1" applyFont="1" applyFill="1" applyBorder="1" applyAlignment="1">
      <alignment vertical="center"/>
    </xf>
    <xf numFmtId="166" fontId="70" fillId="0" borderId="0" xfId="385" applyNumberFormat="1" applyFont="1" applyFill="1" applyBorder="1" applyAlignment="1">
      <alignment vertical="center"/>
    </xf>
    <xf numFmtId="172" fontId="70" fillId="0" borderId="0" xfId="385" applyNumberFormat="1" applyFont="1" applyFill="1" applyBorder="1" applyAlignment="1">
      <alignment vertical="center"/>
    </xf>
    <xf numFmtId="168" fontId="70" fillId="0" borderId="0" xfId="141" applyNumberFormat="1" applyFont="1" applyFill="1" applyAlignment="1">
      <alignment horizontal="right" vertical="center"/>
    </xf>
    <xf numFmtId="166" fontId="70" fillId="0" borderId="0" xfId="385" applyNumberFormat="1" applyFont="1" applyFill="1" applyAlignment="1">
      <alignment vertical="center"/>
    </xf>
    <xf numFmtId="172" fontId="70" fillId="0" borderId="0" xfId="385" applyNumberFormat="1" applyFont="1" applyFill="1" applyAlignment="1">
      <alignment vertical="center"/>
    </xf>
    <xf numFmtId="170" fontId="131" fillId="0" borderId="0" xfId="146" applyNumberFormat="1" applyFont="1" applyFill="1" applyBorder="1" applyAlignment="1"/>
    <xf numFmtId="170" fontId="131" fillId="0" borderId="0" xfId="146" applyNumberFormat="1" applyFont="1" applyFill="1" applyAlignment="1"/>
    <xf numFmtId="43" fontId="70" fillId="0" borderId="0" xfId="108" applyFont="1" applyFill="1" applyAlignment="1"/>
    <xf numFmtId="43" fontId="109" fillId="0" borderId="6" xfId="108" quotePrefix="1" applyFont="1" applyFill="1" applyBorder="1" applyAlignment="1">
      <alignment horizontal="center" vertical="center"/>
    </xf>
    <xf numFmtId="0" fontId="70" fillId="0" borderId="0" xfId="230" applyFont="1"/>
    <xf numFmtId="0" fontId="72" fillId="0" borderId="0" xfId="230" applyFont="1" applyAlignment="1">
      <alignment horizontal="right"/>
    </xf>
    <xf numFmtId="0" fontId="72" fillId="0" borderId="0" xfId="230" applyFont="1"/>
    <xf numFmtId="0" fontId="72" fillId="0" borderId="0" xfId="230" applyFont="1" applyAlignment="1">
      <alignment horizontal="center"/>
    </xf>
    <xf numFmtId="0" fontId="108" fillId="0" borderId="0" xfId="230" applyFont="1"/>
    <xf numFmtId="0" fontId="108" fillId="0" borderId="0" xfId="230" applyFont="1" applyAlignment="1">
      <alignment horizontal="center"/>
    </xf>
    <xf numFmtId="0" fontId="108" fillId="0" borderId="0" xfId="0" applyFont="1" applyAlignment="1">
      <alignment horizontal="center"/>
    </xf>
    <xf numFmtId="0" fontId="108" fillId="0" borderId="20" xfId="230" applyFont="1" applyBorder="1" applyAlignment="1">
      <alignment horizontal="center"/>
    </xf>
    <xf numFmtId="0" fontId="108" fillId="0" borderId="0" xfId="0" applyFont="1"/>
    <xf numFmtId="0" fontId="108" fillId="0" borderId="18" xfId="230" applyFont="1" applyBorder="1" applyAlignment="1">
      <alignment horizontal="center"/>
    </xf>
    <xf numFmtId="0" fontId="108" fillId="0" borderId="18" xfId="230" applyFont="1" applyBorder="1" applyAlignment="1">
      <alignment horizontal="center" wrapText="1"/>
    </xf>
    <xf numFmtId="170" fontId="108" fillId="0" borderId="0" xfId="0" applyNumberFormat="1" applyFont="1" applyAlignment="1">
      <alignment horizontal="right"/>
    </xf>
    <xf numFmtId="0" fontId="108" fillId="0" borderId="0" xfId="230" applyFont="1" applyAlignment="1">
      <alignment horizontal="center" wrapText="1"/>
    </xf>
    <xf numFmtId="0" fontId="5" fillId="0" borderId="0" xfId="230" applyFont="1"/>
    <xf numFmtId="43" fontId="70" fillId="0" borderId="0" xfId="108" applyFont="1" applyFill="1"/>
    <xf numFmtId="43" fontId="70" fillId="0" borderId="19" xfId="108" quotePrefix="1" applyFont="1" applyFill="1" applyBorder="1" applyAlignment="1">
      <alignment horizontal="right"/>
    </xf>
    <xf numFmtId="43" fontId="70" fillId="0" borderId="4" xfId="142" applyFont="1" applyFill="1" applyBorder="1" applyAlignment="1">
      <alignment horizontal="right" vertical="center"/>
    </xf>
    <xf numFmtId="204" fontId="70" fillId="0" borderId="18" xfId="131" applyNumberFormat="1" applyFont="1" applyFill="1" applyBorder="1" applyAlignment="1">
      <alignment horizontal="right"/>
    </xf>
    <xf numFmtId="172" fontId="108" fillId="0" borderId="0" xfId="138" applyNumberFormat="1" applyFont="1" applyFill="1" applyBorder="1" applyAlignment="1">
      <alignment horizontal="center"/>
    </xf>
    <xf numFmtId="193" fontId="70" fillId="0" borderId="0" xfId="135" applyNumberFormat="1" applyFont="1" applyFill="1" applyBorder="1" applyAlignment="1">
      <alignment horizontal="right" vertical="center"/>
    </xf>
    <xf numFmtId="193" fontId="109" fillId="0" borderId="0" xfId="137" applyNumberFormat="1" applyFont="1" applyFill="1" applyBorder="1" applyAlignment="1">
      <alignment horizontal="right" vertical="center"/>
    </xf>
    <xf numFmtId="205" fontId="70" fillId="0" borderId="0" xfId="135" applyNumberFormat="1" applyFont="1" applyFill="1" applyBorder="1" applyAlignment="1">
      <alignment horizontal="right" vertical="center"/>
    </xf>
    <xf numFmtId="43" fontId="132" fillId="0" borderId="20" xfId="135" applyFont="1" applyFill="1" applyBorder="1" applyAlignment="1">
      <alignment horizontal="center" vertical="center" wrapText="1"/>
    </xf>
    <xf numFmtId="43" fontId="132" fillId="0" borderId="0" xfId="135" applyFont="1" applyFill="1" applyBorder="1" applyAlignment="1">
      <alignment horizontal="center" vertical="center" wrapText="1"/>
    </xf>
    <xf numFmtId="43" fontId="132" fillId="0" borderId="18" xfId="135" applyFont="1" applyFill="1" applyBorder="1" applyAlignment="1">
      <alignment horizontal="center" vertical="center" wrapText="1"/>
    </xf>
    <xf numFmtId="168" fontId="132" fillId="0" borderId="0" xfId="135" applyNumberFormat="1" applyFont="1" applyFill="1" applyBorder="1" applyAlignment="1">
      <alignment vertical="center"/>
    </xf>
    <xf numFmtId="192" fontId="132" fillId="0" borderId="0" xfId="135" applyNumberFormat="1" applyFont="1" applyFill="1" applyBorder="1" applyAlignment="1">
      <alignment horizontal="center" vertical="center"/>
    </xf>
    <xf numFmtId="43" fontId="132" fillId="0" borderId="0" xfId="108" applyFont="1" applyFill="1" applyBorder="1" applyAlignment="1">
      <alignment horizontal="center" vertical="center"/>
    </xf>
    <xf numFmtId="168" fontId="132" fillId="0" borderId="4" xfId="135" applyNumberFormat="1" applyFont="1" applyFill="1" applyBorder="1" applyAlignment="1">
      <alignment vertical="center"/>
    </xf>
    <xf numFmtId="168" fontId="132" fillId="0" borderId="0" xfId="147" applyFont="1" applyFill="1" applyBorder="1" applyAlignment="1">
      <alignment vertical="center"/>
    </xf>
    <xf numFmtId="168" fontId="132" fillId="0" borderId="0" xfId="108" applyNumberFormat="1" applyFont="1" applyFill="1" applyBorder="1" applyAlignment="1">
      <alignment horizontal="center" vertical="center"/>
    </xf>
    <xf numFmtId="43" fontId="132" fillId="0" borderId="0" xfId="108" applyFont="1" applyFill="1" applyBorder="1" applyAlignment="1">
      <alignment vertical="center"/>
    </xf>
    <xf numFmtId="194" fontId="70" fillId="0" borderId="18" xfId="141" applyFont="1" applyFill="1" applyBorder="1" applyAlignment="1">
      <alignment horizontal="right" vertical="center"/>
    </xf>
    <xf numFmtId="0" fontId="72" fillId="0" borderId="0" xfId="0" applyFont="1" applyAlignment="1">
      <alignment horizontal="right" vertical="center"/>
    </xf>
    <xf numFmtId="0" fontId="72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72" fillId="0" borderId="0" xfId="0" quotePrefix="1" applyFont="1" applyAlignment="1">
      <alignment horizontal="right" vertical="center"/>
    </xf>
    <xf numFmtId="0" fontId="72" fillId="0" borderId="0" xfId="0" applyFont="1" applyAlignment="1">
      <alignment horizontal="center" vertical="center"/>
    </xf>
    <xf numFmtId="0" fontId="132" fillId="0" borderId="0" xfId="0" applyFont="1" applyAlignment="1">
      <alignment horizontal="center" vertical="center"/>
    </xf>
    <xf numFmtId="0" fontId="132" fillId="0" borderId="0" xfId="0" applyFont="1" applyAlignment="1">
      <alignment vertical="center"/>
    </xf>
    <xf numFmtId="0" fontId="133" fillId="0" borderId="0" xfId="0" applyFont="1" applyAlignment="1">
      <alignment vertical="center"/>
    </xf>
    <xf numFmtId="0" fontId="132" fillId="0" borderId="20" xfId="0" applyFont="1" applyBorder="1" applyAlignment="1">
      <alignment horizontal="center" vertical="center"/>
    </xf>
    <xf numFmtId="0" fontId="132" fillId="0" borderId="20" xfId="0" applyFont="1" applyBorder="1" applyAlignment="1">
      <alignment vertical="center"/>
    </xf>
    <xf numFmtId="0" fontId="132" fillId="0" borderId="18" xfId="0" applyFont="1" applyBorder="1" applyAlignment="1">
      <alignment vertical="center"/>
    </xf>
    <xf numFmtId="0" fontId="132" fillId="0" borderId="18" xfId="0" applyFont="1" applyBorder="1" applyAlignment="1">
      <alignment horizontal="center" vertical="center"/>
    </xf>
    <xf numFmtId="0" fontId="132" fillId="0" borderId="0" xfId="0" applyFont="1" applyAlignment="1">
      <alignment horizontal="left" vertical="center"/>
    </xf>
    <xf numFmtId="168" fontId="132" fillId="0" borderId="0" xfId="0" applyNumberFormat="1" applyFont="1" applyAlignment="1">
      <alignment horizontal="center" vertical="center"/>
    </xf>
    <xf numFmtId="0" fontId="132" fillId="0" borderId="0" xfId="0" applyFont="1" applyAlignment="1">
      <alignment horizontal="right" vertical="center"/>
    </xf>
    <xf numFmtId="4" fontId="132" fillId="0" borderId="0" xfId="0" applyNumberFormat="1" applyFont="1" applyAlignment="1">
      <alignment vertical="center"/>
    </xf>
    <xf numFmtId="0" fontId="110" fillId="0" borderId="0" xfId="0" applyFont="1" applyAlignment="1">
      <alignment vertical="center"/>
    </xf>
    <xf numFmtId="0" fontId="110" fillId="0" borderId="0" xfId="0" applyFont="1" applyAlignment="1">
      <alignment horizontal="right" vertical="center"/>
    </xf>
    <xf numFmtId="0" fontId="110" fillId="0" borderId="0" xfId="0" applyFont="1" applyAlignment="1">
      <alignment horizontal="center" vertical="center"/>
    </xf>
    <xf numFmtId="168" fontId="110" fillId="0" borderId="0" xfId="0" applyNumberFormat="1" applyFont="1" applyAlignment="1">
      <alignment vertical="center"/>
    </xf>
    <xf numFmtId="43" fontId="70" fillId="0" borderId="0" xfId="0" applyNumberFormat="1" applyFont="1" applyAlignment="1">
      <alignment vertical="center"/>
    </xf>
    <xf numFmtId="43" fontId="70" fillId="0" borderId="6" xfId="108" applyFont="1" applyFill="1" applyBorder="1" applyAlignment="1">
      <alignment horizontal="right" vertical="center"/>
    </xf>
    <xf numFmtId="194" fontId="70" fillId="0" borderId="6" xfId="141" applyFont="1" applyFill="1" applyBorder="1" applyAlignment="1">
      <alignment horizontal="right" vertical="center"/>
    </xf>
    <xf numFmtId="192" fontId="70" fillId="0" borderId="0" xfId="141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horizontal="right" vertical="center"/>
    </xf>
    <xf numFmtId="194" fontId="70" fillId="0" borderId="4" xfId="141" applyFont="1" applyFill="1" applyBorder="1" applyAlignment="1">
      <alignment horizontal="right" vertical="center"/>
    </xf>
    <xf numFmtId="192" fontId="70" fillId="0" borderId="0" xfId="141" applyNumberFormat="1" applyFont="1" applyFill="1" applyAlignment="1">
      <alignment horizontal="right" vertical="center"/>
    </xf>
    <xf numFmtId="194" fontId="70" fillId="0" borderId="20" xfId="141" applyFont="1" applyFill="1" applyBorder="1" applyAlignment="1">
      <alignment horizontal="right" vertical="center"/>
    </xf>
    <xf numFmtId="43" fontId="108" fillId="0" borderId="0" xfId="230" applyNumberFormat="1" applyFont="1"/>
    <xf numFmtId="43" fontId="132" fillId="0" borderId="0" xfId="108" applyFont="1" applyAlignment="1">
      <alignment vertical="center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right" vertical="center"/>
    </xf>
    <xf numFmtId="176" fontId="69" fillId="0" borderId="0" xfId="0" applyNumberFormat="1" applyFont="1" applyAlignment="1">
      <alignment vertical="center"/>
    </xf>
    <xf numFmtId="0" fontId="70" fillId="0" borderId="0" xfId="0" applyFont="1" applyAlignment="1">
      <alignment horizontal="center" vertical="center"/>
    </xf>
    <xf numFmtId="176" fontId="70" fillId="0" borderId="0" xfId="0" applyNumberFormat="1" applyFont="1" applyAlignment="1">
      <alignment vertical="center"/>
    </xf>
    <xf numFmtId="176" fontId="70" fillId="0" borderId="0" xfId="0" applyNumberFormat="1" applyFont="1" applyAlignment="1">
      <alignment horizontal="center" vertical="center"/>
    </xf>
    <xf numFmtId="0" fontId="70" fillId="0" borderId="0" xfId="0" applyFont="1" applyAlignment="1">
      <alignment horizontal="right" vertical="center"/>
    </xf>
    <xf numFmtId="176" fontId="70" fillId="0" borderId="18" xfId="0" quotePrefix="1" applyNumberFormat="1" applyFont="1" applyBorder="1" applyAlignment="1">
      <alignment horizontal="center" vertical="center"/>
    </xf>
    <xf numFmtId="0" fontId="70" fillId="0" borderId="0" xfId="0" applyFont="1" applyAlignment="1">
      <alignment vertical="center" wrapText="1"/>
    </xf>
    <xf numFmtId="0" fontId="70" fillId="0" borderId="0" xfId="0" applyFont="1" applyAlignment="1">
      <alignment horizontal="right" vertical="center" wrapText="1"/>
    </xf>
    <xf numFmtId="176" fontId="70" fillId="0" borderId="0" xfId="0" applyNumberFormat="1" applyFont="1" applyAlignment="1">
      <alignment horizontal="right" vertical="center" wrapText="1"/>
    </xf>
    <xf numFmtId="176" fontId="70" fillId="0" borderId="0" xfId="0" applyNumberFormat="1" applyFont="1" applyAlignment="1">
      <alignment vertical="center" wrapText="1"/>
    </xf>
    <xf numFmtId="49" fontId="70" fillId="0" borderId="0" xfId="0" applyNumberFormat="1" applyFont="1" applyAlignment="1">
      <alignment vertical="center"/>
    </xf>
    <xf numFmtId="0" fontId="71" fillId="0" borderId="0" xfId="0" applyFont="1" applyAlignment="1">
      <alignment horizontal="right" vertical="center" wrapText="1"/>
    </xf>
    <xf numFmtId="0" fontId="69" fillId="0" borderId="0" xfId="0" applyFont="1" applyAlignment="1">
      <alignment horizontal="center" vertical="center"/>
    </xf>
    <xf numFmtId="176" fontId="69" fillId="0" borderId="0" xfId="0" applyNumberFormat="1" applyFont="1" applyAlignment="1">
      <alignment horizontal="center" vertical="center"/>
    </xf>
    <xf numFmtId="0" fontId="71" fillId="0" borderId="0" xfId="0" applyFont="1" applyAlignment="1">
      <alignment horizontal="right" vertical="center"/>
    </xf>
    <xf numFmtId="0" fontId="70" fillId="0" borderId="0" xfId="0" applyFont="1" applyAlignment="1">
      <alignment horizontal="left" vertical="center"/>
    </xf>
    <xf numFmtId="0" fontId="75" fillId="0" borderId="0" xfId="0" applyFont="1" applyAlignment="1">
      <alignment horizontal="centerContinuous" vertical="center"/>
    </xf>
    <xf numFmtId="172" fontId="70" fillId="0" borderId="0" xfId="0" applyNumberFormat="1" applyFont="1" applyAlignment="1">
      <alignment horizontal="center" vertical="center"/>
    </xf>
    <xf numFmtId="0" fontId="70" fillId="0" borderId="0" xfId="250" applyFont="1" applyAlignment="1">
      <alignment vertical="center"/>
    </xf>
    <xf numFmtId="0" fontId="69" fillId="0" borderId="0" xfId="0" applyFont="1"/>
    <xf numFmtId="0" fontId="69" fillId="0" borderId="0" xfId="0" applyFont="1" applyAlignment="1">
      <alignment horizontal="right"/>
    </xf>
    <xf numFmtId="0" fontId="69" fillId="0" borderId="0" xfId="0" applyFont="1" applyAlignment="1">
      <alignment horizontal="center"/>
    </xf>
    <xf numFmtId="176" fontId="69" fillId="0" borderId="0" xfId="0" applyNumberFormat="1" applyFont="1"/>
    <xf numFmtId="0" fontId="72" fillId="0" borderId="0" xfId="0" applyFont="1" applyAlignment="1">
      <alignment horizontal="right"/>
    </xf>
    <xf numFmtId="0" fontId="72" fillId="0" borderId="0" xfId="0" applyFont="1"/>
    <xf numFmtId="0" fontId="72" fillId="0" borderId="0" xfId="0" applyFont="1" applyAlignment="1">
      <alignment horizontal="center"/>
    </xf>
    <xf numFmtId="0" fontId="70" fillId="0" borderId="0" xfId="0" applyFont="1"/>
    <xf numFmtId="0" fontId="70" fillId="0" borderId="0" xfId="249" applyFont="1"/>
    <xf numFmtId="0" fontId="70" fillId="0" borderId="0" xfId="249" applyFont="1" applyAlignment="1">
      <alignment horizontal="right"/>
    </xf>
    <xf numFmtId="0" fontId="70" fillId="0" borderId="0" xfId="0" quotePrefix="1" applyFont="1" applyAlignment="1">
      <alignment horizontal="left"/>
    </xf>
    <xf numFmtId="176" fontId="70" fillId="0" borderId="20" xfId="0" applyNumberFormat="1" applyFont="1" applyBorder="1"/>
    <xf numFmtId="0" fontId="70" fillId="0" borderId="0" xfId="0" applyFont="1" applyAlignment="1">
      <alignment horizontal="right"/>
    </xf>
    <xf numFmtId="176" fontId="70" fillId="0" borderId="0" xfId="249" applyNumberFormat="1" applyFont="1" applyAlignment="1">
      <alignment horizontal="center"/>
    </xf>
    <xf numFmtId="0" fontId="70" fillId="0" borderId="0" xfId="0" applyFont="1" applyAlignment="1">
      <alignment horizontal="left"/>
    </xf>
    <xf numFmtId="176" fontId="70" fillId="0" borderId="0" xfId="0" applyNumberFormat="1" applyFont="1" applyAlignment="1">
      <alignment horizontal="center"/>
    </xf>
    <xf numFmtId="49" fontId="70" fillId="0" borderId="0" xfId="0" applyNumberFormat="1" applyFont="1"/>
    <xf numFmtId="43" fontId="70" fillId="0" borderId="0" xfId="0" applyNumberFormat="1" applyFont="1"/>
    <xf numFmtId="4" fontId="70" fillId="0" borderId="0" xfId="0" applyNumberFormat="1" applyFont="1"/>
    <xf numFmtId="168" fontId="70" fillId="0" borderId="0" xfId="0" applyNumberFormat="1" applyFont="1"/>
    <xf numFmtId="0" fontId="70" fillId="0" borderId="0" xfId="0" quotePrefix="1" applyFont="1"/>
    <xf numFmtId="0" fontId="71" fillId="0" borderId="0" xfId="0" applyFont="1" applyAlignment="1">
      <alignment horizontal="right"/>
    </xf>
    <xf numFmtId="0" fontId="70" fillId="0" borderId="0" xfId="377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0" fillId="0" borderId="0" xfId="0" applyFont="1" applyAlignment="1">
      <alignment horizontal="center"/>
    </xf>
    <xf numFmtId="176" fontId="70" fillId="0" borderId="0" xfId="0" applyNumberFormat="1" applyFont="1"/>
    <xf numFmtId="176" fontId="70" fillId="0" borderId="0" xfId="0" applyNumberFormat="1" applyFont="1" applyAlignment="1">
      <alignment wrapText="1"/>
    </xf>
    <xf numFmtId="169" fontId="70" fillId="0" borderId="0" xfId="0" applyNumberFormat="1" applyFont="1"/>
    <xf numFmtId="40" fontId="70" fillId="0" borderId="0" xfId="0" applyNumberFormat="1" applyFont="1"/>
    <xf numFmtId="0" fontId="72" fillId="0" borderId="0" xfId="230" applyFont="1" applyAlignment="1">
      <alignment horizontal="right" vertical="center"/>
    </xf>
    <xf numFmtId="49" fontId="109" fillId="0" borderId="0" xfId="0" applyNumberFormat="1" applyFont="1" applyAlignment="1">
      <alignment vertical="center"/>
    </xf>
    <xf numFmtId="0" fontId="109" fillId="0" borderId="0" xfId="0" applyFont="1" applyAlignment="1">
      <alignment horizontal="center" vertical="center"/>
    </xf>
    <xf numFmtId="0" fontId="109" fillId="0" borderId="0" xfId="0" applyFont="1" applyAlignment="1">
      <alignment vertical="center"/>
    </xf>
    <xf numFmtId="49" fontId="111" fillId="0" borderId="0" xfId="0" applyNumberFormat="1" applyFont="1" applyAlignment="1">
      <alignment vertical="center"/>
    </xf>
    <xf numFmtId="0" fontId="109" fillId="0" borderId="0" xfId="0" applyFont="1" applyAlignment="1">
      <alignment horizontal="right" vertical="center"/>
    </xf>
    <xf numFmtId="0" fontId="109" fillId="0" borderId="0" xfId="249" applyFont="1" applyAlignment="1">
      <alignment vertical="center"/>
    </xf>
    <xf numFmtId="0" fontId="109" fillId="0" borderId="0" xfId="249" applyFont="1" applyAlignment="1">
      <alignment horizontal="left" vertical="center"/>
    </xf>
    <xf numFmtId="0" fontId="109" fillId="0" borderId="0" xfId="377" applyFont="1" applyAlignment="1">
      <alignment vertical="center"/>
    </xf>
    <xf numFmtId="0" fontId="73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168" fontId="70" fillId="0" borderId="0" xfId="0" applyNumberFormat="1" applyFont="1" applyAlignment="1">
      <alignment vertical="center"/>
    </xf>
    <xf numFmtId="49" fontId="75" fillId="0" borderId="0" xfId="0" applyNumberFormat="1" applyFont="1" applyAlignment="1">
      <alignment vertical="center"/>
    </xf>
    <xf numFmtId="0" fontId="130" fillId="0" borderId="0" xfId="0" applyFont="1" applyAlignment="1">
      <alignment vertical="center"/>
    </xf>
    <xf numFmtId="172" fontId="70" fillId="0" borderId="18" xfId="108" applyNumberFormat="1" applyFont="1" applyFill="1" applyBorder="1" applyAlignment="1">
      <alignment horizontal="right"/>
    </xf>
    <xf numFmtId="172" fontId="70" fillId="0" borderId="6" xfId="108" applyNumberFormat="1" applyFont="1" applyFill="1" applyBorder="1" applyAlignment="1">
      <alignment horizontal="right"/>
    </xf>
    <xf numFmtId="4" fontId="70" fillId="0" borderId="0" xfId="0" applyNumberFormat="1" applyFont="1" applyAlignment="1">
      <alignment vertical="center"/>
    </xf>
    <xf numFmtId="168" fontId="70" fillId="0" borderId="0" xfId="147" applyFont="1" applyFill="1" applyBorder="1" applyAlignment="1"/>
    <xf numFmtId="43" fontId="70" fillId="0" borderId="0" xfId="131" applyFont="1" applyFill="1" applyBorder="1" applyAlignment="1">
      <alignment horizontal="right"/>
    </xf>
    <xf numFmtId="192" fontId="70" fillId="0" borderId="0" xfId="131" applyNumberFormat="1" applyFont="1" applyFill="1" applyBorder="1" applyAlignment="1">
      <alignment horizontal="right"/>
    </xf>
    <xf numFmtId="168" fontId="70" fillId="0" borderId="0" xfId="147" applyFont="1" applyFill="1" applyAlignment="1"/>
    <xf numFmtId="43" fontId="70" fillId="0" borderId="0" xfId="141" applyNumberFormat="1" applyFont="1" applyFill="1" applyBorder="1" applyAlignment="1">
      <alignment horizontal="right" vertical="center"/>
    </xf>
    <xf numFmtId="0" fontId="70" fillId="0" borderId="0" xfId="0" applyFont="1" applyAlignment="1">
      <alignment horizontal="right" vertical="center"/>
    </xf>
    <xf numFmtId="0" fontId="72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176" fontId="69" fillId="0" borderId="0" xfId="0" quotePrefix="1" applyNumberFormat="1" applyFont="1" applyAlignment="1">
      <alignment horizontal="center" vertical="center"/>
    </xf>
    <xf numFmtId="176" fontId="70" fillId="0" borderId="18" xfId="0" applyNumberFormat="1" applyFont="1" applyBorder="1" applyAlignment="1">
      <alignment horizontal="center" vertical="center"/>
    </xf>
    <xf numFmtId="0" fontId="72" fillId="0" borderId="0" xfId="0" applyFont="1" applyAlignment="1">
      <alignment horizontal="center"/>
    </xf>
    <xf numFmtId="176" fontId="69" fillId="0" borderId="0" xfId="0" quotePrefix="1" applyNumberFormat="1" applyFont="1" applyAlignment="1">
      <alignment horizontal="center"/>
    </xf>
    <xf numFmtId="176" fontId="70" fillId="0" borderId="18" xfId="0" applyNumberFormat="1" applyFont="1" applyBorder="1" applyAlignment="1">
      <alignment horizontal="center"/>
    </xf>
    <xf numFmtId="176" fontId="70" fillId="0" borderId="6" xfId="0" applyNumberFormat="1" applyFont="1" applyBorder="1" applyAlignment="1">
      <alignment horizontal="center"/>
    </xf>
    <xf numFmtId="0" fontId="70" fillId="0" borderId="0" xfId="0" applyFont="1" applyAlignment="1">
      <alignment horizontal="right"/>
    </xf>
    <xf numFmtId="49" fontId="70" fillId="0" borderId="0" xfId="0" applyNumberFormat="1" applyFont="1" applyAlignment="1">
      <alignment horizontal="left"/>
    </xf>
    <xf numFmtId="0" fontId="5" fillId="0" borderId="0" xfId="249" applyFont="1" applyAlignment="1">
      <alignment horizontal="center"/>
    </xf>
    <xf numFmtId="0" fontId="70" fillId="0" borderId="0" xfId="0" applyFont="1" applyAlignment="1">
      <alignment horizontal="center"/>
    </xf>
    <xf numFmtId="0" fontId="132" fillId="0" borderId="0" xfId="0" applyFont="1" applyAlignment="1">
      <alignment horizontal="left" vertical="center"/>
    </xf>
    <xf numFmtId="170" fontId="132" fillId="0" borderId="0" xfId="0" applyNumberFormat="1" applyFont="1" applyAlignment="1">
      <alignment horizontal="right" vertical="center"/>
    </xf>
    <xf numFmtId="0" fontId="69" fillId="0" borderId="0" xfId="0" quotePrefix="1" applyFont="1" applyAlignment="1">
      <alignment horizontal="center" vertical="center"/>
    </xf>
    <xf numFmtId="0" fontId="132" fillId="0" borderId="6" xfId="0" applyFont="1" applyBorder="1" applyAlignment="1">
      <alignment horizontal="center" vertical="center"/>
    </xf>
    <xf numFmtId="0" fontId="132" fillId="0" borderId="18" xfId="0" applyFont="1" applyBorder="1" applyAlignment="1">
      <alignment horizontal="center" vertical="center"/>
    </xf>
    <xf numFmtId="170" fontId="108" fillId="0" borderId="0" xfId="0" applyNumberFormat="1" applyFont="1" applyAlignment="1">
      <alignment horizontal="right" vertical="center"/>
    </xf>
    <xf numFmtId="0" fontId="108" fillId="0" borderId="6" xfId="230" applyFont="1" applyBorder="1" applyAlignment="1">
      <alignment horizontal="center"/>
    </xf>
    <xf numFmtId="0" fontId="69" fillId="0" borderId="0" xfId="230" quotePrefix="1" applyFont="1" applyAlignment="1">
      <alignment horizontal="center"/>
    </xf>
    <xf numFmtId="0" fontId="69" fillId="0" borderId="0" xfId="230" applyFont="1" applyAlignment="1">
      <alignment horizontal="center"/>
    </xf>
    <xf numFmtId="0" fontId="72" fillId="0" borderId="0" xfId="230" applyFont="1" applyAlignment="1">
      <alignment horizontal="center"/>
    </xf>
    <xf numFmtId="0" fontId="108" fillId="0" borderId="18" xfId="230" applyFont="1" applyBorder="1" applyAlignment="1">
      <alignment horizontal="center"/>
    </xf>
    <xf numFmtId="43" fontId="69" fillId="0" borderId="0" xfId="108" quotePrefix="1" applyFont="1" applyFill="1" applyAlignment="1">
      <alignment horizontal="center" vertical="center"/>
    </xf>
    <xf numFmtId="49" fontId="72" fillId="0" borderId="0" xfId="0" applyNumberFormat="1" applyFont="1" applyAlignment="1">
      <alignment horizontal="center" vertical="center"/>
    </xf>
    <xf numFmtId="43" fontId="109" fillId="0" borderId="6" xfId="108" applyFont="1" applyFill="1" applyBorder="1" applyAlignment="1">
      <alignment horizontal="center" vertical="center"/>
    </xf>
    <xf numFmtId="43" fontId="70" fillId="0" borderId="6" xfId="108" applyFont="1" applyFill="1" applyBorder="1" applyAlignment="1">
      <alignment horizontal="center" vertical="center"/>
    </xf>
    <xf numFmtId="43" fontId="70" fillId="0" borderId="18" xfId="108" applyFont="1" applyFill="1" applyBorder="1" applyAlignment="1">
      <alignment horizontal="center" vertical="center"/>
    </xf>
    <xf numFmtId="43" fontId="109" fillId="0" borderId="18" xfId="108" applyFont="1" applyFill="1" applyBorder="1" applyAlignment="1">
      <alignment horizontal="center" vertical="center"/>
    </xf>
  </cellXfs>
  <cellStyles count="386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5" xfId="118" xr:uid="{00000000-0005-0000-0000-000075000000}"/>
    <cellStyle name="Comma 15 2" xfId="119" xr:uid="{00000000-0005-0000-0000-000076000000}"/>
    <cellStyle name="Comma 15 3" xfId="120" xr:uid="{00000000-0005-0000-0000-000077000000}"/>
    <cellStyle name="Comma 2" xfId="121" xr:uid="{00000000-0005-0000-0000-000078000000}"/>
    <cellStyle name="Comma 2 2" xfId="122" xr:uid="{00000000-0005-0000-0000-000079000000}"/>
    <cellStyle name="Comma 2 2 2" xfId="123" xr:uid="{00000000-0005-0000-0000-00007A000000}"/>
    <cellStyle name="Comma 2 2 3" xfId="124" xr:uid="{00000000-0005-0000-0000-00007B000000}"/>
    <cellStyle name="Comma 2 3" xfId="125" xr:uid="{00000000-0005-0000-0000-00007C000000}"/>
    <cellStyle name="Comma 2 3 2" xfId="126" xr:uid="{00000000-0005-0000-0000-00007D000000}"/>
    <cellStyle name="Comma 2 4" xfId="127" xr:uid="{00000000-0005-0000-0000-00007E000000}"/>
    <cellStyle name="Comma 2 5" xfId="128" xr:uid="{00000000-0005-0000-0000-00007F000000}"/>
    <cellStyle name="Comma 3" xfId="129" xr:uid="{00000000-0005-0000-0000-000080000000}"/>
    <cellStyle name="Comma 3 2" xfId="130" xr:uid="{00000000-0005-0000-0000-000081000000}"/>
    <cellStyle name="Comma 3 3" xfId="131" xr:uid="{00000000-0005-0000-0000-000082000000}"/>
    <cellStyle name="Comma 4" xfId="132" xr:uid="{00000000-0005-0000-0000-000083000000}"/>
    <cellStyle name="Comma 4 2" xfId="133" xr:uid="{00000000-0005-0000-0000-000084000000}"/>
    <cellStyle name="Comma 4 3" xfId="134" xr:uid="{00000000-0005-0000-0000-000085000000}"/>
    <cellStyle name="Comma 5" xfId="135" xr:uid="{00000000-0005-0000-0000-000086000000}"/>
    <cellStyle name="Comma 5 2" xfId="136" xr:uid="{00000000-0005-0000-0000-000087000000}"/>
    <cellStyle name="Comma 5 3" xfId="137" xr:uid="{00000000-0005-0000-0000-000088000000}"/>
    <cellStyle name="Comma 6" xfId="138" xr:uid="{00000000-0005-0000-0000-000089000000}"/>
    <cellStyle name="Comma 6 2" xfId="139" xr:uid="{00000000-0005-0000-0000-00008A000000}"/>
    <cellStyle name="Comma 6 3" xfId="140" xr:uid="{00000000-0005-0000-0000-00008B000000}"/>
    <cellStyle name="Comma 7" xfId="141" xr:uid="{00000000-0005-0000-0000-00008C000000}"/>
    <cellStyle name="Comma 8" xfId="142" xr:uid="{00000000-0005-0000-0000-00008D000000}"/>
    <cellStyle name="Comma 9" xfId="143" xr:uid="{00000000-0005-0000-0000-00008E000000}"/>
    <cellStyle name="comma zerodec" xfId="144" xr:uid="{00000000-0005-0000-0000-00008F000000}"/>
    <cellStyle name="comma zerodec 2" xfId="145" xr:uid="{00000000-0005-0000-0000-000090000000}"/>
    <cellStyle name="Comma_FS_เมโทร" xfId="146" xr:uid="{00000000-0005-0000-0000-000091000000}"/>
    <cellStyle name="Comma_FS_เมโทร 2" xfId="385" xr:uid="{DEF17C5C-82D7-4C94-B1C1-B33E818E2B9E}"/>
    <cellStyle name="Comma_FS_เมโทร 3" xfId="147" xr:uid="{00000000-0005-0000-0000-000092000000}"/>
    <cellStyle name="Comma_FS_เมโทร 4" xfId="148" xr:uid="{00000000-0005-0000-0000-000093000000}"/>
    <cellStyle name="Comma_FS_เมโทร 5" xfId="149" xr:uid="{00000000-0005-0000-0000-000094000000}"/>
    <cellStyle name="Cover Date" xfId="150" xr:uid="{00000000-0005-0000-0000-000095000000}"/>
    <cellStyle name="Cover Subtitle" xfId="151" xr:uid="{00000000-0005-0000-0000-000096000000}"/>
    <cellStyle name="Cover Title" xfId="152" xr:uid="{00000000-0005-0000-0000-000097000000}"/>
    <cellStyle name="Currency (hidden)" xfId="153" xr:uid="{00000000-0005-0000-0000-000098000000}"/>
    <cellStyle name="Currency 2" xfId="154" xr:uid="{00000000-0005-0000-0000-000099000000}"/>
    <cellStyle name="Currency1" xfId="155" xr:uid="{00000000-0005-0000-0000-00009A000000}"/>
    <cellStyle name="Currency1 2" xfId="156" xr:uid="{00000000-0005-0000-0000-00009B000000}"/>
    <cellStyle name="Date" xfId="157" xr:uid="{00000000-0005-0000-0000-00009C000000}"/>
    <cellStyle name="Dollar (zero dec)" xfId="158" xr:uid="{00000000-0005-0000-0000-00009D000000}"/>
    <cellStyle name="Dollar (zero dec) 2" xfId="159" xr:uid="{00000000-0005-0000-0000-00009E000000}"/>
    <cellStyle name="E&amp;Y House" xfId="160" xr:uid="{00000000-0005-0000-0000-00009F000000}"/>
    <cellStyle name="Euro" xfId="161" xr:uid="{00000000-0005-0000-0000-0000A0000000}"/>
    <cellStyle name="Excel_BuiltIn_Comma 1" xfId="162" xr:uid="{00000000-0005-0000-0000-0000A1000000}"/>
    <cellStyle name="Explanatory Text" xfId="163" xr:uid="{00000000-0005-0000-0000-0000A2000000}"/>
    <cellStyle name="Explanatory Text 2" xfId="164" xr:uid="{00000000-0005-0000-0000-0000A3000000}"/>
    <cellStyle name="Explanatory Text 3" xfId="165" xr:uid="{00000000-0005-0000-0000-0000A4000000}"/>
    <cellStyle name="Fixed" xfId="166" xr:uid="{00000000-0005-0000-0000-0000A5000000}"/>
    <cellStyle name="Footer SBILogo1" xfId="167" xr:uid="{00000000-0005-0000-0000-0000A6000000}"/>
    <cellStyle name="Footer SBILogo2" xfId="168" xr:uid="{00000000-0005-0000-0000-0000A7000000}"/>
    <cellStyle name="Footnote" xfId="169" xr:uid="{00000000-0005-0000-0000-0000A8000000}"/>
    <cellStyle name="Footnote Reference" xfId="170" xr:uid="{00000000-0005-0000-0000-0000A9000000}"/>
    <cellStyle name="Footnote__0_Lead_ KOSE_30.06.05" xfId="171" xr:uid="{00000000-0005-0000-0000-0000AA000000}"/>
    <cellStyle name="Good" xfId="172" xr:uid="{00000000-0005-0000-0000-0000AB000000}"/>
    <cellStyle name="Good 2" xfId="173" xr:uid="{00000000-0005-0000-0000-0000AC000000}"/>
    <cellStyle name="Good 3" xfId="174" xr:uid="{00000000-0005-0000-0000-0000AD000000}"/>
    <cellStyle name="Grey" xfId="175" xr:uid="{00000000-0005-0000-0000-0000AE000000}"/>
    <cellStyle name="Header" xfId="176" xr:uid="{00000000-0005-0000-0000-0000AF000000}"/>
    <cellStyle name="Header Draft Stamp" xfId="177" xr:uid="{00000000-0005-0000-0000-0000B0000000}"/>
    <cellStyle name="Header__0_Lead_ KOSE_30.06.05" xfId="178" xr:uid="{00000000-0005-0000-0000-0000B1000000}"/>
    <cellStyle name="Header1" xfId="179" xr:uid="{00000000-0005-0000-0000-0000B2000000}"/>
    <cellStyle name="Header1 2" xfId="180" xr:uid="{00000000-0005-0000-0000-0000B3000000}"/>
    <cellStyle name="Header1 2 2" xfId="181" xr:uid="{00000000-0005-0000-0000-0000B4000000}"/>
    <cellStyle name="Header1 2 3" xfId="182" xr:uid="{00000000-0005-0000-0000-0000B5000000}"/>
    <cellStyle name="Header1 2 4" xfId="183" xr:uid="{00000000-0005-0000-0000-0000B6000000}"/>
    <cellStyle name="Header1 3" xfId="184" xr:uid="{00000000-0005-0000-0000-0000B7000000}"/>
    <cellStyle name="Header2" xfId="185" xr:uid="{00000000-0005-0000-0000-0000B8000000}"/>
    <cellStyle name="Heading 1" xfId="186" xr:uid="{00000000-0005-0000-0000-0000B9000000}"/>
    <cellStyle name="Heading 1 2" xfId="187" xr:uid="{00000000-0005-0000-0000-0000BA000000}"/>
    <cellStyle name="Heading 1 3" xfId="188" xr:uid="{00000000-0005-0000-0000-0000BB000000}"/>
    <cellStyle name="Heading 1 Above" xfId="189" xr:uid="{00000000-0005-0000-0000-0000BC000000}"/>
    <cellStyle name="Heading 1_Lead_MI_Y'10" xfId="190" xr:uid="{00000000-0005-0000-0000-0000BD000000}"/>
    <cellStyle name="Heading 1+" xfId="191" xr:uid="{00000000-0005-0000-0000-0000BE000000}"/>
    <cellStyle name="Heading 1+ 2" xfId="192" xr:uid="{00000000-0005-0000-0000-0000BF000000}"/>
    <cellStyle name="Heading 2" xfId="193" xr:uid="{00000000-0005-0000-0000-0000C0000000}"/>
    <cellStyle name="Heading 2 2" xfId="194" xr:uid="{00000000-0005-0000-0000-0000C1000000}"/>
    <cellStyle name="Heading 2 3" xfId="195" xr:uid="{00000000-0005-0000-0000-0000C2000000}"/>
    <cellStyle name="Heading 2 Below" xfId="196" xr:uid="{00000000-0005-0000-0000-0000C3000000}"/>
    <cellStyle name="Heading 2_Lead_MI_Y'10" xfId="197" xr:uid="{00000000-0005-0000-0000-0000C4000000}"/>
    <cellStyle name="Heading 2+" xfId="198" xr:uid="{00000000-0005-0000-0000-0000C5000000}"/>
    <cellStyle name="Heading 2+ 2" xfId="199" xr:uid="{00000000-0005-0000-0000-0000C6000000}"/>
    <cellStyle name="Heading 3" xfId="200" xr:uid="{00000000-0005-0000-0000-0000C7000000}"/>
    <cellStyle name="Heading 3 2" xfId="201" xr:uid="{00000000-0005-0000-0000-0000C8000000}"/>
    <cellStyle name="Heading 3 3" xfId="202" xr:uid="{00000000-0005-0000-0000-0000C9000000}"/>
    <cellStyle name="Heading 3+" xfId="203" xr:uid="{00000000-0005-0000-0000-0000CA000000}"/>
    <cellStyle name="Heading 4" xfId="204" xr:uid="{00000000-0005-0000-0000-0000CB000000}"/>
    <cellStyle name="Heading 4 2" xfId="205" xr:uid="{00000000-0005-0000-0000-0000CC000000}"/>
    <cellStyle name="Heading 4 3" xfId="206" xr:uid="{00000000-0005-0000-0000-0000CD000000}"/>
    <cellStyle name="HEADING1" xfId="207" xr:uid="{00000000-0005-0000-0000-0000CE000000}"/>
    <cellStyle name="HEADING2" xfId="208" xr:uid="{00000000-0005-0000-0000-0000CF000000}"/>
    <cellStyle name="Hidden" xfId="209" xr:uid="{00000000-0005-0000-0000-0000D0000000}"/>
    <cellStyle name="Input" xfId="210" xr:uid="{00000000-0005-0000-0000-0000D1000000}"/>
    <cellStyle name="Input [yellow]" xfId="211" xr:uid="{00000000-0005-0000-0000-0000D2000000}"/>
    <cellStyle name="Input 2" xfId="212" xr:uid="{00000000-0005-0000-0000-0000D3000000}"/>
    <cellStyle name="Input 3" xfId="213" xr:uid="{00000000-0005-0000-0000-0000D4000000}"/>
    <cellStyle name="Input 4" xfId="214" xr:uid="{00000000-0005-0000-0000-0000D5000000}"/>
    <cellStyle name="Input_Lead_MI_Y'10" xfId="215" xr:uid="{00000000-0005-0000-0000-0000D6000000}"/>
    <cellStyle name="Linked Cell" xfId="216" xr:uid="{00000000-0005-0000-0000-0000D7000000}"/>
    <cellStyle name="Linked Cell 2" xfId="217" xr:uid="{00000000-0005-0000-0000-0000D8000000}"/>
    <cellStyle name="Linked Cell 3" xfId="218" xr:uid="{00000000-0005-0000-0000-0000D9000000}"/>
    <cellStyle name="Neutral" xfId="219" xr:uid="{00000000-0005-0000-0000-0000DA000000}"/>
    <cellStyle name="Neutral 2" xfId="220" xr:uid="{00000000-0005-0000-0000-0000DB000000}"/>
    <cellStyle name="Neutral 3" xfId="221" xr:uid="{00000000-0005-0000-0000-0000DC000000}"/>
    <cellStyle name="no dec" xfId="222" xr:uid="{00000000-0005-0000-0000-0000DD000000}"/>
    <cellStyle name="Normal" xfId="0" builtinId="0"/>
    <cellStyle name="Normal - Style1" xfId="223" xr:uid="{00000000-0005-0000-0000-0000DF000000}"/>
    <cellStyle name="Normal - Style1 2" xfId="224" xr:uid="{00000000-0005-0000-0000-0000E0000000}"/>
    <cellStyle name="Normal 10" xfId="225" xr:uid="{00000000-0005-0000-0000-0000E1000000}"/>
    <cellStyle name="Normal 11" xfId="226" xr:uid="{00000000-0005-0000-0000-0000E2000000}"/>
    <cellStyle name="Normal 12" xfId="227" xr:uid="{00000000-0005-0000-0000-0000E3000000}"/>
    <cellStyle name="Normal 14" xfId="228" xr:uid="{00000000-0005-0000-0000-0000E4000000}"/>
    <cellStyle name="Normal 14 2" xfId="229" xr:uid="{00000000-0005-0000-0000-0000E5000000}"/>
    <cellStyle name="Normal 2" xfId="230" xr:uid="{00000000-0005-0000-0000-0000E6000000}"/>
    <cellStyle name="Normal 2 2" xfId="231" xr:uid="{00000000-0005-0000-0000-0000E7000000}"/>
    <cellStyle name="Normal 2 2 2" xfId="232" xr:uid="{00000000-0005-0000-0000-0000E8000000}"/>
    <cellStyle name="Normal 2 3" xfId="233" xr:uid="{00000000-0005-0000-0000-0000E9000000}"/>
    <cellStyle name="Normal 2_Trial_2554" xfId="234" xr:uid="{00000000-0005-0000-0000-0000EA000000}"/>
    <cellStyle name="Normal 22" xfId="235" xr:uid="{00000000-0005-0000-0000-0000EB000000}"/>
    <cellStyle name="Normal 22 2" xfId="236" xr:uid="{00000000-0005-0000-0000-0000EC000000}"/>
    <cellStyle name="Normal 3" xfId="237" xr:uid="{00000000-0005-0000-0000-0000ED000000}"/>
    <cellStyle name="Normal 3 2" xfId="238" xr:uid="{00000000-0005-0000-0000-0000EE000000}"/>
    <cellStyle name="Normal 37" xfId="239" xr:uid="{00000000-0005-0000-0000-0000EF000000}"/>
    <cellStyle name="Normal 4" xfId="240" xr:uid="{00000000-0005-0000-0000-0000F0000000}"/>
    <cellStyle name="Normal 4 2" xfId="241" xr:uid="{00000000-0005-0000-0000-0000F1000000}"/>
    <cellStyle name="Normal 5" xfId="242" xr:uid="{00000000-0005-0000-0000-0000F2000000}"/>
    <cellStyle name="Normal 5 2" xfId="243" xr:uid="{00000000-0005-0000-0000-0000F3000000}"/>
    <cellStyle name="Normal 6" xfId="244" xr:uid="{00000000-0005-0000-0000-0000F4000000}"/>
    <cellStyle name="Normal 7" xfId="245" xr:uid="{00000000-0005-0000-0000-0000F5000000}"/>
    <cellStyle name="Normal 7 2" xfId="246" xr:uid="{00000000-0005-0000-0000-0000F6000000}"/>
    <cellStyle name="Normal 8" xfId="247" xr:uid="{00000000-0005-0000-0000-0000F7000000}"/>
    <cellStyle name="Normal 9" xfId="248" xr:uid="{00000000-0005-0000-0000-0000F8000000}"/>
    <cellStyle name="Normal_Lead Sheet_Phuket_Q305" xfId="249" xr:uid="{00000000-0005-0000-0000-0000F9000000}"/>
    <cellStyle name="Normal_Lead Sheet_Phuket_Q305 3" xfId="250" xr:uid="{00000000-0005-0000-0000-0000FB000000}"/>
    <cellStyle name="NormalGB" xfId="251" xr:uid="{00000000-0005-0000-0000-0000FC000000}"/>
    <cellStyle name="Note" xfId="252" xr:uid="{00000000-0005-0000-0000-0000FD000000}"/>
    <cellStyle name="Note 2" xfId="253" xr:uid="{00000000-0005-0000-0000-0000FE000000}"/>
    <cellStyle name="Note 2 2" xfId="254" xr:uid="{00000000-0005-0000-0000-0000FF000000}"/>
    <cellStyle name="Note 3" xfId="255" xr:uid="{00000000-0005-0000-0000-000000010000}"/>
    <cellStyle name="Note 3 2" xfId="256" xr:uid="{00000000-0005-0000-0000-000001010000}"/>
    <cellStyle name="Output" xfId="257" xr:uid="{00000000-0005-0000-0000-000002010000}"/>
    <cellStyle name="Output 2" xfId="258" xr:uid="{00000000-0005-0000-0000-000003010000}"/>
    <cellStyle name="Output 3" xfId="259" xr:uid="{00000000-0005-0000-0000-000004010000}"/>
    <cellStyle name="Page Number" xfId="260" xr:uid="{00000000-0005-0000-0000-000005010000}"/>
    <cellStyle name="Percent (0%)" xfId="261" xr:uid="{00000000-0005-0000-0000-000006010000}"/>
    <cellStyle name="Percent (0.0%)" xfId="262" xr:uid="{00000000-0005-0000-0000-000007010000}"/>
    <cellStyle name="Percent (0.00%)" xfId="263" xr:uid="{00000000-0005-0000-0000-000008010000}"/>
    <cellStyle name="Percent [2]" xfId="264" xr:uid="{00000000-0005-0000-0000-000009010000}"/>
    <cellStyle name="Percent [2] 2" xfId="265" xr:uid="{00000000-0005-0000-0000-00000A010000}"/>
    <cellStyle name="Percent [2] 3" xfId="266" xr:uid="{00000000-0005-0000-0000-00000B010000}"/>
    <cellStyle name="Percent 10" xfId="267" xr:uid="{00000000-0005-0000-0000-00000C010000}"/>
    <cellStyle name="Percent 10 2" xfId="268" xr:uid="{00000000-0005-0000-0000-00000D010000}"/>
    <cellStyle name="Percent 11" xfId="269" xr:uid="{00000000-0005-0000-0000-00000E010000}"/>
    <cellStyle name="Percent 11 2" xfId="270" xr:uid="{00000000-0005-0000-0000-00000F010000}"/>
    <cellStyle name="Percent 12" xfId="271" xr:uid="{00000000-0005-0000-0000-000010010000}"/>
    <cellStyle name="Percent 12 2" xfId="272" xr:uid="{00000000-0005-0000-0000-000011010000}"/>
    <cellStyle name="Percent 13" xfId="273" xr:uid="{00000000-0005-0000-0000-000012010000}"/>
    <cellStyle name="Percent 13 2" xfId="274" xr:uid="{00000000-0005-0000-0000-000013010000}"/>
    <cellStyle name="Percent 14" xfId="275" xr:uid="{00000000-0005-0000-0000-000014010000}"/>
    <cellStyle name="Percent 14 2" xfId="276" xr:uid="{00000000-0005-0000-0000-000015010000}"/>
    <cellStyle name="Percent 15" xfId="277" xr:uid="{00000000-0005-0000-0000-000016010000}"/>
    <cellStyle name="Percent 15 2" xfId="278" xr:uid="{00000000-0005-0000-0000-000017010000}"/>
    <cellStyle name="Percent 16" xfId="279" xr:uid="{00000000-0005-0000-0000-000018010000}"/>
    <cellStyle name="Percent 16 2" xfId="280" xr:uid="{00000000-0005-0000-0000-000019010000}"/>
    <cellStyle name="Percent 17" xfId="281" xr:uid="{00000000-0005-0000-0000-00001A010000}"/>
    <cellStyle name="Percent 17 2" xfId="282" xr:uid="{00000000-0005-0000-0000-00001B010000}"/>
    <cellStyle name="Percent 18" xfId="283" xr:uid="{00000000-0005-0000-0000-00001C010000}"/>
    <cellStyle name="Percent 18 2" xfId="284" xr:uid="{00000000-0005-0000-0000-00001D010000}"/>
    <cellStyle name="Percent 19" xfId="285" xr:uid="{00000000-0005-0000-0000-00001E010000}"/>
    <cellStyle name="Percent 19 2" xfId="286" xr:uid="{00000000-0005-0000-0000-00001F010000}"/>
    <cellStyle name="Percent 2" xfId="287" xr:uid="{00000000-0005-0000-0000-000020010000}"/>
    <cellStyle name="Percent 2 2" xfId="288" xr:uid="{00000000-0005-0000-0000-000021010000}"/>
    <cellStyle name="Percent 2 2 2" xfId="289" xr:uid="{00000000-0005-0000-0000-000022010000}"/>
    <cellStyle name="Percent 2 3" xfId="290" xr:uid="{00000000-0005-0000-0000-000023010000}"/>
    <cellStyle name="Percent 20" xfId="291" xr:uid="{00000000-0005-0000-0000-000024010000}"/>
    <cellStyle name="Percent 20 2" xfId="292" xr:uid="{00000000-0005-0000-0000-000025010000}"/>
    <cellStyle name="Percent 21" xfId="293" xr:uid="{00000000-0005-0000-0000-000026010000}"/>
    <cellStyle name="Percent 21 2" xfId="294" xr:uid="{00000000-0005-0000-0000-000027010000}"/>
    <cellStyle name="Percent 22" xfId="295" xr:uid="{00000000-0005-0000-0000-000028010000}"/>
    <cellStyle name="Percent 23" xfId="296" xr:uid="{00000000-0005-0000-0000-000029010000}"/>
    <cellStyle name="Percent 24" xfId="297" xr:uid="{00000000-0005-0000-0000-00002A010000}"/>
    <cellStyle name="Percent 25" xfId="298" xr:uid="{00000000-0005-0000-0000-00002B010000}"/>
    <cellStyle name="Percent 26" xfId="299" xr:uid="{00000000-0005-0000-0000-00002C010000}"/>
    <cellStyle name="Percent 27" xfId="300" xr:uid="{00000000-0005-0000-0000-00002D010000}"/>
    <cellStyle name="Percent 3" xfId="301" xr:uid="{00000000-0005-0000-0000-00002E010000}"/>
    <cellStyle name="Percent 3 2" xfId="302" xr:uid="{00000000-0005-0000-0000-00002F010000}"/>
    <cellStyle name="Percent 4" xfId="303" xr:uid="{00000000-0005-0000-0000-000030010000}"/>
    <cellStyle name="Percent 4 2" xfId="304" xr:uid="{00000000-0005-0000-0000-000031010000}"/>
    <cellStyle name="Percent 5" xfId="305" xr:uid="{00000000-0005-0000-0000-000032010000}"/>
    <cellStyle name="Percent 5 2" xfId="306" xr:uid="{00000000-0005-0000-0000-000033010000}"/>
    <cellStyle name="Percent 6" xfId="307" xr:uid="{00000000-0005-0000-0000-000034010000}"/>
    <cellStyle name="Percent 6 2" xfId="308" xr:uid="{00000000-0005-0000-0000-000035010000}"/>
    <cellStyle name="Percent 7" xfId="309" xr:uid="{00000000-0005-0000-0000-000036010000}"/>
    <cellStyle name="Percent 7 2" xfId="310" xr:uid="{00000000-0005-0000-0000-000037010000}"/>
    <cellStyle name="Percent 8" xfId="311" xr:uid="{00000000-0005-0000-0000-000038010000}"/>
    <cellStyle name="Percent 8 2" xfId="312" xr:uid="{00000000-0005-0000-0000-000039010000}"/>
    <cellStyle name="Percent 9" xfId="313" xr:uid="{00000000-0005-0000-0000-00003A010000}"/>
    <cellStyle name="Percent 9 2" xfId="314" xr:uid="{00000000-0005-0000-0000-00003B010000}"/>
    <cellStyle name="PSChar" xfId="315" xr:uid="{00000000-0005-0000-0000-00003C010000}"/>
    <cellStyle name="PSDate" xfId="316" xr:uid="{00000000-0005-0000-0000-00003D010000}"/>
    <cellStyle name="Quantity" xfId="317" xr:uid="{00000000-0005-0000-0000-00003E010000}"/>
    <cellStyle name="Quantity 2" xfId="318" xr:uid="{00000000-0005-0000-0000-00003F010000}"/>
    <cellStyle name="Quantity 3" xfId="319" xr:uid="{00000000-0005-0000-0000-000040010000}"/>
    <cellStyle name="Quantity 3 2" xfId="320" xr:uid="{00000000-0005-0000-0000-000041010000}"/>
    <cellStyle name="Quantity 4" xfId="321" xr:uid="{00000000-0005-0000-0000-000042010000}"/>
    <cellStyle name="Salomon Logo" xfId="322" xr:uid="{00000000-0005-0000-0000-000043010000}"/>
    <cellStyle name="Salomon Logo 2" xfId="323" xr:uid="{00000000-0005-0000-0000-000044010000}"/>
    <cellStyle name="Salomon Logo 2 2" xfId="324" xr:uid="{00000000-0005-0000-0000-000045010000}"/>
    <cellStyle name="Salomon Logo 2 3" xfId="325" xr:uid="{00000000-0005-0000-0000-000046010000}"/>
    <cellStyle name="Salomon Logo 2 4" xfId="326" xr:uid="{00000000-0005-0000-0000-000047010000}"/>
    <cellStyle name="Salomon Logo 3" xfId="327" xr:uid="{00000000-0005-0000-0000-000048010000}"/>
    <cellStyle name="Table Head" xfId="328" xr:uid="{00000000-0005-0000-0000-000049010000}"/>
    <cellStyle name="Table Source" xfId="329" xr:uid="{00000000-0005-0000-0000-00004A010000}"/>
    <cellStyle name="Table Text" xfId="330" xr:uid="{00000000-0005-0000-0000-00004B010000}"/>
    <cellStyle name="Table Title" xfId="331" xr:uid="{00000000-0005-0000-0000-00004C010000}"/>
    <cellStyle name="Table Units" xfId="332" xr:uid="{00000000-0005-0000-0000-00004D010000}"/>
    <cellStyle name="Text" xfId="333" xr:uid="{00000000-0005-0000-0000-00004E010000}"/>
    <cellStyle name="Text 1" xfId="334" xr:uid="{00000000-0005-0000-0000-00004F010000}"/>
    <cellStyle name="Text 2" xfId="335" xr:uid="{00000000-0005-0000-0000-000050010000}"/>
    <cellStyle name="Text Head 1" xfId="336" xr:uid="{00000000-0005-0000-0000-000051010000}"/>
    <cellStyle name="Text Head 2" xfId="337" xr:uid="{00000000-0005-0000-0000-000052010000}"/>
    <cellStyle name="Text Indent 1" xfId="338" xr:uid="{00000000-0005-0000-0000-000053010000}"/>
    <cellStyle name="Text Indent 2" xfId="339" xr:uid="{00000000-0005-0000-0000-000054010000}"/>
    <cellStyle name="Title" xfId="340" xr:uid="{00000000-0005-0000-0000-000055010000}"/>
    <cellStyle name="Title 2" xfId="341" xr:uid="{00000000-0005-0000-0000-000056010000}"/>
    <cellStyle name="Title 3" xfId="342" xr:uid="{00000000-0005-0000-0000-000057010000}"/>
    <cellStyle name="TOC 1" xfId="343" xr:uid="{00000000-0005-0000-0000-000058010000}"/>
    <cellStyle name="TOC 2" xfId="344" xr:uid="{00000000-0005-0000-0000-000059010000}"/>
    <cellStyle name="Total" xfId="345" xr:uid="{00000000-0005-0000-0000-00005A010000}"/>
    <cellStyle name="Total 2" xfId="346" xr:uid="{00000000-0005-0000-0000-00005B010000}"/>
    <cellStyle name="Total 3" xfId="347" xr:uid="{00000000-0005-0000-0000-00005C010000}"/>
    <cellStyle name="Warning Text" xfId="348" xr:uid="{00000000-0005-0000-0000-00005D010000}"/>
    <cellStyle name="Warning Text 2" xfId="349" xr:uid="{00000000-0005-0000-0000-00005E010000}"/>
    <cellStyle name="Warning Text 3" xfId="350" xr:uid="{00000000-0005-0000-0000-00005F010000}"/>
    <cellStyle name="ค@ฏ๋_1111D2111DQ2" xfId="351" xr:uid="{00000000-0005-0000-0000-000060010000}"/>
    <cellStyle name="คdคภฆ์[0]_1111D2111DQ2" xfId="352" xr:uid="{00000000-0005-0000-0000-000061010000}"/>
    <cellStyle name="คdคภฆ์_1111D2111DQ1" xfId="353" xr:uid="{00000000-0005-0000-0000-000062010000}"/>
    <cellStyle name="เครื่องหมายจุลภาค 2" xfId="354" xr:uid="{00000000-0005-0000-0000-000063010000}"/>
    <cellStyle name="เครื่องหมายจุลภาค 2 2" xfId="355" xr:uid="{00000000-0005-0000-0000-000064010000}"/>
    <cellStyle name="เครื่องหมายจุลภาค 3" xfId="356" xr:uid="{00000000-0005-0000-0000-000065010000}"/>
    <cellStyle name="เครื่องหมายจุลภาค 3 2" xfId="357" xr:uid="{00000000-0005-0000-0000-000066010000}"/>
    <cellStyle name="เครื่องหมายจุลภาค 4" xfId="358" xr:uid="{00000000-0005-0000-0000-000067010000}"/>
    <cellStyle name="เครื่องหมายจุลภาค 5" xfId="359" xr:uid="{00000000-0005-0000-0000-000068010000}"/>
    <cellStyle name="เครื่องหมายจุลภาค 7" xfId="360" xr:uid="{00000000-0005-0000-0000-000069010000}"/>
    <cellStyle name="เครื่องหมายจุลภาค 7 2" xfId="361" xr:uid="{00000000-0005-0000-0000-00006A010000}"/>
    <cellStyle name="เครื่องหมายจุลภาค_DE_LMARC47" xfId="362" xr:uid="{00000000-0005-0000-0000-00006B010000}"/>
    <cellStyle name="เครื่องหมายสกุลเงิน [0]_conso" xfId="363" xr:uid="{00000000-0005-0000-0000-00006C010000}"/>
    <cellStyle name="เครื่องหมายสกุลเงิน_conso" xfId="364" xr:uid="{00000000-0005-0000-0000-00006D010000}"/>
    <cellStyle name="เชื่อมโยงหลายมิติ" xfId="365" xr:uid="{00000000-0005-0000-0000-00006E010000}"/>
    <cellStyle name="ณfน๔ [0]_Book1" xfId="366" xr:uid="{00000000-0005-0000-0000-00006F010000}"/>
    <cellStyle name="ณfน๔_Book1" xfId="367" xr:uid="{00000000-0005-0000-0000-000070010000}"/>
    <cellStyle name="ตามการเชื่อมโยงหลายมิติ" xfId="368" xr:uid="{00000000-0005-0000-0000-000071010000}"/>
    <cellStyle name="น้บะภฒ_95" xfId="369" xr:uid="{00000000-0005-0000-0000-000072010000}"/>
    <cellStyle name="ปกติ 2" xfId="370" xr:uid="{00000000-0005-0000-0000-000073010000}"/>
    <cellStyle name="ปกติ 2 2" xfId="371" xr:uid="{00000000-0005-0000-0000-000074010000}"/>
    <cellStyle name="ปกติ 3" xfId="372" xr:uid="{00000000-0005-0000-0000-000075010000}"/>
    <cellStyle name="ปกติ 4" xfId="373" xr:uid="{00000000-0005-0000-0000-000076010000}"/>
    <cellStyle name="ปกติ 5" xfId="374" xr:uid="{00000000-0005-0000-0000-000077010000}"/>
    <cellStyle name="ปกติ 6" xfId="375" xr:uid="{00000000-0005-0000-0000-000078010000}"/>
    <cellStyle name="ปกติ_Ac_11_2004" xfId="376" xr:uid="{00000000-0005-0000-0000-000079010000}"/>
    <cellStyle name="ปกติ_Lead Sheet_safari_Year05" xfId="377" xr:uid="{00000000-0005-0000-0000-00007A010000}"/>
    <cellStyle name="ฤธถ [0]_95" xfId="378" xr:uid="{00000000-0005-0000-0000-00007C010000}"/>
    <cellStyle name="ฤธถ_95" xfId="379" xr:uid="{00000000-0005-0000-0000-00007D010000}"/>
    <cellStyle name="ล๋ศญ [0]_95" xfId="380" xr:uid="{00000000-0005-0000-0000-00007E010000}"/>
    <cellStyle name="ล๋ศญ_95" xfId="381" xr:uid="{00000000-0005-0000-0000-00007F010000}"/>
    <cellStyle name="วฅมุ_4ฟ๙ฝวภ๛" xfId="382" xr:uid="{00000000-0005-0000-0000-000080010000}"/>
    <cellStyle name="표준_991026" xfId="383" xr:uid="{00000000-0005-0000-0000-000081010000}"/>
    <cellStyle name="標準_STATEXPE" xfId="384" xr:uid="{00000000-0005-0000-0000-00008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4">
          <cell r="B4">
            <v>111874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10">
          <cell r="F10">
            <v>1746.43</v>
          </cell>
        </row>
      </sheetData>
      <sheetData sheetId="531">
        <row r="10">
          <cell r="F10">
            <v>1746.43</v>
          </cell>
        </row>
      </sheetData>
      <sheetData sheetId="532">
        <row r="10">
          <cell r="F10">
            <v>1746.43</v>
          </cell>
        </row>
      </sheetData>
      <sheetData sheetId="533">
        <row r="10">
          <cell r="F10">
            <v>6.3812059999999997</v>
          </cell>
        </row>
      </sheetData>
      <sheetData sheetId="534">
        <row r="10">
          <cell r="F10">
            <v>1746.43</v>
          </cell>
        </row>
      </sheetData>
      <sheetData sheetId="535">
        <row r="10">
          <cell r="F10">
            <v>1746.43</v>
          </cell>
        </row>
      </sheetData>
      <sheetData sheetId="536">
        <row r="10">
          <cell r="F10">
            <v>6.3812059999999997</v>
          </cell>
        </row>
      </sheetData>
      <sheetData sheetId="537">
        <row r="10">
          <cell r="F10">
            <v>1746.43</v>
          </cell>
        </row>
      </sheetData>
      <sheetData sheetId="538">
        <row r="10">
          <cell r="F10">
            <v>1746.43</v>
          </cell>
        </row>
      </sheetData>
      <sheetData sheetId="539">
        <row r="10">
          <cell r="F10">
            <v>6.3812059999999997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4">
          <cell r="B4">
            <v>111874</v>
          </cell>
        </row>
      </sheetData>
      <sheetData sheetId="566">
        <row r="10">
          <cell r="F10">
            <v>0</v>
          </cell>
        </row>
      </sheetData>
      <sheetData sheetId="567">
        <row r="10">
          <cell r="F10">
            <v>1746.43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10">
          <cell r="F10">
            <v>0</v>
          </cell>
        </row>
      </sheetData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10">
          <cell r="F10">
            <v>1746.43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4">
          <cell r="B4">
            <v>111874</v>
          </cell>
        </row>
      </sheetData>
      <sheetData sheetId="704">
        <row r="10">
          <cell r="F10">
            <v>1746.43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4">
          <cell r="B4">
            <v>111874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4">
          <cell r="B4">
            <v>111874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4">
          <cell r="B4">
            <v>111874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>
        <row r="10">
          <cell r="F10">
            <v>1746.43</v>
          </cell>
        </row>
      </sheetData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>
        <row r="10">
          <cell r="F10">
            <v>1746.43</v>
          </cell>
        </row>
      </sheetData>
      <sheetData sheetId="988">
        <row r="10">
          <cell r="F10">
            <v>1746.43</v>
          </cell>
        </row>
      </sheetData>
      <sheetData sheetId="989">
        <row r="10">
          <cell r="F10">
            <v>1746.43</v>
          </cell>
        </row>
      </sheetData>
      <sheetData sheetId="990">
        <row r="4">
          <cell r="B4">
            <v>111874</v>
          </cell>
        </row>
      </sheetData>
      <sheetData sheetId="991"/>
      <sheetData sheetId="992"/>
      <sheetData sheetId="993">
        <row r="10">
          <cell r="F10">
            <v>1746.43</v>
          </cell>
        </row>
      </sheetData>
      <sheetData sheetId="994"/>
      <sheetData sheetId="995"/>
      <sheetData sheetId="996"/>
      <sheetData sheetId="997"/>
      <sheetData sheetId="998">
        <row r="10">
          <cell r="F10">
            <v>1746.43</v>
          </cell>
        </row>
      </sheetData>
      <sheetData sheetId="999">
        <row r="10">
          <cell r="F10">
            <v>1746.43</v>
          </cell>
        </row>
      </sheetData>
      <sheetData sheetId="1000">
        <row r="10">
          <cell r="F10">
            <v>1746.43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10">
          <cell r="F10">
            <v>1746.43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1746.43</v>
          </cell>
        </row>
      </sheetData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>
        <row r="10">
          <cell r="F10">
            <v>1746.43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/>
      <sheetData sheetId="1177"/>
      <sheetData sheetId="1178"/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/>
      <sheetData sheetId="1241"/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/>
      <sheetData sheetId="1246"/>
      <sheetData sheetId="1247">
        <row r="10">
          <cell r="F10">
            <v>1746.43</v>
          </cell>
        </row>
      </sheetData>
      <sheetData sheetId="1248">
        <row r="10">
          <cell r="F10">
            <v>1746.43</v>
          </cell>
        </row>
      </sheetData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/>
      <sheetData sheetId="1252"/>
      <sheetData sheetId="1253"/>
      <sheetData sheetId="1254">
        <row r="4">
          <cell r="B4">
            <v>111874</v>
          </cell>
        </row>
      </sheetData>
      <sheetData sheetId="1255"/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10">
          <cell r="F10">
            <v>1746.43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10">
          <cell r="F10">
            <v>6.3812059999999997</v>
          </cell>
        </row>
      </sheetData>
      <sheetData sheetId="1269">
        <row r="10">
          <cell r="F10">
            <v>6.3812059999999997</v>
          </cell>
        </row>
      </sheetData>
      <sheetData sheetId="1270">
        <row r="10">
          <cell r="F10">
            <v>1746.43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6.3812059999999997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4">
          <cell r="B4">
            <v>111874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/>
      <sheetData sheetId="1374">
        <row r="10">
          <cell r="F10">
            <v>1746.43</v>
          </cell>
        </row>
      </sheetData>
      <sheetData sheetId="1375"/>
      <sheetData sheetId="1376"/>
      <sheetData sheetId="1377">
        <row r="10">
          <cell r="F10">
            <v>1746.43</v>
          </cell>
        </row>
      </sheetData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4">
          <cell r="B4">
            <v>111874</v>
          </cell>
        </row>
      </sheetData>
      <sheetData sheetId="1383">
        <row r="10">
          <cell r="F10">
            <v>6.3812059999999997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4">
          <cell r="B4">
            <v>111874</v>
          </cell>
        </row>
      </sheetData>
      <sheetData sheetId="1455"/>
      <sheetData sheetId="1456"/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4">
          <cell r="B4">
            <v>111874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/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1746.43</v>
          </cell>
        </row>
      </sheetData>
      <sheetData sheetId="1674">
        <row r="4">
          <cell r="B4">
            <v>111874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10">
          <cell r="F10">
            <v>1746.43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/>
      <sheetData sheetId="1690">
        <row r="10">
          <cell r="F10">
            <v>1746.43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4">
          <cell r="B4">
            <v>111874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/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10">
          <cell r="F10">
            <v>1746.43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/>
      <sheetData sheetId="1782">
        <row r="4">
          <cell r="B4">
            <v>111874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4">
          <cell r="B4">
            <v>111874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4">
          <cell r="B4">
            <v>111874</v>
          </cell>
        </row>
      </sheetData>
      <sheetData sheetId="1920">
        <row r="10">
          <cell r="F10">
            <v>1746.43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4">
          <cell r="B4">
            <v>111874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/>
      <sheetData sheetId="1948"/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/>
      <sheetData sheetId="2002"/>
      <sheetData sheetId="2003"/>
      <sheetData sheetId="2004"/>
      <sheetData sheetId="2005"/>
      <sheetData sheetId="2006"/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/>
      <sheetData sheetId="2016">
        <row r="10">
          <cell r="F10">
            <v>1746.43</v>
          </cell>
        </row>
      </sheetData>
      <sheetData sheetId="2017"/>
      <sheetData sheetId="2018"/>
      <sheetData sheetId="2019"/>
      <sheetData sheetId="2020">
        <row r="10">
          <cell r="F10">
            <v>1746.43</v>
          </cell>
        </row>
      </sheetData>
      <sheetData sheetId="2021"/>
      <sheetData sheetId="2022">
        <row r="4">
          <cell r="B4">
            <v>111874</v>
          </cell>
        </row>
      </sheetData>
      <sheetData sheetId="2023">
        <row r="10">
          <cell r="F10">
            <v>6.3812059999999997</v>
          </cell>
        </row>
      </sheetData>
      <sheetData sheetId="2024"/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6.3812059999999997</v>
          </cell>
        </row>
      </sheetData>
      <sheetData sheetId="2028"/>
      <sheetData sheetId="2029">
        <row r="10">
          <cell r="F10">
            <v>6.3812059999999997</v>
          </cell>
        </row>
      </sheetData>
      <sheetData sheetId="2030">
        <row r="10">
          <cell r="F10">
            <v>6.3812059999999997</v>
          </cell>
        </row>
      </sheetData>
      <sheetData sheetId="2031"/>
      <sheetData sheetId="2032">
        <row r="10">
          <cell r="F10">
            <v>6.3812059999999997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6.3812059999999997</v>
          </cell>
        </row>
      </sheetData>
      <sheetData sheetId="2037">
        <row r="10">
          <cell r="F10">
            <v>1746.43</v>
          </cell>
        </row>
      </sheetData>
      <sheetData sheetId="2038"/>
      <sheetData sheetId="2039"/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>
        <row r="10">
          <cell r="F10">
            <v>1746.43</v>
          </cell>
        </row>
      </sheetData>
      <sheetData sheetId="2046"/>
      <sheetData sheetId="2047">
        <row r="10">
          <cell r="F10">
            <v>1746.43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/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6.3812059999999997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6.3812059999999997</v>
          </cell>
        </row>
      </sheetData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6.3812059999999997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/>
      <sheetData sheetId="2130"/>
      <sheetData sheetId="2131"/>
      <sheetData sheetId="2132"/>
      <sheetData sheetId="2133"/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6.3812059999999997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6.3812059999999997</v>
          </cell>
        </row>
      </sheetData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6.3812059999999997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6.3812059999999997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6.3812059999999997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/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/>
      <sheetData sheetId="2387"/>
      <sheetData sheetId="2388">
        <row r="10">
          <cell r="F10">
            <v>1746.43</v>
          </cell>
        </row>
      </sheetData>
      <sheetData sheetId="2389"/>
      <sheetData sheetId="2390"/>
      <sheetData sheetId="2391"/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/>
      <sheetData sheetId="2426"/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/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/>
      <sheetData sheetId="2661" refreshError="1"/>
      <sheetData sheetId="2662" refreshError="1"/>
      <sheetData sheetId="2663" refreshError="1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/>
      <sheetData sheetId="2715"/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10">
          <cell r="F10">
            <v>1746.43</v>
          </cell>
        </row>
      </sheetData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 refreshError="1"/>
      <sheetData sheetId="3028"/>
      <sheetData sheetId="3029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  <sheetName val="CA"/>
      <sheetName val="tax-ss"/>
      <sheetName val="description"/>
      <sheetName val="ABR P&amp;L"/>
      <sheetName val="PLmth "/>
      <sheetName val="part-import"/>
      <sheetName val="part-loc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2">
          <cell r="B2" t="str">
            <v>Pers.no.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/>
      <sheetData sheetId="1562"/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>
        <row r="2">
          <cell r="V2">
            <v>2317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  <sheetName val="FORMC94"/>
      <sheetName val="Details"/>
      <sheetName val="BGT97STAFF"/>
      <sheetName val="Balance Sheet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2">
          <cell r="B2">
            <v>1.9678000000000001E-2</v>
          </cell>
        </row>
      </sheetData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3">
          <cell r="B3" t="str">
            <v>Total</v>
          </cell>
        </row>
      </sheetData>
      <sheetData sheetId="546"/>
      <sheetData sheetId="547"/>
      <sheetData sheetId="548" refreshError="1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0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0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0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/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/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/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/>
      <sheetData sheetId="1567"/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/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/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/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/>
      <sheetData sheetId="1652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/>
      <sheetData sheetId="1715"/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/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/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/>
      <sheetData sheetId="1840"/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3">
          <cell r="B3" t="str">
            <v>Total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/>
      <sheetData sheetId="2242"/>
      <sheetData sheetId="2243"/>
      <sheetData sheetId="2244">
        <row r="2">
          <cell r="B2">
            <v>0</v>
          </cell>
        </row>
      </sheetData>
      <sheetData sheetId="2245"/>
      <sheetData sheetId="2246">
        <row r="2">
          <cell r="B2">
            <v>0</v>
          </cell>
        </row>
      </sheetData>
      <sheetData sheetId="2247"/>
      <sheetData sheetId="2248"/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/>
      <sheetData sheetId="2258"/>
      <sheetData sheetId="2259"/>
      <sheetData sheetId="2260"/>
      <sheetData sheetId="2261">
        <row r="2">
          <cell r="B2">
            <v>0</v>
          </cell>
        </row>
      </sheetData>
      <sheetData sheetId="2262"/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3">
          <cell r="B3" t="str">
            <v>Total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3">
          <cell r="B3" t="str">
            <v>Total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>
        <row r="2">
          <cell r="B2">
            <v>0</v>
          </cell>
        </row>
      </sheetData>
      <sheetData sheetId="2565">
        <row r="3">
          <cell r="B3" t="str">
            <v>Total</v>
          </cell>
        </row>
      </sheetData>
      <sheetData sheetId="2566"/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3">
          <cell r="B3" t="str">
            <v>Total</v>
          </cell>
        </row>
      </sheetData>
      <sheetData sheetId="2570"/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3">
          <cell r="B3" t="str">
            <v>Total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3">
          <cell r="B3" t="str">
            <v>Total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/>
      <sheetData sheetId="2582">
        <row r="2">
          <cell r="B2">
            <v>0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/>
      <sheetData sheetId="2625">
        <row r="2">
          <cell r="B2">
            <v>1.9678000000000001E-2</v>
          </cell>
        </row>
      </sheetData>
      <sheetData sheetId="2626"/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/>
      <sheetData sheetId="2630"/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/>
      <sheetData sheetId="2773">
        <row r="2">
          <cell r="B2">
            <v>1.9678000000000001E-2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2">
          <cell r="B2">
            <v>0</v>
          </cell>
        </row>
      </sheetData>
      <sheetData sheetId="2854"/>
      <sheetData sheetId="2855"/>
      <sheetData sheetId="2856"/>
      <sheetData sheetId="2857">
        <row r="2">
          <cell r="B2">
            <v>0</v>
          </cell>
        </row>
      </sheetData>
      <sheetData sheetId="2858"/>
      <sheetData sheetId="2859"/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/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/>
      <sheetData sheetId="2867"/>
      <sheetData sheetId="2868"/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3">
          <cell r="B3" t="str">
            <v>Total</v>
          </cell>
        </row>
      </sheetData>
      <sheetData sheetId="2877"/>
      <sheetData sheetId="2878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/>
      <sheetData sheetId="2916"/>
      <sheetData sheetId="2917"/>
      <sheetData sheetId="2918"/>
      <sheetData sheetId="2919"/>
      <sheetData sheetId="2920"/>
      <sheetData sheetId="2921"/>
      <sheetData sheetId="2922">
        <row r="2">
          <cell r="B2">
            <v>1.9678000000000001E-2</v>
          </cell>
        </row>
      </sheetData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>
            <v>0</v>
          </cell>
        </row>
      </sheetData>
      <sheetData sheetId="2964"/>
      <sheetData sheetId="2965"/>
      <sheetData sheetId="2966"/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/>
      <sheetData sheetId="2970"/>
      <sheetData sheetId="2971"/>
      <sheetData sheetId="2972">
        <row r="2">
          <cell r="B2">
            <v>1.9678000000000001E-2</v>
          </cell>
        </row>
      </sheetData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/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>
        <row r="2">
          <cell r="B2">
            <v>1.9678000000000001E-2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0</v>
          </cell>
        </row>
      </sheetData>
      <sheetData sheetId="3141"/>
      <sheetData sheetId="3142"/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>
        <row r="2">
          <cell r="B2">
            <v>1.9678000000000001E-2</v>
          </cell>
        </row>
      </sheetData>
      <sheetData sheetId="3148"/>
      <sheetData sheetId="3149"/>
      <sheetData sheetId="3150"/>
      <sheetData sheetId="3151">
        <row r="2">
          <cell r="B2">
            <v>1.9678000000000001E-2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/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/>
      <sheetData sheetId="3216"/>
      <sheetData sheetId="3217">
        <row r="2">
          <cell r="B2">
            <v>0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>
        <row r="2">
          <cell r="B2">
            <v>0</v>
          </cell>
        </row>
      </sheetData>
      <sheetData sheetId="3232"/>
      <sheetData sheetId="3233"/>
      <sheetData sheetId="3234"/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>
        <row r="2">
          <cell r="B2">
            <v>1.9678000000000001E-2</v>
          </cell>
        </row>
      </sheetData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/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/>
      <sheetData sheetId="3305"/>
      <sheetData sheetId="3306">
        <row r="2">
          <cell r="B2">
            <v>0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/>
      <sheetData sheetId="3322"/>
      <sheetData sheetId="3323"/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>
        <row r="2">
          <cell r="B2">
            <v>1.9678000000000001E-2</v>
          </cell>
        </row>
      </sheetData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/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>
        <row r="2">
          <cell r="B2">
            <v>0</v>
          </cell>
        </row>
      </sheetData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/>
      <sheetData sheetId="3411"/>
      <sheetData sheetId="3412"/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>
        <row r="2">
          <cell r="B2">
            <v>1.9678000000000001E-2</v>
          </cell>
        </row>
      </sheetData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/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>
        <row r="2">
          <cell r="B2">
            <v>0</v>
          </cell>
        </row>
      </sheetData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/>
      <sheetData sheetId="3500"/>
      <sheetData sheetId="3501"/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>
        <row r="2">
          <cell r="B2">
            <v>1.9678000000000001E-2</v>
          </cell>
        </row>
      </sheetData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/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/>
      <sheetData sheetId="3572"/>
      <sheetData sheetId="3573">
        <row r="2">
          <cell r="B2">
            <v>0</v>
          </cell>
        </row>
      </sheetData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/>
      <sheetData sheetId="3589"/>
      <sheetData sheetId="3590"/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>
        <row r="2">
          <cell r="B2">
            <v>1.9678000000000001E-2</v>
          </cell>
        </row>
      </sheetData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/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>
        <row r="2">
          <cell r="B2">
            <v>0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/>
      <sheetData sheetId="3678"/>
      <sheetData sheetId="3679"/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>
        <row r="2">
          <cell r="B2">
            <v>1.9678000000000001E-2</v>
          </cell>
        </row>
      </sheetData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/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/>
      <sheetData sheetId="3750"/>
      <sheetData sheetId="3751">
        <row r="2">
          <cell r="B2">
            <v>0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/>
      <sheetData sheetId="3767"/>
      <sheetData sheetId="3768"/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>
        <row r="2">
          <cell r="B2">
            <v>1.9678000000000001E-2</v>
          </cell>
        </row>
      </sheetData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/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/>
      <sheetData sheetId="3839"/>
      <sheetData sheetId="3840">
        <row r="2">
          <cell r="B2">
            <v>0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/>
      <sheetData sheetId="3856"/>
      <sheetData sheetId="3857"/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>
        <row r="2">
          <cell r="B2">
            <v>1.9678000000000001E-2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/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/>
      <sheetData sheetId="3928"/>
      <sheetData sheetId="3929">
        <row r="2">
          <cell r="B2">
            <v>0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/>
      <sheetData sheetId="3945"/>
      <sheetData sheetId="3946"/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>
        <row r="2">
          <cell r="B2">
            <v>1.9678000000000001E-2</v>
          </cell>
        </row>
      </sheetData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/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/>
      <sheetData sheetId="4017"/>
      <sheetData sheetId="4018">
        <row r="2">
          <cell r="B2">
            <v>0</v>
          </cell>
        </row>
      </sheetData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/>
      <sheetData sheetId="4034"/>
      <sheetData sheetId="4035"/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>
        <row r="2">
          <cell r="B2">
            <v>1.9678000000000001E-2</v>
          </cell>
        </row>
      </sheetData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/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/>
      <sheetData sheetId="4106"/>
      <sheetData sheetId="4107">
        <row r="2">
          <cell r="B2">
            <v>0</v>
          </cell>
        </row>
      </sheetData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/>
      <sheetData sheetId="4123"/>
      <sheetData sheetId="4124"/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>
        <row r="2">
          <cell r="B2">
            <v>1.9678000000000001E-2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/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/>
      <sheetData sheetId="4195"/>
      <sheetData sheetId="4196">
        <row r="2">
          <cell r="B2">
            <v>0</v>
          </cell>
        </row>
      </sheetData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/>
      <sheetData sheetId="4212"/>
      <sheetData sheetId="4213"/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>
        <row r="2">
          <cell r="B2">
            <v>1.9678000000000001E-2</v>
          </cell>
        </row>
      </sheetData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/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/>
      <sheetData sheetId="4284"/>
      <sheetData sheetId="4285">
        <row r="2">
          <cell r="B2">
            <v>0</v>
          </cell>
        </row>
      </sheetData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/>
      <sheetData sheetId="4301"/>
      <sheetData sheetId="4302"/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>
        <row r="2">
          <cell r="B2">
            <v>1.9678000000000001E-2</v>
          </cell>
        </row>
      </sheetData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/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/>
      <sheetData sheetId="4373"/>
      <sheetData sheetId="4374">
        <row r="2">
          <cell r="B2">
            <v>0</v>
          </cell>
        </row>
      </sheetData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/>
      <sheetData sheetId="4390"/>
      <sheetData sheetId="4391"/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>
        <row r="2">
          <cell r="B2">
            <v>1.9678000000000001E-2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/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/>
      <sheetData sheetId="4462"/>
      <sheetData sheetId="4463">
        <row r="2">
          <cell r="B2">
            <v>0</v>
          </cell>
        </row>
      </sheetData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/>
      <sheetData sheetId="4479"/>
      <sheetData sheetId="4480"/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>
        <row r="2">
          <cell r="B2">
            <v>1.9678000000000001E-2</v>
          </cell>
        </row>
      </sheetData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/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/>
      <sheetData sheetId="4551"/>
      <sheetData sheetId="4552">
        <row r="2">
          <cell r="B2">
            <v>0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/>
      <sheetData sheetId="4568"/>
      <sheetData sheetId="4569"/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>
        <row r="2">
          <cell r="B2">
            <v>1.9678000000000001E-2</v>
          </cell>
        </row>
      </sheetData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/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0</v>
          </cell>
        </row>
      </sheetData>
      <sheetData sheetId="4638"/>
      <sheetData sheetId="4639"/>
      <sheetData sheetId="4640"/>
      <sheetData sheetId="4641">
        <row r="2">
          <cell r="B2">
            <v>0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/>
      <sheetData sheetId="4657"/>
      <sheetData sheetId="4658"/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>
        <row r="2">
          <cell r="B2">
            <v>1.9678000000000001E-2</v>
          </cell>
        </row>
      </sheetData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/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/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/>
      <sheetData sheetId="4746"/>
      <sheetData sheetId="4747"/>
      <sheetData sheetId="4748">
        <row r="2">
          <cell r="B2">
            <v>0</v>
          </cell>
        </row>
      </sheetData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/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>
        <row r="2">
          <cell r="B2">
            <v>0</v>
          </cell>
        </row>
      </sheetData>
      <sheetData sheetId="4905"/>
      <sheetData sheetId="4906"/>
      <sheetData sheetId="4907"/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/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0</v>
          </cell>
        </row>
      </sheetData>
      <sheetData sheetId="4976"/>
      <sheetData sheetId="4977"/>
      <sheetData sheetId="4978"/>
      <sheetData sheetId="4979">
        <row r="2">
          <cell r="B2">
            <v>0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>
        <row r="2">
          <cell r="B2">
            <v>0</v>
          </cell>
        </row>
      </sheetData>
      <sheetData sheetId="4994"/>
      <sheetData sheetId="4995"/>
      <sheetData sheetId="4996"/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>
        <row r="2">
          <cell r="B2">
            <v>1.9678000000000001E-2</v>
          </cell>
        </row>
      </sheetData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/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/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/>
      <sheetData sheetId="5084"/>
      <sheetData sheetId="5085"/>
      <sheetData sheetId="5086">
        <row r="2">
          <cell r="B2">
            <v>0</v>
          </cell>
        </row>
      </sheetData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A1:T112"/>
  <sheetViews>
    <sheetView tabSelected="1" view="pageBreakPreview" zoomScaleNormal="100" zoomScaleSheetLayoutView="100" workbookViewId="0"/>
  </sheetViews>
  <sheetFormatPr defaultColWidth="9.140625" defaultRowHeight="24" customHeight="1"/>
  <cols>
    <col min="1" max="4" width="1.7109375" style="156" customWidth="1"/>
    <col min="5" max="5" width="27.85546875" style="156" customWidth="1"/>
    <col min="6" max="6" width="3.7109375" style="157" customWidth="1"/>
    <col min="7" max="7" width="2" style="157" customWidth="1"/>
    <col min="8" max="8" width="12.7109375" style="26" customWidth="1"/>
    <col min="9" max="9" width="0.5703125" style="158" customWidth="1"/>
    <col min="10" max="10" width="12.7109375" style="26" customWidth="1"/>
    <col min="11" max="11" width="0.5703125" style="158" customWidth="1"/>
    <col min="12" max="12" width="12.7109375" style="26" customWidth="1"/>
    <col min="13" max="13" width="0.5703125" style="158" customWidth="1"/>
    <col min="14" max="14" width="12.7109375" style="26" customWidth="1"/>
    <col min="15" max="17" width="9.140625" style="156"/>
    <col min="18" max="18" width="11.7109375" style="156" bestFit="1" customWidth="1"/>
    <col min="19" max="19" width="11.85546875" style="156" bestFit="1" customWidth="1"/>
    <col min="20" max="20" width="11.7109375" style="156" bestFit="1" customWidth="1"/>
    <col min="21" max="16384" width="9.140625" style="156"/>
  </cols>
  <sheetData>
    <row r="1" spans="1:14" ht="21.95" customHeight="1">
      <c r="N1" s="126" t="s">
        <v>87</v>
      </c>
    </row>
    <row r="2" spans="1:14" ht="21.95" customHeight="1">
      <c r="N2" s="126" t="s">
        <v>88</v>
      </c>
    </row>
    <row r="3" spans="1:14" ht="21.95" customHeight="1">
      <c r="A3" s="233" t="s">
        <v>126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1:14" s="127" customFormat="1" ht="21.95" customHeight="1">
      <c r="A4" s="231" t="s">
        <v>72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</row>
    <row r="5" spans="1:14" s="127" customFormat="1" ht="21.95" customHeight="1">
      <c r="A5" s="231" t="s">
        <v>159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</row>
    <row r="6" spans="1:14" s="127" customFormat="1" ht="23.25">
      <c r="A6" s="231" t="s">
        <v>211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</row>
    <row r="7" spans="1:14" s="128" customFormat="1" ht="9.9499999999999993" customHeight="1">
      <c r="B7" s="159"/>
      <c r="C7" s="159"/>
      <c r="D7" s="159"/>
      <c r="E7" s="159"/>
      <c r="F7" s="162"/>
      <c r="G7" s="162"/>
      <c r="H7" s="70"/>
      <c r="I7" s="159"/>
      <c r="J7" s="70"/>
      <c r="K7" s="159"/>
      <c r="L7" s="70"/>
      <c r="M7" s="159"/>
      <c r="N7" s="70"/>
    </row>
    <row r="8" spans="1:14" s="128" customFormat="1" ht="21.95" customHeight="1">
      <c r="A8" s="232" t="s">
        <v>53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</row>
    <row r="9" spans="1:14" s="128" customFormat="1" ht="18" customHeight="1">
      <c r="E9" s="159"/>
      <c r="F9" s="162"/>
      <c r="G9" s="162"/>
      <c r="H9" s="234" t="s">
        <v>56</v>
      </c>
      <c r="I9" s="234"/>
      <c r="J9" s="234"/>
      <c r="K9" s="234"/>
      <c r="L9" s="234"/>
      <c r="M9" s="234"/>
      <c r="N9" s="234"/>
    </row>
    <row r="10" spans="1:14" s="128" customFormat="1" ht="18" customHeight="1">
      <c r="E10" s="159"/>
      <c r="F10" s="162"/>
      <c r="G10" s="162"/>
      <c r="H10" s="234" t="s">
        <v>25</v>
      </c>
      <c r="I10" s="234"/>
      <c r="J10" s="234"/>
      <c r="K10" s="160"/>
      <c r="L10" s="234" t="s">
        <v>55</v>
      </c>
      <c r="M10" s="234"/>
      <c r="N10" s="234"/>
    </row>
    <row r="11" spans="1:14" s="128" customFormat="1" ht="18" customHeight="1">
      <c r="E11" s="159"/>
      <c r="F11" s="162"/>
      <c r="G11" s="162"/>
      <c r="H11" s="161" t="s">
        <v>180</v>
      </c>
      <c r="I11" s="161"/>
      <c r="J11" s="161" t="s">
        <v>89</v>
      </c>
      <c r="K11" s="160"/>
      <c r="L11" s="161" t="s">
        <v>180</v>
      </c>
      <c r="M11" s="161"/>
      <c r="N11" s="161" t="s">
        <v>89</v>
      </c>
    </row>
    <row r="12" spans="1:14" s="128" customFormat="1" ht="18" customHeight="1">
      <c r="E12" s="230" t="s">
        <v>36</v>
      </c>
      <c r="F12" s="230"/>
      <c r="G12" s="230"/>
      <c r="H12" s="163" t="s">
        <v>212</v>
      </c>
      <c r="I12" s="161"/>
      <c r="J12" s="163" t="s">
        <v>153</v>
      </c>
      <c r="K12" s="161"/>
      <c r="L12" s="163" t="s">
        <v>212</v>
      </c>
      <c r="M12" s="161"/>
      <c r="N12" s="163" t="s">
        <v>153</v>
      </c>
    </row>
    <row r="13" spans="1:14" s="128" customFormat="1" ht="18" customHeight="1">
      <c r="A13" s="128" t="s">
        <v>37</v>
      </c>
      <c r="D13" s="164"/>
      <c r="F13" s="165"/>
      <c r="G13" s="165"/>
      <c r="H13" s="71"/>
      <c r="I13" s="166"/>
      <c r="K13" s="166"/>
      <c r="L13" s="71"/>
      <c r="M13" s="167"/>
      <c r="N13" s="71"/>
    </row>
    <row r="14" spans="1:14" s="128" customFormat="1" ht="18" customHeight="1">
      <c r="B14" s="168" t="s">
        <v>23</v>
      </c>
      <c r="D14" s="164"/>
      <c r="F14" s="162">
        <v>5</v>
      </c>
      <c r="G14" s="162"/>
      <c r="H14" s="70">
        <v>143211053.22</v>
      </c>
      <c r="I14" s="29"/>
      <c r="J14" s="82">
        <v>84106744.329999998</v>
      </c>
      <c r="K14" s="29"/>
      <c r="L14" s="70">
        <v>88110720.980000004</v>
      </c>
      <c r="M14" s="29"/>
      <c r="N14" s="82">
        <v>32103030.66</v>
      </c>
    </row>
    <row r="15" spans="1:14" s="128" customFormat="1" ht="18" customHeight="1">
      <c r="B15" s="168" t="s">
        <v>114</v>
      </c>
      <c r="D15" s="164"/>
      <c r="F15" s="162" t="s">
        <v>125</v>
      </c>
      <c r="G15" s="162"/>
      <c r="H15" s="70">
        <v>224925667.75</v>
      </c>
      <c r="I15" s="29"/>
      <c r="J15" s="82">
        <v>252131895.72999999</v>
      </c>
      <c r="K15" s="29"/>
      <c r="L15" s="70">
        <v>178283089.63</v>
      </c>
      <c r="M15" s="29"/>
      <c r="N15" s="82">
        <v>197180483.56</v>
      </c>
    </row>
    <row r="16" spans="1:14" s="128" customFormat="1" ht="18" customHeight="1">
      <c r="B16" s="168" t="s">
        <v>98</v>
      </c>
      <c r="D16" s="164"/>
      <c r="F16" s="162">
        <v>7</v>
      </c>
      <c r="G16" s="162"/>
      <c r="H16" s="70">
        <v>156887054.19999999</v>
      </c>
      <c r="I16" s="29"/>
      <c r="J16" s="82">
        <v>205011979.27000001</v>
      </c>
      <c r="K16" s="29"/>
      <c r="L16" s="70">
        <v>153990840.40000001</v>
      </c>
      <c r="M16" s="29"/>
      <c r="N16" s="82">
        <v>202796654.27000001</v>
      </c>
    </row>
    <row r="17" spans="1:18" s="128" customFormat="1" ht="18" customHeight="1">
      <c r="B17" s="168" t="s">
        <v>154</v>
      </c>
      <c r="D17" s="164"/>
      <c r="F17" s="162">
        <v>4</v>
      </c>
      <c r="G17" s="162"/>
      <c r="H17" s="72">
        <v>0</v>
      </c>
      <c r="I17" s="29"/>
      <c r="J17" s="72">
        <v>0</v>
      </c>
      <c r="K17" s="29"/>
      <c r="L17" s="70">
        <v>56500000</v>
      </c>
      <c r="M17" s="29"/>
      <c r="N17" s="82">
        <v>47000000</v>
      </c>
    </row>
    <row r="18" spans="1:18" s="128" customFormat="1" ht="18" customHeight="1">
      <c r="B18" s="168" t="s">
        <v>38</v>
      </c>
      <c r="D18" s="164"/>
      <c r="F18" s="162">
        <v>8</v>
      </c>
      <c r="G18" s="162"/>
      <c r="H18" s="70">
        <v>61720362.200000003</v>
      </c>
      <c r="I18" s="29"/>
      <c r="J18" s="82">
        <v>57486518.75</v>
      </c>
      <c r="K18" s="29"/>
      <c r="L18" s="70">
        <v>31153977.559999999</v>
      </c>
      <c r="M18" s="29"/>
      <c r="N18" s="82">
        <v>24803165.140000001</v>
      </c>
    </row>
    <row r="19" spans="1:18" s="128" customFormat="1" ht="18" customHeight="1">
      <c r="B19" s="168" t="s">
        <v>140</v>
      </c>
      <c r="D19" s="164"/>
      <c r="F19" s="162">
        <v>9</v>
      </c>
      <c r="G19" s="162"/>
      <c r="H19" s="70">
        <v>80000000</v>
      </c>
      <c r="I19" s="29"/>
      <c r="J19" s="82">
        <v>90000000</v>
      </c>
      <c r="K19" s="29"/>
      <c r="L19" s="72">
        <v>0</v>
      </c>
      <c r="M19" s="29"/>
      <c r="N19" s="72">
        <v>0</v>
      </c>
    </row>
    <row r="20" spans="1:18" s="128" customFormat="1" ht="18" customHeight="1">
      <c r="B20" s="168" t="s">
        <v>65</v>
      </c>
      <c r="D20" s="164"/>
      <c r="F20" s="162">
        <v>4</v>
      </c>
      <c r="G20" s="162"/>
      <c r="H20" s="70">
        <v>8971799.3499999996</v>
      </c>
      <c r="I20" s="29"/>
      <c r="J20" s="82">
        <v>12863236.130000001</v>
      </c>
      <c r="K20" s="29"/>
      <c r="L20" s="70">
        <v>7921225.6200000001</v>
      </c>
      <c r="M20" s="29"/>
      <c r="N20" s="81">
        <v>4255457.92</v>
      </c>
    </row>
    <row r="21" spans="1:18" s="128" customFormat="1" ht="18" customHeight="1">
      <c r="D21" s="128" t="s">
        <v>39</v>
      </c>
      <c r="F21" s="169"/>
      <c r="G21" s="169"/>
      <c r="H21" s="73">
        <v>675715936.72000003</v>
      </c>
      <c r="I21" s="29"/>
      <c r="J21" s="147">
        <v>701600374.21000004</v>
      </c>
      <c r="K21" s="29"/>
      <c r="L21" s="73">
        <v>515959854.19</v>
      </c>
      <c r="M21" s="29"/>
      <c r="N21" s="148">
        <v>508138791.55000001</v>
      </c>
    </row>
    <row r="22" spans="1:18" s="128" customFormat="1" ht="18" customHeight="1">
      <c r="A22" s="128" t="s">
        <v>51</v>
      </c>
      <c r="D22" s="164"/>
      <c r="F22" s="169"/>
      <c r="G22" s="169"/>
      <c r="H22" s="70"/>
      <c r="I22" s="29"/>
      <c r="J22" s="70"/>
      <c r="K22" s="29"/>
      <c r="L22" s="70"/>
      <c r="M22" s="29"/>
      <c r="N22" s="70"/>
    </row>
    <row r="23" spans="1:18" s="128" customFormat="1" ht="18" customHeight="1">
      <c r="B23" s="168" t="s">
        <v>97</v>
      </c>
      <c r="D23" s="164"/>
      <c r="F23" s="162">
        <v>10</v>
      </c>
      <c r="G23" s="162"/>
      <c r="H23" s="27">
        <v>60278992.619999997</v>
      </c>
      <c r="I23" s="29"/>
      <c r="J23" s="81">
        <v>50218144.689999998</v>
      </c>
      <c r="K23" s="29"/>
      <c r="L23" s="27">
        <v>40151045.789999999</v>
      </c>
      <c r="M23" s="72"/>
      <c r="N23" s="81">
        <v>35104150.840000004</v>
      </c>
      <c r="R23" s="4"/>
    </row>
    <row r="24" spans="1:18" s="128" customFormat="1" ht="18" customHeight="1">
      <c r="B24" s="168" t="s">
        <v>160</v>
      </c>
      <c r="D24" s="164"/>
      <c r="F24" s="162">
        <v>9</v>
      </c>
      <c r="G24" s="162"/>
      <c r="H24" s="27">
        <v>10020449.859999999</v>
      </c>
      <c r="I24" s="29"/>
      <c r="J24" s="81">
        <v>10020278.75</v>
      </c>
      <c r="K24" s="29"/>
      <c r="L24" s="149">
        <v>0</v>
      </c>
      <c r="M24" s="72"/>
      <c r="N24" s="149">
        <v>0</v>
      </c>
      <c r="R24" s="4"/>
    </row>
    <row r="25" spans="1:18" s="128" customFormat="1" ht="18" customHeight="1">
      <c r="B25" s="168" t="s">
        <v>62</v>
      </c>
      <c r="D25" s="164"/>
      <c r="F25" s="162">
        <v>12</v>
      </c>
      <c r="G25" s="162"/>
      <c r="H25" s="72">
        <v>0</v>
      </c>
      <c r="I25" s="29"/>
      <c r="J25" s="149">
        <v>0</v>
      </c>
      <c r="K25" s="29"/>
      <c r="L25" s="70">
        <v>290223109.98000002</v>
      </c>
      <c r="M25" s="29"/>
      <c r="N25" s="70">
        <v>251725109.97999999</v>
      </c>
      <c r="R25" s="4"/>
    </row>
    <row r="26" spans="1:18" s="128" customFormat="1" ht="18" customHeight="1">
      <c r="B26" s="168" t="s">
        <v>141</v>
      </c>
      <c r="D26" s="164"/>
      <c r="F26" s="162">
        <v>13</v>
      </c>
      <c r="G26" s="162"/>
      <c r="H26" s="72">
        <v>0</v>
      </c>
      <c r="I26" s="27"/>
      <c r="J26" s="8">
        <v>156636804.34</v>
      </c>
      <c r="K26" s="29"/>
      <c r="L26" s="149">
        <v>0</v>
      </c>
      <c r="M26" s="72"/>
      <c r="N26" s="149">
        <v>0</v>
      </c>
      <c r="R26" s="4"/>
    </row>
    <row r="27" spans="1:18" s="128" customFormat="1" ht="18" customHeight="1">
      <c r="B27" s="168" t="s">
        <v>63</v>
      </c>
      <c r="D27" s="164"/>
      <c r="F27" s="162">
        <v>14</v>
      </c>
      <c r="G27" s="162"/>
      <c r="H27" s="70">
        <v>1994775665.8299999</v>
      </c>
      <c r="I27" s="29"/>
      <c r="J27" s="13">
        <v>1871085594.9200001</v>
      </c>
      <c r="K27" s="4"/>
      <c r="L27" s="13">
        <v>1480676995.5699999</v>
      </c>
      <c r="M27" s="4"/>
      <c r="N27" s="13">
        <v>1493027886.21</v>
      </c>
      <c r="R27" s="4"/>
    </row>
    <row r="28" spans="1:18" s="128" customFormat="1" ht="18" customHeight="1">
      <c r="B28" s="168" t="s">
        <v>122</v>
      </c>
      <c r="D28" s="164"/>
      <c r="F28" s="162">
        <v>15</v>
      </c>
      <c r="G28" s="162"/>
      <c r="H28" s="70">
        <v>272411390.75999999</v>
      </c>
      <c r="I28" s="29"/>
      <c r="J28" s="82">
        <v>115636580.62</v>
      </c>
      <c r="K28" s="29"/>
      <c r="L28" s="70">
        <v>157600610.88</v>
      </c>
      <c r="M28" s="29"/>
      <c r="N28" s="82">
        <v>108839155.76000001</v>
      </c>
    </row>
    <row r="29" spans="1:18" s="128" customFormat="1" ht="18" customHeight="1">
      <c r="B29" s="168" t="s">
        <v>64</v>
      </c>
      <c r="D29" s="164"/>
      <c r="F29" s="162">
        <v>16</v>
      </c>
      <c r="G29" s="162"/>
      <c r="H29" s="70">
        <v>34928613.539999999</v>
      </c>
      <c r="I29" s="29"/>
      <c r="J29" s="82">
        <v>31546826.73</v>
      </c>
      <c r="K29" s="29"/>
      <c r="L29" s="70">
        <v>12009008.68</v>
      </c>
      <c r="M29" s="29"/>
      <c r="N29" s="82">
        <v>9612158.2300000042</v>
      </c>
    </row>
    <row r="30" spans="1:18" s="128" customFormat="1" ht="18" customHeight="1">
      <c r="B30" s="168" t="s">
        <v>76</v>
      </c>
      <c r="D30" s="164"/>
      <c r="F30" s="162">
        <v>17</v>
      </c>
      <c r="G30" s="162"/>
      <c r="H30" s="70">
        <v>22133166.41</v>
      </c>
      <c r="I30" s="29"/>
      <c r="J30" s="82">
        <v>24281446.960000001</v>
      </c>
      <c r="K30" s="29"/>
      <c r="L30" s="70">
        <v>20589628.52</v>
      </c>
      <c r="M30" s="29"/>
      <c r="N30" s="82">
        <v>22855683.5</v>
      </c>
    </row>
    <row r="31" spans="1:18" s="128" customFormat="1" ht="18" customHeight="1">
      <c r="B31" s="128" t="s">
        <v>52</v>
      </c>
      <c r="F31" s="162">
        <v>4</v>
      </c>
      <c r="G31" s="162"/>
      <c r="H31" s="74">
        <v>28289290.300000001</v>
      </c>
      <c r="I31" s="75"/>
      <c r="J31" s="125">
        <v>74356046.650000006</v>
      </c>
      <c r="K31" s="75"/>
      <c r="L31" s="74">
        <v>18453206.920000002</v>
      </c>
      <c r="M31" s="75"/>
      <c r="N31" s="125">
        <v>36937082.579999998</v>
      </c>
    </row>
    <row r="32" spans="1:18" s="128" customFormat="1" ht="18" customHeight="1">
      <c r="D32" s="128" t="s">
        <v>50</v>
      </c>
      <c r="F32" s="165"/>
      <c r="G32" s="165"/>
      <c r="H32" s="73">
        <v>2422837569.3200002</v>
      </c>
      <c r="I32" s="29"/>
      <c r="J32" s="147">
        <v>2333781723.6599998</v>
      </c>
      <c r="K32" s="29"/>
      <c r="L32" s="73">
        <v>2019703606.3399999</v>
      </c>
      <c r="M32" s="29"/>
      <c r="N32" s="148">
        <v>1958101227.0999999</v>
      </c>
    </row>
    <row r="33" spans="1:14" s="128" customFormat="1" ht="18" customHeight="1" thickBot="1">
      <c r="A33" s="128" t="s">
        <v>40</v>
      </c>
      <c r="F33" s="165"/>
      <c r="G33" s="165"/>
      <c r="H33" s="109">
        <v>3098553506.04</v>
      </c>
      <c r="I33" s="29"/>
      <c r="J33" s="150">
        <v>3035382097.8699999</v>
      </c>
      <c r="K33" s="29"/>
      <c r="L33" s="109">
        <v>2535663460.5300002</v>
      </c>
      <c r="M33" s="29"/>
      <c r="N33" s="151">
        <v>2466240018.6500001</v>
      </c>
    </row>
    <row r="34" spans="1:14" s="128" customFormat="1" ht="18" customHeight="1" thickTop="1">
      <c r="F34" s="165"/>
      <c r="G34" s="165"/>
      <c r="H34" s="27"/>
      <c r="I34" s="29"/>
      <c r="J34" s="27"/>
      <c r="K34" s="29"/>
      <c r="L34" s="27"/>
      <c r="M34" s="29"/>
      <c r="N34" s="27"/>
    </row>
    <row r="35" spans="1:14" s="128" customFormat="1" ht="20.100000000000001" customHeight="1">
      <c r="F35" s="165"/>
      <c r="G35" s="165"/>
      <c r="H35" s="27"/>
      <c r="I35" s="29"/>
      <c r="J35" s="27"/>
      <c r="K35" s="29"/>
      <c r="L35" s="27"/>
      <c r="M35" s="29"/>
      <c r="N35" s="27"/>
    </row>
    <row r="36" spans="1:14" s="128" customFormat="1" ht="20.100000000000001" customHeight="1">
      <c r="F36" s="165"/>
      <c r="G36" s="165"/>
      <c r="H36" s="27"/>
      <c r="I36" s="29"/>
      <c r="J36" s="27"/>
      <c r="K36" s="29"/>
      <c r="L36" s="27"/>
      <c r="M36" s="29"/>
      <c r="N36" s="27"/>
    </row>
    <row r="37" spans="1:14" s="128" customFormat="1" ht="20.100000000000001" customHeight="1">
      <c r="F37" s="165"/>
      <c r="G37" s="165"/>
      <c r="H37" s="27"/>
      <c r="I37" s="29"/>
      <c r="J37" s="27"/>
      <c r="K37" s="29"/>
      <c r="L37" s="27"/>
      <c r="M37" s="29"/>
      <c r="N37" s="27"/>
    </row>
    <row r="38" spans="1:14" s="128" customFormat="1" ht="20.100000000000001" customHeight="1">
      <c r="F38" s="165"/>
      <c r="G38" s="165"/>
      <c r="H38" s="27"/>
      <c r="I38" s="29"/>
      <c r="J38" s="27"/>
      <c r="K38" s="29"/>
      <c r="L38" s="27"/>
      <c r="M38" s="29"/>
      <c r="N38" s="27"/>
    </row>
    <row r="39" spans="1:14" ht="20.100000000000001" customHeight="1">
      <c r="E39" s="170"/>
      <c r="I39" s="171"/>
      <c r="M39" s="171"/>
    </row>
    <row r="40" spans="1:14" ht="20.100000000000001" customHeight="1">
      <c r="E40" s="170"/>
      <c r="I40" s="171"/>
      <c r="M40" s="171"/>
    </row>
    <row r="41" spans="1:14" ht="21.95" customHeight="1">
      <c r="E41" s="170"/>
      <c r="I41" s="171"/>
      <c r="M41" s="171"/>
      <c r="N41" s="126" t="s">
        <v>87</v>
      </c>
    </row>
    <row r="42" spans="1:14" ht="21.95" customHeight="1">
      <c r="E42" s="170"/>
      <c r="I42" s="171"/>
      <c r="M42" s="171"/>
      <c r="N42" s="126" t="s">
        <v>88</v>
      </c>
    </row>
    <row r="43" spans="1:14" ht="21.95" customHeight="1">
      <c r="A43" s="233" t="s">
        <v>69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</row>
    <row r="44" spans="1:14" s="127" customFormat="1" ht="21.95" customHeight="1">
      <c r="A44" s="231" t="s">
        <v>72</v>
      </c>
      <c r="B44" s="231"/>
      <c r="C44" s="231"/>
      <c r="D44" s="231"/>
      <c r="E44" s="231"/>
      <c r="F44" s="231"/>
      <c r="G44" s="231"/>
      <c r="H44" s="231"/>
      <c r="I44" s="231"/>
      <c r="J44" s="231"/>
      <c r="K44" s="231"/>
      <c r="L44" s="231"/>
      <c r="M44" s="231"/>
      <c r="N44" s="231"/>
    </row>
    <row r="45" spans="1:14" s="127" customFormat="1" ht="21.95" customHeight="1">
      <c r="A45" s="231" t="s">
        <v>161</v>
      </c>
      <c r="B45" s="231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  <c r="N45" s="231"/>
    </row>
    <row r="46" spans="1:14" s="127" customFormat="1" ht="21.95" customHeight="1">
      <c r="A46" s="231" t="s">
        <v>211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</row>
    <row r="47" spans="1:14" ht="9.9499999999999993" customHeight="1">
      <c r="B47" s="170"/>
      <c r="C47" s="170"/>
      <c r="D47" s="170"/>
      <c r="E47" s="170"/>
      <c r="I47" s="170"/>
      <c r="K47" s="170"/>
      <c r="M47" s="170"/>
    </row>
    <row r="48" spans="1:14" ht="21.95" customHeight="1">
      <c r="A48" s="232" t="s">
        <v>41</v>
      </c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2"/>
    </row>
    <row r="49" spans="1:20" s="128" customFormat="1" ht="18" customHeight="1">
      <c r="E49" s="159"/>
      <c r="F49" s="162"/>
      <c r="G49" s="162"/>
      <c r="H49" s="234" t="s">
        <v>56</v>
      </c>
      <c r="I49" s="234"/>
      <c r="J49" s="234"/>
      <c r="K49" s="234"/>
      <c r="L49" s="234"/>
      <c r="M49" s="234"/>
      <c r="N49" s="234"/>
    </row>
    <row r="50" spans="1:20" s="128" customFormat="1" ht="18" customHeight="1">
      <c r="E50" s="159"/>
      <c r="F50" s="162"/>
      <c r="G50" s="162"/>
      <c r="H50" s="234" t="s">
        <v>25</v>
      </c>
      <c r="I50" s="234"/>
      <c r="J50" s="234"/>
      <c r="K50" s="160"/>
      <c r="L50" s="234" t="s">
        <v>55</v>
      </c>
      <c r="M50" s="234"/>
      <c r="N50" s="234"/>
    </row>
    <row r="51" spans="1:20" s="128" customFormat="1" ht="18" customHeight="1">
      <c r="E51" s="159"/>
      <c r="F51" s="162"/>
      <c r="G51" s="162"/>
      <c r="H51" s="161" t="s">
        <v>180</v>
      </c>
      <c r="I51" s="161"/>
      <c r="J51" s="161" t="s">
        <v>89</v>
      </c>
      <c r="K51" s="160"/>
      <c r="L51" s="161" t="s">
        <v>180</v>
      </c>
      <c r="M51" s="161"/>
      <c r="N51" s="161" t="s">
        <v>89</v>
      </c>
    </row>
    <row r="52" spans="1:20" s="128" customFormat="1" ht="18" customHeight="1">
      <c r="E52" s="230" t="s">
        <v>36</v>
      </c>
      <c r="F52" s="230"/>
      <c r="G52" s="230"/>
      <c r="H52" s="163" t="s">
        <v>212</v>
      </c>
      <c r="I52" s="161"/>
      <c r="J52" s="163" t="s">
        <v>153</v>
      </c>
      <c r="K52" s="161"/>
      <c r="L52" s="163" t="s">
        <v>212</v>
      </c>
      <c r="M52" s="161"/>
      <c r="N52" s="163" t="s">
        <v>153</v>
      </c>
    </row>
    <row r="53" spans="1:20" s="128" customFormat="1" ht="18" customHeight="1">
      <c r="A53" s="128" t="s">
        <v>42</v>
      </c>
      <c r="F53" s="162"/>
      <c r="G53" s="162"/>
      <c r="H53" s="71"/>
      <c r="I53" s="166"/>
      <c r="J53" s="71"/>
      <c r="K53" s="166"/>
      <c r="L53" s="71"/>
      <c r="M53" s="167"/>
      <c r="N53" s="71"/>
    </row>
    <row r="54" spans="1:20" s="128" customFormat="1" ht="18" customHeight="1">
      <c r="B54" s="128" t="s">
        <v>167</v>
      </c>
      <c r="F54" s="162"/>
      <c r="G54" s="162"/>
      <c r="H54" s="71"/>
      <c r="I54" s="166"/>
      <c r="J54" s="71"/>
      <c r="K54" s="166"/>
      <c r="L54" s="71"/>
      <c r="M54" s="167"/>
      <c r="N54" s="71"/>
    </row>
    <row r="55" spans="1:20" s="128" customFormat="1" ht="18" customHeight="1">
      <c r="C55" s="128" t="s">
        <v>166</v>
      </c>
      <c r="F55" s="162">
        <v>18</v>
      </c>
      <c r="G55" s="162"/>
      <c r="H55" s="27">
        <v>9725350.9800000004</v>
      </c>
      <c r="I55" s="28"/>
      <c r="J55" s="8">
        <v>98253969.109999999</v>
      </c>
      <c r="K55" s="76"/>
      <c r="L55" s="27">
        <v>917838</v>
      </c>
      <c r="M55" s="28"/>
      <c r="N55" s="8">
        <v>82159497.5</v>
      </c>
    </row>
    <row r="56" spans="1:20" s="128" customFormat="1" ht="18" customHeight="1">
      <c r="B56" s="128" t="s">
        <v>115</v>
      </c>
      <c r="F56" s="162" t="s">
        <v>157</v>
      </c>
      <c r="G56" s="162"/>
      <c r="H56" s="27">
        <v>281925320.88</v>
      </c>
      <c r="I56" s="28"/>
      <c r="J56" s="8">
        <v>254538302.16</v>
      </c>
      <c r="K56" s="76"/>
      <c r="L56" s="27">
        <v>242658028.99000001</v>
      </c>
      <c r="M56" s="28"/>
      <c r="N56" s="8">
        <v>216887216.66</v>
      </c>
      <c r="S56" s="4"/>
    </row>
    <row r="57" spans="1:20" s="128" customFormat="1" ht="18" customHeight="1">
      <c r="B57" s="128" t="s">
        <v>109</v>
      </c>
      <c r="F57" s="165"/>
      <c r="G57" s="165"/>
      <c r="H57" s="27"/>
      <c r="I57" s="28"/>
      <c r="J57" s="8"/>
      <c r="K57" s="76"/>
      <c r="L57" s="27"/>
      <c r="M57" s="28"/>
      <c r="N57" s="8"/>
      <c r="S57" s="4"/>
    </row>
    <row r="58" spans="1:20" s="128" customFormat="1" ht="18" customHeight="1">
      <c r="C58" s="128" t="s">
        <v>103</v>
      </c>
      <c r="F58" s="165">
        <v>20</v>
      </c>
      <c r="G58" s="165"/>
      <c r="H58" s="27">
        <v>68576156.519999996</v>
      </c>
      <c r="I58" s="28"/>
      <c r="J58" s="8">
        <v>49546476.159999996</v>
      </c>
      <c r="K58" s="76"/>
      <c r="L58" s="27">
        <v>56906823.240000002</v>
      </c>
      <c r="M58" s="28"/>
      <c r="N58" s="8">
        <v>37877142.880000003</v>
      </c>
      <c r="S58" s="4"/>
    </row>
    <row r="59" spans="1:20" s="128" customFormat="1" ht="18" customHeight="1">
      <c r="B59" s="128" t="s">
        <v>118</v>
      </c>
      <c r="F59" s="162"/>
      <c r="G59" s="162"/>
      <c r="H59" s="27"/>
      <c r="I59" s="28"/>
      <c r="J59" s="8"/>
      <c r="K59" s="76"/>
      <c r="L59" s="27"/>
      <c r="M59" s="28"/>
      <c r="N59" s="8"/>
      <c r="S59" s="4"/>
    </row>
    <row r="60" spans="1:20" s="128" customFormat="1" ht="18" customHeight="1">
      <c r="C60" s="128" t="s">
        <v>101</v>
      </c>
      <c r="F60" s="165">
        <v>21</v>
      </c>
      <c r="G60" s="165"/>
      <c r="H60" s="27">
        <v>48870270.170000002</v>
      </c>
      <c r="I60" s="28"/>
      <c r="J60" s="8">
        <v>61495490.799999997</v>
      </c>
      <c r="K60" s="76"/>
      <c r="L60" s="27">
        <v>24058265.940000001</v>
      </c>
      <c r="M60" s="28"/>
      <c r="N60" s="8">
        <v>24167956.850000001</v>
      </c>
      <c r="S60" s="4"/>
    </row>
    <row r="61" spans="1:20" s="128" customFormat="1" ht="18" customHeight="1">
      <c r="B61" s="128" t="s">
        <v>162</v>
      </c>
      <c r="G61" s="172"/>
      <c r="H61" s="8">
        <v>78712.259999999995</v>
      </c>
      <c r="I61" s="28"/>
      <c r="J61" s="8">
        <v>235656.6</v>
      </c>
      <c r="K61" s="76"/>
      <c r="L61" s="149">
        <v>0</v>
      </c>
      <c r="M61" s="28"/>
      <c r="N61" s="149">
        <v>0</v>
      </c>
      <c r="S61" s="4"/>
      <c r="T61" s="146"/>
    </row>
    <row r="62" spans="1:20" s="128" customFormat="1" ht="18" customHeight="1">
      <c r="B62" s="128" t="s">
        <v>66</v>
      </c>
      <c r="F62" s="128">
        <v>4</v>
      </c>
      <c r="G62" s="172"/>
      <c r="H62" s="27">
        <v>14161403.140000001</v>
      </c>
      <c r="I62" s="28"/>
      <c r="J62" s="8">
        <v>19274182.390000001</v>
      </c>
      <c r="K62" s="76"/>
      <c r="L62" s="27">
        <v>3739652.59</v>
      </c>
      <c r="M62" s="28"/>
      <c r="N62" s="8">
        <v>5275377.7200000016</v>
      </c>
      <c r="T62" s="146"/>
    </row>
    <row r="63" spans="1:20" s="128" customFormat="1" ht="18" customHeight="1">
      <c r="D63" s="128" t="s">
        <v>43</v>
      </c>
      <c r="F63" s="169"/>
      <c r="G63" s="169"/>
      <c r="H63" s="73">
        <v>423337213.94999999</v>
      </c>
      <c r="I63" s="28"/>
      <c r="J63" s="147">
        <v>483344077.22000003</v>
      </c>
      <c r="K63" s="28"/>
      <c r="L63" s="73">
        <v>328280608.75999999</v>
      </c>
      <c r="M63" s="28"/>
      <c r="N63" s="147">
        <v>366367191.61000001</v>
      </c>
      <c r="S63" s="224"/>
      <c r="T63" s="224"/>
    </row>
    <row r="64" spans="1:20" s="128" customFormat="1" ht="18" customHeight="1">
      <c r="A64" s="128" t="s">
        <v>18</v>
      </c>
      <c r="D64" s="164"/>
      <c r="F64" s="169"/>
      <c r="G64" s="169"/>
      <c r="H64" s="27"/>
      <c r="I64" s="28"/>
      <c r="J64" s="27"/>
      <c r="K64" s="28"/>
      <c r="L64" s="27"/>
      <c r="M64" s="28"/>
      <c r="N64" s="27"/>
      <c r="S64" s="224"/>
      <c r="T64" s="224"/>
    </row>
    <row r="65" spans="1:20" s="128" customFormat="1" ht="18" customHeight="1">
      <c r="B65" s="128" t="s">
        <v>104</v>
      </c>
      <c r="D65" s="164"/>
      <c r="F65" s="165">
        <v>20</v>
      </c>
      <c r="G65" s="165"/>
      <c r="H65" s="27">
        <v>238794508.47</v>
      </c>
      <c r="I65" s="28"/>
      <c r="J65" s="27">
        <v>173607523.88</v>
      </c>
      <c r="K65" s="29"/>
      <c r="L65" s="27">
        <v>208105174.99000001</v>
      </c>
      <c r="M65" s="28"/>
      <c r="N65" s="27">
        <v>134166190.44</v>
      </c>
      <c r="S65" s="224"/>
      <c r="T65" s="224"/>
    </row>
    <row r="66" spans="1:20" s="128" customFormat="1" ht="18" customHeight="1">
      <c r="B66" s="128" t="s">
        <v>116</v>
      </c>
      <c r="F66" s="165">
        <v>21</v>
      </c>
      <c r="G66" s="162"/>
      <c r="H66" s="27">
        <v>219554857</v>
      </c>
      <c r="I66" s="27"/>
      <c r="J66" s="81">
        <v>139732162.75999999</v>
      </c>
      <c r="K66" s="160"/>
      <c r="L66" s="27">
        <v>101988894.56</v>
      </c>
      <c r="M66" s="160"/>
      <c r="N66" s="81">
        <v>84828959.600000009</v>
      </c>
    </row>
    <row r="67" spans="1:20" s="128" customFormat="1" ht="18" customHeight="1">
      <c r="B67" s="168" t="s">
        <v>77</v>
      </c>
      <c r="D67" s="164"/>
      <c r="F67" s="162">
        <v>17</v>
      </c>
      <c r="G67" s="162"/>
      <c r="H67" s="27">
        <v>17481489.600000001</v>
      </c>
      <c r="I67" s="28"/>
      <c r="J67" s="81">
        <v>15943168.42</v>
      </c>
      <c r="K67" s="29"/>
      <c r="L67" s="149">
        <v>0</v>
      </c>
      <c r="M67" s="28"/>
      <c r="N67" s="149">
        <v>0</v>
      </c>
    </row>
    <row r="68" spans="1:20" s="128" customFormat="1" ht="18" customHeight="1">
      <c r="B68" s="128" t="s">
        <v>124</v>
      </c>
      <c r="D68" s="164"/>
      <c r="F68" s="162">
        <v>22</v>
      </c>
      <c r="G68" s="162"/>
      <c r="H68" s="27">
        <v>88319943.269999996</v>
      </c>
      <c r="I68" s="28"/>
      <c r="J68" s="81">
        <v>84614622.989999995</v>
      </c>
      <c r="K68" s="29"/>
      <c r="L68" s="27">
        <v>67608272.469999999</v>
      </c>
      <c r="M68" s="28"/>
      <c r="N68" s="8">
        <v>65766541.790000007</v>
      </c>
    </row>
    <row r="69" spans="1:20" s="128" customFormat="1" ht="18" customHeight="1">
      <c r="B69" s="128" t="s">
        <v>19</v>
      </c>
      <c r="D69" s="164"/>
      <c r="F69" s="162">
        <v>4</v>
      </c>
      <c r="G69" s="162"/>
      <c r="H69" s="27">
        <v>19893461.989999998</v>
      </c>
      <c r="I69" s="28"/>
      <c r="J69" s="81">
        <v>24656149.34</v>
      </c>
      <c r="K69" s="29"/>
      <c r="L69" s="27">
        <v>16965502.260000002</v>
      </c>
      <c r="M69" s="28"/>
      <c r="N69" s="229">
        <v>18315559.689999998</v>
      </c>
    </row>
    <row r="70" spans="1:20" s="128" customFormat="1" ht="18" customHeight="1">
      <c r="D70" s="128" t="s">
        <v>20</v>
      </c>
      <c r="F70" s="172"/>
      <c r="G70" s="172"/>
      <c r="H70" s="73">
        <v>584044260.33000004</v>
      </c>
      <c r="I70" s="28"/>
      <c r="J70" s="147">
        <v>438553627.38999999</v>
      </c>
      <c r="K70" s="29"/>
      <c r="L70" s="73">
        <v>394667844.27999997</v>
      </c>
      <c r="M70" s="28"/>
      <c r="N70" s="148">
        <v>303077251.52000004</v>
      </c>
    </row>
    <row r="71" spans="1:20" s="128" customFormat="1" ht="18" customHeight="1">
      <c r="A71" s="128" t="s">
        <v>44</v>
      </c>
      <c r="D71" s="164"/>
      <c r="F71" s="162"/>
      <c r="G71" s="162"/>
      <c r="H71" s="73">
        <v>1007381474.28</v>
      </c>
      <c r="I71" s="28"/>
      <c r="J71" s="147">
        <v>921897704.61000001</v>
      </c>
      <c r="K71" s="29"/>
      <c r="L71" s="73">
        <v>722948453.03999996</v>
      </c>
      <c r="M71" s="28"/>
      <c r="N71" s="148">
        <v>669444443.13</v>
      </c>
    </row>
    <row r="72" spans="1:20" s="128" customFormat="1" ht="20.100000000000001" customHeight="1">
      <c r="D72" s="164"/>
      <c r="F72" s="162"/>
      <c r="G72" s="162"/>
      <c r="H72" s="27"/>
      <c r="I72" s="28"/>
      <c r="J72" s="27"/>
      <c r="K72" s="29"/>
      <c r="L72" s="27"/>
      <c r="M72" s="28"/>
      <c r="N72" s="27"/>
    </row>
    <row r="73" spans="1:20" s="128" customFormat="1" ht="20.100000000000001" customHeight="1">
      <c r="D73" s="164"/>
      <c r="F73" s="162"/>
      <c r="G73" s="162"/>
      <c r="H73" s="27"/>
      <c r="I73" s="28"/>
      <c r="J73" s="27"/>
      <c r="K73" s="29"/>
      <c r="L73" s="27"/>
      <c r="M73" s="28"/>
      <c r="N73" s="27"/>
    </row>
    <row r="74" spans="1:20" s="128" customFormat="1" ht="20.100000000000001" customHeight="1">
      <c r="D74" s="164"/>
      <c r="F74" s="162"/>
      <c r="G74" s="162"/>
      <c r="H74" s="27"/>
      <c r="I74" s="28"/>
      <c r="J74" s="27"/>
      <c r="K74" s="29"/>
      <c r="L74" s="27"/>
      <c r="M74" s="28"/>
      <c r="N74" s="27"/>
    </row>
    <row r="75" spans="1:20" s="128" customFormat="1" ht="20.100000000000001" customHeight="1">
      <c r="D75" s="164"/>
      <c r="F75" s="162"/>
      <c r="G75" s="162"/>
      <c r="H75" s="27"/>
      <c r="I75" s="28"/>
      <c r="J75" s="27"/>
      <c r="K75" s="29"/>
      <c r="L75" s="27"/>
      <c r="M75" s="28"/>
      <c r="N75" s="27"/>
    </row>
    <row r="76" spans="1:20" s="128" customFormat="1" ht="20.100000000000001" customHeight="1">
      <c r="D76" s="164"/>
      <c r="F76" s="162"/>
      <c r="G76" s="162"/>
      <c r="H76" s="27"/>
      <c r="I76" s="28"/>
      <c r="J76" s="27"/>
      <c r="K76" s="29"/>
      <c r="L76" s="27"/>
      <c r="M76" s="28"/>
      <c r="N76" s="27"/>
    </row>
    <row r="77" spans="1:20" s="128" customFormat="1" ht="20.100000000000001" customHeight="1">
      <c r="D77" s="164"/>
      <c r="F77" s="162"/>
      <c r="G77" s="162"/>
      <c r="H77" s="27"/>
      <c r="I77" s="28"/>
      <c r="J77" s="27"/>
      <c r="K77" s="29"/>
      <c r="L77" s="27"/>
      <c r="M77" s="28"/>
      <c r="N77" s="27"/>
    </row>
    <row r="78" spans="1:20" s="128" customFormat="1" ht="20.100000000000001" customHeight="1">
      <c r="D78" s="164"/>
      <c r="F78" s="162"/>
      <c r="G78" s="162"/>
      <c r="H78" s="27"/>
      <c r="I78" s="28"/>
      <c r="J78" s="27"/>
      <c r="K78" s="29"/>
      <c r="L78" s="27"/>
      <c r="M78" s="28"/>
      <c r="N78" s="27"/>
    </row>
    <row r="79" spans="1:20" s="128" customFormat="1" ht="20.100000000000001" customHeight="1">
      <c r="D79" s="164"/>
      <c r="F79" s="162"/>
      <c r="G79" s="162"/>
      <c r="H79" s="27"/>
      <c r="I79" s="28"/>
      <c r="J79" s="27"/>
      <c r="K79" s="29"/>
      <c r="L79" s="27"/>
      <c r="M79" s="28"/>
      <c r="N79" s="27"/>
    </row>
    <row r="80" spans="1:20" s="128" customFormat="1" ht="20.100000000000001" customHeight="1">
      <c r="D80" s="164"/>
      <c r="F80" s="162"/>
      <c r="G80" s="162"/>
      <c r="H80" s="27"/>
      <c r="I80" s="28"/>
      <c r="J80" s="27"/>
      <c r="K80" s="29"/>
      <c r="L80" s="27"/>
      <c r="M80" s="28"/>
      <c r="N80" s="27"/>
    </row>
    <row r="81" spans="1:14" s="128" customFormat="1" ht="20.100000000000001" customHeight="1">
      <c r="D81" s="164"/>
      <c r="F81" s="162"/>
      <c r="G81" s="162"/>
      <c r="H81" s="27"/>
      <c r="I81" s="28"/>
      <c r="J81" s="27"/>
      <c r="K81" s="29"/>
      <c r="L81" s="27"/>
      <c r="M81" s="28"/>
      <c r="N81" s="27"/>
    </row>
    <row r="82" spans="1:14" s="128" customFormat="1" ht="21.95" customHeight="1">
      <c r="A82" s="156"/>
      <c r="D82" s="164"/>
      <c r="F82" s="162"/>
      <c r="G82" s="162"/>
      <c r="H82" s="27"/>
      <c r="I82" s="28"/>
      <c r="J82" s="27"/>
      <c r="K82" s="29"/>
      <c r="L82" s="27"/>
      <c r="M82" s="28"/>
      <c r="N82" s="126" t="s">
        <v>87</v>
      </c>
    </row>
    <row r="83" spans="1:14" s="128" customFormat="1" ht="21.95" customHeight="1">
      <c r="A83" s="156"/>
      <c r="D83" s="164"/>
      <c r="F83" s="162"/>
      <c r="G83" s="162"/>
      <c r="H83" s="27"/>
      <c r="I83" s="28"/>
      <c r="J83" s="27"/>
      <c r="K83" s="29"/>
      <c r="L83" s="27"/>
      <c r="M83" s="28"/>
      <c r="N83" s="126" t="s">
        <v>88</v>
      </c>
    </row>
    <row r="84" spans="1:14" ht="21.95" customHeight="1">
      <c r="A84" s="233" t="s">
        <v>127</v>
      </c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  <c r="N84" s="233"/>
    </row>
    <row r="85" spans="1:14" s="127" customFormat="1" ht="21.95" customHeight="1">
      <c r="A85" s="231" t="s">
        <v>72</v>
      </c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  <c r="N85" s="231"/>
    </row>
    <row r="86" spans="1:14" s="127" customFormat="1" ht="21.95" customHeight="1">
      <c r="A86" s="231" t="s">
        <v>161</v>
      </c>
      <c r="B86" s="231"/>
      <c r="C86" s="231"/>
      <c r="D86" s="231"/>
      <c r="E86" s="231"/>
      <c r="F86" s="231"/>
      <c r="G86" s="231"/>
      <c r="H86" s="231"/>
      <c r="I86" s="231"/>
      <c r="J86" s="231"/>
      <c r="K86" s="231"/>
      <c r="L86" s="231"/>
      <c r="M86" s="231"/>
      <c r="N86" s="231"/>
    </row>
    <row r="87" spans="1:14" s="127" customFormat="1" ht="21.95" customHeight="1">
      <c r="A87" s="231" t="s">
        <v>211</v>
      </c>
      <c r="B87" s="231"/>
      <c r="C87" s="231"/>
      <c r="D87" s="231"/>
      <c r="E87" s="231"/>
      <c r="F87" s="231"/>
      <c r="G87" s="231"/>
      <c r="H87" s="231"/>
      <c r="I87" s="231"/>
      <c r="J87" s="231"/>
      <c r="K87" s="231"/>
      <c r="L87" s="231"/>
      <c r="M87" s="231"/>
      <c r="N87" s="231"/>
    </row>
    <row r="88" spans="1:14" s="128" customFormat="1" ht="9.9499999999999993" customHeight="1">
      <c r="B88" s="159"/>
      <c r="C88" s="159"/>
      <c r="D88" s="159"/>
      <c r="E88" s="159"/>
      <c r="F88" s="162"/>
      <c r="G88" s="162"/>
      <c r="H88" s="70"/>
      <c r="I88" s="159"/>
      <c r="J88" s="70"/>
      <c r="K88" s="159"/>
      <c r="L88" s="70"/>
      <c r="M88" s="159"/>
      <c r="N88" s="70"/>
    </row>
    <row r="89" spans="1:14" s="128" customFormat="1" ht="21.95" customHeight="1">
      <c r="A89" s="232" t="s">
        <v>130</v>
      </c>
      <c r="B89" s="232"/>
      <c r="C89" s="232"/>
      <c r="D89" s="232"/>
      <c r="E89" s="232"/>
      <c r="F89" s="232"/>
      <c r="G89" s="232"/>
      <c r="H89" s="232"/>
      <c r="I89" s="232"/>
      <c r="J89" s="232"/>
      <c r="K89" s="232"/>
      <c r="L89" s="232"/>
      <c r="M89" s="232"/>
      <c r="N89" s="232"/>
    </row>
    <row r="90" spans="1:14" s="128" customFormat="1" ht="18" customHeight="1">
      <c r="E90" s="159"/>
      <c r="F90" s="162"/>
      <c r="G90" s="162"/>
      <c r="H90" s="234" t="s">
        <v>56</v>
      </c>
      <c r="I90" s="234"/>
      <c r="J90" s="234"/>
      <c r="K90" s="234"/>
      <c r="L90" s="234"/>
      <c r="M90" s="234"/>
      <c r="N90" s="234"/>
    </row>
    <row r="91" spans="1:14" s="128" customFormat="1" ht="18" customHeight="1">
      <c r="E91" s="159"/>
      <c r="F91" s="162"/>
      <c r="G91" s="162"/>
      <c r="H91" s="234" t="s">
        <v>25</v>
      </c>
      <c r="I91" s="234"/>
      <c r="J91" s="234"/>
      <c r="K91" s="160"/>
      <c r="L91" s="234" t="s">
        <v>55</v>
      </c>
      <c r="M91" s="234"/>
      <c r="N91" s="234"/>
    </row>
    <row r="92" spans="1:14" s="128" customFormat="1" ht="18" customHeight="1">
      <c r="E92" s="159"/>
      <c r="F92" s="162"/>
      <c r="G92" s="162"/>
      <c r="H92" s="161" t="s">
        <v>180</v>
      </c>
      <c r="I92" s="161"/>
      <c r="J92" s="161" t="s">
        <v>89</v>
      </c>
      <c r="K92" s="160"/>
      <c r="L92" s="161" t="s">
        <v>180</v>
      </c>
      <c r="M92" s="161"/>
      <c r="N92" s="161" t="s">
        <v>89</v>
      </c>
    </row>
    <row r="93" spans="1:14" s="128" customFormat="1" ht="18" customHeight="1">
      <c r="E93" s="230" t="s">
        <v>36</v>
      </c>
      <c r="F93" s="230"/>
      <c r="G93" s="230"/>
      <c r="H93" s="163" t="s">
        <v>212</v>
      </c>
      <c r="I93" s="161"/>
      <c r="J93" s="163" t="s">
        <v>153</v>
      </c>
      <c r="K93" s="161"/>
      <c r="L93" s="163" t="s">
        <v>212</v>
      </c>
      <c r="M93" s="161"/>
      <c r="N93" s="163" t="s">
        <v>153</v>
      </c>
    </row>
    <row r="94" spans="1:14" s="128" customFormat="1" ht="18" customHeight="1">
      <c r="A94" s="173" t="s">
        <v>45</v>
      </c>
      <c r="D94" s="174"/>
      <c r="F94" s="162"/>
      <c r="G94" s="162"/>
      <c r="H94" s="77"/>
      <c r="I94" s="175" t="e">
        <v>#REF!</v>
      </c>
      <c r="J94" s="77"/>
      <c r="K94" s="175" t="e">
        <v>#REF!</v>
      </c>
      <c r="L94" s="77"/>
      <c r="M94" s="167"/>
      <c r="N94" s="77"/>
    </row>
    <row r="95" spans="1:14" s="128" customFormat="1" ht="18" customHeight="1">
      <c r="A95" s="168"/>
      <c r="B95" s="128" t="s">
        <v>46</v>
      </c>
      <c r="D95" s="164"/>
      <c r="F95" s="162"/>
      <c r="G95" s="162"/>
      <c r="H95" s="77"/>
      <c r="I95" s="78"/>
      <c r="J95" s="77"/>
      <c r="K95" s="78"/>
      <c r="L95" s="77"/>
      <c r="M95" s="167"/>
      <c r="N95" s="77"/>
    </row>
    <row r="96" spans="1:14" s="128" customFormat="1" ht="18" customHeight="1">
      <c r="A96" s="176"/>
      <c r="B96" s="176"/>
      <c r="C96" s="176" t="s">
        <v>7</v>
      </c>
      <c r="D96" s="164"/>
      <c r="F96" s="162"/>
      <c r="G96" s="162"/>
      <c r="H96" s="77"/>
      <c r="I96" s="78"/>
      <c r="J96" s="77"/>
      <c r="K96" s="78"/>
      <c r="L96" s="77"/>
      <c r="M96" s="167"/>
      <c r="N96" s="77"/>
    </row>
    <row r="97" spans="1:14" s="128" customFormat="1" ht="18" customHeight="1" thickBot="1">
      <c r="A97" s="176"/>
      <c r="B97" s="176"/>
      <c r="C97" s="176"/>
      <c r="D97" s="128" t="s">
        <v>131</v>
      </c>
      <c r="F97" s="162"/>
      <c r="G97" s="162"/>
      <c r="H97" s="79">
        <v>360000000</v>
      </c>
      <c r="I97" s="70"/>
      <c r="J97" s="79">
        <v>360000000</v>
      </c>
      <c r="K97" s="80"/>
      <c r="L97" s="79">
        <v>360000000</v>
      </c>
      <c r="M97" s="80"/>
      <c r="N97" s="79">
        <v>360000000</v>
      </c>
    </row>
    <row r="98" spans="1:14" s="128" customFormat="1" ht="18" customHeight="1" thickTop="1">
      <c r="A98" s="176"/>
      <c r="C98" s="176" t="s">
        <v>117</v>
      </c>
      <c r="D98" s="164"/>
      <c r="F98" s="165"/>
      <c r="G98" s="165"/>
      <c r="H98" s="81"/>
      <c r="I98" s="27"/>
      <c r="J98" s="81"/>
      <c r="K98" s="81"/>
      <c r="L98" s="81"/>
      <c r="M98" s="82"/>
      <c r="N98" s="81"/>
    </row>
    <row r="99" spans="1:14" s="128" customFormat="1" ht="18" customHeight="1">
      <c r="A99" s="176"/>
      <c r="C99" s="176"/>
      <c r="D99" s="128" t="s">
        <v>131</v>
      </c>
      <c r="F99" s="165"/>
      <c r="G99" s="165"/>
      <c r="H99" s="82">
        <v>360000000</v>
      </c>
      <c r="I99" s="70"/>
      <c r="J99" s="82">
        <v>360000000</v>
      </c>
      <c r="K99" s="82"/>
      <c r="L99" s="82">
        <v>360000000</v>
      </c>
      <c r="M99" s="82"/>
      <c r="N99" s="82">
        <v>360000000</v>
      </c>
    </row>
    <row r="100" spans="1:14" s="128" customFormat="1" ht="18" customHeight="1">
      <c r="A100" s="168" t="s">
        <v>10</v>
      </c>
      <c r="B100" s="168" t="s">
        <v>15</v>
      </c>
      <c r="D100" s="164"/>
      <c r="F100" s="165"/>
      <c r="G100" s="165"/>
      <c r="H100" s="81">
        <v>922834728</v>
      </c>
      <c r="I100" s="83"/>
      <c r="J100" s="81">
        <v>922834728</v>
      </c>
      <c r="K100" s="84"/>
      <c r="L100" s="81">
        <v>922834728</v>
      </c>
      <c r="M100" s="85"/>
      <c r="N100" s="81">
        <v>922834728</v>
      </c>
    </row>
    <row r="101" spans="1:14" s="128" customFormat="1" ht="18" customHeight="1">
      <c r="A101" s="168"/>
      <c r="B101" s="168" t="s">
        <v>158</v>
      </c>
      <c r="D101" s="164"/>
      <c r="F101" s="165"/>
      <c r="G101" s="165"/>
      <c r="H101" s="86"/>
      <c r="I101" s="28"/>
      <c r="K101" s="87"/>
      <c r="M101" s="88"/>
    </row>
    <row r="102" spans="1:14" s="128" customFormat="1" ht="18" customHeight="1">
      <c r="A102" s="168"/>
      <c r="B102" s="168"/>
      <c r="C102" s="128" t="s">
        <v>142</v>
      </c>
      <c r="D102" s="164"/>
      <c r="F102" s="165"/>
      <c r="G102" s="165"/>
      <c r="H102" s="86">
        <v>176347121.37</v>
      </c>
      <c r="I102" s="28"/>
      <c r="J102" s="86">
        <v>176347121.37</v>
      </c>
      <c r="K102" s="87"/>
      <c r="L102" s="152">
        <v>0</v>
      </c>
      <c r="M102" s="88"/>
      <c r="N102" s="152">
        <v>0</v>
      </c>
    </row>
    <row r="103" spans="1:14" s="128" customFormat="1" ht="18" customHeight="1">
      <c r="A103" s="168"/>
      <c r="B103" s="168" t="s">
        <v>24</v>
      </c>
      <c r="D103" s="164"/>
      <c r="F103" s="162"/>
      <c r="G103" s="162"/>
      <c r="H103" s="70"/>
      <c r="I103" s="28"/>
      <c r="J103" s="82"/>
      <c r="K103" s="87"/>
      <c r="L103" s="82"/>
      <c r="M103" s="88"/>
      <c r="N103" s="82"/>
    </row>
    <row r="104" spans="1:14" s="128" customFormat="1" ht="18" customHeight="1">
      <c r="A104" s="168" t="s">
        <v>10</v>
      </c>
      <c r="B104" s="168"/>
      <c r="C104" s="173" t="s">
        <v>11</v>
      </c>
      <c r="D104" s="164"/>
      <c r="F104" s="162"/>
      <c r="G104" s="162"/>
      <c r="H104" s="70"/>
      <c r="I104" s="28"/>
      <c r="J104" s="82"/>
      <c r="K104" s="87"/>
      <c r="L104" s="82"/>
      <c r="M104" s="88"/>
      <c r="N104" s="82"/>
    </row>
    <row r="105" spans="1:14" s="128" customFormat="1" ht="18" customHeight="1">
      <c r="A105" s="168" t="s">
        <v>12</v>
      </c>
      <c r="B105" s="168"/>
      <c r="D105" s="173" t="s">
        <v>22</v>
      </c>
      <c r="F105" s="162"/>
      <c r="G105" s="162"/>
      <c r="H105" s="70">
        <v>37500000</v>
      </c>
      <c r="I105" s="28"/>
      <c r="J105" s="70">
        <v>37500000</v>
      </c>
      <c r="K105" s="28"/>
      <c r="L105" s="70">
        <v>37500000</v>
      </c>
      <c r="M105" s="29"/>
      <c r="N105" s="70">
        <v>37500000</v>
      </c>
    </row>
    <row r="106" spans="1:14" s="128" customFormat="1" ht="18" customHeight="1">
      <c r="A106" s="168" t="s">
        <v>10</v>
      </c>
      <c r="B106" s="168"/>
      <c r="C106" s="128" t="s">
        <v>13</v>
      </c>
      <c r="D106" s="164"/>
      <c r="F106" s="162"/>
      <c r="G106" s="162"/>
      <c r="H106" s="74">
        <v>437666198.80000001</v>
      </c>
      <c r="I106" s="28"/>
      <c r="J106" s="81">
        <v>461603743.55000001</v>
      </c>
      <c r="K106" s="87"/>
      <c r="L106" s="125">
        <v>492380279.49000001</v>
      </c>
      <c r="M106" s="88"/>
      <c r="N106" s="81">
        <v>476460847.51999998</v>
      </c>
    </row>
    <row r="107" spans="1:14" s="128" customFormat="1" ht="18" customHeight="1">
      <c r="A107" s="168"/>
      <c r="B107" s="168" t="s">
        <v>54</v>
      </c>
      <c r="F107" s="172"/>
      <c r="G107" s="172"/>
      <c r="H107" s="70">
        <v>1934348048.1700001</v>
      </c>
      <c r="I107" s="28"/>
      <c r="J107" s="153">
        <v>1958285592.9200001</v>
      </c>
      <c r="K107" s="87"/>
      <c r="L107" s="82">
        <v>1812715007.49</v>
      </c>
      <c r="M107" s="88"/>
      <c r="N107" s="153">
        <v>1796795575.52</v>
      </c>
    </row>
    <row r="108" spans="1:14" s="128" customFormat="1" ht="18" customHeight="1">
      <c r="A108" s="168"/>
      <c r="B108" s="168" t="s">
        <v>168</v>
      </c>
      <c r="F108" s="172"/>
      <c r="G108" s="172"/>
      <c r="H108" s="70"/>
      <c r="I108" s="28"/>
      <c r="J108" s="81"/>
      <c r="K108" s="87"/>
      <c r="L108" s="82"/>
      <c r="M108" s="88"/>
      <c r="N108" s="81"/>
    </row>
    <row r="109" spans="1:14" s="128" customFormat="1" ht="18" customHeight="1">
      <c r="A109" s="168"/>
      <c r="C109" s="168" t="s">
        <v>110</v>
      </c>
      <c r="F109" s="162"/>
      <c r="G109" s="162"/>
      <c r="H109" s="27">
        <v>156823983.59</v>
      </c>
      <c r="I109" s="28"/>
      <c r="J109" s="81">
        <v>155198800.34</v>
      </c>
      <c r="K109" s="87"/>
      <c r="L109" s="149">
        <v>0</v>
      </c>
      <c r="M109" s="85"/>
      <c r="N109" s="149">
        <v>0</v>
      </c>
    </row>
    <row r="110" spans="1:14" s="128" customFormat="1" ht="18" customHeight="1">
      <c r="A110" s="128" t="s">
        <v>47</v>
      </c>
      <c r="F110" s="162"/>
      <c r="G110" s="162"/>
      <c r="H110" s="73">
        <v>2091172031.76</v>
      </c>
      <c r="I110" s="29"/>
      <c r="J110" s="147">
        <v>2113484393.26</v>
      </c>
      <c r="K110" s="29"/>
      <c r="L110" s="73">
        <v>1812715007.49</v>
      </c>
      <c r="M110" s="29"/>
      <c r="N110" s="148">
        <v>1796795575.52</v>
      </c>
    </row>
    <row r="111" spans="1:14" s="128" customFormat="1" ht="18" customHeight="1" thickBot="1">
      <c r="A111" s="128" t="s">
        <v>48</v>
      </c>
      <c r="B111" s="168"/>
      <c r="F111" s="165"/>
      <c r="G111" s="165"/>
      <c r="H111" s="109">
        <v>3098553506.04</v>
      </c>
      <c r="I111" s="29"/>
      <c r="J111" s="150">
        <v>3035382097.8699999</v>
      </c>
      <c r="K111" s="29"/>
      <c r="L111" s="109">
        <v>2535663460.5300002</v>
      </c>
      <c r="M111" s="29"/>
      <c r="N111" s="151">
        <v>2466240018.6500001</v>
      </c>
    </row>
    <row r="112" spans="1:14" ht="24" customHeight="1" thickTop="1">
      <c r="H112" s="70"/>
    </row>
  </sheetData>
  <mergeCells count="27">
    <mergeCell ref="A44:N44"/>
    <mergeCell ref="H90:N90"/>
    <mergeCell ref="A3:N3"/>
    <mergeCell ref="A43:N43"/>
    <mergeCell ref="A8:N8"/>
    <mergeCell ref="A4:N4"/>
    <mergeCell ref="A5:N5"/>
    <mergeCell ref="A6:N6"/>
    <mergeCell ref="H9:N9"/>
    <mergeCell ref="H10:J10"/>
    <mergeCell ref="L10:N10"/>
    <mergeCell ref="E12:G12"/>
    <mergeCell ref="E93:G93"/>
    <mergeCell ref="A85:N85"/>
    <mergeCell ref="A45:N45"/>
    <mergeCell ref="A46:N46"/>
    <mergeCell ref="A48:N48"/>
    <mergeCell ref="A84:N84"/>
    <mergeCell ref="A86:N86"/>
    <mergeCell ref="A87:N87"/>
    <mergeCell ref="H49:N49"/>
    <mergeCell ref="L91:N91"/>
    <mergeCell ref="H91:J91"/>
    <mergeCell ref="L50:N50"/>
    <mergeCell ref="H50:J50"/>
    <mergeCell ref="A89:N89"/>
    <mergeCell ref="E52:G52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13" man="1"/>
    <brk id="8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279C3-90A5-423E-804C-BBF16311897E}">
  <sheetPr>
    <tabColor theme="0" tint="-0.499984740745262"/>
  </sheetPr>
  <dimension ref="A1:U73"/>
  <sheetViews>
    <sheetView view="pageBreakPreview" zoomScaleNormal="85" zoomScaleSheetLayoutView="100" workbookViewId="0"/>
  </sheetViews>
  <sheetFormatPr defaultColWidth="9.140625" defaultRowHeight="24" customHeight="1"/>
  <cols>
    <col min="1" max="4" width="1.42578125" style="177" customWidth="1"/>
    <col min="5" max="5" width="28.140625" style="177" customWidth="1"/>
    <col min="6" max="6" width="4.5703125" style="178" customWidth="1"/>
    <col min="7" max="7" width="2.140625" style="178" customWidth="1"/>
    <col min="8" max="8" width="0.85546875" style="179" customWidth="1"/>
    <col min="9" max="9" width="12.28515625" style="40" customWidth="1"/>
    <col min="10" max="10" width="0.85546875" style="180" customWidth="1"/>
    <col min="11" max="11" width="12.28515625" style="40" customWidth="1"/>
    <col min="12" max="12" width="0.85546875" style="180" customWidth="1"/>
    <col min="13" max="13" width="12.28515625" style="40" customWidth="1"/>
    <col min="14" max="14" width="0.85546875" style="180" customWidth="1"/>
    <col min="15" max="15" width="12.28515625" style="40" customWidth="1"/>
    <col min="16" max="16" width="11.85546875" style="177" bestFit="1" customWidth="1"/>
    <col min="17" max="17" width="11.7109375" style="177" bestFit="1" customWidth="1"/>
    <col min="18" max="18" width="9.140625" style="177"/>
    <col min="19" max="19" width="11.85546875" style="177" bestFit="1" customWidth="1"/>
    <col min="20" max="20" width="12.85546875" style="177" customWidth="1"/>
    <col min="21" max="21" width="10.140625" style="177" bestFit="1" customWidth="1"/>
    <col min="22" max="16384" width="9.140625" style="177"/>
  </cols>
  <sheetData>
    <row r="1" spans="1:20" ht="21.95" customHeight="1">
      <c r="O1" s="181" t="s">
        <v>87</v>
      </c>
    </row>
    <row r="2" spans="1:20" ht="21.95" customHeight="1">
      <c r="O2" s="181" t="s">
        <v>88</v>
      </c>
    </row>
    <row r="3" spans="1:20" ht="21.95" customHeight="1">
      <c r="A3" s="236" t="s">
        <v>128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</row>
    <row r="4" spans="1:20" s="182" customFormat="1" ht="21.95" customHeight="1">
      <c r="A4" s="235" t="s">
        <v>72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</row>
    <row r="5" spans="1:20" s="182" customFormat="1" ht="21.95" customHeight="1">
      <c r="A5" s="235" t="s">
        <v>169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</row>
    <row r="6" spans="1:20" s="182" customFormat="1" ht="23.25">
      <c r="A6" s="235" t="s">
        <v>213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</row>
    <row r="7" spans="1:20" s="182" customFormat="1" ht="9.9499999999999993" customHeight="1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</row>
    <row r="8" spans="1:20" s="184" customFormat="1" ht="18.95" customHeight="1">
      <c r="E8" s="185"/>
      <c r="F8" s="186"/>
      <c r="G8" s="186"/>
      <c r="H8" s="185"/>
      <c r="I8" s="237" t="s">
        <v>56</v>
      </c>
      <c r="J8" s="237"/>
      <c r="K8" s="237"/>
      <c r="L8" s="237"/>
      <c r="M8" s="237"/>
      <c r="N8" s="237"/>
      <c r="O8" s="237"/>
    </row>
    <row r="9" spans="1:20" s="184" customFormat="1" ht="18.95" customHeight="1">
      <c r="E9" s="187"/>
      <c r="F9" s="189"/>
      <c r="G9" s="189"/>
      <c r="H9" s="203"/>
      <c r="I9" s="238" t="s">
        <v>25</v>
      </c>
      <c r="J9" s="238"/>
      <c r="K9" s="238"/>
      <c r="L9" s="188"/>
      <c r="M9" s="238" t="s">
        <v>55</v>
      </c>
      <c r="N9" s="238"/>
      <c r="O9" s="238"/>
      <c r="T9" s="91"/>
    </row>
    <row r="10" spans="1:20" s="184" customFormat="1" ht="18.95" customHeight="1">
      <c r="E10" s="187"/>
      <c r="F10" s="239" t="s">
        <v>36</v>
      </c>
      <c r="G10" s="239"/>
      <c r="H10" s="203"/>
      <c r="I10" s="41" t="s">
        <v>155</v>
      </c>
      <c r="J10" s="190">
        <v>0</v>
      </c>
      <c r="K10" s="41" t="s">
        <v>143</v>
      </c>
      <c r="L10" s="190">
        <v>0</v>
      </c>
      <c r="M10" s="41" t="s">
        <v>155</v>
      </c>
      <c r="N10" s="190">
        <v>0</v>
      </c>
      <c r="O10" s="41" t="s">
        <v>143</v>
      </c>
      <c r="T10" s="91"/>
    </row>
    <row r="11" spans="1:20" s="184" customFormat="1" ht="18.95" customHeight="1">
      <c r="A11" s="184" t="s">
        <v>57</v>
      </c>
      <c r="E11" s="191"/>
      <c r="F11" s="189"/>
      <c r="G11" s="189"/>
      <c r="H11" s="203"/>
      <c r="I11" s="42"/>
      <c r="J11" s="192"/>
      <c r="K11" s="42"/>
      <c r="L11" s="192"/>
      <c r="M11" s="1"/>
      <c r="N11" s="192"/>
      <c r="O11" s="1"/>
      <c r="T11" s="91"/>
    </row>
    <row r="12" spans="1:20" s="184" customFormat="1" ht="18.95" customHeight="1">
      <c r="B12" s="193" t="s">
        <v>16</v>
      </c>
      <c r="F12" s="189">
        <v>4</v>
      </c>
      <c r="G12" s="189"/>
      <c r="H12" s="203"/>
      <c r="I12" s="2">
        <v>557237997.05999994</v>
      </c>
      <c r="J12" s="43"/>
      <c r="K12" s="2">
        <v>500719520.63999999</v>
      </c>
      <c r="L12" s="43"/>
      <c r="M12" s="2">
        <v>535480916.80000001</v>
      </c>
      <c r="N12" s="44"/>
      <c r="O12" s="2">
        <v>491527836.99000001</v>
      </c>
      <c r="P12" s="91"/>
      <c r="Q12" s="194"/>
      <c r="T12" s="91"/>
    </row>
    <row r="13" spans="1:20" s="184" customFormat="1" ht="18.95" customHeight="1">
      <c r="B13" s="193" t="s">
        <v>17</v>
      </c>
      <c r="F13" s="189"/>
      <c r="G13" s="189"/>
      <c r="H13" s="203"/>
      <c r="I13" s="1">
        <v>98844838.209999993</v>
      </c>
      <c r="J13" s="45"/>
      <c r="K13" s="1">
        <v>80405282.490000039</v>
      </c>
      <c r="L13" s="45"/>
      <c r="M13" s="46">
        <v>0</v>
      </c>
      <c r="N13" s="47"/>
      <c r="O13" s="46">
        <v>0</v>
      </c>
      <c r="T13" s="91"/>
    </row>
    <row r="14" spans="1:20" s="184" customFormat="1" ht="18.95" customHeight="1">
      <c r="B14" s="193" t="s">
        <v>3</v>
      </c>
      <c r="C14" s="193"/>
      <c r="F14" s="189"/>
      <c r="G14" s="189"/>
      <c r="H14" s="203"/>
      <c r="I14" s="91"/>
      <c r="J14" s="45"/>
      <c r="K14" s="91"/>
      <c r="L14" s="45"/>
      <c r="M14" s="2"/>
      <c r="N14" s="44"/>
      <c r="O14" s="2"/>
      <c r="T14" s="91"/>
    </row>
    <row r="15" spans="1:20" s="184" customFormat="1" ht="18.95" customHeight="1">
      <c r="C15" s="193" t="s">
        <v>8</v>
      </c>
      <c r="F15" s="189">
        <v>4</v>
      </c>
      <c r="G15" s="189"/>
      <c r="H15" s="203"/>
      <c r="I15" s="2">
        <v>2062205.3</v>
      </c>
      <c r="J15" s="45"/>
      <c r="K15" s="2">
        <v>1865897.379999999</v>
      </c>
      <c r="L15" s="45"/>
      <c r="M15" s="2">
        <v>2193521.2999999998</v>
      </c>
      <c r="N15" s="47"/>
      <c r="O15" s="2">
        <v>2101572.29</v>
      </c>
      <c r="P15" s="194"/>
      <c r="T15" s="91"/>
    </row>
    <row r="16" spans="1:20" s="184" customFormat="1" ht="18.95" customHeight="1">
      <c r="C16" s="240" t="s">
        <v>181</v>
      </c>
      <c r="D16" s="240"/>
      <c r="E16" s="240"/>
      <c r="F16" s="189">
        <v>4</v>
      </c>
      <c r="G16" s="189"/>
      <c r="H16" s="203"/>
      <c r="I16" s="46">
        <v>0</v>
      </c>
      <c r="J16" s="45"/>
      <c r="K16" s="46">
        <v>0</v>
      </c>
      <c r="L16" s="45"/>
      <c r="M16" s="2">
        <v>20829758</v>
      </c>
      <c r="N16" s="47"/>
      <c r="O16" s="2">
        <v>13999440</v>
      </c>
      <c r="P16" s="194"/>
      <c r="T16" s="91"/>
    </row>
    <row r="17" spans="1:21" s="184" customFormat="1" ht="18.95" customHeight="1">
      <c r="C17" s="193" t="s">
        <v>85</v>
      </c>
      <c r="F17" s="189">
        <v>4</v>
      </c>
      <c r="G17" s="189"/>
      <c r="H17" s="203"/>
      <c r="I17" s="48">
        <v>4350671.4400000004</v>
      </c>
      <c r="J17" s="45"/>
      <c r="K17" s="48">
        <v>7470548.8600000003</v>
      </c>
      <c r="L17" s="45"/>
      <c r="M17" s="48">
        <v>4481156.87</v>
      </c>
      <c r="N17" s="47"/>
      <c r="O17" s="48">
        <v>5771963.8300000001</v>
      </c>
      <c r="T17" s="91"/>
    </row>
    <row r="18" spans="1:21" s="184" customFormat="1" ht="18.95" customHeight="1">
      <c r="D18" s="193" t="s">
        <v>49</v>
      </c>
      <c r="F18" s="189"/>
      <c r="G18" s="189"/>
      <c r="H18" s="203"/>
      <c r="I18" s="49">
        <f>SUM(I12:I17)</f>
        <v>662495712.00999999</v>
      </c>
      <c r="J18" s="43"/>
      <c r="K18" s="49">
        <v>590461249.37</v>
      </c>
      <c r="L18" s="43"/>
      <c r="M18" s="49">
        <f>SUM(M12:M17)</f>
        <v>562985352.97000003</v>
      </c>
      <c r="N18" s="47"/>
      <c r="O18" s="49">
        <v>513400813.11000001</v>
      </c>
      <c r="Q18" s="194"/>
      <c r="T18" s="91"/>
    </row>
    <row r="19" spans="1:21" s="184" customFormat="1" ht="18.95" customHeight="1">
      <c r="A19" s="184" t="s">
        <v>58</v>
      </c>
      <c r="D19" s="193"/>
      <c r="F19" s="189"/>
      <c r="G19" s="189"/>
      <c r="H19" s="203"/>
      <c r="I19" s="2"/>
      <c r="J19" s="43"/>
      <c r="K19" s="2"/>
      <c r="L19" s="43"/>
      <c r="M19" s="2"/>
      <c r="N19" s="47"/>
      <c r="O19" s="2"/>
      <c r="Q19" s="91"/>
    </row>
    <row r="20" spans="1:21" s="184" customFormat="1" ht="18.95" customHeight="1">
      <c r="B20" s="193" t="s">
        <v>35</v>
      </c>
      <c r="F20" s="189">
        <v>4</v>
      </c>
      <c r="G20" s="189"/>
      <c r="H20" s="203"/>
      <c r="I20" s="1">
        <v>450755318.66000003</v>
      </c>
      <c r="J20" s="45"/>
      <c r="K20" s="1">
        <v>390822318.16000003</v>
      </c>
      <c r="L20" s="225"/>
      <c r="M20" s="226">
        <v>451548764.27999997</v>
      </c>
      <c r="N20" s="89"/>
      <c r="O20" s="1">
        <v>388700406.99000001</v>
      </c>
      <c r="P20" s="195"/>
      <c r="Q20" s="194"/>
      <c r="R20" s="189"/>
      <c r="S20" s="91"/>
      <c r="T20" s="91"/>
      <c r="U20" s="194"/>
    </row>
    <row r="21" spans="1:21" s="184" customFormat="1" ht="18.95" customHeight="1">
      <c r="B21" s="184" t="s">
        <v>107</v>
      </c>
      <c r="F21" s="189"/>
      <c r="G21" s="189"/>
      <c r="H21" s="203"/>
      <c r="I21" s="1">
        <v>55038282.409999996</v>
      </c>
      <c r="K21" s="1">
        <v>49067551.350000001</v>
      </c>
      <c r="M21" s="227">
        <v>0</v>
      </c>
      <c r="N21" s="89"/>
      <c r="O21" s="46">
        <v>0</v>
      </c>
      <c r="P21" s="195"/>
      <c r="Q21" s="194"/>
      <c r="R21" s="189"/>
      <c r="S21" s="91"/>
      <c r="T21" s="91"/>
      <c r="U21" s="194"/>
    </row>
    <row r="22" spans="1:21" s="184" customFormat="1" ht="18.95" customHeight="1">
      <c r="B22" s="184" t="s">
        <v>34</v>
      </c>
      <c r="F22" s="189">
        <v>4</v>
      </c>
      <c r="G22" s="189"/>
      <c r="H22" s="203"/>
      <c r="I22" s="1">
        <v>104542002.09</v>
      </c>
      <c r="J22" s="45"/>
      <c r="K22" s="1">
        <v>101718046.01000001</v>
      </c>
      <c r="L22" s="225"/>
      <c r="M22" s="226">
        <v>58487510.530000001</v>
      </c>
      <c r="N22" s="89"/>
      <c r="O22" s="1">
        <v>59640294.780000001</v>
      </c>
      <c r="P22" s="195"/>
      <c r="Q22" s="194"/>
      <c r="R22" s="189"/>
      <c r="S22" s="91"/>
      <c r="T22" s="91"/>
      <c r="U22" s="194"/>
    </row>
    <row r="23" spans="1:21" s="184" customFormat="1" ht="18.95" customHeight="1">
      <c r="D23" s="184" t="s">
        <v>59</v>
      </c>
      <c r="F23" s="189"/>
      <c r="G23" s="189"/>
      <c r="H23" s="203"/>
      <c r="I23" s="49">
        <f>SUM(I20:I22)</f>
        <v>610335603.16000009</v>
      </c>
      <c r="J23" s="43"/>
      <c r="K23" s="49">
        <v>541607915.5200001</v>
      </c>
      <c r="L23" s="228"/>
      <c r="M23" s="49">
        <f>SUM(M20:M22)</f>
        <v>510036274.80999994</v>
      </c>
      <c r="N23" s="90"/>
      <c r="O23" s="49">
        <v>448340701.76999998</v>
      </c>
      <c r="P23" s="194"/>
      <c r="Q23" s="194"/>
    </row>
    <row r="24" spans="1:21" s="184" customFormat="1" ht="18.95" customHeight="1">
      <c r="A24" s="184" t="s">
        <v>178</v>
      </c>
      <c r="F24" s="189"/>
      <c r="G24" s="189"/>
      <c r="H24" s="203"/>
      <c r="I24" s="50">
        <f>+I18-I23</f>
        <v>52160108.849999905</v>
      </c>
      <c r="J24" s="196"/>
      <c r="K24" s="50">
        <f>K18-K23</f>
        <v>48853333.849999905</v>
      </c>
      <c r="L24" s="196"/>
      <c r="M24" s="50">
        <f>+M18-M23</f>
        <v>52949078.160000086</v>
      </c>
      <c r="O24" s="50">
        <v>65060111.340000004</v>
      </c>
      <c r="P24" s="194"/>
      <c r="Q24" s="194"/>
    </row>
    <row r="25" spans="1:21" s="184" customFormat="1" ht="18.95" customHeight="1">
      <c r="A25" s="184" t="s">
        <v>80</v>
      </c>
      <c r="E25" s="194"/>
      <c r="F25" s="189"/>
      <c r="G25" s="189"/>
      <c r="H25" s="203"/>
      <c r="I25" s="1">
        <v>5808204.8300000001</v>
      </c>
      <c r="J25" s="43"/>
      <c r="K25" s="1">
        <v>4039872.6300000008</v>
      </c>
      <c r="L25" s="43"/>
      <c r="M25" s="1">
        <v>4563821.49</v>
      </c>
      <c r="N25" s="44"/>
      <c r="O25" s="1">
        <v>3064392.3600000003</v>
      </c>
      <c r="P25" s="194"/>
    </row>
    <row r="26" spans="1:21" s="184" customFormat="1" ht="18.95" customHeight="1">
      <c r="A26" s="184" t="s">
        <v>78</v>
      </c>
      <c r="F26" s="189"/>
      <c r="G26" s="189"/>
      <c r="H26" s="203"/>
      <c r="I26" s="50">
        <f>+I24-I25</f>
        <v>46351904.019999906</v>
      </c>
      <c r="J26" s="196"/>
      <c r="K26" s="50">
        <v>44813461.219999999</v>
      </c>
      <c r="L26" s="196"/>
      <c r="M26" s="50">
        <f>+M24-M25</f>
        <v>48385256.670000084</v>
      </c>
      <c r="O26" s="50">
        <v>61995718.979999997</v>
      </c>
      <c r="P26" s="194"/>
    </row>
    <row r="27" spans="1:21" s="184" customFormat="1" ht="18.95" customHeight="1">
      <c r="A27" s="193" t="s">
        <v>79</v>
      </c>
      <c r="F27" s="189">
        <v>23</v>
      </c>
      <c r="G27" s="189"/>
      <c r="H27" s="203"/>
      <c r="I27" s="1">
        <v>1207366.77</v>
      </c>
      <c r="J27" s="43"/>
      <c r="K27" s="1">
        <v>8796787.6999999993</v>
      </c>
      <c r="L27" s="43"/>
      <c r="M27" s="51">
        <v>2057411.25</v>
      </c>
      <c r="N27" s="44"/>
      <c r="O27" s="1">
        <v>8933717.6500000004</v>
      </c>
      <c r="P27" s="194"/>
    </row>
    <row r="28" spans="1:21" s="184" customFormat="1" ht="18.95" customHeight="1">
      <c r="A28" s="184" t="s">
        <v>92</v>
      </c>
      <c r="F28" s="189"/>
      <c r="G28" s="189"/>
      <c r="I28" s="49">
        <f>I26-I27</f>
        <v>45144537.249999903</v>
      </c>
      <c r="J28" s="196"/>
      <c r="K28" s="49">
        <v>36016673.520000003</v>
      </c>
      <c r="L28" s="196"/>
      <c r="M28" s="49">
        <v>46327845.420000002</v>
      </c>
      <c r="O28" s="49">
        <v>53062001.329999998</v>
      </c>
      <c r="P28" s="194"/>
    </row>
    <row r="29" spans="1:21" s="184" customFormat="1" ht="18.95" customHeight="1">
      <c r="A29" s="184" t="s">
        <v>182</v>
      </c>
      <c r="F29" s="189"/>
      <c r="G29" s="189"/>
      <c r="I29" s="50"/>
      <c r="J29" s="196"/>
      <c r="K29" s="50"/>
      <c r="L29" s="196"/>
      <c r="M29" s="50"/>
      <c r="O29" s="50"/>
      <c r="P29" s="194"/>
    </row>
    <row r="30" spans="1:21" s="184" customFormat="1" ht="18.95" customHeight="1">
      <c r="A30" s="184" t="s">
        <v>183</v>
      </c>
      <c r="J30" s="196"/>
      <c r="K30" s="1"/>
      <c r="L30" s="196"/>
      <c r="M30" s="1"/>
      <c r="O30" s="1"/>
      <c r="P30" s="194"/>
    </row>
    <row r="31" spans="1:21" s="184" customFormat="1" ht="18.95" customHeight="1">
      <c r="B31" s="184" t="s">
        <v>184</v>
      </c>
      <c r="J31" s="196"/>
      <c r="K31" s="1"/>
      <c r="L31" s="196"/>
      <c r="M31" s="1"/>
      <c r="O31" s="1"/>
      <c r="P31" s="194"/>
    </row>
    <row r="32" spans="1:21" s="184" customFormat="1" ht="18.95" customHeight="1">
      <c r="C32" s="193" t="s">
        <v>185</v>
      </c>
      <c r="D32" s="193"/>
      <c r="E32" s="193"/>
      <c r="F32" s="189"/>
      <c r="G32" s="189"/>
      <c r="I32" s="32">
        <v>0</v>
      </c>
      <c r="J32" s="196"/>
      <c r="K32" s="32">
        <v>0</v>
      </c>
      <c r="L32" s="196"/>
      <c r="M32" s="222">
        <v>-295235.34000000003</v>
      </c>
      <c r="O32" s="32">
        <v>0</v>
      </c>
      <c r="P32" s="194"/>
    </row>
    <row r="33" spans="1:15" s="184" customFormat="1" ht="18.95" customHeight="1">
      <c r="A33" s="184" t="s">
        <v>132</v>
      </c>
      <c r="B33" s="197"/>
      <c r="F33" s="198"/>
      <c r="G33" s="198"/>
      <c r="H33" s="52">
        <v>0</v>
      </c>
      <c r="I33" s="53">
        <v>0</v>
      </c>
      <c r="J33" s="52"/>
      <c r="K33" s="53">
        <v>0</v>
      </c>
      <c r="L33" s="52"/>
      <c r="M33" s="223">
        <v>-295235.34000000003</v>
      </c>
      <c r="N33" s="52"/>
      <c r="O33" s="53">
        <v>0</v>
      </c>
    </row>
    <row r="34" spans="1:15" s="184" customFormat="1" ht="18.95" customHeight="1" thickBot="1">
      <c r="A34" s="199" t="s">
        <v>93</v>
      </c>
      <c r="F34" s="189"/>
      <c r="G34" s="189"/>
      <c r="I34" s="54">
        <f>I28-I33</f>
        <v>45144537.249999903</v>
      </c>
      <c r="J34" s="196"/>
      <c r="K34" s="54">
        <v>36016673.520000003</v>
      </c>
      <c r="L34" s="196"/>
      <c r="M34" s="54">
        <v>46032610.079999998</v>
      </c>
      <c r="O34" s="54">
        <v>53062001.329999998</v>
      </c>
    </row>
    <row r="35" spans="1:15" s="184" customFormat="1" ht="20.100000000000001" customHeight="1" thickTop="1">
      <c r="A35" s="199"/>
      <c r="F35" s="189"/>
      <c r="G35" s="189"/>
      <c r="I35" s="1"/>
      <c r="J35" s="196"/>
      <c r="K35" s="1"/>
      <c r="L35" s="196"/>
      <c r="M35" s="1"/>
      <c r="O35" s="1"/>
    </row>
    <row r="36" spans="1:15" s="184" customFormat="1" ht="20.100000000000001" customHeight="1">
      <c r="A36" s="199"/>
      <c r="F36" s="189"/>
      <c r="G36" s="189"/>
      <c r="I36" s="1"/>
      <c r="J36" s="196"/>
      <c r="K36" s="1"/>
      <c r="L36" s="196"/>
      <c r="M36" s="1"/>
      <c r="O36" s="1"/>
    </row>
    <row r="37" spans="1:15" s="184" customFormat="1" ht="20.100000000000001" customHeight="1">
      <c r="F37" s="189"/>
      <c r="G37" s="189"/>
      <c r="I37" s="1"/>
      <c r="J37" s="196"/>
      <c r="K37" s="1"/>
      <c r="L37" s="196"/>
      <c r="M37" s="1"/>
      <c r="O37" s="1"/>
    </row>
    <row r="38" spans="1:15" s="184" customFormat="1" ht="20.100000000000001" customHeight="1">
      <c r="F38" s="189"/>
      <c r="G38" s="189"/>
      <c r="I38" s="1"/>
      <c r="J38" s="196"/>
      <c r="K38" s="1"/>
      <c r="L38" s="196"/>
      <c r="M38" s="1"/>
      <c r="O38" s="1"/>
    </row>
    <row r="39" spans="1:15" s="184" customFormat="1" ht="20.100000000000001" customHeight="1">
      <c r="F39" s="189"/>
      <c r="G39" s="189"/>
      <c r="I39" s="1"/>
      <c r="J39" s="196"/>
      <c r="K39" s="1"/>
      <c r="L39" s="196"/>
      <c r="M39" s="1"/>
      <c r="O39" s="1"/>
    </row>
    <row r="40" spans="1:15" s="184" customFormat="1" ht="20.100000000000001" customHeight="1">
      <c r="F40" s="189"/>
      <c r="G40" s="189"/>
      <c r="I40" s="1"/>
      <c r="J40" s="196"/>
      <c r="K40" s="1"/>
      <c r="L40" s="196"/>
      <c r="M40" s="1"/>
      <c r="O40" s="1"/>
    </row>
    <row r="41" spans="1:15" ht="21.95" customHeight="1">
      <c r="O41" s="181" t="s">
        <v>87</v>
      </c>
    </row>
    <row r="42" spans="1:15" ht="21.95" customHeight="1">
      <c r="O42" s="181" t="s">
        <v>88</v>
      </c>
    </row>
    <row r="43" spans="1:15" ht="21.95" customHeight="1">
      <c r="A43" s="236" t="s">
        <v>68</v>
      </c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</row>
    <row r="44" spans="1:15" s="182" customFormat="1" ht="21.95" customHeight="1">
      <c r="A44" s="235" t="s">
        <v>72</v>
      </c>
      <c r="B44" s="235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</row>
    <row r="45" spans="1:15" s="182" customFormat="1" ht="21.95" customHeight="1">
      <c r="A45" s="235" t="s">
        <v>171</v>
      </c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</row>
    <row r="46" spans="1:15" s="182" customFormat="1" ht="23.25">
      <c r="A46" s="235" t="s">
        <v>213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</row>
    <row r="47" spans="1:15" s="200" customFormat="1" ht="9.75" customHeight="1">
      <c r="B47" s="201"/>
      <c r="C47" s="201"/>
      <c r="D47" s="201"/>
      <c r="E47" s="201"/>
      <c r="F47" s="202"/>
      <c r="G47" s="202"/>
      <c r="H47" s="201"/>
      <c r="I47" s="55"/>
      <c r="J47" s="201"/>
      <c r="K47" s="55"/>
      <c r="L47" s="201"/>
      <c r="M47" s="241"/>
      <c r="N47" s="241"/>
      <c r="O47" s="241"/>
    </row>
    <row r="48" spans="1:15" s="184" customFormat="1" ht="18.95" customHeight="1">
      <c r="E48" s="185"/>
      <c r="F48" s="186"/>
      <c r="G48" s="186"/>
      <c r="H48" s="185"/>
      <c r="I48" s="237" t="s">
        <v>56</v>
      </c>
      <c r="J48" s="237"/>
      <c r="K48" s="237"/>
      <c r="L48" s="237"/>
      <c r="M48" s="237"/>
      <c r="N48" s="237"/>
      <c r="O48" s="237"/>
    </row>
    <row r="49" spans="1:15" s="184" customFormat="1" ht="18.95" customHeight="1">
      <c r="E49" s="187"/>
      <c r="F49" s="189"/>
      <c r="G49" s="189"/>
      <c r="H49" s="203"/>
      <c r="I49" s="238" t="s">
        <v>25</v>
      </c>
      <c r="J49" s="238"/>
      <c r="K49" s="238"/>
      <c r="L49" s="188"/>
      <c r="M49" s="238" t="s">
        <v>55</v>
      </c>
      <c r="N49" s="238"/>
      <c r="O49" s="238"/>
    </row>
    <row r="50" spans="1:15" s="184" customFormat="1" ht="18.95" customHeight="1">
      <c r="E50" s="187"/>
      <c r="F50" s="242" t="s">
        <v>36</v>
      </c>
      <c r="G50" s="242"/>
      <c r="H50" s="203"/>
      <c r="I50" s="41" t="s">
        <v>155</v>
      </c>
      <c r="J50" s="190">
        <v>0</v>
      </c>
      <c r="K50" s="41" t="s">
        <v>143</v>
      </c>
      <c r="L50" s="190">
        <v>0</v>
      </c>
      <c r="M50" s="41" t="s">
        <v>155</v>
      </c>
      <c r="N50" s="190">
        <v>0</v>
      </c>
      <c r="O50" s="41" t="s">
        <v>143</v>
      </c>
    </row>
    <row r="51" spans="1:15" s="184" customFormat="1" ht="18.95" customHeight="1">
      <c r="A51" s="93" t="s">
        <v>172</v>
      </c>
      <c r="F51" s="189"/>
      <c r="G51" s="189"/>
      <c r="I51" s="2"/>
      <c r="J51" s="196"/>
      <c r="K51" s="2"/>
      <c r="L51" s="196"/>
      <c r="M51" s="2"/>
      <c r="O51" s="2"/>
    </row>
    <row r="52" spans="1:15" s="184" customFormat="1" ht="18.95" customHeight="1">
      <c r="B52" s="184" t="s">
        <v>61</v>
      </c>
      <c r="F52" s="189"/>
      <c r="G52" s="189"/>
      <c r="H52" s="56">
        <v>0</v>
      </c>
      <c r="I52" s="2">
        <v>40270166.07</v>
      </c>
      <c r="J52" s="196"/>
      <c r="K52" s="2">
        <v>34262629.509999998</v>
      </c>
      <c r="L52" s="196"/>
      <c r="M52" s="2">
        <v>46327845.420000002</v>
      </c>
      <c r="N52" s="56"/>
      <c r="O52" s="2">
        <v>53062001.329999998</v>
      </c>
    </row>
    <row r="53" spans="1:15" s="184" customFormat="1" ht="18.95" customHeight="1">
      <c r="B53" s="184" t="s">
        <v>100</v>
      </c>
      <c r="F53" s="189"/>
      <c r="G53" s="189"/>
      <c r="I53" s="31">
        <v>4874371.18</v>
      </c>
      <c r="J53" s="196"/>
      <c r="K53" s="31">
        <v>1754044.01</v>
      </c>
      <c r="L53" s="196"/>
      <c r="M53" s="32">
        <v>0</v>
      </c>
      <c r="N53" s="57"/>
      <c r="O53" s="32">
        <v>0</v>
      </c>
    </row>
    <row r="54" spans="1:15" s="184" customFormat="1" ht="18.95" customHeight="1" thickBot="1">
      <c r="B54" s="193"/>
      <c r="F54" s="189"/>
      <c r="G54" s="189"/>
      <c r="H54" s="203"/>
      <c r="I54" s="54">
        <v>45144537.25</v>
      </c>
      <c r="J54" s="196"/>
      <c r="K54" s="54">
        <v>36016673.520000003</v>
      </c>
      <c r="L54" s="196"/>
      <c r="M54" s="54">
        <v>46327845.420000002</v>
      </c>
      <c r="N54" s="56"/>
      <c r="O54" s="54">
        <v>53062001.329999998</v>
      </c>
    </row>
    <row r="55" spans="1:15" s="184" customFormat="1" ht="18.95" customHeight="1" thickTop="1">
      <c r="F55" s="189"/>
      <c r="G55" s="189"/>
      <c r="I55" s="1"/>
      <c r="J55" s="196"/>
      <c r="K55" s="1"/>
      <c r="L55" s="196"/>
      <c r="M55" s="1"/>
      <c r="O55" s="1"/>
    </row>
    <row r="56" spans="1:15" s="184" customFormat="1" ht="18.95" customHeight="1">
      <c r="A56" s="93" t="s">
        <v>173</v>
      </c>
      <c r="F56" s="189"/>
      <c r="G56" s="189"/>
      <c r="H56" s="203"/>
      <c r="I56" s="1"/>
      <c r="J56" s="204"/>
      <c r="K56" s="1"/>
      <c r="L56" s="204"/>
      <c r="M56" s="1"/>
      <c r="N56" s="205"/>
      <c r="O56" s="1"/>
    </row>
    <row r="57" spans="1:15" s="184" customFormat="1" ht="18.95" customHeight="1">
      <c r="B57" s="184" t="s">
        <v>61</v>
      </c>
      <c r="F57" s="189"/>
      <c r="G57" s="189"/>
      <c r="H57" s="203"/>
      <c r="I57" s="2">
        <v>40270166.07</v>
      </c>
      <c r="J57" s="196"/>
      <c r="K57" s="2">
        <v>34262629.509999998</v>
      </c>
      <c r="L57" s="196"/>
      <c r="M57" s="2">
        <v>46032610.079999998</v>
      </c>
      <c r="N57" s="56"/>
      <c r="O57" s="2">
        <v>53062001.329999998</v>
      </c>
    </row>
    <row r="58" spans="1:15" s="184" customFormat="1" ht="18.95" customHeight="1">
      <c r="B58" s="184" t="s">
        <v>100</v>
      </c>
      <c r="F58" s="189"/>
      <c r="G58" s="189"/>
      <c r="H58" s="203"/>
      <c r="I58" s="31">
        <v>4874371.18</v>
      </c>
      <c r="J58" s="196"/>
      <c r="K58" s="31">
        <v>1754044.01</v>
      </c>
      <c r="L58" s="196"/>
      <c r="M58" s="32">
        <v>0</v>
      </c>
      <c r="N58" s="57"/>
      <c r="O58" s="32">
        <v>0</v>
      </c>
    </row>
    <row r="59" spans="1:15" s="184" customFormat="1" ht="18.95" customHeight="1" thickBot="1">
      <c r="F59" s="189"/>
      <c r="G59" s="189"/>
      <c r="H59" s="203"/>
      <c r="I59" s="54">
        <v>45144537.25</v>
      </c>
      <c r="J59" s="196"/>
      <c r="K59" s="54">
        <v>36016673.520000003</v>
      </c>
      <c r="L59" s="196"/>
      <c r="M59" s="54">
        <v>46032610.079999998</v>
      </c>
      <c r="N59" s="206"/>
      <c r="O59" s="54">
        <v>53062001.329999998</v>
      </c>
    </row>
    <row r="60" spans="1:15" s="184" customFormat="1" ht="18.95" customHeight="1" thickTop="1">
      <c r="F60" s="189"/>
      <c r="G60" s="189"/>
      <c r="H60" s="203"/>
      <c r="I60" s="1"/>
      <c r="J60" s="196"/>
      <c r="K60" s="1"/>
      <c r="L60" s="196"/>
      <c r="M60" s="1"/>
      <c r="N60" s="206"/>
      <c r="O60" s="1"/>
    </row>
    <row r="61" spans="1:15" s="184" customFormat="1" ht="18.95" customHeight="1">
      <c r="A61" s="184" t="s">
        <v>60</v>
      </c>
      <c r="B61" s="193"/>
      <c r="F61" s="189"/>
      <c r="G61" s="189"/>
      <c r="H61" s="203"/>
      <c r="I61" s="1"/>
      <c r="J61" s="204"/>
      <c r="K61" s="1"/>
      <c r="L61" s="204"/>
      <c r="M61" s="1"/>
      <c r="N61" s="205"/>
      <c r="O61" s="1"/>
    </row>
    <row r="62" spans="1:15" s="184" customFormat="1" ht="18.95" customHeight="1" thickBot="1">
      <c r="B62" s="184" t="s">
        <v>61</v>
      </c>
      <c r="F62" s="189">
        <v>24</v>
      </c>
      <c r="G62" s="189"/>
      <c r="H62" s="203"/>
      <c r="I62" s="58">
        <v>0.06</v>
      </c>
      <c r="J62" s="207"/>
      <c r="K62" s="58">
        <v>0.05</v>
      </c>
      <c r="M62" s="108">
        <v>0.06</v>
      </c>
      <c r="N62" s="194"/>
      <c r="O62" s="58">
        <v>7.0000000000000007E-2</v>
      </c>
    </row>
    <row r="63" spans="1:15" s="184" customFormat="1" ht="20.100000000000001" customHeight="1" thickTop="1">
      <c r="F63" s="189"/>
      <c r="G63" s="189"/>
      <c r="H63" s="203"/>
      <c r="I63" s="1"/>
      <c r="J63" s="207"/>
      <c r="K63" s="1"/>
      <c r="M63" s="1"/>
      <c r="N63" s="207"/>
      <c r="O63" s="1"/>
    </row>
    <row r="64" spans="1:15" s="184" customFormat="1" ht="20.100000000000001" customHeight="1">
      <c r="F64" s="189"/>
      <c r="G64" s="189"/>
      <c r="H64" s="203"/>
      <c r="I64" s="1"/>
      <c r="J64" s="207"/>
      <c r="K64" s="1"/>
      <c r="M64" s="1"/>
      <c r="N64" s="207"/>
      <c r="O64" s="1"/>
    </row>
    <row r="65" spans="6:15" s="184" customFormat="1" ht="20.100000000000001" customHeight="1">
      <c r="F65" s="189"/>
      <c r="G65" s="189"/>
      <c r="H65" s="203"/>
      <c r="I65" s="1"/>
      <c r="J65" s="207"/>
      <c r="K65" s="1"/>
      <c r="M65" s="1"/>
      <c r="N65" s="207"/>
      <c r="O65" s="1"/>
    </row>
    <row r="66" spans="6:15" s="184" customFormat="1" ht="20.100000000000001" customHeight="1">
      <c r="F66" s="189"/>
      <c r="G66" s="189"/>
      <c r="H66" s="203"/>
      <c r="I66" s="1"/>
      <c r="J66" s="207"/>
      <c r="K66" s="1"/>
      <c r="M66" s="1"/>
      <c r="N66" s="207"/>
      <c r="O66" s="1"/>
    </row>
    <row r="67" spans="6:15" s="184" customFormat="1" ht="20.100000000000001" customHeight="1">
      <c r="F67" s="189"/>
      <c r="G67" s="189"/>
      <c r="H67" s="203"/>
      <c r="I67" s="1"/>
      <c r="J67" s="207"/>
      <c r="K67" s="1"/>
      <c r="M67" s="1"/>
      <c r="N67" s="207"/>
      <c r="O67" s="1"/>
    </row>
    <row r="68" spans="6:15" s="184" customFormat="1" ht="20.100000000000001" customHeight="1">
      <c r="F68" s="189"/>
      <c r="G68" s="189"/>
      <c r="H68" s="203"/>
      <c r="I68" s="1"/>
      <c r="J68" s="207"/>
      <c r="K68" s="1"/>
      <c r="M68" s="1"/>
      <c r="N68" s="207"/>
      <c r="O68" s="1"/>
    </row>
    <row r="69" spans="6:15" s="184" customFormat="1" ht="20.100000000000001" customHeight="1">
      <c r="F69" s="189"/>
      <c r="G69" s="189"/>
      <c r="H69" s="203"/>
      <c r="I69" s="1"/>
      <c r="J69" s="207"/>
      <c r="K69" s="1"/>
      <c r="M69" s="1"/>
      <c r="N69" s="207"/>
      <c r="O69" s="1"/>
    </row>
    <row r="70" spans="6:15" s="184" customFormat="1" ht="20.100000000000001" customHeight="1">
      <c r="F70" s="189"/>
      <c r="G70" s="189"/>
      <c r="H70" s="203"/>
      <c r="I70" s="1"/>
      <c r="J70" s="207"/>
      <c r="K70" s="1"/>
      <c r="M70" s="1"/>
      <c r="N70" s="207"/>
      <c r="O70" s="1"/>
    </row>
    <row r="71" spans="6:15" s="184" customFormat="1" ht="20.100000000000001" customHeight="1">
      <c r="F71" s="189"/>
      <c r="G71" s="189"/>
      <c r="H71" s="203"/>
      <c r="I71" s="1"/>
      <c r="J71" s="207"/>
      <c r="K71" s="1"/>
      <c r="M71" s="1"/>
      <c r="N71" s="207"/>
      <c r="O71" s="1"/>
    </row>
    <row r="72" spans="6:15" s="184" customFormat="1" ht="20.100000000000001" customHeight="1">
      <c r="F72" s="189"/>
      <c r="G72" s="189"/>
      <c r="H72" s="203"/>
      <c r="I72" s="1"/>
      <c r="J72" s="207"/>
      <c r="K72" s="1"/>
      <c r="M72" s="1"/>
      <c r="N72" s="207"/>
      <c r="O72" s="1"/>
    </row>
    <row r="73" spans="6:15" s="184" customFormat="1" ht="20.100000000000001" customHeight="1">
      <c r="F73" s="189"/>
      <c r="G73" s="189"/>
      <c r="H73" s="203"/>
      <c r="I73" s="1"/>
      <c r="J73" s="207"/>
      <c r="K73" s="1"/>
      <c r="M73" s="1"/>
      <c r="N73" s="207"/>
      <c r="O73" s="1"/>
    </row>
  </sheetData>
  <mergeCells count="18">
    <mergeCell ref="M47:O47"/>
    <mergeCell ref="I48:O48"/>
    <mergeCell ref="I49:K49"/>
    <mergeCell ref="M49:O49"/>
    <mergeCell ref="F50:G50"/>
    <mergeCell ref="A46:O46"/>
    <mergeCell ref="A3:O3"/>
    <mergeCell ref="A4:O4"/>
    <mergeCell ref="A5:O5"/>
    <mergeCell ref="A6:O6"/>
    <mergeCell ref="I8:O8"/>
    <mergeCell ref="I9:K9"/>
    <mergeCell ref="M9:O9"/>
    <mergeCell ref="F10:G10"/>
    <mergeCell ref="C16:E16"/>
    <mergeCell ref="A43:O43"/>
    <mergeCell ref="A44:O44"/>
    <mergeCell ref="A45:O45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499984740745262"/>
  </sheetPr>
  <dimension ref="A1:U73"/>
  <sheetViews>
    <sheetView view="pageBreakPreview" zoomScaleNormal="100" zoomScaleSheetLayoutView="100" workbookViewId="0"/>
  </sheetViews>
  <sheetFormatPr defaultColWidth="9.140625" defaultRowHeight="24" customHeight="1"/>
  <cols>
    <col min="1" max="4" width="1.42578125" style="177" customWidth="1"/>
    <col min="5" max="5" width="26.42578125" style="177" customWidth="1"/>
    <col min="6" max="6" width="4.5703125" style="178" customWidth="1"/>
    <col min="7" max="7" width="2.140625" style="178" customWidth="1"/>
    <col min="8" max="8" width="0.85546875" style="179" customWidth="1"/>
    <col min="9" max="9" width="12.7109375" style="40" customWidth="1"/>
    <col min="10" max="10" width="0.85546875" style="180" customWidth="1"/>
    <col min="11" max="11" width="12.7109375" style="40" customWidth="1"/>
    <col min="12" max="12" width="0.85546875" style="180" customWidth="1"/>
    <col min="13" max="13" width="12.7109375" style="40" customWidth="1"/>
    <col min="14" max="14" width="0.85546875" style="180" customWidth="1"/>
    <col min="15" max="15" width="12.7109375" style="40" customWidth="1"/>
    <col min="16" max="16" width="11.85546875" style="177" bestFit="1" customWidth="1"/>
    <col min="17" max="17" width="11.7109375" style="177" bestFit="1" customWidth="1"/>
    <col min="18" max="18" width="13" style="177" bestFit="1" customWidth="1"/>
    <col min="19" max="19" width="11.85546875" style="177" bestFit="1" customWidth="1"/>
    <col min="20" max="20" width="12.85546875" style="177" customWidth="1"/>
    <col min="21" max="21" width="10.140625" style="177" bestFit="1" customWidth="1"/>
    <col min="22" max="16384" width="9.140625" style="177"/>
  </cols>
  <sheetData>
    <row r="1" spans="1:20" ht="21.95" customHeight="1">
      <c r="O1" s="181" t="s">
        <v>87</v>
      </c>
    </row>
    <row r="2" spans="1:20" ht="21.95" customHeight="1">
      <c r="O2" s="181" t="s">
        <v>88</v>
      </c>
    </row>
    <row r="3" spans="1:20" ht="21.95" customHeight="1">
      <c r="A3" s="236" t="s">
        <v>136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</row>
    <row r="4" spans="1:20" s="182" customFormat="1" ht="21.95" customHeight="1">
      <c r="A4" s="235" t="s">
        <v>72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</row>
    <row r="5" spans="1:20" s="182" customFormat="1" ht="21.95" customHeight="1">
      <c r="A5" s="235" t="s">
        <v>169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</row>
    <row r="6" spans="1:20" s="182" customFormat="1" ht="23.25">
      <c r="A6" s="235" t="s">
        <v>216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</row>
    <row r="7" spans="1:20" s="182" customFormat="1" ht="9.9499999999999993" customHeight="1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</row>
    <row r="8" spans="1:20" s="184" customFormat="1" ht="18.95" customHeight="1">
      <c r="E8" s="185"/>
      <c r="F8" s="186"/>
      <c r="G8" s="186"/>
      <c r="H8" s="185"/>
      <c r="I8" s="237" t="s">
        <v>56</v>
      </c>
      <c r="J8" s="237"/>
      <c r="K8" s="237"/>
      <c r="L8" s="237"/>
      <c r="M8" s="237"/>
      <c r="N8" s="237"/>
      <c r="O8" s="237"/>
    </row>
    <row r="9" spans="1:20" s="184" customFormat="1" ht="18.95" customHeight="1">
      <c r="E9" s="187"/>
      <c r="F9" s="189"/>
      <c r="G9" s="189"/>
      <c r="H9" s="203"/>
      <c r="I9" s="238" t="s">
        <v>25</v>
      </c>
      <c r="J9" s="238"/>
      <c r="K9" s="238"/>
      <c r="L9" s="188"/>
      <c r="M9" s="238" t="s">
        <v>55</v>
      </c>
      <c r="N9" s="238"/>
      <c r="O9" s="238"/>
      <c r="T9" s="107"/>
    </row>
    <row r="10" spans="1:20" s="184" customFormat="1" ht="18.95" customHeight="1">
      <c r="E10" s="187"/>
      <c r="F10" s="239" t="s">
        <v>36</v>
      </c>
      <c r="G10" s="239"/>
      <c r="H10" s="203"/>
      <c r="I10" s="41" t="s">
        <v>155</v>
      </c>
      <c r="J10" s="190">
        <v>0</v>
      </c>
      <c r="K10" s="41" t="s">
        <v>143</v>
      </c>
      <c r="L10" s="190">
        <v>0</v>
      </c>
      <c r="M10" s="41" t="s">
        <v>155</v>
      </c>
      <c r="N10" s="190">
        <v>0</v>
      </c>
      <c r="O10" s="41" t="s">
        <v>143</v>
      </c>
      <c r="T10" s="107"/>
    </row>
    <row r="11" spans="1:20" s="184" customFormat="1" ht="18.95" customHeight="1">
      <c r="A11" s="184" t="s">
        <v>57</v>
      </c>
      <c r="E11" s="191"/>
      <c r="F11" s="189"/>
      <c r="G11" s="189"/>
      <c r="H11" s="203"/>
      <c r="I11" s="42"/>
      <c r="J11" s="192"/>
      <c r="K11" s="42"/>
      <c r="L11" s="192"/>
      <c r="M11" s="1"/>
      <c r="N11" s="192"/>
      <c r="O11" s="1"/>
      <c r="T11" s="107"/>
    </row>
    <row r="12" spans="1:20" s="184" customFormat="1" ht="18.95" customHeight="1">
      <c r="B12" s="193" t="s">
        <v>16</v>
      </c>
      <c r="F12" s="189">
        <v>4</v>
      </c>
      <c r="G12" s="189"/>
      <c r="H12" s="203"/>
      <c r="I12" s="2">
        <v>1518862690.21</v>
      </c>
      <c r="J12" s="43"/>
      <c r="K12" s="2">
        <v>1372916818.47</v>
      </c>
      <c r="L12" s="43"/>
      <c r="M12" s="2">
        <v>1497916416.27</v>
      </c>
      <c r="N12" s="44"/>
      <c r="O12" s="2">
        <v>1358198147.4300001</v>
      </c>
      <c r="P12" s="107"/>
      <c r="Q12" s="194"/>
      <c r="T12" s="107"/>
    </row>
    <row r="13" spans="1:20" s="184" customFormat="1" ht="18.95" customHeight="1">
      <c r="B13" s="193" t="s">
        <v>17</v>
      </c>
      <c r="F13" s="189"/>
      <c r="G13" s="189"/>
      <c r="H13" s="203"/>
      <c r="I13" s="1">
        <v>256953811.69999999</v>
      </c>
      <c r="J13" s="45"/>
      <c r="K13" s="1">
        <v>215076878.66000003</v>
      </c>
      <c r="L13" s="45"/>
      <c r="M13" s="46">
        <v>0</v>
      </c>
      <c r="N13" s="47"/>
      <c r="O13" s="46">
        <v>0</v>
      </c>
      <c r="T13" s="107"/>
    </row>
    <row r="14" spans="1:20" s="184" customFormat="1" ht="18.95" customHeight="1">
      <c r="B14" s="193" t="s">
        <v>3</v>
      </c>
      <c r="C14" s="193"/>
      <c r="F14" s="189"/>
      <c r="G14" s="189"/>
      <c r="H14" s="203"/>
      <c r="I14" s="91"/>
      <c r="J14" s="45"/>
      <c r="K14" s="91"/>
      <c r="L14" s="45"/>
      <c r="M14" s="2"/>
      <c r="N14" s="44"/>
      <c r="O14" s="2"/>
      <c r="T14" s="107"/>
    </row>
    <row r="15" spans="1:20" s="184" customFormat="1" ht="18.95" customHeight="1">
      <c r="C15" s="193" t="s">
        <v>8</v>
      </c>
      <c r="F15" s="189">
        <v>4</v>
      </c>
      <c r="G15" s="189"/>
      <c r="H15" s="203"/>
      <c r="I15" s="2">
        <v>6177226.8899999997</v>
      </c>
      <c r="J15" s="45"/>
      <c r="K15" s="2">
        <v>4671490.549999997</v>
      </c>
      <c r="L15" s="45"/>
      <c r="M15" s="2">
        <v>6675009.8399999999</v>
      </c>
      <c r="N15" s="47"/>
      <c r="O15" s="2">
        <v>6234345.3599999994</v>
      </c>
      <c r="P15" s="194"/>
      <c r="T15" s="107"/>
    </row>
    <row r="16" spans="1:20" s="184" customFormat="1" ht="18.95" customHeight="1">
      <c r="C16" s="240" t="s">
        <v>181</v>
      </c>
      <c r="D16" s="240"/>
      <c r="E16" s="240"/>
      <c r="F16" s="189">
        <v>4</v>
      </c>
      <c r="G16" s="189"/>
      <c r="H16" s="203"/>
      <c r="I16" s="46">
        <v>0</v>
      </c>
      <c r="J16" s="45"/>
      <c r="K16" s="46">
        <v>0</v>
      </c>
      <c r="L16" s="45"/>
      <c r="M16" s="2">
        <v>51198196.100000001</v>
      </c>
      <c r="N16" s="47"/>
      <c r="O16" s="2">
        <v>58140690</v>
      </c>
      <c r="P16" s="194"/>
      <c r="T16" s="107"/>
    </row>
    <row r="17" spans="1:21" s="184" customFormat="1" ht="18.95" customHeight="1">
      <c r="C17" s="193" t="s">
        <v>85</v>
      </c>
      <c r="F17" s="189">
        <v>4</v>
      </c>
      <c r="G17" s="189"/>
      <c r="H17" s="203"/>
      <c r="I17" s="48">
        <v>12866847.17</v>
      </c>
      <c r="J17" s="45"/>
      <c r="K17" s="48">
        <v>13972593.380000006</v>
      </c>
      <c r="L17" s="45"/>
      <c r="M17" s="48">
        <v>12788949.5</v>
      </c>
      <c r="N17" s="47"/>
      <c r="O17" s="48">
        <v>11498407.030000005</v>
      </c>
      <c r="T17" s="107"/>
    </row>
    <row r="18" spans="1:21" s="184" customFormat="1" ht="18.95" customHeight="1">
      <c r="D18" s="193" t="s">
        <v>49</v>
      </c>
      <c r="F18" s="189"/>
      <c r="G18" s="189"/>
      <c r="H18" s="203"/>
      <c r="I18" s="49">
        <f>SUM(I12:I17)</f>
        <v>1794860575.9700003</v>
      </c>
      <c r="J18" s="43"/>
      <c r="K18" s="49">
        <v>1606637781.0599999</v>
      </c>
      <c r="L18" s="43"/>
      <c r="M18" s="49">
        <f>SUM(M12:M17)</f>
        <v>1568578571.7099998</v>
      </c>
      <c r="N18" s="47"/>
      <c r="O18" s="49">
        <v>1434071589.8200002</v>
      </c>
      <c r="Q18" s="194"/>
      <c r="T18" s="107"/>
    </row>
    <row r="19" spans="1:21" s="184" customFormat="1" ht="18.95" customHeight="1">
      <c r="A19" s="184" t="s">
        <v>58</v>
      </c>
      <c r="D19" s="193"/>
      <c r="F19" s="189"/>
      <c r="G19" s="189"/>
      <c r="H19" s="203"/>
      <c r="I19" s="2"/>
      <c r="J19" s="43"/>
      <c r="K19" s="2"/>
      <c r="L19" s="43"/>
      <c r="M19" s="2"/>
      <c r="N19" s="47"/>
      <c r="O19" s="2"/>
      <c r="Q19" s="107"/>
    </row>
    <row r="20" spans="1:21" s="184" customFormat="1" ht="18.95" customHeight="1">
      <c r="B20" s="193" t="s">
        <v>35</v>
      </c>
      <c r="F20" s="189">
        <v>4</v>
      </c>
      <c r="G20" s="189"/>
      <c r="H20" s="203"/>
      <c r="I20" s="1">
        <v>1244694003.6099999</v>
      </c>
      <c r="J20" s="45"/>
      <c r="K20" s="1">
        <v>1096536633.02</v>
      </c>
      <c r="L20" s="225"/>
      <c r="M20" s="226">
        <v>1269716324.8199999</v>
      </c>
      <c r="N20" s="89"/>
      <c r="O20" s="1">
        <v>1107951412.71</v>
      </c>
      <c r="P20" s="195"/>
      <c r="Q20" s="194"/>
      <c r="R20" s="189"/>
      <c r="S20" s="91"/>
      <c r="T20" s="91"/>
      <c r="U20" s="194"/>
    </row>
    <row r="21" spans="1:21" s="184" customFormat="1" ht="18.95" customHeight="1">
      <c r="B21" s="184" t="s">
        <v>107</v>
      </c>
      <c r="F21" s="189"/>
      <c r="G21" s="189"/>
      <c r="H21" s="203"/>
      <c r="I21" s="1">
        <v>151221878.34</v>
      </c>
      <c r="K21" s="1">
        <v>133077046.66</v>
      </c>
      <c r="L21" s="196"/>
      <c r="M21" s="227">
        <v>0</v>
      </c>
      <c r="N21" s="89"/>
      <c r="O21" s="46">
        <v>0</v>
      </c>
      <c r="P21" s="195"/>
      <c r="Q21" s="194"/>
      <c r="R21" s="189"/>
      <c r="S21" s="91"/>
      <c r="T21" s="91"/>
      <c r="U21" s="194"/>
    </row>
    <row r="22" spans="1:21" s="184" customFormat="1" ht="18.95" customHeight="1">
      <c r="B22" s="184" t="s">
        <v>34</v>
      </c>
      <c r="F22" s="189">
        <v>4</v>
      </c>
      <c r="G22" s="189"/>
      <c r="H22" s="203"/>
      <c r="I22" s="1">
        <v>298447654.50999999</v>
      </c>
      <c r="J22" s="45"/>
      <c r="K22" s="1">
        <v>294031230.69999999</v>
      </c>
      <c r="L22" s="225"/>
      <c r="M22" s="226">
        <v>172248936.81</v>
      </c>
      <c r="N22" s="89"/>
      <c r="O22" s="1">
        <v>190839845.38999999</v>
      </c>
      <c r="P22" s="195"/>
      <c r="Q22" s="194"/>
      <c r="R22" s="189"/>
      <c r="S22" s="91"/>
      <c r="T22" s="91"/>
      <c r="U22" s="194"/>
    </row>
    <row r="23" spans="1:21" s="184" customFormat="1" ht="18.95" customHeight="1">
      <c r="D23" s="184" t="s">
        <v>59</v>
      </c>
      <c r="F23" s="189"/>
      <c r="G23" s="189"/>
      <c r="H23" s="203"/>
      <c r="I23" s="49">
        <f>SUM(I20:I22)</f>
        <v>1694363536.4599998</v>
      </c>
      <c r="J23" s="43"/>
      <c r="K23" s="49">
        <v>1523644910.3800001</v>
      </c>
      <c r="L23" s="228"/>
      <c r="M23" s="49">
        <f>SUM(M20:M22)</f>
        <v>1441965261.6299999</v>
      </c>
      <c r="N23" s="90"/>
      <c r="O23" s="49">
        <v>1298791258.0999999</v>
      </c>
      <c r="P23" s="194"/>
      <c r="Q23" s="194"/>
    </row>
    <row r="24" spans="1:21" s="184" customFormat="1" ht="18.95" customHeight="1">
      <c r="A24" s="184" t="s">
        <v>178</v>
      </c>
      <c r="F24" s="189"/>
      <c r="G24" s="189"/>
      <c r="H24" s="203"/>
      <c r="I24" s="50">
        <v>100497039.51000001</v>
      </c>
      <c r="J24" s="196"/>
      <c r="K24" s="50">
        <v>82992870.680000007</v>
      </c>
      <c r="L24" s="196"/>
      <c r="M24" s="50">
        <v>126613310.08000016</v>
      </c>
      <c r="O24" s="50">
        <v>135280331.72000027</v>
      </c>
      <c r="P24" s="194"/>
      <c r="Q24" s="194"/>
    </row>
    <row r="25" spans="1:21" s="184" customFormat="1" ht="18.95" customHeight="1">
      <c r="A25" s="184" t="s">
        <v>80</v>
      </c>
      <c r="E25" s="194"/>
      <c r="F25" s="189"/>
      <c r="G25" s="189"/>
      <c r="H25" s="203"/>
      <c r="I25" s="1">
        <v>15483902.91</v>
      </c>
      <c r="J25" s="43"/>
      <c r="K25" s="1">
        <v>9009224.7000000011</v>
      </c>
      <c r="L25" s="43"/>
      <c r="M25" s="1">
        <v>12000322.51</v>
      </c>
      <c r="N25" s="44"/>
      <c r="O25" s="1">
        <v>6628678.0800000001</v>
      </c>
      <c r="P25" s="194"/>
    </row>
    <row r="26" spans="1:21" s="184" customFormat="1" ht="18.95" customHeight="1">
      <c r="A26" s="184" t="s">
        <v>78</v>
      </c>
      <c r="F26" s="189"/>
      <c r="G26" s="189"/>
      <c r="H26" s="203"/>
      <c r="I26" s="50">
        <v>85013136.599999994</v>
      </c>
      <c r="J26" s="196"/>
      <c r="K26" s="50">
        <v>73983645.980000004</v>
      </c>
      <c r="L26" s="196"/>
      <c r="M26" s="50">
        <v>114612987.57000016</v>
      </c>
      <c r="O26" s="50">
        <v>128651653.64000027</v>
      </c>
      <c r="P26" s="194"/>
    </row>
    <row r="27" spans="1:21" s="184" customFormat="1" ht="18.95" customHeight="1">
      <c r="A27" s="193" t="s">
        <v>79</v>
      </c>
      <c r="F27" s="189">
        <v>23</v>
      </c>
      <c r="G27" s="189"/>
      <c r="H27" s="203"/>
      <c r="I27" s="1">
        <v>13345058.199999999</v>
      </c>
      <c r="J27" s="43"/>
      <c r="K27" s="1">
        <v>14198220.42</v>
      </c>
      <c r="L27" s="43"/>
      <c r="M27" s="51">
        <v>11998320.26</v>
      </c>
      <c r="N27" s="44"/>
      <c r="O27" s="51">
        <v>12706040.199999999</v>
      </c>
      <c r="P27" s="194"/>
    </row>
    <row r="28" spans="1:21" s="184" customFormat="1" ht="18.95" customHeight="1">
      <c r="A28" s="184" t="s">
        <v>92</v>
      </c>
      <c r="F28" s="189"/>
      <c r="G28" s="189"/>
      <c r="I28" s="49">
        <v>71668078.400000006</v>
      </c>
      <c r="J28" s="196"/>
      <c r="K28" s="49">
        <v>59785425.560000002</v>
      </c>
      <c r="L28" s="196"/>
      <c r="M28" s="49">
        <v>102614667.31</v>
      </c>
      <c r="O28" s="49">
        <v>115945613.44000027</v>
      </c>
      <c r="P28" s="194"/>
    </row>
    <row r="29" spans="1:21" s="184" customFormat="1" ht="18.95" customHeight="1">
      <c r="A29" s="184" t="s">
        <v>182</v>
      </c>
      <c r="F29" s="189"/>
      <c r="G29" s="189"/>
      <c r="I29" s="50"/>
      <c r="J29" s="196"/>
      <c r="K29" s="50"/>
      <c r="L29" s="196"/>
      <c r="M29" s="50"/>
      <c r="O29" s="50"/>
      <c r="P29" s="194"/>
    </row>
    <row r="30" spans="1:21" s="184" customFormat="1" ht="18.95" customHeight="1">
      <c r="A30" s="184" t="s">
        <v>183</v>
      </c>
      <c r="J30" s="196"/>
      <c r="K30" s="1"/>
      <c r="L30" s="196"/>
      <c r="M30" s="1"/>
      <c r="O30" s="1"/>
      <c r="P30" s="194"/>
    </row>
    <row r="31" spans="1:21" s="184" customFormat="1" ht="18.95" customHeight="1">
      <c r="B31" s="184" t="s">
        <v>184</v>
      </c>
      <c r="J31" s="196"/>
      <c r="K31" s="1"/>
      <c r="L31" s="196"/>
      <c r="M31" s="1"/>
      <c r="O31" s="1"/>
      <c r="P31" s="194"/>
    </row>
    <row r="32" spans="1:21" s="184" customFormat="1" ht="18.95" customHeight="1">
      <c r="C32" s="193" t="s">
        <v>185</v>
      </c>
      <c r="D32" s="193"/>
      <c r="E32" s="193"/>
      <c r="F32" s="189"/>
      <c r="G32" s="189"/>
      <c r="I32" s="32">
        <v>0</v>
      </c>
      <c r="J32" s="196"/>
      <c r="K32" s="32">
        <v>0</v>
      </c>
      <c r="L32" s="196"/>
      <c r="M32" s="110">
        <v>-295235.34000000003</v>
      </c>
      <c r="O32" s="110">
        <v>-348765.18</v>
      </c>
      <c r="P32" s="194"/>
    </row>
    <row r="33" spans="1:15" s="184" customFormat="1" ht="18.95" customHeight="1">
      <c r="A33" s="184" t="s">
        <v>132</v>
      </c>
      <c r="B33" s="197"/>
      <c r="F33" s="198"/>
      <c r="G33" s="198"/>
      <c r="H33" s="52">
        <v>0</v>
      </c>
      <c r="I33" s="53">
        <v>0</v>
      </c>
      <c r="J33" s="52"/>
      <c r="K33" s="53">
        <v>0</v>
      </c>
      <c r="L33" s="52"/>
      <c r="M33" s="110">
        <v>-295235.34000000003</v>
      </c>
      <c r="N33" s="52"/>
      <c r="O33" s="110">
        <v>-348765.18</v>
      </c>
    </row>
    <row r="34" spans="1:15" s="184" customFormat="1" ht="18.95" customHeight="1" thickBot="1">
      <c r="A34" s="199" t="s">
        <v>93</v>
      </c>
      <c r="F34" s="189"/>
      <c r="G34" s="189"/>
      <c r="I34" s="54">
        <v>71668078.400000006</v>
      </c>
      <c r="J34" s="196"/>
      <c r="K34" s="54">
        <v>59785425.560000002</v>
      </c>
      <c r="L34" s="196"/>
      <c r="M34" s="54">
        <v>102319431.97</v>
      </c>
      <c r="O34" s="54">
        <v>115596848.26000026</v>
      </c>
    </row>
    <row r="35" spans="1:15" s="184" customFormat="1" ht="20.100000000000001" customHeight="1" thickTop="1">
      <c r="A35" s="199"/>
      <c r="F35" s="189"/>
      <c r="G35" s="189"/>
      <c r="I35" s="1"/>
      <c r="J35" s="196"/>
      <c r="K35" s="1"/>
      <c r="L35" s="196"/>
      <c r="M35" s="1"/>
      <c r="O35" s="1"/>
    </row>
    <row r="36" spans="1:15" s="184" customFormat="1" ht="20.100000000000001" customHeight="1">
      <c r="A36" s="199"/>
      <c r="F36" s="189"/>
      <c r="G36" s="189"/>
      <c r="I36" s="1"/>
      <c r="J36" s="196"/>
      <c r="K36" s="1"/>
      <c r="L36" s="196"/>
      <c r="M36" s="1"/>
      <c r="O36" s="1"/>
    </row>
    <row r="37" spans="1:15" s="184" customFormat="1" ht="20.100000000000001" customHeight="1">
      <c r="F37" s="189"/>
      <c r="G37" s="189"/>
      <c r="I37" s="1"/>
      <c r="J37" s="196"/>
      <c r="K37" s="1"/>
      <c r="L37" s="196"/>
      <c r="M37" s="1"/>
      <c r="O37" s="1"/>
    </row>
    <row r="38" spans="1:15" s="184" customFormat="1" ht="20.100000000000001" customHeight="1">
      <c r="F38" s="189"/>
      <c r="G38" s="189"/>
      <c r="I38" s="1"/>
      <c r="J38" s="196"/>
      <c r="K38" s="1"/>
      <c r="L38" s="196"/>
      <c r="M38" s="1"/>
      <c r="O38" s="1"/>
    </row>
    <row r="39" spans="1:15" s="184" customFormat="1" ht="20.100000000000001" customHeight="1">
      <c r="F39" s="189"/>
      <c r="G39" s="189"/>
      <c r="I39" s="1"/>
      <c r="J39" s="196"/>
      <c r="K39" s="1"/>
      <c r="L39" s="196"/>
      <c r="M39" s="1"/>
      <c r="O39" s="1"/>
    </row>
    <row r="40" spans="1:15" s="184" customFormat="1" ht="20.100000000000001" customHeight="1">
      <c r="F40" s="189"/>
      <c r="G40" s="189"/>
      <c r="I40" s="1"/>
      <c r="J40" s="196"/>
      <c r="K40" s="1"/>
      <c r="L40" s="196"/>
      <c r="M40" s="1"/>
      <c r="O40" s="1"/>
    </row>
    <row r="41" spans="1:15" ht="21.95" customHeight="1">
      <c r="O41" s="181" t="s">
        <v>87</v>
      </c>
    </row>
    <row r="42" spans="1:15" ht="21.95" customHeight="1">
      <c r="O42" s="181" t="s">
        <v>88</v>
      </c>
    </row>
    <row r="43" spans="1:15" ht="21.95" customHeight="1">
      <c r="A43" s="236" t="s">
        <v>137</v>
      </c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</row>
    <row r="44" spans="1:15" s="182" customFormat="1" ht="21.95" customHeight="1">
      <c r="A44" s="235" t="s">
        <v>72</v>
      </c>
      <c r="B44" s="235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</row>
    <row r="45" spans="1:15" s="182" customFormat="1" ht="21.95" customHeight="1">
      <c r="A45" s="235" t="s">
        <v>171</v>
      </c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</row>
    <row r="46" spans="1:15" s="182" customFormat="1" ht="23.25">
      <c r="A46" s="235" t="s">
        <v>216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</row>
    <row r="47" spans="1:15" s="200" customFormat="1" ht="9.75" customHeight="1">
      <c r="B47" s="201"/>
      <c r="C47" s="201"/>
      <c r="D47" s="201"/>
      <c r="E47" s="201"/>
      <c r="F47" s="202"/>
      <c r="G47" s="202"/>
      <c r="H47" s="201"/>
      <c r="I47" s="55"/>
      <c r="J47" s="201"/>
      <c r="K47" s="55"/>
      <c r="L47" s="201"/>
      <c r="M47" s="241"/>
      <c r="N47" s="241"/>
      <c r="O47" s="241"/>
    </row>
    <row r="48" spans="1:15" s="184" customFormat="1" ht="18.95" customHeight="1">
      <c r="E48" s="185"/>
      <c r="F48" s="186"/>
      <c r="G48" s="186"/>
      <c r="H48" s="185"/>
      <c r="I48" s="237" t="s">
        <v>56</v>
      </c>
      <c r="J48" s="237"/>
      <c r="K48" s="237"/>
      <c r="L48" s="237"/>
      <c r="M48" s="237"/>
      <c r="N48" s="237"/>
      <c r="O48" s="237"/>
    </row>
    <row r="49" spans="1:18" s="184" customFormat="1" ht="18.95" customHeight="1">
      <c r="E49" s="187"/>
      <c r="F49" s="189"/>
      <c r="G49" s="189"/>
      <c r="H49" s="203"/>
      <c r="I49" s="238" t="s">
        <v>25</v>
      </c>
      <c r="J49" s="238"/>
      <c r="K49" s="238"/>
      <c r="L49" s="188"/>
      <c r="M49" s="238" t="s">
        <v>55</v>
      </c>
      <c r="N49" s="238"/>
      <c r="O49" s="238"/>
    </row>
    <row r="50" spans="1:18" s="184" customFormat="1" ht="18.95" customHeight="1">
      <c r="E50" s="187"/>
      <c r="F50" s="242" t="s">
        <v>36</v>
      </c>
      <c r="G50" s="242"/>
      <c r="H50" s="203"/>
      <c r="I50" s="41" t="s">
        <v>155</v>
      </c>
      <c r="J50" s="190">
        <v>0</v>
      </c>
      <c r="K50" s="41" t="s">
        <v>143</v>
      </c>
      <c r="L50" s="190">
        <v>0</v>
      </c>
      <c r="M50" s="41" t="s">
        <v>155</v>
      </c>
      <c r="N50" s="190">
        <v>0</v>
      </c>
      <c r="O50" s="41" t="s">
        <v>143</v>
      </c>
    </row>
    <row r="51" spans="1:18" s="184" customFormat="1" ht="18.95" customHeight="1">
      <c r="A51" s="93" t="s">
        <v>172</v>
      </c>
      <c r="F51" s="189"/>
      <c r="G51" s="189"/>
      <c r="I51" s="2"/>
      <c r="J51" s="196"/>
      <c r="K51" s="2"/>
      <c r="L51" s="196"/>
      <c r="M51" s="2"/>
      <c r="O51" s="2"/>
    </row>
    <row r="52" spans="1:18" s="184" customFormat="1" ht="18.95" customHeight="1">
      <c r="B52" s="184" t="s">
        <v>61</v>
      </c>
      <c r="F52" s="189"/>
      <c r="G52" s="189"/>
      <c r="H52" s="56">
        <v>0</v>
      </c>
      <c r="I52" s="2">
        <v>62462455.25</v>
      </c>
      <c r="J52" s="196"/>
      <c r="K52" s="2">
        <v>56888090.439999998</v>
      </c>
      <c r="L52" s="196"/>
      <c r="M52" s="2">
        <v>102614667.31</v>
      </c>
      <c r="N52" s="56"/>
      <c r="O52" s="2">
        <v>115945613.44</v>
      </c>
    </row>
    <row r="53" spans="1:18" s="184" customFormat="1" ht="18.95" customHeight="1">
      <c r="B53" s="184" t="s">
        <v>100</v>
      </c>
      <c r="F53" s="189"/>
      <c r="G53" s="189"/>
      <c r="I53" s="31">
        <v>9205623.1500000004</v>
      </c>
      <c r="J53" s="196"/>
      <c r="K53" s="31">
        <v>2897335.12</v>
      </c>
      <c r="L53" s="196"/>
      <c r="M53" s="32">
        <v>0</v>
      </c>
      <c r="N53" s="57"/>
      <c r="O53" s="32">
        <v>0</v>
      </c>
    </row>
    <row r="54" spans="1:18" s="184" customFormat="1" ht="18.95" customHeight="1" thickBot="1">
      <c r="B54" s="193"/>
      <c r="F54" s="189"/>
      <c r="G54" s="189"/>
      <c r="H54" s="203"/>
      <c r="I54" s="54">
        <v>71668078.400000006</v>
      </c>
      <c r="J54" s="196"/>
      <c r="K54" s="54">
        <v>59785425.559999995</v>
      </c>
      <c r="L54" s="196"/>
      <c r="M54" s="54">
        <v>102614667.31</v>
      </c>
      <c r="N54" s="56"/>
      <c r="O54" s="54">
        <v>115945613.44</v>
      </c>
    </row>
    <row r="55" spans="1:18" s="184" customFormat="1" ht="18.95" customHeight="1" thickTop="1">
      <c r="F55" s="189"/>
      <c r="G55" s="189"/>
      <c r="I55" s="1"/>
      <c r="J55" s="196"/>
      <c r="K55" s="1"/>
      <c r="L55" s="196"/>
      <c r="M55" s="1"/>
      <c r="O55" s="1"/>
    </row>
    <row r="56" spans="1:18" s="184" customFormat="1" ht="18.95" customHeight="1">
      <c r="A56" s="93" t="s">
        <v>173</v>
      </c>
      <c r="F56" s="189"/>
      <c r="G56" s="189"/>
      <c r="H56" s="203"/>
      <c r="I56" s="1"/>
      <c r="J56" s="204"/>
      <c r="K56" s="1"/>
      <c r="L56" s="204"/>
      <c r="M56" s="1"/>
      <c r="N56" s="205"/>
      <c r="O56" s="1"/>
    </row>
    <row r="57" spans="1:18" s="184" customFormat="1" ht="18.95" customHeight="1">
      <c r="B57" s="184" t="s">
        <v>61</v>
      </c>
      <c r="F57" s="189"/>
      <c r="G57" s="189"/>
      <c r="H57" s="203"/>
      <c r="I57" s="2">
        <v>62462455.25</v>
      </c>
      <c r="J57" s="196"/>
      <c r="K57" s="2">
        <v>56888090.439999998</v>
      </c>
      <c r="L57" s="196"/>
      <c r="M57" s="2">
        <v>102319431.97</v>
      </c>
      <c r="N57" s="56"/>
      <c r="O57" s="2">
        <v>115596848.26000026</v>
      </c>
    </row>
    <row r="58" spans="1:18" s="184" customFormat="1" ht="18.95" customHeight="1">
      <c r="B58" s="184" t="s">
        <v>100</v>
      </c>
      <c r="F58" s="189"/>
      <c r="G58" s="189"/>
      <c r="H58" s="203"/>
      <c r="I58" s="31">
        <v>9205623.1500000004</v>
      </c>
      <c r="J58" s="196"/>
      <c r="K58" s="31">
        <v>2897335.12</v>
      </c>
      <c r="L58" s="196"/>
      <c r="M58" s="32">
        <v>0</v>
      </c>
      <c r="N58" s="57"/>
      <c r="O58" s="32">
        <v>0</v>
      </c>
    </row>
    <row r="59" spans="1:18" s="184" customFormat="1" ht="18.95" customHeight="1" thickBot="1">
      <c r="F59" s="189"/>
      <c r="G59" s="189"/>
      <c r="H59" s="203"/>
      <c r="I59" s="54">
        <v>71668078.400000006</v>
      </c>
      <c r="J59" s="196"/>
      <c r="K59" s="54">
        <v>59785425.559999995</v>
      </c>
      <c r="L59" s="196"/>
      <c r="M59" s="54">
        <v>102319431.97</v>
      </c>
      <c r="N59" s="206"/>
      <c r="O59" s="54">
        <v>115596848.26000026</v>
      </c>
      <c r="R59" s="107"/>
    </row>
    <row r="60" spans="1:18" s="184" customFormat="1" ht="18.95" customHeight="1" thickTop="1">
      <c r="F60" s="189"/>
      <c r="G60" s="189"/>
      <c r="H60" s="203"/>
      <c r="I60" s="1"/>
      <c r="J60" s="196"/>
      <c r="K60" s="1"/>
      <c r="L60" s="196"/>
      <c r="M60" s="1"/>
      <c r="N60" s="206"/>
      <c r="O60" s="1"/>
      <c r="R60" s="107"/>
    </row>
    <row r="61" spans="1:18" s="184" customFormat="1" ht="18.95" customHeight="1">
      <c r="A61" s="184" t="s">
        <v>60</v>
      </c>
      <c r="B61" s="193"/>
      <c r="F61" s="189"/>
      <c r="G61" s="189"/>
      <c r="H61" s="203"/>
      <c r="I61" s="1"/>
      <c r="J61" s="204"/>
      <c r="K61" s="1"/>
      <c r="L61" s="204"/>
      <c r="M61" s="1"/>
      <c r="N61" s="205"/>
      <c r="O61" s="1"/>
      <c r="R61" s="107"/>
    </row>
    <row r="62" spans="1:18" s="184" customFormat="1" ht="18.95" customHeight="1" thickBot="1">
      <c r="B62" s="184" t="s">
        <v>61</v>
      </c>
      <c r="F62" s="189">
        <v>24</v>
      </c>
      <c r="G62" s="189"/>
      <c r="H62" s="203"/>
      <c r="I62" s="58">
        <v>0.09</v>
      </c>
      <c r="J62" s="207"/>
      <c r="K62" s="58">
        <v>0.08</v>
      </c>
      <c r="M62" s="108">
        <v>0.14000000000000001</v>
      </c>
      <c r="N62" s="194"/>
      <c r="O62" s="58">
        <v>0.16</v>
      </c>
      <c r="R62" s="107"/>
    </row>
    <row r="63" spans="1:18" s="184" customFormat="1" ht="20.100000000000001" customHeight="1" thickTop="1">
      <c r="F63" s="189"/>
      <c r="G63" s="189"/>
      <c r="H63" s="203"/>
      <c r="I63" s="1"/>
      <c r="J63" s="207"/>
      <c r="K63" s="1"/>
      <c r="M63" s="1"/>
      <c r="N63" s="207"/>
      <c r="O63" s="1"/>
      <c r="R63" s="107"/>
    </row>
    <row r="64" spans="1:18" s="184" customFormat="1" ht="20.100000000000001" customHeight="1">
      <c r="F64" s="189"/>
      <c r="G64" s="189"/>
      <c r="H64" s="203"/>
      <c r="I64" s="1"/>
      <c r="J64" s="207"/>
      <c r="K64" s="1"/>
      <c r="M64" s="1"/>
      <c r="N64" s="207"/>
      <c r="O64" s="1"/>
      <c r="R64" s="107"/>
    </row>
    <row r="65" spans="6:15" s="184" customFormat="1" ht="20.100000000000001" customHeight="1">
      <c r="F65" s="189"/>
      <c r="G65" s="189"/>
      <c r="H65" s="203"/>
      <c r="I65" s="1"/>
      <c r="J65" s="207"/>
      <c r="K65" s="1"/>
      <c r="M65" s="1"/>
      <c r="N65" s="207"/>
      <c r="O65" s="1"/>
    </row>
    <row r="66" spans="6:15" s="184" customFormat="1" ht="20.100000000000001" customHeight="1">
      <c r="F66" s="189"/>
      <c r="G66" s="189"/>
      <c r="H66" s="203"/>
      <c r="I66" s="1"/>
      <c r="J66" s="207"/>
      <c r="K66" s="1"/>
      <c r="M66" s="1"/>
      <c r="N66" s="207"/>
      <c r="O66" s="1"/>
    </row>
    <row r="67" spans="6:15" s="184" customFormat="1" ht="20.100000000000001" customHeight="1">
      <c r="F67" s="189"/>
      <c r="G67" s="189"/>
      <c r="H67" s="203"/>
      <c r="I67" s="1"/>
      <c r="J67" s="207"/>
      <c r="K67" s="1"/>
      <c r="M67" s="1"/>
      <c r="N67" s="207"/>
      <c r="O67" s="1"/>
    </row>
    <row r="68" spans="6:15" s="184" customFormat="1" ht="20.100000000000001" customHeight="1">
      <c r="F68" s="189"/>
      <c r="G68" s="189"/>
      <c r="H68" s="203"/>
      <c r="I68" s="1"/>
      <c r="J68" s="207"/>
      <c r="K68" s="1"/>
      <c r="M68" s="1"/>
      <c r="N68" s="207"/>
      <c r="O68" s="1"/>
    </row>
    <row r="69" spans="6:15" s="184" customFormat="1" ht="20.100000000000001" customHeight="1">
      <c r="F69" s="189"/>
      <c r="G69" s="189"/>
      <c r="H69" s="203"/>
      <c r="I69" s="1"/>
      <c r="J69" s="207"/>
      <c r="K69" s="1"/>
      <c r="M69" s="1"/>
      <c r="N69" s="207"/>
      <c r="O69" s="1"/>
    </row>
    <row r="70" spans="6:15" s="184" customFormat="1" ht="20.100000000000001" customHeight="1">
      <c r="F70" s="189"/>
      <c r="G70" s="189"/>
      <c r="H70" s="203"/>
      <c r="I70" s="1"/>
      <c r="J70" s="207"/>
      <c r="K70" s="1"/>
      <c r="M70" s="1"/>
      <c r="N70" s="207"/>
      <c r="O70" s="1"/>
    </row>
    <row r="71" spans="6:15" s="184" customFormat="1" ht="20.100000000000001" customHeight="1">
      <c r="F71" s="189"/>
      <c r="G71" s="189"/>
      <c r="H71" s="203"/>
      <c r="I71" s="1"/>
      <c r="J71" s="207"/>
      <c r="K71" s="1"/>
      <c r="M71" s="1"/>
      <c r="N71" s="207"/>
      <c r="O71" s="1"/>
    </row>
    <row r="72" spans="6:15" s="184" customFormat="1" ht="20.100000000000001" customHeight="1">
      <c r="F72" s="189"/>
      <c r="G72" s="189"/>
      <c r="H72" s="203"/>
      <c r="I72" s="1"/>
      <c r="J72" s="207"/>
      <c r="K72" s="1"/>
      <c r="M72" s="1"/>
      <c r="N72" s="207"/>
      <c r="O72" s="1"/>
    </row>
    <row r="73" spans="6:15" s="184" customFormat="1" ht="20.100000000000001" customHeight="1">
      <c r="F73" s="189"/>
      <c r="G73" s="189"/>
      <c r="H73" s="203"/>
      <c r="I73" s="1"/>
      <c r="J73" s="207"/>
      <c r="K73" s="1"/>
      <c r="M73" s="1"/>
      <c r="N73" s="207"/>
      <c r="O73" s="1"/>
    </row>
  </sheetData>
  <mergeCells count="18">
    <mergeCell ref="F50:G50"/>
    <mergeCell ref="I49:K49"/>
    <mergeCell ref="M49:O49"/>
    <mergeCell ref="A44:O44"/>
    <mergeCell ref="A45:O45"/>
    <mergeCell ref="A46:O46"/>
    <mergeCell ref="I48:O48"/>
    <mergeCell ref="M47:O47"/>
    <mergeCell ref="F10:G10"/>
    <mergeCell ref="A43:O43"/>
    <mergeCell ref="A3:O3"/>
    <mergeCell ref="I9:K9"/>
    <mergeCell ref="M9:O9"/>
    <mergeCell ref="I8:O8"/>
    <mergeCell ref="A4:O4"/>
    <mergeCell ref="A5:O5"/>
    <mergeCell ref="A6:O6"/>
    <mergeCell ref="C16:E16"/>
  </mergeCells>
  <phoneticPr fontId="0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499984740745262"/>
  </sheetPr>
  <dimension ref="A1:V31"/>
  <sheetViews>
    <sheetView view="pageBreakPreview" zoomScaleNormal="90" zoomScaleSheetLayoutView="100" workbookViewId="0"/>
  </sheetViews>
  <sheetFormatPr defaultColWidth="9.140625" defaultRowHeight="24" customHeight="1"/>
  <cols>
    <col min="1" max="1" width="1.28515625" style="128" customWidth="1"/>
    <col min="2" max="2" width="32.140625" style="128" customWidth="1"/>
    <col min="3" max="3" width="3.42578125" style="128" customWidth="1"/>
    <col min="4" max="4" width="0.85546875" style="128" customWidth="1"/>
    <col min="5" max="5" width="1" style="128" customWidth="1"/>
    <col min="6" max="6" width="11.5703125" style="128" customWidth="1"/>
    <col min="7" max="7" width="0.85546875" style="128" customWidth="1"/>
    <col min="8" max="8" width="11.42578125" style="128" customWidth="1"/>
    <col min="9" max="9" width="0.85546875" style="128" customWidth="1"/>
    <col min="10" max="10" width="11.5703125" style="128" customWidth="1"/>
    <col min="11" max="11" width="0.85546875" style="128" customWidth="1"/>
    <col min="12" max="12" width="10.7109375" style="128" customWidth="1"/>
    <col min="13" max="13" width="0.85546875" style="128" customWidth="1"/>
    <col min="14" max="14" width="11.42578125" style="128" customWidth="1"/>
    <col min="15" max="15" width="0.85546875" style="128" customWidth="1"/>
    <col min="16" max="16" width="12.42578125" style="128" customWidth="1"/>
    <col min="17" max="17" width="0.85546875" style="128" customWidth="1"/>
    <col min="18" max="18" width="12.5703125" style="128" customWidth="1"/>
    <col min="19" max="19" width="0.85546875" style="128" customWidth="1"/>
    <col min="20" max="20" width="13.28515625" style="128" customWidth="1"/>
    <col min="21" max="21" width="12.140625" style="128" bestFit="1" customWidth="1"/>
    <col min="22" max="16384" width="9.140625" style="128"/>
  </cols>
  <sheetData>
    <row r="1" spans="1:20" ht="21" customHeight="1">
      <c r="S1" s="129" t="s">
        <v>87</v>
      </c>
    </row>
    <row r="2" spans="1:20" ht="21" customHeight="1">
      <c r="S2" s="126" t="s">
        <v>88</v>
      </c>
    </row>
    <row r="3" spans="1:20" ht="21" customHeight="1">
      <c r="A3" s="245" t="s">
        <v>71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</row>
    <row r="4" spans="1:20" s="127" customFormat="1" ht="21" customHeight="1">
      <c r="A4" s="231" t="s">
        <v>73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</row>
    <row r="5" spans="1:20" s="127" customFormat="1" ht="21" customHeight="1">
      <c r="A5" s="231" t="s">
        <v>164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</row>
    <row r="6" spans="1:20" s="127" customFormat="1" ht="23.25">
      <c r="A6" s="231" t="s">
        <v>216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</row>
    <row r="7" spans="1:20" s="127" customFormat="1" ht="6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</row>
    <row r="8" spans="1:20" s="132" customFormat="1" ht="12.75" customHeight="1">
      <c r="A8" s="131"/>
      <c r="B8" s="131"/>
      <c r="C8" s="131"/>
      <c r="D8" s="131"/>
      <c r="E8" s="131"/>
      <c r="F8" s="247" t="s">
        <v>56</v>
      </c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</row>
    <row r="9" spans="1:20" s="132" customFormat="1" ht="16.5">
      <c r="F9" s="246" t="s">
        <v>26</v>
      </c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</row>
    <row r="10" spans="1:20" s="132" customFormat="1" ht="15.95" customHeight="1">
      <c r="A10" s="133"/>
      <c r="B10" s="133"/>
      <c r="C10" s="133"/>
      <c r="D10" s="133"/>
      <c r="F10" s="131" t="s">
        <v>46</v>
      </c>
      <c r="G10" s="131"/>
      <c r="H10" s="131" t="s">
        <v>29</v>
      </c>
      <c r="I10" s="131"/>
      <c r="J10" s="115" t="s">
        <v>75</v>
      </c>
      <c r="K10" s="131"/>
      <c r="L10" s="246" t="s">
        <v>24</v>
      </c>
      <c r="M10" s="246"/>
      <c r="N10" s="246"/>
      <c r="O10" s="131"/>
      <c r="P10" s="131" t="s">
        <v>27</v>
      </c>
      <c r="Q10" s="131"/>
      <c r="R10" s="131" t="s">
        <v>200</v>
      </c>
      <c r="S10" s="131"/>
      <c r="T10" s="131" t="s">
        <v>27</v>
      </c>
    </row>
    <row r="11" spans="1:20" s="132" customFormat="1" ht="15.95" customHeight="1">
      <c r="A11" s="133"/>
      <c r="B11" s="133"/>
      <c r="C11" s="133"/>
      <c r="D11" s="133"/>
      <c r="F11" s="131" t="s">
        <v>28</v>
      </c>
      <c r="G11" s="131"/>
      <c r="H11" s="131" t="s">
        <v>5</v>
      </c>
      <c r="I11" s="131"/>
      <c r="J11" s="116" t="s">
        <v>120</v>
      </c>
      <c r="K11" s="131"/>
      <c r="L11" s="134" t="s">
        <v>11</v>
      </c>
      <c r="M11" s="135"/>
      <c r="N11" s="134" t="s">
        <v>2</v>
      </c>
      <c r="O11" s="131"/>
      <c r="P11" s="131" t="s">
        <v>30</v>
      </c>
      <c r="Q11" s="131"/>
      <c r="R11" s="131" t="s">
        <v>202</v>
      </c>
      <c r="S11" s="131"/>
      <c r="T11" s="131" t="s">
        <v>30</v>
      </c>
    </row>
    <row r="12" spans="1:20" s="132" customFormat="1" ht="15.95" customHeight="1">
      <c r="F12" s="131" t="s">
        <v>91</v>
      </c>
      <c r="G12" s="131"/>
      <c r="H12" s="131"/>
      <c r="I12" s="131"/>
      <c r="J12" s="131" t="s">
        <v>121</v>
      </c>
      <c r="K12" s="131"/>
      <c r="L12" s="131" t="s">
        <v>90</v>
      </c>
      <c r="M12" s="131"/>
      <c r="N12" s="131"/>
      <c r="O12" s="131"/>
      <c r="P12" s="131" t="s">
        <v>74</v>
      </c>
      <c r="Q12" s="131"/>
      <c r="R12" s="131" t="s">
        <v>201</v>
      </c>
      <c r="S12" s="131"/>
    </row>
    <row r="13" spans="1:20" s="132" customFormat="1" ht="15.95" customHeight="1">
      <c r="B13" s="244" t="s">
        <v>36</v>
      </c>
      <c r="C13" s="244"/>
      <c r="D13" s="244"/>
      <c r="E13" s="244"/>
      <c r="F13" s="136"/>
      <c r="H13" s="136"/>
      <c r="J13" s="117" t="s">
        <v>111</v>
      </c>
      <c r="K13" s="131"/>
      <c r="L13" s="137" t="s">
        <v>14</v>
      </c>
      <c r="M13" s="131"/>
      <c r="N13" s="137"/>
      <c r="O13" s="131"/>
      <c r="P13" s="136"/>
      <c r="Q13" s="131"/>
      <c r="R13" s="137" t="s">
        <v>110</v>
      </c>
      <c r="S13" s="131"/>
      <c r="T13" s="137"/>
    </row>
    <row r="14" spans="1:20" s="132" customFormat="1" ht="15.95" customHeight="1">
      <c r="A14" s="138" t="s">
        <v>156</v>
      </c>
      <c r="B14" s="138"/>
      <c r="C14" s="131"/>
      <c r="D14" s="131"/>
      <c r="F14" s="118">
        <v>360000000</v>
      </c>
      <c r="G14" s="139"/>
      <c r="H14" s="118">
        <v>922834728</v>
      </c>
      <c r="I14" s="139"/>
      <c r="J14" s="118">
        <v>176347121.37000003</v>
      </c>
      <c r="K14" s="139"/>
      <c r="L14" s="118">
        <v>37500000</v>
      </c>
      <c r="M14" s="139"/>
      <c r="N14" s="118">
        <v>461603743.55000001</v>
      </c>
      <c r="O14" s="139"/>
      <c r="P14" s="118">
        <v>1958285592.9200001</v>
      </c>
      <c r="Q14" s="139"/>
      <c r="R14" s="118">
        <v>155198800.34</v>
      </c>
      <c r="S14" s="139"/>
      <c r="T14" s="118">
        <v>2113484393.26</v>
      </c>
    </row>
    <row r="15" spans="1:20" s="132" customFormat="1" ht="15.95" customHeight="1">
      <c r="A15" s="243" t="s">
        <v>188</v>
      </c>
      <c r="B15" s="243"/>
      <c r="C15" s="140">
        <v>25</v>
      </c>
      <c r="F15" s="119">
        <v>0</v>
      </c>
      <c r="G15" s="139"/>
      <c r="H15" s="119">
        <v>0</v>
      </c>
      <c r="I15" s="139"/>
      <c r="J15" s="119">
        <v>0</v>
      </c>
      <c r="K15" s="139"/>
      <c r="L15" s="119">
        <v>0</v>
      </c>
      <c r="M15" s="139"/>
      <c r="N15" s="118">
        <v>-86400000</v>
      </c>
      <c r="O15" s="139"/>
      <c r="P15" s="118">
        <v>-86400000</v>
      </c>
      <c r="Q15" s="139"/>
      <c r="R15" s="119">
        <v>0</v>
      </c>
      <c r="S15" s="139"/>
      <c r="T15" s="118">
        <v>-86400000</v>
      </c>
    </row>
    <row r="16" spans="1:20" s="132" customFormat="1" ht="15.95" customHeight="1">
      <c r="A16" s="132" t="s">
        <v>189</v>
      </c>
      <c r="C16" s="131"/>
      <c r="D16" s="131"/>
      <c r="F16" s="119"/>
      <c r="G16" s="139"/>
      <c r="H16" s="119"/>
      <c r="I16" s="139"/>
      <c r="J16" s="119"/>
      <c r="K16" s="139"/>
      <c r="L16" s="119"/>
      <c r="M16" s="139"/>
      <c r="N16" s="118"/>
      <c r="O16" s="139"/>
      <c r="P16" s="118"/>
      <c r="Q16" s="139"/>
      <c r="R16" s="118"/>
      <c r="S16" s="139"/>
      <c r="T16" s="118"/>
    </row>
    <row r="17" spans="1:22" s="132" customFormat="1" ht="15.95" customHeight="1">
      <c r="A17" s="138"/>
      <c r="B17" s="138" t="s">
        <v>190</v>
      </c>
      <c r="C17" s="131"/>
      <c r="D17" s="131"/>
      <c r="F17" s="119">
        <v>0</v>
      </c>
      <c r="G17" s="139"/>
      <c r="H17" s="119">
        <v>0</v>
      </c>
      <c r="I17" s="139"/>
      <c r="J17" s="119">
        <v>0</v>
      </c>
      <c r="K17" s="139"/>
      <c r="L17" s="119">
        <v>0</v>
      </c>
      <c r="M17" s="139"/>
      <c r="N17" s="119">
        <v>0</v>
      </c>
      <c r="O17" s="119"/>
      <c r="P17" s="119">
        <v>0</v>
      </c>
      <c r="Q17" s="139"/>
      <c r="R17" s="118">
        <v>-7580439.9000000004</v>
      </c>
      <c r="S17" s="139"/>
      <c r="T17" s="118">
        <v>-7580439.9000000004</v>
      </c>
    </row>
    <row r="18" spans="1:22" s="132" customFormat="1" ht="15.95" customHeight="1">
      <c r="A18" s="138" t="s">
        <v>93</v>
      </c>
      <c r="C18" s="131"/>
      <c r="D18" s="140"/>
      <c r="F18" s="119">
        <v>0</v>
      </c>
      <c r="G18" s="139"/>
      <c r="H18" s="119">
        <v>0</v>
      </c>
      <c r="I18" s="139"/>
      <c r="J18" s="119">
        <v>0</v>
      </c>
      <c r="K18" s="139"/>
      <c r="L18" s="119">
        <v>0</v>
      </c>
      <c r="M18" s="139"/>
      <c r="N18" s="120">
        <v>62462455.25</v>
      </c>
      <c r="O18" s="139"/>
      <c r="P18" s="120">
        <v>62462455.25</v>
      </c>
      <c r="Q18" s="139"/>
      <c r="R18" s="118">
        <v>9205623.1500000004</v>
      </c>
      <c r="S18" s="139"/>
      <c r="T18" s="120">
        <v>71668078.400000006</v>
      </c>
      <c r="U18" s="141"/>
    </row>
    <row r="19" spans="1:22" s="132" customFormat="1" ht="15.95" customHeight="1" thickBot="1">
      <c r="A19" s="138" t="s">
        <v>214</v>
      </c>
      <c r="B19" s="138"/>
      <c r="C19" s="131"/>
      <c r="D19" s="131"/>
      <c r="F19" s="121">
        <v>360000000</v>
      </c>
      <c r="G19" s="139"/>
      <c r="H19" s="121">
        <v>922834728</v>
      </c>
      <c r="I19" s="139"/>
      <c r="J19" s="121">
        <v>176347121.37000003</v>
      </c>
      <c r="K19" s="139"/>
      <c r="L19" s="121">
        <v>37500000</v>
      </c>
      <c r="M19" s="139"/>
      <c r="N19" s="121">
        <v>437666198.80000001</v>
      </c>
      <c r="O19" s="139"/>
      <c r="P19" s="121">
        <v>1934348048.1700001</v>
      </c>
      <c r="Q19" s="139"/>
      <c r="R19" s="121">
        <v>156823983.59</v>
      </c>
      <c r="S19" s="139"/>
      <c r="T19" s="121">
        <v>2091172031.76</v>
      </c>
      <c r="U19" s="155"/>
    </row>
    <row r="20" spans="1:22" s="132" customFormat="1" ht="15.95" customHeight="1" thickTop="1">
      <c r="A20" s="138"/>
      <c r="B20" s="138"/>
      <c r="C20" s="131"/>
      <c r="D20" s="131"/>
      <c r="F20" s="118"/>
      <c r="G20" s="139"/>
      <c r="H20" s="118"/>
      <c r="I20" s="139"/>
      <c r="J20" s="118"/>
      <c r="K20" s="139"/>
      <c r="L20" s="118"/>
      <c r="M20" s="139"/>
      <c r="N20" s="118"/>
      <c r="O20" s="139"/>
      <c r="P20" s="118"/>
      <c r="Q20" s="139"/>
      <c r="R20" s="118"/>
      <c r="S20" s="139"/>
      <c r="T20" s="118"/>
    </row>
    <row r="21" spans="1:22" s="132" customFormat="1" ht="15.95" customHeight="1">
      <c r="A21" s="138" t="s">
        <v>144</v>
      </c>
      <c r="B21" s="138"/>
      <c r="C21" s="131"/>
      <c r="D21" s="131"/>
      <c r="F21" s="118">
        <v>360000000</v>
      </c>
      <c r="G21" s="139"/>
      <c r="H21" s="118">
        <v>922834728</v>
      </c>
      <c r="I21" s="139"/>
      <c r="J21" s="118">
        <v>176430422.69</v>
      </c>
      <c r="K21" s="139"/>
      <c r="L21" s="118">
        <v>37500000</v>
      </c>
      <c r="M21" s="139"/>
      <c r="N21" s="118">
        <v>514109259.83999997</v>
      </c>
      <c r="O21" s="139"/>
      <c r="P21" s="118">
        <v>2010874410.53</v>
      </c>
      <c r="Q21" s="139"/>
      <c r="R21" s="118">
        <v>165575805.77000001</v>
      </c>
      <c r="S21" s="139"/>
      <c r="T21" s="118">
        <v>2176450216.3000002</v>
      </c>
    </row>
    <row r="22" spans="1:22" s="132" customFormat="1" ht="15.95" customHeight="1">
      <c r="A22" s="138" t="s">
        <v>186</v>
      </c>
      <c r="B22" s="138"/>
      <c r="D22" s="131"/>
      <c r="F22" s="118"/>
      <c r="G22" s="139"/>
      <c r="H22" s="118"/>
      <c r="I22" s="139"/>
      <c r="J22" s="118"/>
      <c r="K22" s="139"/>
      <c r="L22" s="118"/>
      <c r="M22" s="139"/>
      <c r="N22" s="118"/>
      <c r="O22" s="139"/>
      <c r="P22" s="118"/>
      <c r="Q22" s="139"/>
      <c r="R22" s="118"/>
      <c r="S22" s="139"/>
      <c r="T22" s="118"/>
    </row>
    <row r="23" spans="1:22" s="132" customFormat="1" ht="15.95" customHeight="1">
      <c r="A23" s="138"/>
      <c r="B23" s="138" t="s">
        <v>187</v>
      </c>
      <c r="C23" s="131"/>
      <c r="D23" s="131"/>
      <c r="F23" s="119">
        <v>0</v>
      </c>
      <c r="G23" s="139"/>
      <c r="H23" s="119">
        <v>0</v>
      </c>
      <c r="I23" s="139"/>
      <c r="J23" s="119">
        <v>0</v>
      </c>
      <c r="K23" s="139"/>
      <c r="L23" s="119">
        <v>0</v>
      </c>
      <c r="M23" s="119"/>
      <c r="N23" s="119">
        <v>0</v>
      </c>
      <c r="O23" s="119"/>
      <c r="P23" s="119">
        <v>0</v>
      </c>
      <c r="Q23" s="119"/>
      <c r="R23" s="118">
        <v>-203920.81</v>
      </c>
      <c r="S23" s="139"/>
      <c r="T23" s="118">
        <v>-203920.81</v>
      </c>
    </row>
    <row r="24" spans="1:22" s="132" customFormat="1" ht="15.95" customHeight="1">
      <c r="A24" s="243" t="s">
        <v>188</v>
      </c>
      <c r="B24" s="243"/>
      <c r="C24" s="131"/>
      <c r="D24" s="131"/>
      <c r="F24" s="119">
        <v>0</v>
      </c>
      <c r="G24" s="139"/>
      <c r="H24" s="119">
        <v>0</v>
      </c>
      <c r="I24" s="139"/>
      <c r="J24" s="119">
        <v>0</v>
      </c>
      <c r="K24" s="139"/>
      <c r="L24" s="119">
        <v>0</v>
      </c>
      <c r="M24" s="139"/>
      <c r="N24" s="118">
        <v>-93600000</v>
      </c>
      <c r="O24" s="139"/>
      <c r="P24" s="118">
        <v>-93600000</v>
      </c>
      <c r="Q24" s="139"/>
      <c r="R24" s="119">
        <v>0</v>
      </c>
      <c r="S24" s="139"/>
      <c r="T24" s="118">
        <v>-93600000</v>
      </c>
    </row>
    <row r="25" spans="1:22" s="132" customFormat="1" ht="15.95" customHeight="1">
      <c r="A25" s="132" t="s">
        <v>189</v>
      </c>
      <c r="C25" s="131"/>
      <c r="D25" s="131"/>
      <c r="F25" s="119"/>
      <c r="G25" s="139"/>
      <c r="H25" s="119"/>
      <c r="I25" s="139"/>
      <c r="J25" s="119"/>
      <c r="K25" s="139"/>
      <c r="L25" s="119"/>
      <c r="M25" s="139"/>
      <c r="N25" s="118"/>
      <c r="O25" s="139"/>
      <c r="P25" s="118"/>
      <c r="Q25" s="139"/>
      <c r="R25" s="118"/>
      <c r="S25" s="139"/>
      <c r="T25" s="118"/>
    </row>
    <row r="26" spans="1:22" s="132" customFormat="1" ht="15.95" customHeight="1">
      <c r="A26" s="138"/>
      <c r="B26" s="138" t="s">
        <v>190</v>
      </c>
      <c r="C26" s="131"/>
      <c r="D26" s="131"/>
      <c r="F26" s="119">
        <v>0</v>
      </c>
      <c r="G26" s="139"/>
      <c r="H26" s="119">
        <v>0</v>
      </c>
      <c r="I26" s="139"/>
      <c r="J26" s="119">
        <v>0</v>
      </c>
      <c r="K26" s="139"/>
      <c r="L26" s="119">
        <v>0</v>
      </c>
      <c r="M26" s="119"/>
      <c r="N26" s="119">
        <v>0</v>
      </c>
      <c r="O26" s="119"/>
      <c r="P26" s="119">
        <v>0</v>
      </c>
      <c r="Q26" s="139"/>
      <c r="R26" s="118">
        <v>-12828390</v>
      </c>
      <c r="S26" s="139"/>
      <c r="T26" s="118">
        <v>-12828390</v>
      </c>
    </row>
    <row r="27" spans="1:22" s="132" customFormat="1" ht="15.95" customHeight="1">
      <c r="A27" s="138" t="s">
        <v>99</v>
      </c>
      <c r="C27" s="131"/>
      <c r="D27" s="131"/>
      <c r="F27" s="119">
        <v>0</v>
      </c>
      <c r="G27" s="119"/>
      <c r="H27" s="119">
        <v>0</v>
      </c>
      <c r="I27" s="119"/>
      <c r="J27" s="119">
        <v>0</v>
      </c>
      <c r="K27" s="119"/>
      <c r="L27" s="119">
        <v>0</v>
      </c>
      <c r="M27" s="139"/>
      <c r="N27" s="118">
        <v>56888090.439999998</v>
      </c>
      <c r="O27" s="139"/>
      <c r="P27" s="122">
        <v>56888090.439999998</v>
      </c>
      <c r="Q27" s="139"/>
      <c r="R27" s="123">
        <v>2897335.12</v>
      </c>
      <c r="S27" s="139"/>
      <c r="T27" s="122">
        <v>59785425.559999995</v>
      </c>
      <c r="V27" s="124"/>
    </row>
    <row r="28" spans="1:22" s="132" customFormat="1" ht="15.95" customHeight="1">
      <c r="A28" s="138" t="s">
        <v>191</v>
      </c>
      <c r="C28" s="131"/>
      <c r="D28" s="131"/>
      <c r="F28" s="119">
        <v>0</v>
      </c>
      <c r="G28" s="139"/>
      <c r="H28" s="119">
        <v>0</v>
      </c>
      <c r="I28" s="139"/>
      <c r="J28" s="122">
        <v>-83301.320000000007</v>
      </c>
      <c r="K28" s="139"/>
      <c r="L28" s="119">
        <v>0</v>
      </c>
      <c r="M28" s="119"/>
      <c r="N28" s="119">
        <v>0</v>
      </c>
      <c r="O28" s="139"/>
      <c r="P28" s="122">
        <v>-83301.320000000007</v>
      </c>
      <c r="Q28" s="139"/>
      <c r="R28" s="123">
        <v>83301.320000000007</v>
      </c>
      <c r="S28" s="139"/>
      <c r="T28" s="119">
        <v>0</v>
      </c>
      <c r="V28" s="124"/>
    </row>
    <row r="29" spans="1:22" s="132" customFormat="1" ht="15.95" customHeight="1" thickBot="1">
      <c r="A29" s="138" t="s">
        <v>215</v>
      </c>
      <c r="B29" s="138"/>
      <c r="C29" s="131"/>
      <c r="D29" s="131"/>
      <c r="F29" s="121">
        <v>360000000</v>
      </c>
      <c r="G29" s="139"/>
      <c r="H29" s="121">
        <v>922834728</v>
      </c>
      <c r="I29" s="139"/>
      <c r="J29" s="121">
        <v>176347121.37000003</v>
      </c>
      <c r="K29" s="139"/>
      <c r="L29" s="121">
        <v>37500000</v>
      </c>
      <c r="M29" s="139"/>
      <c r="N29" s="121">
        <v>477397350.27999997</v>
      </c>
      <c r="O29" s="139"/>
      <c r="P29" s="121">
        <v>1974079199.6500001</v>
      </c>
      <c r="Q29" s="139"/>
      <c r="R29" s="121">
        <v>155524131.40000001</v>
      </c>
      <c r="S29" s="139"/>
      <c r="T29" s="121">
        <v>2129603331.0500002</v>
      </c>
      <c r="V29" s="124"/>
    </row>
    <row r="30" spans="1:22" s="142" customFormat="1" ht="15.95" customHeight="1" thickTop="1">
      <c r="B30" s="143"/>
      <c r="C30" s="143"/>
      <c r="D30" s="143"/>
      <c r="K30" s="144"/>
      <c r="L30" s="144"/>
      <c r="M30" s="144"/>
      <c r="N30" s="144"/>
      <c r="O30" s="144"/>
      <c r="Q30" s="144"/>
      <c r="R30" s="145"/>
      <c r="S30" s="144"/>
      <c r="T30" s="144"/>
    </row>
    <row r="31" spans="1:22" ht="24" customHeight="1">
      <c r="N31" s="146"/>
      <c r="O31" s="146"/>
      <c r="P31" s="146"/>
      <c r="Q31" s="146"/>
      <c r="R31" s="146"/>
      <c r="S31" s="146"/>
      <c r="T31" s="146"/>
    </row>
  </sheetData>
  <mergeCells count="10">
    <mergeCell ref="A24:B24"/>
    <mergeCell ref="B13:E13"/>
    <mergeCell ref="A3:T3"/>
    <mergeCell ref="A4:T4"/>
    <mergeCell ref="A5:T5"/>
    <mergeCell ref="A6:T6"/>
    <mergeCell ref="L10:N10"/>
    <mergeCell ref="F8:T8"/>
    <mergeCell ref="F9:T9"/>
    <mergeCell ref="A15:B15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499984740745262"/>
  </sheetPr>
  <dimension ref="A1:P23"/>
  <sheetViews>
    <sheetView view="pageBreakPreview" zoomScaleNormal="70" zoomScaleSheetLayoutView="100" workbookViewId="0"/>
  </sheetViews>
  <sheetFormatPr defaultColWidth="9.140625" defaultRowHeight="24" customHeight="1"/>
  <cols>
    <col min="1" max="1" width="1.5703125" style="93" customWidth="1"/>
    <col min="2" max="2" width="2.140625" style="93" customWidth="1"/>
    <col min="3" max="3" width="47" style="93" customWidth="1"/>
    <col min="4" max="4" width="4" style="93" customWidth="1"/>
    <col min="5" max="5" width="1.5703125" style="93" customWidth="1"/>
    <col min="6" max="6" width="1.42578125" style="93" customWidth="1"/>
    <col min="7" max="7" width="14.85546875" style="93" customWidth="1"/>
    <col min="8" max="8" width="0.7109375" style="93" customWidth="1"/>
    <col min="9" max="9" width="14.140625" style="93" customWidth="1"/>
    <col min="10" max="10" width="0.7109375" style="93" customWidth="1"/>
    <col min="11" max="11" width="15.85546875" style="93" customWidth="1"/>
    <col min="12" max="12" width="0.7109375" style="93" customWidth="1"/>
    <col min="13" max="13" width="16.140625" style="93" customWidth="1"/>
    <col min="14" max="14" width="0.7109375" style="93" customWidth="1"/>
    <col min="15" max="15" width="16.42578125" style="93" customWidth="1"/>
    <col min="16" max="16" width="12.28515625" style="93" bestFit="1" customWidth="1"/>
    <col min="17" max="16384" width="9.140625" style="93"/>
  </cols>
  <sheetData>
    <row r="1" spans="1:16" ht="21" customHeight="1">
      <c r="M1" s="94" t="s">
        <v>87</v>
      </c>
    </row>
    <row r="2" spans="1:16" ht="21" customHeight="1">
      <c r="M2" s="94" t="s">
        <v>88</v>
      </c>
    </row>
    <row r="3" spans="1:16" ht="21" customHeight="1">
      <c r="A3" s="250" t="s">
        <v>70</v>
      </c>
      <c r="B3" s="250"/>
      <c r="C3" s="250"/>
      <c r="D3" s="250"/>
      <c r="E3" s="250"/>
      <c r="F3" s="250"/>
      <c r="G3" s="251"/>
      <c r="H3" s="251"/>
      <c r="I3" s="251"/>
      <c r="J3" s="251"/>
      <c r="K3" s="251"/>
      <c r="L3" s="251"/>
      <c r="M3" s="251"/>
      <c r="N3" s="251"/>
      <c r="O3" s="251"/>
    </row>
    <row r="4" spans="1:16" s="95" customFormat="1" ht="21" customHeight="1">
      <c r="A4" s="252" t="s">
        <v>73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1:16" s="95" customFormat="1" ht="23.25">
      <c r="A5" s="252" t="s">
        <v>165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</row>
    <row r="6" spans="1:16" s="95" customFormat="1" ht="23.25">
      <c r="A6" s="252" t="s">
        <v>216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</row>
    <row r="7" spans="1:16" s="95" customFormat="1" ht="9.9499999999999993" customHeight="1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</row>
    <row r="8" spans="1:16" s="97" customFormat="1" ht="18.95" customHeight="1">
      <c r="A8" s="97" t="s">
        <v>21</v>
      </c>
      <c r="G8" s="253" t="s">
        <v>56</v>
      </c>
      <c r="H8" s="253"/>
      <c r="I8" s="253"/>
      <c r="J8" s="253"/>
      <c r="K8" s="253"/>
      <c r="L8" s="253"/>
      <c r="M8" s="253"/>
      <c r="N8" s="253"/>
      <c r="O8" s="253"/>
    </row>
    <row r="9" spans="1:16" s="97" customFormat="1" ht="18.95" customHeight="1">
      <c r="G9" s="249" t="s">
        <v>55</v>
      </c>
      <c r="H9" s="249"/>
      <c r="I9" s="249"/>
      <c r="J9" s="249"/>
      <c r="K9" s="249"/>
      <c r="L9" s="249"/>
      <c r="M9" s="249"/>
      <c r="N9" s="249"/>
      <c r="O9" s="249"/>
    </row>
    <row r="10" spans="1:16" s="97" customFormat="1" ht="18.95" customHeight="1">
      <c r="G10" s="98" t="s">
        <v>46</v>
      </c>
      <c r="H10" s="98"/>
      <c r="I10" s="99" t="s">
        <v>29</v>
      </c>
      <c r="J10" s="98"/>
      <c r="K10" s="249" t="s">
        <v>24</v>
      </c>
      <c r="L10" s="249"/>
      <c r="M10" s="249"/>
      <c r="N10" s="98"/>
      <c r="O10" s="98" t="s">
        <v>27</v>
      </c>
    </row>
    <row r="11" spans="1:16" s="97" customFormat="1" ht="18.95" customHeight="1">
      <c r="G11" s="98" t="s">
        <v>28</v>
      </c>
      <c r="H11" s="98"/>
      <c r="I11" s="98" t="s">
        <v>5</v>
      </c>
      <c r="J11" s="98"/>
      <c r="K11" s="100" t="s">
        <v>11</v>
      </c>
      <c r="L11" s="98"/>
      <c r="M11" s="98" t="s">
        <v>2</v>
      </c>
      <c r="N11" s="98"/>
      <c r="O11" s="98" t="s">
        <v>30</v>
      </c>
    </row>
    <row r="12" spans="1:16" s="97" customFormat="1" ht="18.95" customHeight="1">
      <c r="C12" s="248" t="s">
        <v>36</v>
      </c>
      <c r="D12" s="248"/>
      <c r="E12" s="248"/>
      <c r="F12" s="248"/>
      <c r="G12" s="102" t="s">
        <v>105</v>
      </c>
      <c r="H12" s="98"/>
      <c r="I12" s="102"/>
      <c r="J12" s="98"/>
      <c r="K12" s="103" t="s">
        <v>170</v>
      </c>
      <c r="L12" s="98"/>
      <c r="M12" s="102"/>
      <c r="N12" s="98"/>
      <c r="O12" s="102"/>
    </row>
    <row r="13" spans="1:16" s="97" customFormat="1" ht="18.95" customHeight="1">
      <c r="A13" s="97" t="s">
        <v>156</v>
      </c>
      <c r="G13" s="23">
        <v>360000000</v>
      </c>
      <c r="H13" s="23"/>
      <c r="I13" s="23">
        <v>922834728</v>
      </c>
      <c r="J13" s="23"/>
      <c r="K13" s="23">
        <v>37500000</v>
      </c>
      <c r="L13" s="23"/>
      <c r="M13" s="23">
        <v>476460847.51999998</v>
      </c>
      <c r="N13" s="23"/>
      <c r="O13" s="23">
        <v>1796795575.52</v>
      </c>
    </row>
    <row r="14" spans="1:16" s="97" customFormat="1" ht="18.95" customHeight="1">
      <c r="A14" s="97" t="s">
        <v>188</v>
      </c>
      <c r="D14" s="97">
        <v>25</v>
      </c>
      <c r="G14" s="69">
        <v>0</v>
      </c>
      <c r="H14" s="23"/>
      <c r="I14" s="69">
        <v>0</v>
      </c>
      <c r="J14" s="23"/>
      <c r="K14" s="69">
        <v>0</v>
      </c>
      <c r="L14" s="23"/>
      <c r="M14" s="111">
        <v>-86400000</v>
      </c>
      <c r="N14" s="23"/>
      <c r="O14" s="111">
        <v>-86400000</v>
      </c>
    </row>
    <row r="15" spans="1:16" s="97" customFormat="1" ht="18.95" customHeight="1">
      <c r="A15" s="97" t="s">
        <v>99</v>
      </c>
      <c r="G15" s="69">
        <v>0</v>
      </c>
      <c r="H15" s="23"/>
      <c r="I15" s="69">
        <v>0</v>
      </c>
      <c r="J15" s="23"/>
      <c r="K15" s="69">
        <v>0</v>
      </c>
      <c r="L15" s="24"/>
      <c r="M15" s="23">
        <v>102319431.97</v>
      </c>
      <c r="N15" s="24"/>
      <c r="O15" s="23">
        <v>102319431.97</v>
      </c>
    </row>
    <row r="16" spans="1:16" s="97" customFormat="1" ht="18.95" customHeight="1" thickBot="1">
      <c r="A16" s="97" t="s">
        <v>214</v>
      </c>
      <c r="G16" s="25">
        <v>360000000</v>
      </c>
      <c r="H16" s="23"/>
      <c r="I16" s="25">
        <v>922834728</v>
      </c>
      <c r="J16" s="23"/>
      <c r="K16" s="25">
        <v>37500000</v>
      </c>
      <c r="L16" s="23"/>
      <c r="M16" s="25">
        <v>492380279.49000001</v>
      </c>
      <c r="N16" s="23"/>
      <c r="O16" s="25">
        <v>1812715007.49</v>
      </c>
      <c r="P16" s="154"/>
    </row>
    <row r="17" spans="1:15" s="97" customFormat="1" ht="18.95" customHeight="1" thickTop="1">
      <c r="C17" s="104"/>
      <c r="D17" s="104"/>
      <c r="E17" s="104"/>
      <c r="F17" s="101"/>
      <c r="G17" s="98"/>
      <c r="H17" s="98"/>
      <c r="I17" s="98"/>
      <c r="J17" s="98"/>
      <c r="K17" s="105"/>
      <c r="L17" s="98"/>
      <c r="M17" s="98"/>
      <c r="N17" s="98"/>
      <c r="O17" s="98"/>
    </row>
    <row r="18" spans="1:15" s="97" customFormat="1" ht="18.95" customHeight="1">
      <c r="A18" s="97" t="s">
        <v>144</v>
      </c>
      <c r="G18" s="23">
        <v>360000000</v>
      </c>
      <c r="H18" s="23"/>
      <c r="I18" s="23">
        <v>922834728</v>
      </c>
      <c r="J18" s="23"/>
      <c r="K18" s="23">
        <v>37500000</v>
      </c>
      <c r="L18" s="23"/>
      <c r="M18" s="23">
        <v>481142528.25999999</v>
      </c>
      <c r="N18" s="23"/>
      <c r="O18" s="23">
        <v>1801477256.2599998</v>
      </c>
    </row>
    <row r="19" spans="1:15" s="97" customFormat="1" ht="18.95" customHeight="1">
      <c r="A19" s="97" t="s">
        <v>188</v>
      </c>
      <c r="G19" s="69">
        <v>0</v>
      </c>
      <c r="H19" s="23"/>
      <c r="I19" s="69">
        <v>0</v>
      </c>
      <c r="J19" s="23"/>
      <c r="K19" s="69">
        <v>0</v>
      </c>
      <c r="L19" s="23"/>
      <c r="M19" s="111">
        <v>-93600000</v>
      </c>
      <c r="N19" s="23"/>
      <c r="O19" s="111">
        <v>-93600000</v>
      </c>
    </row>
    <row r="20" spans="1:15" s="97" customFormat="1" ht="18.95" customHeight="1">
      <c r="A20" s="97" t="s">
        <v>99</v>
      </c>
      <c r="G20" s="69">
        <v>0</v>
      </c>
      <c r="H20" s="23"/>
      <c r="I20" s="69">
        <v>0</v>
      </c>
      <c r="J20" s="24"/>
      <c r="K20" s="69">
        <v>0</v>
      </c>
      <c r="L20" s="24"/>
      <c r="M20" s="23">
        <v>115596848.26000001</v>
      </c>
      <c r="N20" s="24"/>
      <c r="O20" s="23">
        <v>115596848.26000001</v>
      </c>
    </row>
    <row r="21" spans="1:15" s="97" customFormat="1" ht="18.95" customHeight="1" thickBot="1">
      <c r="A21" s="97" t="s">
        <v>215</v>
      </c>
      <c r="G21" s="25">
        <v>360000000</v>
      </c>
      <c r="H21" s="23"/>
      <c r="I21" s="25">
        <v>922834728</v>
      </c>
      <c r="J21" s="23"/>
      <c r="K21" s="25">
        <v>37500000</v>
      </c>
      <c r="L21" s="23"/>
      <c r="M21" s="25">
        <v>503139376.51999998</v>
      </c>
      <c r="N21" s="23"/>
      <c r="O21" s="25">
        <v>1823474104.5199997</v>
      </c>
    </row>
    <row r="22" spans="1:15" s="97" customFormat="1" ht="18.95" customHeight="1" thickTop="1">
      <c r="D22" s="99"/>
      <c r="E22" s="99"/>
      <c r="F22" s="101"/>
      <c r="G22" s="98"/>
      <c r="H22" s="98"/>
      <c r="I22" s="98"/>
      <c r="J22" s="98"/>
      <c r="K22" s="105"/>
      <c r="L22" s="98"/>
      <c r="M22" s="98"/>
      <c r="N22" s="98"/>
      <c r="O22" s="98"/>
    </row>
    <row r="23" spans="1:15" s="106" customFormat="1" ht="20.25" customHeight="1">
      <c r="G23" s="3"/>
      <c r="H23" s="3"/>
      <c r="I23" s="3"/>
      <c r="J23" s="3"/>
      <c r="K23" s="3"/>
      <c r="L23" s="3"/>
      <c r="M23" s="3"/>
      <c r="N23" s="3"/>
      <c r="O23" s="3"/>
    </row>
  </sheetData>
  <mergeCells count="8">
    <mergeCell ref="C12:F12"/>
    <mergeCell ref="K10:M10"/>
    <mergeCell ref="A3:O3"/>
    <mergeCell ref="A4:O4"/>
    <mergeCell ref="A5:O5"/>
    <mergeCell ref="A6:O6"/>
    <mergeCell ref="G8:O8"/>
    <mergeCell ref="G9:O9"/>
  </mergeCells>
  <pageMargins left="1.1811023622047245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>
    <tabColor theme="0" tint="-0.499984740745262"/>
  </sheetPr>
  <dimension ref="A1:L110"/>
  <sheetViews>
    <sheetView view="pageBreakPreview" zoomScaleNormal="120" zoomScaleSheetLayoutView="100" workbookViewId="0"/>
  </sheetViews>
  <sheetFormatPr defaultColWidth="9.140625" defaultRowHeight="17.25" customHeight="1"/>
  <cols>
    <col min="1" max="3" width="1.42578125" style="128" customWidth="1"/>
    <col min="4" max="4" width="35.7109375" style="128" customWidth="1"/>
    <col min="5" max="5" width="12.7109375" style="4" customWidth="1"/>
    <col min="6" max="6" width="0.7109375" style="4" customWidth="1"/>
    <col min="7" max="7" width="12.7109375" style="4" customWidth="1"/>
    <col min="8" max="8" width="0.7109375" style="4" customWidth="1"/>
    <col min="9" max="9" width="12.7109375" style="4" customWidth="1"/>
    <col min="10" max="10" width="0.7109375" style="4" customWidth="1"/>
    <col min="11" max="11" width="12.7109375" style="4" customWidth="1"/>
    <col min="12" max="12" width="11.42578125" style="128" bestFit="1" customWidth="1"/>
    <col min="13" max="16384" width="9.140625" style="128"/>
  </cols>
  <sheetData>
    <row r="1" spans="1:11" ht="21.95" customHeight="1">
      <c r="K1" s="208" t="s">
        <v>87</v>
      </c>
    </row>
    <row r="2" spans="1:11" ht="21.95" customHeight="1">
      <c r="K2" s="208" t="s">
        <v>88</v>
      </c>
    </row>
    <row r="3" spans="1:11" ht="21.95" customHeight="1">
      <c r="A3" s="254" t="s">
        <v>203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</row>
    <row r="4" spans="1:11" s="127" customFormat="1" ht="21.95" customHeight="1">
      <c r="A4" s="255" t="s">
        <v>72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</row>
    <row r="5" spans="1:11" s="127" customFormat="1" ht="21.95" customHeight="1">
      <c r="A5" s="255" t="s">
        <v>4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</row>
    <row r="6" spans="1:11" s="127" customFormat="1" ht="21.95" customHeight="1">
      <c r="A6" s="231" t="s">
        <v>216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</row>
    <row r="7" spans="1:11" s="127" customFormat="1" ht="9.9499999999999993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</row>
    <row r="8" spans="1:11" s="211" customFormat="1" ht="17.100000000000001" customHeight="1">
      <c r="A8" s="209"/>
      <c r="B8" s="210"/>
      <c r="C8" s="210"/>
      <c r="E8" s="259" t="s">
        <v>56</v>
      </c>
      <c r="F8" s="259"/>
      <c r="G8" s="259"/>
      <c r="H8" s="259"/>
      <c r="I8" s="259"/>
      <c r="J8" s="259"/>
      <c r="K8" s="259"/>
    </row>
    <row r="9" spans="1:11" s="211" customFormat="1" ht="17.100000000000001" customHeight="1">
      <c r="A9" s="209"/>
      <c r="B9" s="210"/>
      <c r="C9" s="210"/>
      <c r="E9" s="256" t="s">
        <v>25</v>
      </c>
      <c r="F9" s="256"/>
      <c r="G9" s="256"/>
      <c r="H9" s="59"/>
      <c r="I9" s="256" t="s">
        <v>55</v>
      </c>
      <c r="J9" s="256"/>
      <c r="K9" s="256"/>
    </row>
    <row r="10" spans="1:11" s="211" customFormat="1" ht="17.100000000000001" customHeight="1">
      <c r="A10" s="209"/>
      <c r="B10" s="210"/>
      <c r="C10" s="210"/>
      <c r="E10" s="92" t="s">
        <v>155</v>
      </c>
      <c r="F10" s="60"/>
      <c r="G10" s="92" t="s">
        <v>143</v>
      </c>
      <c r="H10" s="60"/>
      <c r="I10" s="92" t="s">
        <v>155</v>
      </c>
      <c r="J10" s="60"/>
      <c r="K10" s="92" t="s">
        <v>143</v>
      </c>
    </row>
    <row r="11" spans="1:11" s="211" customFormat="1" ht="17.100000000000001" customHeight="1">
      <c r="A11" s="212" t="s">
        <v>31</v>
      </c>
      <c r="B11" s="210"/>
      <c r="C11" s="210"/>
      <c r="D11" s="213"/>
      <c r="E11" s="61"/>
      <c r="F11" s="61"/>
      <c r="G11" s="61"/>
      <c r="H11" s="61"/>
      <c r="I11" s="61"/>
      <c r="J11" s="61"/>
      <c r="K11" s="61"/>
    </row>
    <row r="12" spans="1:11" s="211" customFormat="1" ht="17.100000000000001" customHeight="1">
      <c r="A12" s="209" t="s">
        <v>92</v>
      </c>
      <c r="C12" s="209"/>
      <c r="D12" s="213"/>
      <c r="E12" s="62">
        <v>71668078.400000006</v>
      </c>
      <c r="F12" s="62"/>
      <c r="G12" s="62">
        <v>59785425.560000002</v>
      </c>
      <c r="H12" s="62"/>
      <c r="I12" s="62">
        <v>102614667.31</v>
      </c>
      <c r="J12" s="62"/>
      <c r="K12" s="62">
        <v>115945613.44</v>
      </c>
    </row>
    <row r="13" spans="1:11" s="211" customFormat="1" ht="17.100000000000001" customHeight="1">
      <c r="A13" s="214" t="s">
        <v>94</v>
      </c>
      <c r="C13" s="214"/>
      <c r="D13" s="213"/>
      <c r="E13" s="62"/>
      <c r="F13" s="62"/>
      <c r="G13" s="62"/>
      <c r="H13" s="62"/>
      <c r="I13" s="62"/>
      <c r="J13" s="62"/>
      <c r="K13" s="62"/>
    </row>
    <row r="14" spans="1:11" s="211" customFormat="1" ht="17.100000000000001" customHeight="1">
      <c r="B14" s="215" t="s">
        <v>86</v>
      </c>
      <c r="D14" s="213"/>
      <c r="E14" s="62"/>
      <c r="F14" s="62"/>
      <c r="G14" s="62"/>
      <c r="H14" s="62"/>
      <c r="I14" s="62"/>
      <c r="J14" s="62"/>
      <c r="K14" s="62"/>
    </row>
    <row r="15" spans="1:11" s="211" customFormat="1" ht="17.100000000000001" customHeight="1">
      <c r="C15" s="209" t="s">
        <v>146</v>
      </c>
      <c r="D15" s="213"/>
      <c r="E15" s="63">
        <v>-3106817.78</v>
      </c>
      <c r="F15" s="62"/>
      <c r="G15" s="63">
        <v>-900813.07</v>
      </c>
      <c r="H15" s="34"/>
      <c r="I15" s="33">
        <v>-2356949.15</v>
      </c>
      <c r="J15" s="34"/>
      <c r="K15" s="33">
        <v>-2004766.6600000001</v>
      </c>
    </row>
    <row r="16" spans="1:11" s="211" customFormat="1" ht="17.100000000000001" customHeight="1">
      <c r="C16" s="209" t="s">
        <v>147</v>
      </c>
      <c r="D16" s="213"/>
      <c r="E16" s="35">
        <v>0</v>
      </c>
      <c r="F16" s="62"/>
      <c r="G16" s="63">
        <v>6484.2400000000007</v>
      </c>
      <c r="H16" s="62"/>
      <c r="I16" s="35">
        <v>0</v>
      </c>
      <c r="J16" s="62"/>
      <c r="K16" s="35">
        <v>0</v>
      </c>
    </row>
    <row r="17" spans="1:11" s="211" customFormat="1" ht="17.100000000000001" customHeight="1">
      <c r="C17" s="211" t="s">
        <v>174</v>
      </c>
      <c r="D17" s="213"/>
      <c r="E17" s="63">
        <v>-329900</v>
      </c>
      <c r="F17" s="62"/>
      <c r="G17" s="35">
        <v>0</v>
      </c>
      <c r="H17" s="34"/>
      <c r="I17" s="35">
        <v>0</v>
      </c>
      <c r="J17" s="34"/>
      <c r="K17" s="33">
        <v>3067070.88</v>
      </c>
    </row>
    <row r="18" spans="1:11" s="211" customFormat="1" ht="17.100000000000001" customHeight="1">
      <c r="C18" s="209" t="s">
        <v>148</v>
      </c>
      <c r="D18" s="213"/>
      <c r="E18" s="35">
        <v>0</v>
      </c>
      <c r="F18" s="62"/>
      <c r="G18" s="35">
        <v>0</v>
      </c>
      <c r="H18" s="62"/>
      <c r="I18" s="35">
        <v>0</v>
      </c>
      <c r="J18" s="62"/>
      <c r="K18" s="33">
        <v>-1020000</v>
      </c>
    </row>
    <row r="19" spans="1:11" s="211" customFormat="1" ht="17.100000000000001" customHeight="1">
      <c r="C19" s="209" t="s">
        <v>217</v>
      </c>
      <c r="D19" s="213"/>
      <c r="E19" s="61">
        <v>223478.76</v>
      </c>
      <c r="F19" s="62"/>
      <c r="G19" s="35">
        <v>0</v>
      </c>
      <c r="H19" s="62"/>
      <c r="I19" s="35">
        <v>0</v>
      </c>
      <c r="J19" s="62"/>
      <c r="K19" s="35">
        <v>0</v>
      </c>
    </row>
    <row r="20" spans="1:11" s="211" customFormat="1" ht="17.100000000000001" customHeight="1">
      <c r="C20" s="209" t="s">
        <v>139</v>
      </c>
      <c r="D20" s="213"/>
      <c r="E20" s="62">
        <v>163393556.41999999</v>
      </c>
      <c r="F20" s="62"/>
      <c r="G20" s="62">
        <v>143275341.65999997</v>
      </c>
      <c r="H20" s="34"/>
      <c r="I20" s="34">
        <v>115423883.05</v>
      </c>
      <c r="J20" s="34"/>
      <c r="K20" s="34">
        <v>100743973.13</v>
      </c>
    </row>
    <row r="21" spans="1:11" s="211" customFormat="1" ht="17.100000000000001" customHeight="1">
      <c r="C21" s="209" t="s">
        <v>221</v>
      </c>
      <c r="D21" s="213"/>
      <c r="E21" s="61">
        <v>10369.76</v>
      </c>
      <c r="F21" s="62"/>
      <c r="G21" s="63">
        <v>119494.5399999998</v>
      </c>
      <c r="H21" s="62"/>
      <c r="I21" s="35">
        <v>0</v>
      </c>
      <c r="J21" s="62"/>
      <c r="K21" s="35">
        <v>0</v>
      </c>
    </row>
    <row r="22" spans="1:11" s="211" customFormat="1" ht="17.100000000000001" customHeight="1">
      <c r="C22" s="209" t="s">
        <v>192</v>
      </c>
      <c r="D22" s="213"/>
      <c r="E22" s="35">
        <v>0</v>
      </c>
      <c r="F22" s="62"/>
      <c r="G22" s="35">
        <v>0</v>
      </c>
      <c r="H22" s="62"/>
      <c r="I22" s="113">
        <v>-51198196.100000001</v>
      </c>
      <c r="J22" s="62"/>
      <c r="K22" s="113">
        <v>-58140690</v>
      </c>
    </row>
    <row r="23" spans="1:11" s="211" customFormat="1" ht="17.100000000000001" customHeight="1">
      <c r="C23" s="211" t="s">
        <v>175</v>
      </c>
      <c r="D23" s="213"/>
      <c r="E23" s="63">
        <v>1394555.9</v>
      </c>
      <c r="F23" s="62"/>
      <c r="G23" s="63">
        <v>890115.15</v>
      </c>
      <c r="H23" s="34"/>
      <c r="I23" s="33">
        <v>1248019.8999999999</v>
      </c>
      <c r="J23" s="34"/>
      <c r="K23" s="33">
        <v>965457.97</v>
      </c>
    </row>
    <row r="24" spans="1:11" s="211" customFormat="1" ht="17.100000000000001" customHeight="1">
      <c r="C24" s="211" t="s">
        <v>222</v>
      </c>
      <c r="D24" s="213"/>
      <c r="E24" s="63">
        <v>-72490.81</v>
      </c>
      <c r="F24" s="62"/>
      <c r="G24" s="63">
        <v>-209461.3</v>
      </c>
      <c r="H24" s="34"/>
      <c r="I24" s="35">
        <v>0</v>
      </c>
      <c r="J24" s="34"/>
      <c r="K24" s="33">
        <v>-209461.3</v>
      </c>
    </row>
    <row r="25" spans="1:11" s="211" customFormat="1" ht="17.100000000000001" customHeight="1">
      <c r="C25" s="209" t="s">
        <v>83</v>
      </c>
      <c r="D25" s="213"/>
      <c r="E25" s="62">
        <v>7718476.2800000003</v>
      </c>
      <c r="F25" s="62"/>
      <c r="G25" s="62">
        <v>7445502.75</v>
      </c>
      <c r="H25" s="34"/>
      <c r="I25" s="34">
        <v>5485842.5099999998</v>
      </c>
      <c r="J25" s="34"/>
      <c r="K25" s="34">
        <v>5484510.0099999998</v>
      </c>
    </row>
    <row r="26" spans="1:11" s="211" customFormat="1" ht="17.100000000000001" customHeight="1">
      <c r="C26" s="209" t="s">
        <v>1</v>
      </c>
      <c r="D26" s="213"/>
      <c r="E26" s="63">
        <v>-2114816.23</v>
      </c>
      <c r="F26" s="62"/>
      <c r="G26" s="63">
        <v>-2082308.59</v>
      </c>
      <c r="H26" s="34"/>
      <c r="I26" s="33">
        <v>-2634371.96</v>
      </c>
      <c r="J26" s="34"/>
      <c r="K26" s="33">
        <v>-599411.68000000005</v>
      </c>
    </row>
    <row r="27" spans="1:11" s="211" customFormat="1" ht="17.100000000000001" customHeight="1">
      <c r="C27" s="209" t="s">
        <v>112</v>
      </c>
      <c r="D27" s="213"/>
      <c r="E27" s="39">
        <v>15483902.91</v>
      </c>
      <c r="F27" s="39"/>
      <c r="G27" s="39">
        <v>9009224.7000000011</v>
      </c>
      <c r="H27" s="36"/>
      <c r="I27" s="36">
        <v>12000322.51</v>
      </c>
      <c r="J27" s="36"/>
      <c r="K27" s="36">
        <v>6628678.0800000001</v>
      </c>
    </row>
    <row r="28" spans="1:11" s="211" customFormat="1" ht="17.100000000000001" customHeight="1">
      <c r="C28" s="209" t="s">
        <v>79</v>
      </c>
      <c r="D28" s="213"/>
      <c r="E28" s="64">
        <v>13345058.199999999</v>
      </c>
      <c r="F28" s="62"/>
      <c r="G28" s="64">
        <v>14198220.42</v>
      </c>
      <c r="H28" s="34"/>
      <c r="I28" s="37">
        <v>11998320.26</v>
      </c>
      <c r="J28" s="34"/>
      <c r="K28" s="37">
        <v>12706040.199999999</v>
      </c>
    </row>
    <row r="29" spans="1:11" s="211" customFormat="1" ht="17.100000000000001" customHeight="1">
      <c r="A29" s="216" t="s">
        <v>9</v>
      </c>
      <c r="B29" s="216"/>
      <c r="C29" s="216"/>
      <c r="D29" s="216"/>
      <c r="E29" s="62"/>
      <c r="F29" s="62"/>
      <c r="G29" s="62"/>
      <c r="H29" s="62"/>
      <c r="I29" s="65"/>
      <c r="J29" s="62"/>
      <c r="K29" s="65"/>
    </row>
    <row r="30" spans="1:11" s="211" customFormat="1" ht="17.100000000000001" customHeight="1">
      <c r="A30" s="216"/>
      <c r="B30" s="216" t="s">
        <v>0</v>
      </c>
      <c r="C30" s="216"/>
      <c r="D30" s="216"/>
      <c r="E30" s="62">
        <v>267613451.81</v>
      </c>
      <c r="F30" s="62"/>
      <c r="G30" s="62">
        <v>231537226.05999994</v>
      </c>
      <c r="H30" s="34"/>
      <c r="I30" s="62">
        <v>192581538.33000001</v>
      </c>
      <c r="J30" s="34"/>
      <c r="K30" s="34">
        <v>183567014.06999996</v>
      </c>
    </row>
    <row r="31" spans="1:11" s="211" customFormat="1" ht="17.100000000000001" customHeight="1">
      <c r="A31" s="216" t="s">
        <v>102</v>
      </c>
      <c r="D31" s="213"/>
      <c r="E31" s="62"/>
      <c r="F31" s="62"/>
      <c r="G31" s="62"/>
      <c r="H31" s="62"/>
      <c r="I31" s="62"/>
      <c r="J31" s="62"/>
      <c r="K31" s="62"/>
    </row>
    <row r="32" spans="1:11" s="211" customFormat="1" ht="17.100000000000001" customHeight="1">
      <c r="C32" s="209" t="s">
        <v>114</v>
      </c>
      <c r="D32" s="213"/>
      <c r="E32" s="63">
        <v>29053323</v>
      </c>
      <c r="F32" s="62"/>
      <c r="G32" s="63">
        <v>-17825306.109999999</v>
      </c>
      <c r="H32" s="34"/>
      <c r="I32" s="33">
        <v>20433251.32</v>
      </c>
      <c r="J32" s="33"/>
      <c r="K32" s="33">
        <v>-28424330.350000001</v>
      </c>
    </row>
    <row r="33" spans="1:11" s="211" customFormat="1" ht="17.100000000000001" customHeight="1">
      <c r="C33" s="209" t="s">
        <v>98</v>
      </c>
      <c r="D33" s="213"/>
      <c r="E33" s="63">
        <v>48900646.979999997</v>
      </c>
      <c r="F33" s="62"/>
      <c r="G33" s="63">
        <v>103454818.85999998</v>
      </c>
      <c r="H33" s="34"/>
      <c r="I33" s="63">
        <v>49581535.780000001</v>
      </c>
      <c r="J33" s="38"/>
      <c r="K33" s="63">
        <v>100339936.75999999</v>
      </c>
    </row>
    <row r="34" spans="1:11" s="211" customFormat="1" ht="17.100000000000001" customHeight="1">
      <c r="C34" s="209" t="s">
        <v>38</v>
      </c>
      <c r="D34" s="213"/>
      <c r="E34" s="63">
        <v>-4233843.45</v>
      </c>
      <c r="F34" s="62"/>
      <c r="G34" s="63">
        <v>-14979983.859999996</v>
      </c>
      <c r="H34" s="34"/>
      <c r="I34" s="33">
        <v>-6350812.4199999999</v>
      </c>
      <c r="J34" s="34"/>
      <c r="K34" s="33">
        <v>-1016574.0999999978</v>
      </c>
    </row>
    <row r="35" spans="1:11" s="211" customFormat="1" ht="17.100000000000001" customHeight="1">
      <c r="C35" s="211" t="s">
        <v>65</v>
      </c>
      <c r="D35" s="213"/>
      <c r="E35" s="63">
        <v>8506645.4199999999</v>
      </c>
      <c r="F35" s="62"/>
      <c r="G35" s="63">
        <v>-3940969.04</v>
      </c>
      <c r="H35" s="34"/>
      <c r="I35" s="33">
        <v>949440.94</v>
      </c>
      <c r="J35" s="34"/>
      <c r="K35" s="33">
        <v>-258274.45</v>
      </c>
    </row>
    <row r="36" spans="1:11" s="211" customFormat="1" ht="17.100000000000001" customHeight="1">
      <c r="C36" s="209" t="s">
        <v>52</v>
      </c>
      <c r="D36" s="217"/>
      <c r="E36" s="63">
        <v>-5195744.2300000004</v>
      </c>
      <c r="F36" s="62"/>
      <c r="G36" s="63">
        <v>-51250379.309999987</v>
      </c>
      <c r="H36" s="34"/>
      <c r="I36" s="33">
        <v>-11091885.279999999</v>
      </c>
      <c r="J36" s="34"/>
      <c r="K36" s="33">
        <v>-29370511.579999983</v>
      </c>
    </row>
    <row r="37" spans="1:11" s="211" customFormat="1" ht="17.100000000000001" customHeight="1">
      <c r="A37" s="216" t="s">
        <v>108</v>
      </c>
      <c r="B37" s="209"/>
      <c r="C37" s="209"/>
      <c r="D37" s="213"/>
      <c r="E37" s="62"/>
      <c r="F37" s="62"/>
      <c r="G37" s="62"/>
      <c r="H37" s="62"/>
      <c r="I37" s="62"/>
      <c r="J37" s="62"/>
      <c r="K37" s="62"/>
    </row>
    <row r="38" spans="1:11" s="211" customFormat="1" ht="17.100000000000001" customHeight="1">
      <c r="C38" s="209" t="s">
        <v>115</v>
      </c>
      <c r="D38" s="213"/>
      <c r="E38" s="63">
        <v>23046086.93</v>
      </c>
      <c r="F38" s="62"/>
      <c r="G38" s="63">
        <v>7915369.8399999999</v>
      </c>
      <c r="H38" s="62"/>
      <c r="I38" s="63">
        <v>32135449.719999999</v>
      </c>
      <c r="J38" s="62"/>
      <c r="K38" s="63">
        <v>-31279307.989999998</v>
      </c>
    </row>
    <row r="39" spans="1:11" s="211" customFormat="1" ht="17.100000000000001" customHeight="1">
      <c r="C39" s="209" t="s">
        <v>66</v>
      </c>
      <c r="D39" s="213"/>
      <c r="E39" s="63">
        <v>-5112779.25</v>
      </c>
      <c r="F39" s="62"/>
      <c r="G39" s="63">
        <v>-3473400.3400000008</v>
      </c>
      <c r="H39" s="62"/>
      <c r="I39" s="63">
        <v>-1535725.13</v>
      </c>
      <c r="J39" s="62"/>
      <c r="K39" s="63">
        <v>-2063787.8600000003</v>
      </c>
    </row>
    <row r="40" spans="1:11" s="211" customFormat="1" ht="17.100000000000001" customHeight="1">
      <c r="C40" s="209" t="s">
        <v>19</v>
      </c>
      <c r="D40" s="213"/>
      <c r="E40" s="64">
        <v>-4762687.3499999996</v>
      </c>
      <c r="F40" s="62"/>
      <c r="G40" s="64">
        <v>5320792.5100000016</v>
      </c>
      <c r="H40" s="62"/>
      <c r="I40" s="64">
        <v>-1350057.43</v>
      </c>
      <c r="J40" s="62"/>
      <c r="K40" s="64">
        <v>2491988.370000001</v>
      </c>
    </row>
    <row r="41" spans="1:11" s="211" customFormat="1" ht="17.100000000000001" customHeight="1">
      <c r="A41" s="209" t="s">
        <v>129</v>
      </c>
      <c r="B41" s="209"/>
      <c r="C41" s="209"/>
      <c r="D41" s="213"/>
      <c r="E41" s="63">
        <v>357815099.86000001</v>
      </c>
      <c r="F41" s="62"/>
      <c r="G41" s="63">
        <v>256758168.60999972</v>
      </c>
      <c r="H41" s="62"/>
      <c r="I41" s="63">
        <v>275352735.82999998</v>
      </c>
      <c r="J41" s="62"/>
      <c r="K41" s="63">
        <v>193986152.87000012</v>
      </c>
    </row>
    <row r="42" spans="1:11" s="211" customFormat="1" ht="17.100000000000001" customHeight="1">
      <c r="A42" s="211" t="s">
        <v>82</v>
      </c>
      <c r="C42" s="209"/>
      <c r="D42" s="213"/>
      <c r="E42" s="65">
        <v>238930.21</v>
      </c>
      <c r="F42" s="62"/>
      <c r="G42" s="65">
        <v>137022.1</v>
      </c>
      <c r="H42" s="62"/>
      <c r="I42" s="65">
        <v>104235.01</v>
      </c>
      <c r="J42" s="62"/>
      <c r="K42" s="65">
        <v>75576.06</v>
      </c>
    </row>
    <row r="43" spans="1:11" s="211" customFormat="1" ht="16.5" customHeight="1">
      <c r="C43" s="209"/>
      <c r="D43" s="209"/>
      <c r="E43" s="65"/>
      <c r="F43" s="62"/>
      <c r="G43" s="65"/>
      <c r="H43" s="62"/>
      <c r="I43" s="65"/>
      <c r="J43" s="62"/>
      <c r="K43" s="65"/>
    </row>
    <row r="44" spans="1:11" s="156" customFormat="1" ht="21.95" customHeight="1">
      <c r="E44" s="12"/>
      <c r="F44" s="12"/>
      <c r="G44" s="12"/>
      <c r="H44" s="12"/>
      <c r="I44" s="12"/>
      <c r="J44" s="12"/>
      <c r="K44" s="208" t="s">
        <v>87</v>
      </c>
    </row>
    <row r="45" spans="1:11" s="156" customFormat="1" ht="21.95" customHeight="1">
      <c r="E45" s="12"/>
      <c r="F45" s="12"/>
      <c r="G45" s="12"/>
      <c r="H45" s="12"/>
      <c r="I45" s="12"/>
      <c r="J45" s="12"/>
      <c r="K45" s="208" t="s">
        <v>88</v>
      </c>
    </row>
    <row r="46" spans="1:11" ht="21.95" customHeight="1">
      <c r="A46" s="254" t="s">
        <v>204</v>
      </c>
      <c r="B46" s="254"/>
      <c r="C46" s="254"/>
      <c r="D46" s="254"/>
      <c r="E46" s="254"/>
      <c r="F46" s="254"/>
      <c r="G46" s="254"/>
      <c r="H46" s="254"/>
      <c r="I46" s="254"/>
      <c r="J46" s="254"/>
      <c r="K46" s="254"/>
    </row>
    <row r="47" spans="1:11" s="127" customFormat="1" ht="21.95" customHeight="1">
      <c r="A47" s="255" t="s">
        <v>72</v>
      </c>
      <c r="B47" s="255"/>
      <c r="C47" s="255"/>
      <c r="D47" s="255"/>
      <c r="E47" s="255"/>
      <c r="F47" s="255"/>
      <c r="G47" s="255"/>
      <c r="H47" s="255"/>
      <c r="I47" s="255"/>
      <c r="J47" s="255"/>
      <c r="K47" s="255"/>
    </row>
    <row r="48" spans="1:11" s="127" customFormat="1" ht="21.95" customHeight="1">
      <c r="A48" s="255" t="s">
        <v>67</v>
      </c>
      <c r="B48" s="255"/>
      <c r="C48" s="255"/>
      <c r="D48" s="255"/>
      <c r="E48" s="255"/>
      <c r="F48" s="255"/>
      <c r="G48" s="255"/>
      <c r="H48" s="255"/>
      <c r="I48" s="255"/>
      <c r="J48" s="255"/>
      <c r="K48" s="255"/>
    </row>
    <row r="49" spans="1:11" s="127" customFormat="1" ht="21.95" customHeight="1">
      <c r="A49" s="231" t="s">
        <v>216</v>
      </c>
      <c r="B49" s="231"/>
      <c r="C49" s="231"/>
      <c r="D49" s="231"/>
      <c r="E49" s="231"/>
      <c r="F49" s="231"/>
      <c r="G49" s="231"/>
      <c r="H49" s="231"/>
      <c r="I49" s="231"/>
      <c r="J49" s="231"/>
      <c r="K49" s="231"/>
    </row>
    <row r="50" spans="1:11" s="127" customFormat="1" ht="9.9499999999999993" customHeight="1">
      <c r="A50" s="130"/>
      <c r="B50" s="130"/>
      <c r="C50" s="130"/>
      <c r="D50" s="130"/>
      <c r="E50" s="130"/>
      <c r="F50" s="130"/>
      <c r="G50" s="130"/>
      <c r="H50" s="130"/>
      <c r="I50" s="130"/>
      <c r="J50" s="130"/>
      <c r="K50" s="130"/>
    </row>
    <row r="51" spans="1:11" ht="17.100000000000001" customHeight="1">
      <c r="A51" s="168"/>
      <c r="B51" s="159"/>
      <c r="C51" s="159"/>
      <c r="E51" s="258" t="s">
        <v>56</v>
      </c>
      <c r="F51" s="258"/>
      <c r="G51" s="258"/>
      <c r="H51" s="258"/>
      <c r="I51" s="258"/>
      <c r="J51" s="258"/>
      <c r="K51" s="258"/>
    </row>
    <row r="52" spans="1:11" ht="17.100000000000001" customHeight="1">
      <c r="A52" s="168"/>
      <c r="B52" s="159"/>
      <c r="C52" s="159"/>
      <c r="E52" s="257" t="s">
        <v>25</v>
      </c>
      <c r="F52" s="257"/>
      <c r="G52" s="257"/>
      <c r="H52" s="5"/>
      <c r="I52" s="257" t="s">
        <v>55</v>
      </c>
      <c r="J52" s="257"/>
      <c r="K52" s="257"/>
    </row>
    <row r="53" spans="1:11" ht="17.100000000000001" customHeight="1">
      <c r="A53" s="168"/>
      <c r="B53" s="159"/>
      <c r="C53" s="159"/>
      <c r="E53" s="6" t="s">
        <v>155</v>
      </c>
      <c r="F53" s="7"/>
      <c r="G53" s="6" t="s">
        <v>143</v>
      </c>
      <c r="H53" s="7"/>
      <c r="I53" s="6" t="s">
        <v>155</v>
      </c>
      <c r="J53" s="7"/>
      <c r="K53" s="6" t="s">
        <v>143</v>
      </c>
    </row>
    <row r="54" spans="1:11" s="211" customFormat="1" ht="17.100000000000001" customHeight="1">
      <c r="A54" s="211" t="s">
        <v>138</v>
      </c>
      <c r="C54" s="209"/>
      <c r="D54" s="213"/>
      <c r="E54" s="65">
        <v>-4013156</v>
      </c>
      <c r="F54" s="62"/>
      <c r="G54" s="65">
        <v>-5453026.6699999999</v>
      </c>
      <c r="H54" s="62"/>
      <c r="I54" s="63">
        <v>-4013156</v>
      </c>
      <c r="J54" s="62"/>
      <c r="K54" s="63">
        <v>-5453026.6699999999</v>
      </c>
    </row>
    <row r="55" spans="1:11" s="211" customFormat="1" ht="17.100000000000001" customHeight="1">
      <c r="A55" s="211" t="s">
        <v>218</v>
      </c>
      <c r="C55" s="209"/>
      <c r="D55" s="213"/>
      <c r="E55" s="65">
        <v>2965328.69</v>
      </c>
      <c r="F55" s="62"/>
      <c r="G55" s="68">
        <v>0</v>
      </c>
      <c r="H55" s="62"/>
      <c r="I55" s="68">
        <v>0</v>
      </c>
      <c r="J55" s="62"/>
      <c r="K55" s="68">
        <v>0</v>
      </c>
    </row>
    <row r="56" spans="1:11" s="211" customFormat="1" ht="17.100000000000001" customHeight="1">
      <c r="A56" s="211" t="s">
        <v>6</v>
      </c>
      <c r="C56" s="209"/>
      <c r="D56" s="213"/>
      <c r="E56" s="65">
        <v>-20193148.890000001</v>
      </c>
      <c r="F56" s="62"/>
      <c r="G56" s="65">
        <v>-24408811.68</v>
      </c>
      <c r="H56" s="62"/>
      <c r="I56" s="65">
        <v>-16420535.74</v>
      </c>
      <c r="J56" s="62"/>
      <c r="K56" s="65">
        <v>-20258943.260000005</v>
      </c>
    </row>
    <row r="57" spans="1:11" s="211" customFormat="1" ht="17.100000000000001" customHeight="1">
      <c r="C57" s="209"/>
      <c r="D57" s="209" t="s">
        <v>134</v>
      </c>
      <c r="E57" s="66">
        <v>336813053.87</v>
      </c>
      <c r="F57" s="62"/>
      <c r="G57" s="66">
        <v>227033352.36000001</v>
      </c>
      <c r="H57" s="62"/>
      <c r="I57" s="66">
        <v>255023279.09999999</v>
      </c>
      <c r="J57" s="62"/>
      <c r="K57" s="66">
        <v>168349759.00000018</v>
      </c>
    </row>
    <row r="58" spans="1:11" ht="17.100000000000001" customHeight="1">
      <c r="A58" s="218" t="s">
        <v>32</v>
      </c>
      <c r="D58" s="162"/>
      <c r="E58" s="13"/>
      <c r="F58" s="8"/>
      <c r="G58" s="13"/>
      <c r="H58" s="8"/>
      <c r="I58" s="13"/>
      <c r="J58" s="8"/>
      <c r="K58" s="13"/>
    </row>
    <row r="59" spans="1:11" ht="17.100000000000001" customHeight="1">
      <c r="A59" s="218"/>
      <c r="B59" s="128" t="s">
        <v>149</v>
      </c>
      <c r="D59" s="162"/>
      <c r="E59" s="17">
        <v>-10060847.93</v>
      </c>
      <c r="F59" s="10"/>
      <c r="G59" s="17">
        <v>-41822.03</v>
      </c>
      <c r="H59" s="10"/>
      <c r="I59" s="67">
        <v>-5046894.95</v>
      </c>
      <c r="J59" s="10"/>
      <c r="K59" s="68">
        <v>0</v>
      </c>
    </row>
    <row r="60" spans="1:11" ht="17.100000000000001" customHeight="1">
      <c r="A60" s="218"/>
      <c r="B60" s="128" t="s">
        <v>219</v>
      </c>
      <c r="D60" s="162"/>
      <c r="E60" s="17">
        <v>9999828.8900000006</v>
      </c>
      <c r="F60" s="8"/>
      <c r="G60" s="13">
        <v>59999969.93</v>
      </c>
      <c r="H60" s="8"/>
      <c r="I60" s="68">
        <v>0</v>
      </c>
      <c r="J60" s="8"/>
      <c r="K60" s="68">
        <v>0</v>
      </c>
    </row>
    <row r="61" spans="1:11" ht="17.100000000000001" customHeight="1">
      <c r="B61" s="128" t="s">
        <v>163</v>
      </c>
      <c r="E61" s="68">
        <v>0</v>
      </c>
      <c r="G61" s="68">
        <v>0</v>
      </c>
      <c r="I61" s="67">
        <v>-173168668.56</v>
      </c>
      <c r="K61" s="112">
        <v>-40000000</v>
      </c>
    </row>
    <row r="62" spans="1:11" ht="17.100000000000001" customHeight="1">
      <c r="B62" s="128" t="s">
        <v>199</v>
      </c>
      <c r="E62" s="68">
        <v>0</v>
      </c>
      <c r="G62" s="68">
        <v>0</v>
      </c>
      <c r="I62" s="67">
        <v>163668668.56</v>
      </c>
      <c r="K62" s="68">
        <v>0</v>
      </c>
    </row>
    <row r="63" spans="1:11" ht="17.100000000000001" customHeight="1">
      <c r="B63" s="128" t="s">
        <v>150</v>
      </c>
      <c r="D63" s="162"/>
      <c r="E63" s="68">
        <v>0</v>
      </c>
      <c r="G63" s="14">
        <v>-51566301.839999996</v>
      </c>
      <c r="H63" s="21"/>
      <c r="I63" s="68">
        <v>0</v>
      </c>
      <c r="J63" s="21"/>
      <c r="K63" s="68">
        <v>0</v>
      </c>
    </row>
    <row r="64" spans="1:11" ht="17.100000000000001" customHeight="1">
      <c r="B64" s="128" t="s">
        <v>206</v>
      </c>
      <c r="D64" s="162"/>
      <c r="E64" s="14">
        <v>-110904922.51000001</v>
      </c>
      <c r="G64" s="14">
        <v>-232049614.20000002</v>
      </c>
      <c r="H64" s="21"/>
      <c r="I64" s="67">
        <v>-87731818.780000001</v>
      </c>
      <c r="J64" s="21"/>
      <c r="K64" s="67">
        <v>-167840416.66000003</v>
      </c>
    </row>
    <row r="65" spans="1:11" ht="17.100000000000001" customHeight="1">
      <c r="B65" s="128" t="s">
        <v>207</v>
      </c>
      <c r="D65" s="162"/>
      <c r="E65" s="14">
        <v>1222270</v>
      </c>
      <c r="F65" s="10"/>
      <c r="G65" s="14">
        <v>151557.41</v>
      </c>
      <c r="H65" s="20"/>
      <c r="I65" s="67">
        <v>1218800</v>
      </c>
      <c r="J65" s="20"/>
      <c r="K65" s="114">
        <v>12838767.280000016</v>
      </c>
    </row>
    <row r="66" spans="1:11" ht="17.100000000000001" customHeight="1">
      <c r="B66" s="128" t="s">
        <v>81</v>
      </c>
      <c r="D66" s="162"/>
      <c r="E66" s="14">
        <v>-5800842.2300000004</v>
      </c>
      <c r="G66" s="14">
        <v>-2206603.87</v>
      </c>
      <c r="H66" s="21"/>
      <c r="I66" s="67">
        <v>-4442400</v>
      </c>
      <c r="J66" s="21"/>
      <c r="K66" s="67">
        <v>-1805287.64</v>
      </c>
    </row>
    <row r="67" spans="1:11" ht="17.100000000000001" customHeight="1">
      <c r="B67" s="128" t="s">
        <v>193</v>
      </c>
      <c r="D67" s="162"/>
      <c r="E67" s="68">
        <v>0</v>
      </c>
      <c r="G67" s="68">
        <v>0</v>
      </c>
      <c r="H67" s="21"/>
      <c r="I67" s="68">
        <v>0</v>
      </c>
      <c r="J67" s="21"/>
      <c r="K67" s="67">
        <v>347994.63</v>
      </c>
    </row>
    <row r="68" spans="1:11" ht="17.100000000000001" customHeight="1">
      <c r="B68" s="128" t="s">
        <v>151</v>
      </c>
      <c r="D68" s="162"/>
      <c r="E68" s="68">
        <v>0</v>
      </c>
      <c r="G68" s="14">
        <v>-80000</v>
      </c>
      <c r="H68" s="21"/>
      <c r="I68" s="68">
        <v>0</v>
      </c>
      <c r="J68" s="21"/>
      <c r="K68" s="14">
        <v>-2700000</v>
      </c>
    </row>
    <row r="69" spans="1:11" ht="17.100000000000001" customHeight="1">
      <c r="B69" s="128" t="s">
        <v>209</v>
      </c>
      <c r="D69" s="162"/>
      <c r="E69" s="114">
        <v>0</v>
      </c>
      <c r="G69" s="68">
        <v>0</v>
      </c>
      <c r="H69" s="21"/>
      <c r="I69" s="67">
        <v>99999300</v>
      </c>
      <c r="J69" s="21"/>
      <c r="K69" s="112">
        <v>9713468.4900000002</v>
      </c>
    </row>
    <row r="70" spans="1:11" ht="17.100000000000001" customHeight="1">
      <c r="B70" s="128" t="s">
        <v>176</v>
      </c>
      <c r="D70" s="162"/>
      <c r="E70" s="114">
        <v>329900</v>
      </c>
      <c r="G70" s="68">
        <v>0</v>
      </c>
      <c r="H70" s="21"/>
      <c r="I70" s="68">
        <v>0</v>
      </c>
      <c r="J70" s="21"/>
      <c r="K70" s="68">
        <v>0</v>
      </c>
    </row>
    <row r="71" spans="1:11" ht="17.100000000000001" customHeight="1">
      <c r="B71" s="128" t="s">
        <v>179</v>
      </c>
      <c r="D71" s="162"/>
      <c r="E71" s="68">
        <v>0</v>
      </c>
      <c r="G71" s="68">
        <v>0</v>
      </c>
      <c r="H71" s="21"/>
      <c r="I71" s="67">
        <v>-138497300</v>
      </c>
      <c r="J71" s="21"/>
      <c r="K71" s="112">
        <v>-1297449.3500000001</v>
      </c>
    </row>
    <row r="72" spans="1:11" ht="17.100000000000001" customHeight="1">
      <c r="B72" s="128" t="s">
        <v>210</v>
      </c>
      <c r="D72" s="162"/>
      <c r="E72" s="68">
        <v>0</v>
      </c>
      <c r="G72" s="68">
        <v>0</v>
      </c>
      <c r="H72" s="21"/>
      <c r="I72" s="67">
        <v>51198196.100000001</v>
      </c>
      <c r="J72" s="21"/>
      <c r="K72" s="112">
        <v>58140690</v>
      </c>
    </row>
    <row r="73" spans="1:11" ht="17.100000000000001" customHeight="1">
      <c r="A73" s="168"/>
      <c r="B73" s="128" t="s">
        <v>82</v>
      </c>
      <c r="C73" s="159"/>
      <c r="E73" s="14">
        <v>2359886.88</v>
      </c>
      <c r="G73" s="14">
        <v>1920657.62</v>
      </c>
      <c r="H73" s="21"/>
      <c r="I73" s="8">
        <v>2575506.7999999998</v>
      </c>
      <c r="J73" s="21"/>
      <c r="K73" s="114">
        <v>523835.62</v>
      </c>
    </row>
    <row r="74" spans="1:11" ht="17.100000000000001" customHeight="1">
      <c r="D74" s="128" t="s">
        <v>135</v>
      </c>
      <c r="E74" s="30">
        <v>-112854726.90000001</v>
      </c>
      <c r="G74" s="30">
        <v>-223872156.97999999</v>
      </c>
      <c r="I74" s="11">
        <v>-90226610.829999998</v>
      </c>
      <c r="K74" s="11">
        <v>-132078397.63000001</v>
      </c>
    </row>
    <row r="75" spans="1:11" ht="17.100000000000001" customHeight="1">
      <c r="A75" s="218" t="s">
        <v>33</v>
      </c>
      <c r="D75" s="162"/>
      <c r="E75" s="13"/>
      <c r="F75" s="8"/>
      <c r="G75" s="13"/>
      <c r="H75" s="8"/>
      <c r="I75" s="13"/>
      <c r="J75" s="8"/>
      <c r="K75" s="13"/>
    </row>
    <row r="76" spans="1:11" ht="17.100000000000001" customHeight="1">
      <c r="B76" s="128" t="s">
        <v>208</v>
      </c>
      <c r="D76" s="162"/>
      <c r="E76" s="14">
        <v>-48528618.130000003</v>
      </c>
      <c r="G76" s="14">
        <v>3654042.42</v>
      </c>
      <c r="I76" s="9">
        <v>-51241659.5</v>
      </c>
      <c r="K76" s="9">
        <v>3148251.6</v>
      </c>
    </row>
    <row r="77" spans="1:11" ht="17.100000000000001" customHeight="1">
      <c r="B77" s="128" t="s">
        <v>177</v>
      </c>
      <c r="D77" s="162"/>
      <c r="E77" s="14">
        <v>70000000</v>
      </c>
      <c r="G77" s="14">
        <v>125000000</v>
      </c>
      <c r="I77" s="9">
        <v>50000000</v>
      </c>
      <c r="K77" s="9">
        <v>120000000</v>
      </c>
    </row>
    <row r="78" spans="1:11" ht="17.100000000000001" customHeight="1">
      <c r="B78" s="128" t="s">
        <v>133</v>
      </c>
      <c r="D78" s="162"/>
      <c r="E78" s="16">
        <v>-110000000</v>
      </c>
      <c r="G78" s="16">
        <v>-110000000</v>
      </c>
      <c r="I78" s="16">
        <v>-80000000</v>
      </c>
      <c r="K78" s="16">
        <v>-105000000</v>
      </c>
    </row>
    <row r="79" spans="1:11" ht="17.100000000000001" customHeight="1">
      <c r="B79" s="128" t="s">
        <v>194</v>
      </c>
      <c r="D79" s="162"/>
      <c r="E79" s="16">
        <v>130000000</v>
      </c>
      <c r="G79" s="16">
        <v>85042478.659999996</v>
      </c>
      <c r="I79" s="16">
        <v>130000000</v>
      </c>
      <c r="K79" s="16">
        <v>85042478.659999996</v>
      </c>
    </row>
    <row r="80" spans="1:11" ht="17.100000000000001" customHeight="1">
      <c r="B80" s="128" t="s">
        <v>106</v>
      </c>
      <c r="D80" s="162"/>
      <c r="E80" s="14">
        <v>-45783335.049999997</v>
      </c>
      <c r="F80" s="15"/>
      <c r="G80" s="16">
        <v>-33792380.920000002</v>
      </c>
      <c r="H80" s="15"/>
      <c r="I80" s="16">
        <v>-37031335.090000004</v>
      </c>
      <c r="J80" s="15"/>
      <c r="K80" s="16">
        <v>-27542380.960000001</v>
      </c>
    </row>
    <row r="81" spans="1:11" ht="17.100000000000001" customHeight="1">
      <c r="B81" s="128" t="s">
        <v>123</v>
      </c>
      <c r="D81" s="162"/>
      <c r="E81" s="16">
        <v>-49868636.950000003</v>
      </c>
      <c r="G81" s="14">
        <v>-51709812.409999996</v>
      </c>
      <c r="I81" s="16">
        <v>-20978457.079999998</v>
      </c>
      <c r="K81" s="16">
        <v>-26392168.449999996</v>
      </c>
    </row>
    <row r="82" spans="1:11" ht="17.100000000000001" customHeight="1">
      <c r="B82" s="128" t="s">
        <v>196</v>
      </c>
      <c r="D82" s="162"/>
      <c r="G82" s="14"/>
      <c r="I82" s="16"/>
      <c r="K82" s="16"/>
    </row>
    <row r="83" spans="1:11" ht="17.100000000000001" customHeight="1">
      <c r="C83" s="128" t="s">
        <v>195</v>
      </c>
      <c r="D83" s="162"/>
      <c r="E83" s="68">
        <v>0</v>
      </c>
      <c r="G83" s="14">
        <v>1093528.53</v>
      </c>
      <c r="I83" s="68">
        <v>0</v>
      </c>
      <c r="K83" s="68">
        <v>0</v>
      </c>
    </row>
    <row r="84" spans="1:11" ht="17.100000000000001" customHeight="1">
      <c r="B84" s="128" t="s">
        <v>197</v>
      </c>
      <c r="D84" s="162"/>
      <c r="E84" s="68"/>
      <c r="G84" s="14"/>
      <c r="I84" s="16"/>
      <c r="K84" s="16"/>
    </row>
    <row r="85" spans="1:11" ht="17.100000000000001" customHeight="1">
      <c r="C85" s="128" t="s">
        <v>195</v>
      </c>
      <c r="D85" s="162"/>
      <c r="E85" s="68">
        <v>0</v>
      </c>
      <c r="G85" s="14">
        <v>-1297449.3400000001</v>
      </c>
      <c r="I85" s="68">
        <v>0</v>
      </c>
      <c r="K85" s="68">
        <v>0</v>
      </c>
    </row>
    <row r="86" spans="1:11" ht="17.100000000000001" customHeight="1">
      <c r="D86" s="162"/>
      <c r="E86" s="14"/>
      <c r="G86" s="14"/>
      <c r="I86" s="68"/>
      <c r="K86" s="68"/>
    </row>
    <row r="87" spans="1:11" s="156" customFormat="1" ht="21.95" customHeight="1">
      <c r="E87" s="12"/>
      <c r="F87" s="12"/>
      <c r="G87" s="12"/>
      <c r="H87" s="12"/>
      <c r="I87" s="12"/>
      <c r="J87" s="12"/>
      <c r="K87" s="208" t="s">
        <v>87</v>
      </c>
    </row>
    <row r="88" spans="1:11" s="156" customFormat="1" ht="21.95" customHeight="1">
      <c r="E88" s="12"/>
      <c r="F88" s="12"/>
      <c r="G88" s="12"/>
      <c r="H88" s="12"/>
      <c r="I88" s="12"/>
      <c r="J88" s="12"/>
      <c r="K88" s="208" t="s">
        <v>88</v>
      </c>
    </row>
    <row r="89" spans="1:11" ht="21.95" customHeight="1">
      <c r="A89" s="254" t="s">
        <v>205</v>
      </c>
      <c r="B89" s="254"/>
      <c r="C89" s="254"/>
      <c r="D89" s="254"/>
      <c r="E89" s="254"/>
      <c r="F89" s="254"/>
      <c r="G89" s="254"/>
      <c r="H89" s="254"/>
      <c r="I89" s="254"/>
      <c r="J89" s="254"/>
      <c r="K89" s="254"/>
    </row>
    <row r="90" spans="1:11" s="127" customFormat="1" ht="21.95" customHeight="1">
      <c r="A90" s="255" t="s">
        <v>72</v>
      </c>
      <c r="B90" s="255"/>
      <c r="C90" s="255"/>
      <c r="D90" s="255"/>
      <c r="E90" s="255"/>
      <c r="F90" s="255"/>
      <c r="G90" s="255"/>
      <c r="H90" s="255"/>
      <c r="I90" s="255"/>
      <c r="J90" s="255"/>
      <c r="K90" s="255"/>
    </row>
    <row r="91" spans="1:11" s="127" customFormat="1" ht="21.95" customHeight="1">
      <c r="A91" s="255" t="s">
        <v>67</v>
      </c>
      <c r="B91" s="255"/>
      <c r="C91" s="255"/>
      <c r="D91" s="255"/>
      <c r="E91" s="255"/>
      <c r="F91" s="255"/>
      <c r="G91" s="255"/>
      <c r="H91" s="255"/>
      <c r="I91" s="255"/>
      <c r="J91" s="255"/>
      <c r="K91" s="255"/>
    </row>
    <row r="92" spans="1:11" s="127" customFormat="1" ht="21.95" customHeight="1">
      <c r="A92" s="231" t="s">
        <v>216</v>
      </c>
      <c r="B92" s="231"/>
      <c r="C92" s="231"/>
      <c r="D92" s="231"/>
      <c r="E92" s="231"/>
      <c r="F92" s="231"/>
      <c r="G92" s="231"/>
      <c r="H92" s="231"/>
      <c r="I92" s="231"/>
      <c r="J92" s="231"/>
      <c r="K92" s="231"/>
    </row>
    <row r="93" spans="1:11" s="127" customFormat="1" ht="9.9499999999999993" customHeight="1">
      <c r="A93" s="130"/>
      <c r="B93" s="130"/>
      <c r="C93" s="130"/>
      <c r="D93" s="130"/>
      <c r="E93" s="130"/>
      <c r="F93" s="130"/>
      <c r="G93" s="130"/>
      <c r="H93" s="130"/>
      <c r="I93" s="130"/>
      <c r="J93" s="130"/>
      <c r="K93" s="130"/>
    </row>
    <row r="94" spans="1:11" ht="17.100000000000001" customHeight="1">
      <c r="A94" s="168"/>
      <c r="B94" s="159"/>
      <c r="C94" s="159"/>
      <c r="E94" s="258" t="s">
        <v>56</v>
      </c>
      <c r="F94" s="258"/>
      <c r="G94" s="258"/>
      <c r="H94" s="258"/>
      <c r="I94" s="258"/>
      <c r="J94" s="258"/>
      <c r="K94" s="258"/>
    </row>
    <row r="95" spans="1:11" ht="17.100000000000001" customHeight="1">
      <c r="A95" s="168"/>
      <c r="B95" s="159"/>
      <c r="C95" s="159"/>
      <c r="E95" s="257" t="s">
        <v>25</v>
      </c>
      <c r="F95" s="257"/>
      <c r="G95" s="257"/>
      <c r="H95" s="5"/>
      <c r="I95" s="257" t="s">
        <v>55</v>
      </c>
      <c r="J95" s="257"/>
      <c r="K95" s="257"/>
    </row>
    <row r="96" spans="1:11" ht="17.100000000000001" customHeight="1">
      <c r="A96" s="168"/>
      <c r="B96" s="159"/>
      <c r="C96" s="159"/>
      <c r="E96" s="6" t="s">
        <v>155</v>
      </c>
      <c r="F96" s="7"/>
      <c r="G96" s="6" t="s">
        <v>143</v>
      </c>
      <c r="H96" s="7"/>
      <c r="I96" s="6" t="s">
        <v>155</v>
      </c>
      <c r="J96" s="7"/>
      <c r="K96" s="6" t="s">
        <v>143</v>
      </c>
    </row>
    <row r="97" spans="1:12" ht="17.100000000000001" customHeight="1">
      <c r="B97" s="128" t="s">
        <v>188</v>
      </c>
      <c r="D97" s="162"/>
      <c r="E97" s="14">
        <v>-86400000</v>
      </c>
      <c r="G97" s="14">
        <v>-93600000</v>
      </c>
      <c r="I97" s="16">
        <v>-86400000</v>
      </c>
      <c r="K97" s="16">
        <v>-93600000</v>
      </c>
    </row>
    <row r="98" spans="1:12" ht="17.100000000000001" customHeight="1">
      <c r="B98" s="128" t="s">
        <v>198</v>
      </c>
      <c r="D98" s="162"/>
      <c r="E98" s="14">
        <v>-7580439.9000000004</v>
      </c>
      <c r="G98" s="14">
        <v>-12828390</v>
      </c>
      <c r="I98" s="68">
        <v>0</v>
      </c>
      <c r="K98" s="68">
        <v>0</v>
      </c>
    </row>
    <row r="99" spans="1:12" ht="17.100000000000001" customHeight="1">
      <c r="A99" s="168"/>
      <c r="B99" s="168" t="s">
        <v>84</v>
      </c>
      <c r="C99" s="168"/>
      <c r="D99" s="162"/>
      <c r="E99" s="18">
        <v>-16692988.050000001</v>
      </c>
      <c r="G99" s="18">
        <v>-10212242.57</v>
      </c>
      <c r="I99" s="9">
        <v>-13137526.279999999</v>
      </c>
      <c r="K99" s="9">
        <v>-6904132.8999999994</v>
      </c>
    </row>
    <row r="100" spans="1:12" ht="17.100000000000001" customHeight="1">
      <c r="D100" s="128" t="s">
        <v>152</v>
      </c>
      <c r="E100" s="18">
        <v>-164854018.08000001</v>
      </c>
      <c r="G100" s="18">
        <v>-98650225.629999995</v>
      </c>
      <c r="I100" s="11">
        <v>-108788977.95</v>
      </c>
      <c r="K100" s="11">
        <v>-51247952.049999997</v>
      </c>
      <c r="L100" s="219"/>
    </row>
    <row r="101" spans="1:12" ht="17.100000000000001" customHeight="1">
      <c r="A101" s="168" t="s">
        <v>119</v>
      </c>
      <c r="B101" s="159"/>
      <c r="C101" s="159"/>
      <c r="E101" s="9">
        <v>59104308.890000001</v>
      </c>
      <c r="G101" s="9">
        <v>-95489030.25</v>
      </c>
      <c r="I101" s="9">
        <v>56007690.32</v>
      </c>
      <c r="K101" s="9">
        <v>-14976590.68</v>
      </c>
    </row>
    <row r="102" spans="1:12" ht="17.100000000000001" customHeight="1">
      <c r="A102" s="168" t="s">
        <v>96</v>
      </c>
      <c r="B102" s="159"/>
      <c r="C102" s="159"/>
      <c r="E102" s="4">
        <v>84106744.329999998</v>
      </c>
      <c r="G102" s="4">
        <v>167196006.79999998</v>
      </c>
      <c r="I102" s="4">
        <v>32103030.66</v>
      </c>
      <c r="K102" s="4">
        <v>40780934.959999979</v>
      </c>
    </row>
    <row r="103" spans="1:12" ht="17.100000000000001" customHeight="1" thickBot="1">
      <c r="A103" s="168" t="s">
        <v>95</v>
      </c>
      <c r="B103" s="159"/>
      <c r="C103" s="159"/>
      <c r="E103" s="19">
        <v>143211053.22</v>
      </c>
      <c r="G103" s="19">
        <v>71706976.549999997</v>
      </c>
      <c r="I103" s="19">
        <v>88110720.980000004</v>
      </c>
      <c r="K103" s="19">
        <v>25804344.280000001</v>
      </c>
    </row>
    <row r="104" spans="1:12" ht="17.100000000000001" customHeight="1" thickTop="1">
      <c r="A104" s="168"/>
      <c r="B104" s="159"/>
      <c r="C104" s="159"/>
      <c r="E104" s="10"/>
      <c r="G104" s="10"/>
      <c r="I104" s="10"/>
      <c r="K104" s="10"/>
    </row>
    <row r="105" spans="1:12" ht="17.100000000000001" customHeight="1">
      <c r="A105" s="220" t="s">
        <v>113</v>
      </c>
      <c r="B105" s="159"/>
      <c r="C105" s="159"/>
      <c r="E105" s="20"/>
      <c r="F105" s="21"/>
      <c r="G105" s="20"/>
      <c r="H105" s="21"/>
      <c r="I105" s="20"/>
      <c r="J105" s="21"/>
      <c r="K105" s="20"/>
    </row>
    <row r="106" spans="1:12" ht="17.100000000000001" customHeight="1">
      <c r="A106" s="220"/>
      <c r="B106" s="159"/>
      <c r="C106" s="128" t="s">
        <v>145</v>
      </c>
      <c r="E106" s="68">
        <v>0</v>
      </c>
      <c r="F106" s="21"/>
      <c r="G106" s="20">
        <v>9880649.7499999963</v>
      </c>
      <c r="H106" s="21"/>
      <c r="I106" s="68">
        <v>0</v>
      </c>
      <c r="J106" s="21"/>
      <c r="K106" s="68">
        <v>0</v>
      </c>
    </row>
    <row r="107" spans="1:12" ht="17.100000000000001" customHeight="1">
      <c r="C107" s="128" t="s">
        <v>220</v>
      </c>
      <c r="E107" s="8">
        <v>4414493.75</v>
      </c>
      <c r="F107" s="221"/>
      <c r="G107" s="22">
        <v>-8199239.4900000002</v>
      </c>
      <c r="H107" s="221"/>
      <c r="I107" s="22">
        <v>-6317764.0899999999</v>
      </c>
      <c r="J107" s="21"/>
      <c r="K107" s="22">
        <v>-18454956.580000009</v>
      </c>
    </row>
    <row r="108" spans="1:12" ht="17.100000000000001" customHeight="1">
      <c r="J108" s="21"/>
    </row>
    <row r="110" spans="1:12" ht="17.25" customHeight="1">
      <c r="I110" s="22"/>
    </row>
  </sheetData>
  <mergeCells count="21">
    <mergeCell ref="E95:G95"/>
    <mergeCell ref="I95:K95"/>
    <mergeCell ref="A89:K89"/>
    <mergeCell ref="A90:K90"/>
    <mergeCell ref="A91:K91"/>
    <mergeCell ref="A92:K92"/>
    <mergeCell ref="E94:K94"/>
    <mergeCell ref="A3:K3"/>
    <mergeCell ref="A47:K47"/>
    <mergeCell ref="A6:K6"/>
    <mergeCell ref="E9:G9"/>
    <mergeCell ref="I52:K52"/>
    <mergeCell ref="E51:K51"/>
    <mergeCell ref="A46:K46"/>
    <mergeCell ref="A4:K4"/>
    <mergeCell ref="A5:K5"/>
    <mergeCell ref="A48:K48"/>
    <mergeCell ref="I9:K9"/>
    <mergeCell ref="E8:K8"/>
    <mergeCell ref="A49:K49"/>
    <mergeCell ref="E52:G52"/>
  </mergeCells>
  <phoneticPr fontId="6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3" max="10" man="1"/>
    <brk id="8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งบกำไรขาดทุนเบ็ดเสร็จ(สามเดือน)</vt:lpstr>
      <vt:lpstr>งบกำไรขาดทุนเบ็ดเสร็จ(เก้าเดือน</vt:lpstr>
      <vt:lpstr>งบส่วนของผู้ถือหุ้นรวม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'งบกำไรขาดทุนเบ็ดเสร็จ(เก้าเดือน'!Print_Area</vt:lpstr>
      <vt:lpstr>'งบกำไรขาดทุนเบ็ดเสร็จ(สามเดือน)'!Print_Area</vt:lpstr>
      <vt:lpstr>งบฐานะการเงิน!Print_Area</vt:lpstr>
      <vt:lpstr>งบส่วนของผู้ถือหุ้นรวม!Print_Area</vt:lpstr>
      <vt:lpstr>งบแสดงเฉพาะกิจการ!Print_Area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2024-11-08T09:30:34Z</cp:lastPrinted>
  <dcterms:created xsi:type="dcterms:W3CDTF">2001-04-13T04:43:23Z</dcterms:created>
  <dcterms:modified xsi:type="dcterms:W3CDTF">2024-11-14T07:38:22Z</dcterms:modified>
</cp:coreProperties>
</file>