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7\ไตรมาส 3\โรงพยาบาลลาดพร้าว_TQ3_67\"/>
    </mc:Choice>
  </mc:AlternateContent>
  <xr:revisionPtr revIDLastSave="0" documentId="13_ncr:1_{37577AFC-93C4-47FC-8607-E374F5CAE6D6}" xr6:coauthVersionLast="47" xr6:coauthVersionMax="47" xr10:uidLastSave="{00000000-0000-0000-0000-000000000000}"/>
  <bookViews>
    <workbookView xWindow="-120" yWindow="-120" windowWidth="29040" windowHeight="15840" tabRatio="847" xr2:uid="{00000000-000D-0000-FFFF-FFFF00000000}"/>
  </bookViews>
  <sheets>
    <sheet name="Statements of Financial Positio" sheetId="160" r:id="rId1"/>
    <sheet name="Statement of income  (3M)" sheetId="167" r:id="rId2"/>
    <sheet name="Statement of income (9M)" sheetId="161" r:id="rId3"/>
    <sheet name="Statements of Changes (Con)" sheetId="164" r:id="rId4"/>
    <sheet name="Statements of Changes" sheetId="166" r:id="rId5"/>
    <sheet name="Cash flow" sheetId="16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WP2007">#REF!</definedName>
    <definedName name="a" localSheetId="4">IF('Statements of Changes'!Values_Entered,[0]!Header_Row+'Statements of Changes'!Number_of_Payments,[0]!Header_Row)</definedName>
    <definedName name="a" localSheetId="3">IF('Statements of Changes (Con)'!Values_Entered,[0]!Header_Row+'Statements of Changes (Con)'!Number_of_Payments,[0]!Header_Row)</definedName>
    <definedName name="a">IF([0]!Values_Entered,[0]!Header_Row+[0]!Number_of_Payments,[0]!Header_Row)</definedName>
    <definedName name="AAA">#REF!</definedName>
    <definedName name="aaaaaa">#REF!</definedName>
    <definedName name="AAAAAAA">#REF!</definedName>
    <definedName name="ACT">[4]เงินกู้ธนชาติ!$F$15</definedName>
    <definedName name="as">#N/A</definedName>
    <definedName name="asd" localSheetId="1">Scheduled_Payment+Extra_Payment</definedName>
    <definedName name="asd" localSheetId="4">Scheduled_Payment+Extra_Payment</definedName>
    <definedName name="asd" localSheetId="3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T">#REF!</definedName>
    <definedName name="BBL">'[5]ADJ - RATE'!#REF!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st_per_unit">#REF!</definedName>
    <definedName name="Cover">#REF!</definedName>
    <definedName name="d">#REF!</definedName>
    <definedName name="D_Purchased_Vehicles">'[6]K-5'!#REF!</definedName>
    <definedName name="Data">#REF!</definedName>
    <definedName name="_xlnm.Database">'[7]TO - SP'!#REF!</definedName>
    <definedName name="date">[8]ตั๋วเงินรับ!$F$1</definedName>
    <definedName name="dd">[9]ตั๋วเงินรับ!$F$1</definedName>
    <definedName name="Derty">#REF!</definedName>
    <definedName name="description">#REF!</definedName>
    <definedName name="dfg">#REF!</definedName>
    <definedName name="dflt7">[10]Invoice!#REF!</definedName>
    <definedName name="dkil">#N/A</definedName>
    <definedName name="DKK">'[11]ADJ - RATE'!$B$4</definedName>
    <definedName name="e">#REF!</definedName>
    <definedName name="ed">[12]Conso!#REF!</definedName>
    <definedName name="EE">[4]เงินกู้ธนชาติ!$G$2</definedName>
    <definedName name="End_Bal">#REF!</definedName>
    <definedName name="equit1">#REF!</definedName>
    <definedName name="equit2">#REF!</definedName>
    <definedName name="Excel_BuiltIn_Database">'[13]TO _ SP'!#REF!</definedName>
    <definedName name="Extra_Pay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'[5]ADJ - RATE'!#REF!</definedName>
    <definedName name="i">#N/A</definedName>
    <definedName name="ier">#REF!</definedName>
    <definedName name="Int">#REF!</definedName>
    <definedName name="Interest_Rate">#REF!</definedName>
    <definedName name="jhhj" localSheetId="4">OFFSET([0]!Full_Print,0,0,'Statements of Changes'!Last_Row)</definedName>
    <definedName name="jhhj" localSheetId="3">OFFSET([0]!Full_Print,0,0,'Statements of Changes (Con)'!Last_Row)</definedName>
    <definedName name="jhhj">OFFSET([0]!Full_Print,0,0,[0]!Last_Row)</definedName>
    <definedName name="jhhk">#N/A</definedName>
    <definedName name="jj">#N/A</definedName>
    <definedName name="K" localSheetId="1">Scheduled_Payment+Extra_Payment</definedName>
    <definedName name="K" localSheetId="4">Scheduled_Payment+Extra_Payment</definedName>
    <definedName name="K" localSheetId="3">Scheduled_Payment+Extra_Payment</definedName>
    <definedName name="K">Scheduled_Payment+Extra_Payment</definedName>
    <definedName name="L">#N/A</definedName>
    <definedName name="Last_Row" localSheetId="4">IF('Statements of Changes'!Values_Entered,Header_Row+'Statements of Changes'!Number_of_Payments,Header_Row)</definedName>
    <definedName name="Last_Row" localSheetId="3">IF('Statements of Changes (Con)'!Values_Entered,Header_Row+'Statements of Changes (Con)'!Number_of_Payments,Header_Row)</definedName>
    <definedName name="Last_Row">IF(Values_Entered,Header_Row+Number_of_Payments,Header_Row)</definedName>
    <definedName name="LIT">'[11]ADJ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NCode" localSheetId="1">'[15]B131 '!NCode</definedName>
    <definedName name="NCode">'[15]B131 '!NCode</definedName>
    <definedName name="nee">#REF!</definedName>
    <definedName name="Notes">#REF!</definedName>
    <definedName name="Num_Pmt_Per_Year">#REF!</definedName>
    <definedName name="Number_of_Payments" localSheetId="4">MATCH(0.01,End_Bal,-1)+1</definedName>
    <definedName name="Number_of_Payments" localSheetId="3">MATCH(0.01,End_Bal,-1)+1</definedName>
    <definedName name="Number_of_Payments">MATCH(0.01,End_Bal,-1)+1</definedName>
    <definedName name="oldData">#REF!</definedName>
    <definedName name="p">#N/A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4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5">'Cash flow'!$A$1:$L$109</definedName>
    <definedName name="_xlnm.Print_Area" localSheetId="1">'Statement of income  (3M)'!$A$1:$M$77</definedName>
    <definedName name="_xlnm.Print_Area" localSheetId="2">'Statement of income (9M)'!$A$1:$M$77</definedName>
    <definedName name="_xlnm.Print_Area" localSheetId="4">'Statements of Changes'!$A$1:$N$26</definedName>
    <definedName name="_xlnm.Print_Area" localSheetId="3">'Statements of Changes (Con)'!$A$1:$T$28</definedName>
    <definedName name="_xlnm.Print_Area" localSheetId="0">'Statements of Financial Positio'!$A$1:$M$116</definedName>
    <definedName name="Print_Area_MI">#REF!</definedName>
    <definedName name="Print_Area_Reset" localSheetId="4">OFFSET(Full_Print,0,0,'Statements of Changes'!Last_Row)</definedName>
    <definedName name="Print_Area_Reset" localSheetId="3">OFFSET(Full_Print,0,0,'Statements of Changes (Con)'!Last_Row)</definedName>
    <definedName name="Print_Area_Reset">OFFSET(Full_Print,0,0,Last_Row)</definedName>
    <definedName name="Print_PL">'[16]19'!#REF!</definedName>
    <definedName name="q">#REF!</definedName>
    <definedName name="qqqqqq">#REF!</definedName>
    <definedName name="Report">#REF!</definedName>
    <definedName name="RM">'[11]ADJ - RATE'!$B$5</definedName>
    <definedName name="sa">#REF!</definedName>
    <definedName name="SCB">'[5]ADJ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hort">[14]เงินกู้ธนชาติ!$E$17</definedName>
    <definedName name="short1">'[14]เงินกู้ MGC'!$E$17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tribal">#REF!</definedName>
    <definedName name="US">'[11]ADJ - RATE'!$B$3</definedName>
    <definedName name="USD">#REF!</definedName>
    <definedName name="Values_Entered" localSheetId="4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81029"/>
</workbook>
</file>

<file path=xl/calcChain.xml><?xml version="1.0" encoding="utf-8"?>
<calcChain xmlns="http://schemas.openxmlformats.org/spreadsheetml/2006/main">
  <c r="K18" i="161" l="1"/>
  <c r="K23" i="161"/>
  <c r="G23" i="161"/>
  <c r="K23" i="167"/>
  <c r="G23" i="167"/>
  <c r="K18" i="167"/>
</calcChain>
</file>

<file path=xl/sharedStrings.xml><?xml version="1.0" encoding="utf-8"?>
<sst xmlns="http://schemas.openxmlformats.org/spreadsheetml/2006/main" count="394" uniqueCount="223">
  <si>
    <t>Current assets</t>
  </si>
  <si>
    <t xml:space="preserve">Cash and cash equivalents </t>
  </si>
  <si>
    <t>Non-current assets</t>
  </si>
  <si>
    <t>Current liabilities</t>
  </si>
  <si>
    <t>Total liabilities</t>
  </si>
  <si>
    <t>Shareholders' equity</t>
  </si>
  <si>
    <t>Retained earnings</t>
  </si>
  <si>
    <t>Inventories</t>
  </si>
  <si>
    <t xml:space="preserve"> </t>
  </si>
  <si>
    <t>Notes</t>
  </si>
  <si>
    <t>Total current assets</t>
  </si>
  <si>
    <t>Total non-current assets</t>
  </si>
  <si>
    <t>Total current liabilities</t>
  </si>
  <si>
    <t>Non - current liabilities</t>
  </si>
  <si>
    <t>Other non - current liabilities</t>
  </si>
  <si>
    <t>Total other non - current liabilities</t>
  </si>
  <si>
    <t>Interest income</t>
  </si>
  <si>
    <t>Changes in operating liabilities - Increase (Decrease)</t>
  </si>
  <si>
    <t>Others</t>
  </si>
  <si>
    <t>Issued and</t>
  </si>
  <si>
    <t xml:space="preserve">Total </t>
  </si>
  <si>
    <t>paid-up</t>
  </si>
  <si>
    <t>Appropriated to</t>
  </si>
  <si>
    <t>Rental income</t>
  </si>
  <si>
    <t>Cash flows from operating activities</t>
  </si>
  <si>
    <t>Consolidated financial statements</t>
  </si>
  <si>
    <t>Other non - current assets</t>
  </si>
  <si>
    <t>Total revenues</t>
  </si>
  <si>
    <t>Other incomes</t>
  </si>
  <si>
    <t>Services and administrative expenses</t>
  </si>
  <si>
    <t>Profit before income tax expenses</t>
  </si>
  <si>
    <t xml:space="preserve">Premium on </t>
  </si>
  <si>
    <t>shareholders'</t>
  </si>
  <si>
    <t>share capital</t>
  </si>
  <si>
    <t>Unappropriated</t>
  </si>
  <si>
    <t>equity</t>
  </si>
  <si>
    <t>Cash flows from investing activities</t>
  </si>
  <si>
    <t>Cash flows from financing activities</t>
  </si>
  <si>
    <t>Separate financial statements</t>
  </si>
  <si>
    <t xml:space="preserve">shareholders' </t>
  </si>
  <si>
    <t xml:space="preserve">equity  </t>
  </si>
  <si>
    <t>Authorized share capital</t>
  </si>
  <si>
    <t xml:space="preserve">Appropriated </t>
  </si>
  <si>
    <t xml:space="preserve">Legal reserve  </t>
  </si>
  <si>
    <t>Total shareholders' equity</t>
  </si>
  <si>
    <t>Total liabilities and shareholders' equity</t>
  </si>
  <si>
    <t xml:space="preserve">Non-controlling </t>
  </si>
  <si>
    <t>Total share</t>
  </si>
  <si>
    <t>holders' equity</t>
  </si>
  <si>
    <t xml:space="preserve">Premium from </t>
  </si>
  <si>
    <t xml:space="preserve">in subsidiary </t>
  </si>
  <si>
    <t xml:space="preserve"> investment </t>
  </si>
  <si>
    <t>purchasing of</t>
  </si>
  <si>
    <t>REVENUES</t>
  </si>
  <si>
    <t>EXPENSES</t>
  </si>
  <si>
    <t>Total expenses</t>
  </si>
  <si>
    <t>Basic earnings per share</t>
  </si>
  <si>
    <t>Baht</t>
  </si>
  <si>
    <t>- 3 -</t>
  </si>
  <si>
    <t>ASSETS</t>
  </si>
  <si>
    <t xml:space="preserve">Property, plant and equipment </t>
  </si>
  <si>
    <t>- 4 -</t>
  </si>
  <si>
    <t>LIABILITIES AND SHAREHOLDERS' EQUITY</t>
  </si>
  <si>
    <t>LIABILITIES AND SHAREHOLDERS' EQUITY (CONT.)</t>
  </si>
  <si>
    <t xml:space="preserve">Other current assets </t>
  </si>
  <si>
    <t xml:space="preserve">Investments in subsidiaries </t>
  </si>
  <si>
    <t xml:space="preserve">Intangible assets </t>
  </si>
  <si>
    <t>- 6 -</t>
  </si>
  <si>
    <t xml:space="preserve">Baht </t>
  </si>
  <si>
    <t>- 10 -</t>
  </si>
  <si>
    <t xml:space="preserve"> Baht</t>
  </si>
  <si>
    <t>Total assets</t>
  </si>
  <si>
    <t xml:space="preserve">Inventories </t>
  </si>
  <si>
    <t>Share capital</t>
  </si>
  <si>
    <t>Deferred tax assets</t>
  </si>
  <si>
    <t>As at December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</si>
  <si>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</si>
  <si>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</si>
  <si>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Income tax payables</t>
  </si>
  <si>
    <t>Deferred tax liabilities</t>
  </si>
  <si>
    <t>Profit for the period</t>
  </si>
  <si>
    <t>Total comprehensive income for the period</t>
  </si>
  <si>
    <t>- 5 -</t>
  </si>
  <si>
    <t>Cash generated from operation</t>
  </si>
  <si>
    <t>Cash received from interest income</t>
  </si>
  <si>
    <t>Cash paid for interest expenses</t>
  </si>
  <si>
    <t>Cash and cash equivalents at beginning of  the period</t>
  </si>
  <si>
    <t>STATEMENT OF FINANCIAL POSITION</t>
  </si>
  <si>
    <t xml:space="preserve">Fixed deposits pledged as collateral </t>
  </si>
  <si>
    <t>STATEMENT OF COMPREHENSIVE INCOME</t>
  </si>
  <si>
    <t>Income tax expenses</t>
  </si>
  <si>
    <t>STATEMENT OF COMPREHENSIVE INCOME (CONT.)</t>
  </si>
  <si>
    <t>STATEMENT OF CHANGES IN SHAREHOLDERS' EQUITY</t>
  </si>
  <si>
    <t>STATEMENT OF CHANGES IN SHAREHOLDERS' EQUITY (CONT.)</t>
  </si>
  <si>
    <t>STATEMENT OF CASH FLOWS</t>
  </si>
  <si>
    <t>Employee benefit expenses</t>
  </si>
  <si>
    <t>STATEMENT OF CASH FLOWS (CONT.)</t>
  </si>
  <si>
    <t>Cash paid for purchase of intangible assets</t>
  </si>
  <si>
    <t>Changes in operating assets - (Increase) Decrease</t>
  </si>
  <si>
    <t xml:space="preserve">Cash paid for income tax </t>
  </si>
  <si>
    <t>LADPRAO GENERAL HOSPITAL PUBLIC COMPANY LIMITED AND ITS SUBSIDIARIES</t>
  </si>
  <si>
    <t>STATEMENT OF FINANCIAL POSITION (CONT.)</t>
  </si>
  <si>
    <t xml:space="preserve">Finance costs </t>
  </si>
  <si>
    <t>Accured revenues from hospital operations</t>
  </si>
  <si>
    <t>Premium on ordinary shares</t>
  </si>
  <si>
    <t>Revenues from hospital operations</t>
  </si>
  <si>
    <t>Cost of hospital operations</t>
  </si>
  <si>
    <t>Cost of services</t>
  </si>
  <si>
    <t>Non-controlling interests of the subsidiaries</t>
  </si>
  <si>
    <t>ordinary shares</t>
  </si>
  <si>
    <t>Accrued revenues from hospital operations</t>
  </si>
  <si>
    <t>Revenues from services</t>
  </si>
  <si>
    <t xml:space="preserve">interests of </t>
  </si>
  <si>
    <t>the subsidiaries</t>
  </si>
  <si>
    <t>- 9 -</t>
  </si>
  <si>
    <t>Other current assets</t>
  </si>
  <si>
    <t>Other non-current assets</t>
  </si>
  <si>
    <t>Cash received for interest income</t>
  </si>
  <si>
    <t>financial institutions</t>
  </si>
  <si>
    <t xml:space="preserve">Current portion of long-term loans from </t>
  </si>
  <si>
    <t>Long-term loans from  financial institutions</t>
  </si>
  <si>
    <t>Total equity attributable to owners of the parent</t>
  </si>
  <si>
    <t>Additional disclosure items to cash flows statements</t>
  </si>
  <si>
    <t>Interest expenses</t>
  </si>
  <si>
    <t>Legal reserve</t>
  </si>
  <si>
    <t>Owners of the parent</t>
  </si>
  <si>
    <t>Attributable to owners of the parent</t>
  </si>
  <si>
    <t>of the parent</t>
  </si>
  <si>
    <t>Trade and other current receivables</t>
  </si>
  <si>
    <t>Trade and other current payables</t>
  </si>
  <si>
    <t>Lease liabilities</t>
  </si>
  <si>
    <t xml:space="preserve">Current portion of lease  liabilities </t>
  </si>
  <si>
    <t>Issued and paid share copital</t>
  </si>
  <si>
    <t>Profit from operation activities</t>
  </si>
  <si>
    <t xml:space="preserve">Trade and other current receivables </t>
  </si>
  <si>
    <t>Right-of-use assets</t>
  </si>
  <si>
    <t>Provisions for employee benefit</t>
  </si>
  <si>
    <t xml:space="preserve">Cash paid for lease liabilities </t>
  </si>
  <si>
    <t xml:space="preserve"> 4, 6</t>
  </si>
  <si>
    <t>- 2 -</t>
  </si>
  <si>
    <t>Loss on decline in inventory value</t>
  </si>
  <si>
    <t>from operations:</t>
  </si>
  <si>
    <t>Adjustments to profit for the period to cash provided by (used in)</t>
  </si>
  <si>
    <t>Profit from operations before changes in operating assets and liabilities</t>
  </si>
  <si>
    <t xml:space="preserve">Cash paid for provision for employee benefit </t>
  </si>
  <si>
    <t>Cash and cash equivalents at ending of the period</t>
  </si>
  <si>
    <t xml:space="preserve">Overdrafts and short-term loans from </t>
  </si>
  <si>
    <t>Other current liabilities</t>
  </si>
  <si>
    <t>Cash received from short-term loans from financial institutions</t>
  </si>
  <si>
    <t>Cash paid for short-term loans from financial institutions</t>
  </si>
  <si>
    <t>Cash paid for long-term loan from financial institutions</t>
  </si>
  <si>
    <t>720,000,000 ordinary shares, Baht 0.50 par value</t>
  </si>
  <si>
    <t>Net cash provided by operating activities</t>
  </si>
  <si>
    <t>Net cash used in investing activities</t>
  </si>
  <si>
    <t>- 7 -</t>
  </si>
  <si>
    <t>- 8 -</t>
  </si>
  <si>
    <t xml:space="preserve">Depreciation and amortization </t>
  </si>
  <si>
    <t>Other current financial assets</t>
  </si>
  <si>
    <t>Investments in proprety</t>
  </si>
  <si>
    <t xml:space="preserve"> 31, 2023</t>
  </si>
  <si>
    <t>interests in subsidiaries</t>
  </si>
  <si>
    <t>Balance as at January 1, 2023</t>
  </si>
  <si>
    <t>Other non-current financial assets</t>
  </si>
  <si>
    <t>Other comprehensive income for the period</t>
  </si>
  <si>
    <t>Expected credit losses (reversal)</t>
  </si>
  <si>
    <t>Loss of Impairment of investment (reversal)</t>
  </si>
  <si>
    <t>Gain from change in lease liabilities</t>
  </si>
  <si>
    <t>Increase in fixed deposits pledged as collateral</t>
  </si>
  <si>
    <t>Net cash provided by (used in) financing activities</t>
  </si>
  <si>
    <t>4</t>
  </si>
  <si>
    <t>Short term loan to subsidiary company</t>
  </si>
  <si>
    <t>Balance as at January 1, 2024</t>
  </si>
  <si>
    <t>4, 19</t>
  </si>
  <si>
    <t>Profit attributable to</t>
  </si>
  <si>
    <t xml:space="preserve">Total comprehensive income attributable to </t>
  </si>
  <si>
    <t xml:space="preserve">Loss on sale and write-off of assets </t>
  </si>
  <si>
    <t>Cash paid for purchase of investments in property</t>
  </si>
  <si>
    <t xml:space="preserve">Cash paid for short-term loans to subsidiaries </t>
  </si>
  <si>
    <t xml:space="preserve"> 30, 2024</t>
  </si>
  <si>
    <t>Dividend income</t>
  </si>
  <si>
    <t>Other comprehensive income :</t>
  </si>
  <si>
    <t>Items that will not be reclassified to profit or loss</t>
  </si>
  <si>
    <t>Transfer benefits paid to ultimate subsidiary,</t>
  </si>
  <si>
    <t>Net income tax</t>
  </si>
  <si>
    <t>Decrease in equity attributable to non-controlling interests</t>
  </si>
  <si>
    <t>of the subsidiary from Investment in subsidiary</t>
  </si>
  <si>
    <t>Dividend payment</t>
  </si>
  <si>
    <t>Dividend payment of subsidiary to non-controlling interests</t>
  </si>
  <si>
    <t>Difference from purchasing share in the subsidiary</t>
  </si>
  <si>
    <t>Cash received from sale of intangible assets</t>
  </si>
  <si>
    <t>Cash received from sale of subsidiary</t>
  </si>
  <si>
    <t xml:space="preserve">Dividend received from subsidiaries </t>
  </si>
  <si>
    <t>Cash received from long-term loan from financial institutions</t>
  </si>
  <si>
    <t>Cash received from non-controlling interests from investments</t>
  </si>
  <si>
    <t>in subsidiary</t>
  </si>
  <si>
    <t>Cash paid for non-controlling interests from investments</t>
  </si>
  <si>
    <t>Dividend paid to non-controlling interests</t>
  </si>
  <si>
    <t xml:space="preserve">Cash received  from short-term loans repayment from subsidiaries </t>
  </si>
  <si>
    <t>- 11 -</t>
  </si>
  <si>
    <t>- 12 -</t>
  </si>
  <si>
    <t>- 13 -</t>
  </si>
  <si>
    <t>Cash paid for purchase of fixed assets</t>
  </si>
  <si>
    <t>Cash received from sale of fixed assets</t>
  </si>
  <si>
    <t>Increase (decrease) in overdrafts from financial instiutions</t>
  </si>
  <si>
    <t>Cash received from sale of associates</t>
  </si>
  <si>
    <t>(Gain) loss from sales of investments</t>
  </si>
  <si>
    <t>Cash paid for purchase of subsidiaries</t>
  </si>
  <si>
    <t xml:space="preserve">Net increase (decrease) in cash and cash equivalents  </t>
  </si>
  <si>
    <t>Increase in payables for purchase - investment property</t>
  </si>
  <si>
    <t>AS AT SEPTEMBER 30, 2024</t>
  </si>
  <si>
    <t>FOR THE THREE-MONTH PERIOD ENDED SEPTEMBER 30, 2024</t>
  </si>
  <si>
    <t>As at September</t>
  </si>
  <si>
    <t>Balance as at September 30, 2023</t>
  </si>
  <si>
    <t>Balance as at September 30, 2024</t>
  </si>
  <si>
    <t>Balance as at SeptemberR 30, 2023</t>
  </si>
  <si>
    <t>FOR THE NINE-MONTH PERIOD ENDED SEPTEMBER 30, 2024</t>
  </si>
  <si>
    <t>Written-off withholding tax</t>
  </si>
  <si>
    <t>Loss on impairment of intangible assets</t>
  </si>
  <si>
    <t xml:space="preserve">Cash received for income tax </t>
  </si>
  <si>
    <t>Decrease in other financial assets</t>
  </si>
  <si>
    <t>Increase (decrease) in payables for purchase - fixed assets</t>
  </si>
  <si>
    <t>Surplus from the change in the ownerships</t>
  </si>
  <si>
    <t>Cash paid for deposit of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</si>
</sst>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6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* #,##0_-;\-* #,##0_-;_-* &quot;-&quot;??_-;_-@_-"/>
    <numFmt numFmtId="170" formatCode="_(* #,##0_);_(* \(#,##0\);_(* &quot;-&quot;??_);_(@_)"/>
    <numFmt numFmtId="171" formatCode="0.0%"/>
    <numFmt numFmtId="172" formatCode="_(* #,##0.00_);_(* \(#,##0.00\);_(* &quot;-&quot;_);_(@_)"/>
    <numFmt numFmtId="173" formatCode="#,##0\ ;\(#,##0\)"/>
    <numFmt numFmtId="174" formatCode="dd\-mmm\-yy_)"/>
    <numFmt numFmtId="175" formatCode="0.00_)"/>
    <numFmt numFmtId="176" formatCode="#,##0.00\ &quot;F&quot;;\-#,##0.00\ &quot;F&quot;"/>
    <numFmt numFmtId="177" formatCode="_(* #,##0;_(* \(#,##0\);_(* &quot;-&quot;_);_(@_)"/>
    <numFmt numFmtId="178" formatCode="#,##0.0_);[Red]\(#,##0.0\)"/>
    <numFmt numFmtId="179" formatCode="#,##0.00;[Red]\(#,##0.00\)"/>
    <numFmt numFmtId="180" formatCode="_-* #,##0.00\ _F_-;\-* #,##0.00\ _F_-;_-* &quot;-&quot;??\ _F_-;_-@_-"/>
    <numFmt numFmtId="181" formatCode="0.00000000000"/>
    <numFmt numFmtId="182" formatCode="_-[$€-2]* #,##0.00_-;\-[$€-2]* #,##0.00_-;_-[$€-2]* &quot;-&quot;??_-"/>
    <numFmt numFmtId="183" formatCode="_-* #,##0_-;&quot;\&quot;&quot;\&quot;&quot;\&quot;\-* #,##0_-;_-* &quot;-&quot;_-;_-@_-"/>
    <numFmt numFmtId="184" formatCode="_-* #,##0.00_-;&quot;\&quot;&quot;\&quot;&quot;\&quot;\-* #,##0.00_-;_-* &quot;-&quot;??_-;_-@_-"/>
    <numFmt numFmtId="185" formatCode="_-&quot;\&quot;* #,##0_-;&quot;\&quot;&quot;\&quot;&quot;\&quot;\-&quot;\&quot;* #,##0_-;_-&quot;\&quot;* &quot;-&quot;_-;_-@_-"/>
    <numFmt numFmtId="186" formatCode="_-&quot;\&quot;* #,##0.00_-;&quot;\&quot;&quot;\&quot;&quot;\&quot;\-&quot;\&quot;* #,##0.00_-;_-&quot;\&quot;* &quot;-&quot;??_-;_-@_-"/>
    <numFmt numFmtId="187" formatCode="_(* #,##0.00_);_(* \(#,##0.00\);_(* \-??_);_(@_)"/>
    <numFmt numFmtId="188" formatCode="_(* #,##0_);[Red]_(* \(#,##0\);_(* &quot;-&quot;_);_(@_)"/>
    <numFmt numFmtId="189" formatCode="&quot;วันที่&quot;\ \ว\ \ด\ด\ด\ด\ \ป\ป\ป\ป"/>
    <numFmt numFmtId="190" formatCode="d\ \ด\ด\ด\ \b\b"/>
    <numFmt numFmtId="191" formatCode="\ว\ \ด\ด\ด\ \ป\ป"/>
    <numFmt numFmtId="192" formatCode=";;;"/>
    <numFmt numFmtId="193" formatCode="_-* #,##0.00000_-;\-* #,##0.00000_-;_-* &quot;-&quot;?????_-;_-@_-"/>
    <numFmt numFmtId="194" formatCode="_-* #,##0.00_-;\-* #,##0.00_-;_-* &quot;-&quot;_-;_-@_-"/>
    <numFmt numFmtId="195" formatCode="_-* #,##0.00_-;\-* #,##0.00_-;_-* &quot;-&quot;?????_-;_-@_-"/>
    <numFmt numFmtId="196" formatCode="#,##0.00\ ;\(#,###.00\);&quot;-       &quot;\ \ \ "/>
    <numFmt numFmtId="197" formatCode="_-* #,##0.00_-;\-* #,##0.00_-;_-* \-??_-;_-@_-"/>
  </numFmts>
  <fonts count="88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name val="Times New Roman"/>
      <family val="1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sz val="10"/>
      <name val="Palatino"/>
      <charset val="22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UPC"/>
      <family val="2"/>
    </font>
    <font>
      <sz val="16"/>
      <name val="Angsana New"/>
      <family val="1"/>
    </font>
    <font>
      <sz val="8"/>
      <name val="Cordia New"/>
      <family val="2"/>
    </font>
    <font>
      <b/>
      <sz val="16"/>
      <name val="Angsana New"/>
      <family val="1"/>
    </font>
    <font>
      <b/>
      <u/>
      <sz val="16"/>
      <name val="Angsana New"/>
      <family val="1"/>
    </font>
    <font>
      <sz val="11"/>
      <name val="Angsana New"/>
      <family val="1"/>
    </font>
    <font>
      <sz val="12"/>
      <name val="Angsana New"/>
      <family val="1"/>
    </font>
    <font>
      <sz val="13.5"/>
      <name val="Angsana New"/>
      <family val="1"/>
    </font>
    <font>
      <b/>
      <sz val="13.5"/>
      <name val="Angsana New"/>
      <family val="1"/>
    </font>
    <font>
      <b/>
      <sz val="11"/>
      <name val="Angsana New"/>
      <family val="1"/>
    </font>
    <font>
      <sz val="10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2"/>
      <name val="Angsana New"/>
      <family val="1"/>
      <charset val="222"/>
    </font>
    <font>
      <sz val="16"/>
      <color rgb="FFFF0000"/>
      <name val="Angsana New"/>
      <family val="1"/>
    </font>
    <font>
      <sz val="12"/>
      <name val="Cordia New"/>
      <family val="2"/>
      <charset val="222"/>
    </font>
    <font>
      <sz val="12"/>
      <color indexed="10"/>
      <name val="Angsana New"/>
      <family val="1"/>
    </font>
    <font>
      <sz val="11.5"/>
      <name val="Angsana New"/>
      <family val="1"/>
    </font>
    <font>
      <u/>
      <sz val="12"/>
      <name val="Angsana New"/>
      <family val="1"/>
    </font>
    <font>
      <sz val="12"/>
      <color theme="1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45">
    <xf numFmtId="0" fontId="0" fillId="0" borderId="0"/>
    <xf numFmtId="180" fontId="40" fillId="0" borderId="0" applyFont="0" applyFill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181" fontId="12" fillId="0" borderId="0" applyFont="0" applyFill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9" fontId="13" fillId="0" borderId="0"/>
    <xf numFmtId="181" fontId="12" fillId="0" borderId="0" applyFont="0" applyFill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43" fontId="1" fillId="0" borderId="0" applyFont="0" applyFill="0" applyBorder="0" applyAlignment="0" applyProtection="0"/>
    <xf numFmtId="178" fontId="41" fillId="0" borderId="0" applyFill="0" applyBorder="0" applyAlignment="0" applyProtection="0"/>
    <xf numFmtId="40" fontId="41" fillId="0" borderId="0" applyFill="0" applyBorder="0" applyAlignment="0" applyProtection="0"/>
    <xf numFmtId="188" fontId="42" fillId="22" borderId="0" applyFill="0" applyBorder="0" applyAlignment="0">
      <alignment vertical="top"/>
    </xf>
    <xf numFmtId="189" fontId="42" fillId="0" borderId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3" fillId="0" borderId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3" fillId="0" borderId="0">
      <alignment horizontal="left"/>
    </xf>
    <xf numFmtId="0" fontId="44" fillId="0" borderId="0"/>
    <xf numFmtId="0" fontId="45" fillId="0" borderId="0">
      <alignment horizontal="left"/>
    </xf>
    <xf numFmtId="190" fontId="42" fillId="22" borderId="3" applyFill="0" applyBorder="0" applyAlignment="0">
      <alignment horizontal="right"/>
    </xf>
    <xf numFmtId="174" fontId="3" fillId="0" borderId="0"/>
    <xf numFmtId="0" fontId="33" fillId="0" borderId="0" applyProtection="0"/>
    <xf numFmtId="171" fontId="3" fillId="0" borderId="0"/>
    <xf numFmtId="0" fontId="46" fillId="0" borderId="0" applyNumberFormat="0" applyFill="0" applyBorder="0" applyAlignment="0" applyProtection="0"/>
    <xf numFmtId="182" fontId="13" fillId="0" borderId="0" applyFont="0" applyFill="0" applyBorder="0" applyAlignment="0" applyProtection="0"/>
    <xf numFmtId="187" fontId="14" fillId="0" borderId="0" applyFill="0" applyBorder="0" applyAlignment="0" applyProtection="0"/>
    <xf numFmtId="0" fontId="24" fillId="0" borderId="0" applyNumberFormat="0" applyFill="0" applyBorder="0" applyAlignment="0" applyProtection="0"/>
    <xf numFmtId="2" fontId="33" fillId="0" borderId="0" applyProtection="0"/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25" fillId="4" borderId="0" applyNumberFormat="0" applyBorder="0" applyAlignment="0" applyProtection="0"/>
    <xf numFmtId="38" fontId="6" fillId="23" borderId="0" applyNumberFormat="0" applyBorder="0" applyAlignment="0" applyProtection="0"/>
    <xf numFmtId="0" fontId="50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0" fontId="34" fillId="0" borderId="4" applyNumberFormat="0" applyAlignment="0" applyProtection="0">
      <alignment horizontal="left" vertical="center"/>
    </xf>
    <xf numFmtId="0" fontId="34" fillId="0" borderId="5">
      <alignment horizontal="left" vertical="center"/>
    </xf>
    <xf numFmtId="0" fontId="15" fillId="0" borderId="6" applyNumberFormat="0" applyFill="0" applyAlignment="0" applyProtection="0"/>
    <xf numFmtId="0" fontId="51" fillId="0" borderId="0">
      <alignment horizontal="left"/>
    </xf>
    <xf numFmtId="0" fontId="52" fillId="0" borderId="6" applyNumberFormat="0" applyFill="0" applyAlignment="0" applyProtection="0"/>
    <xf numFmtId="0" fontId="53" fillId="0" borderId="7">
      <alignment horizontal="left" vertical="top"/>
    </xf>
    <xf numFmtId="0" fontId="16" fillId="0" borderId="8" applyNumberFormat="0" applyFill="0" applyAlignment="0" applyProtection="0"/>
    <xf numFmtId="0" fontId="54" fillId="0" borderId="0">
      <alignment horizontal="left"/>
    </xf>
    <xf numFmtId="0" fontId="55" fillId="0" borderId="8" applyNumberFormat="0" applyFill="0" applyAlignment="0" applyProtection="0"/>
    <xf numFmtId="0" fontId="56" fillId="0" borderId="7">
      <alignment horizontal="left" vertical="top"/>
    </xf>
    <xf numFmtId="0" fontId="17" fillId="0" borderId="9" applyNumberFormat="0" applyFill="0" applyAlignment="0" applyProtection="0"/>
    <xf numFmtId="0" fontId="57" fillId="0" borderId="0">
      <alignment horizontal="left"/>
    </xf>
    <xf numFmtId="0" fontId="17" fillId="0" borderId="0" applyNumberFormat="0" applyFill="0" applyBorder="0" applyAlignment="0" applyProtection="0"/>
    <xf numFmtId="0" fontId="35" fillId="0" borderId="0" applyProtection="0"/>
    <xf numFmtId="0" fontId="34" fillId="0" borderId="0" applyProtection="0"/>
    <xf numFmtId="192" fontId="41" fillId="0" borderId="0" applyFill="0" applyBorder="0" applyAlignment="0" applyProtection="0"/>
    <xf numFmtId="0" fontId="26" fillId="7" borderId="1" applyNumberFormat="0" applyAlignment="0" applyProtection="0"/>
    <xf numFmtId="10" fontId="6" fillId="24" borderId="10" applyNumberFormat="0" applyBorder="0" applyAlignment="0" applyProtection="0"/>
    <xf numFmtId="0" fontId="38" fillId="7" borderId="1" applyNumberFormat="0" applyAlignment="0" applyProtection="0"/>
    <xf numFmtId="0" fontId="27" fillId="0" borderId="11" applyNumberFormat="0" applyFill="0" applyAlignment="0" applyProtection="0"/>
    <xf numFmtId="0" fontId="28" fillId="25" borderId="0" applyNumberFormat="0" applyBorder="0" applyAlignment="0" applyProtection="0"/>
    <xf numFmtId="37" fontId="7" fillId="0" borderId="0"/>
    <xf numFmtId="175" fontId="8" fillId="0" borderId="0"/>
    <xf numFmtId="0" fontId="2" fillId="0" borderId="0"/>
    <xf numFmtId="0" fontId="68" fillId="0" borderId="0"/>
    <xf numFmtId="0" fontId="2" fillId="0" borderId="0"/>
    <xf numFmtId="0" fontId="10" fillId="0" borderId="0"/>
    <xf numFmtId="0" fontId="58" fillId="0" borderId="0"/>
    <xf numFmtId="0" fontId="2" fillId="26" borderId="12" applyNumberFormat="0" applyFont="0" applyAlignment="0" applyProtection="0"/>
    <xf numFmtId="0" fontId="29" fillId="20" borderId="13" applyNumberFormat="0" applyAlignment="0" applyProtection="0"/>
    <xf numFmtId="0" fontId="59" fillId="0" borderId="0">
      <alignment horizontal="left"/>
    </xf>
    <xf numFmtId="191" fontId="42" fillId="22" borderId="0" applyFill="0" applyBorder="0" applyAlignment="0" applyProtection="0">
      <protection locked="0"/>
    </xf>
    <xf numFmtId="164" fontId="42" fillId="22" borderId="0" applyFill="0" applyBorder="0" applyAlignment="0" applyProtection="0">
      <alignment vertical="top"/>
    </xf>
    <xf numFmtId="179" fontId="42" fillId="0" borderId="0" applyFill="0" applyBorder="0" applyAlignment="0" applyProtection="0"/>
    <xf numFmtId="10" fontId="9" fillId="0" borderId="0" applyFont="0" applyFill="0" applyBorder="0" applyAlignment="0" applyProtection="0"/>
    <xf numFmtId="1" fontId="9" fillId="0" borderId="14" applyNumberFormat="0" applyFill="0" applyAlignment="0" applyProtection="0">
      <alignment horizontal="center" vertical="center"/>
    </xf>
    <xf numFmtId="0" fontId="48" fillId="0" borderId="15">
      <alignment vertical="center"/>
    </xf>
    <xf numFmtId="0" fontId="60" fillId="0" borderId="0">
      <alignment horizontal="left"/>
    </xf>
    <xf numFmtId="0" fontId="49" fillId="0" borderId="0">
      <alignment horizontal="left"/>
    </xf>
    <xf numFmtId="0" fontId="54" fillId="0" borderId="0"/>
    <xf numFmtId="0" fontId="51" fillId="0" borderId="0"/>
    <xf numFmtId="0" fontId="49" fillId="0" borderId="0"/>
    <xf numFmtId="0" fontId="61" fillId="0" borderId="0" applyNumberFormat="0" applyFill="0" applyBorder="0" applyAlignment="0" applyProtection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0" fontId="18" fillId="0" borderId="0" applyNumberFormat="0" applyFill="0" applyBorder="0" applyAlignment="0" applyProtection="0"/>
    <xf numFmtId="0" fontId="63" fillId="0" borderId="0"/>
    <xf numFmtId="0" fontId="62" fillId="0" borderId="0"/>
    <xf numFmtId="0" fontId="30" fillId="0" borderId="16" applyNumberFormat="0" applyFill="0" applyAlignment="0" applyProtection="0"/>
    <xf numFmtId="0" fontId="31" fillId="0" borderId="0" applyNumberFormat="0" applyFill="0" applyBorder="0" applyAlignment="0" applyProtection="0"/>
    <xf numFmtId="0" fontId="64" fillId="0" borderId="0"/>
    <xf numFmtId="41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165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1" fillId="0" borderId="0"/>
    <xf numFmtId="0" fontId="2" fillId="0" borderId="0"/>
    <xf numFmtId="18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6" fontId="37" fillId="0" borderId="0" applyFont="0" applyFill="0" applyBorder="0" applyAlignment="0" applyProtection="0"/>
    <xf numFmtId="0" fontId="36" fillId="0" borderId="0"/>
    <xf numFmtId="168" fontId="1" fillId="0" borderId="0" applyFont="0" applyFill="0" applyBorder="0" applyAlignment="0" applyProtection="0"/>
  </cellStyleXfs>
  <cellXfs count="288">
    <xf numFmtId="0" fontId="0" fillId="0" borderId="0" xfId="0"/>
    <xf numFmtId="0" fontId="71" fillId="0" borderId="0" xfId="0" applyFont="1" applyAlignment="1">
      <alignment horizontal="right"/>
    </xf>
    <xf numFmtId="0" fontId="74" fillId="0" borderId="0" xfId="0" applyFont="1"/>
    <xf numFmtId="0" fontId="74" fillId="0" borderId="0" xfId="0" applyFont="1" applyAlignment="1">
      <alignment horizontal="right"/>
    </xf>
    <xf numFmtId="43" fontId="74" fillId="0" borderId="0" xfId="33" applyFont="1" applyFill="1" applyAlignment="1">
      <alignment horizontal="right"/>
    </xf>
    <xf numFmtId="49" fontId="74" fillId="0" borderId="0" xfId="0" applyNumberFormat="1" applyFont="1"/>
    <xf numFmtId="43" fontId="74" fillId="0" borderId="5" xfId="33" applyFont="1" applyFill="1" applyBorder="1" applyAlignment="1">
      <alignment horizontal="right"/>
    </xf>
    <xf numFmtId="172" fontId="74" fillId="0" borderId="0" xfId="49" applyNumberFormat="1" applyFont="1" applyFill="1" applyBorder="1" applyAlignment="1"/>
    <xf numFmtId="43" fontId="74" fillId="0" borderId="0" xfId="33" applyFont="1" applyFill="1" applyBorder="1" applyAlignment="1">
      <alignment horizontal="right"/>
    </xf>
    <xf numFmtId="168" fontId="74" fillId="0" borderId="0" xfId="49" applyFont="1" applyFill="1" applyBorder="1" applyAlignment="1"/>
    <xf numFmtId="43" fontId="74" fillId="0" borderId="17" xfId="33" applyFont="1" applyFill="1" applyBorder="1" applyAlignment="1">
      <alignment horizontal="right"/>
    </xf>
    <xf numFmtId="43" fontId="74" fillId="0" borderId="0" xfId="33" applyFont="1" applyFill="1" applyBorder="1" applyAlignment="1"/>
    <xf numFmtId="43" fontId="74" fillId="0" borderId="0" xfId="33" applyFont="1" applyFill="1" applyAlignment="1"/>
    <xf numFmtId="0" fontId="74" fillId="0" borderId="0" xfId="137" applyFont="1"/>
    <xf numFmtId="168" fontId="74" fillId="0" borderId="0" xfId="33" applyNumberFormat="1" applyFont="1" applyFill="1" applyAlignment="1">
      <alignment horizontal="right"/>
    </xf>
    <xf numFmtId="0" fontId="71" fillId="0" borderId="0" xfId="0" applyFont="1" applyAlignment="1">
      <alignment horizontal="center"/>
    </xf>
    <xf numFmtId="0" fontId="74" fillId="0" borderId="0" xfId="0" applyFont="1" applyAlignment="1">
      <alignment horizontal="left"/>
    </xf>
    <xf numFmtId="43" fontId="74" fillId="0" borderId="0" xfId="33" quotePrefix="1" applyFont="1" applyFill="1" applyBorder="1" applyAlignment="1">
      <alignment horizontal="center"/>
    </xf>
    <xf numFmtId="177" fontId="74" fillId="0" borderId="0" xfId="0" applyNumberFormat="1" applyFont="1" applyAlignment="1">
      <alignment horizontal="center"/>
    </xf>
    <xf numFmtId="168" fontId="74" fillId="0" borderId="0" xfId="49" applyFont="1" applyFill="1" applyAlignment="1"/>
    <xf numFmtId="193" fontId="74" fillId="0" borderId="0" xfId="49" applyNumberFormat="1" applyFont="1" applyFill="1" applyBorder="1" applyAlignment="1"/>
    <xf numFmtId="168" fontId="74" fillId="0" borderId="0" xfId="0" applyNumberFormat="1" applyFont="1"/>
    <xf numFmtId="169" fontId="74" fillId="0" borderId="0" xfId="33" applyNumberFormat="1" applyFont="1" applyFill="1" applyAlignment="1"/>
    <xf numFmtId="177" fontId="74" fillId="0" borderId="0" xfId="0" applyNumberFormat="1" applyFont="1"/>
    <xf numFmtId="177" fontId="74" fillId="0" borderId="0" xfId="0" applyNumberFormat="1" applyFont="1" applyAlignment="1">
      <alignment wrapText="1"/>
    </xf>
    <xf numFmtId="169" fontId="74" fillId="0" borderId="0" xfId="0" applyNumberFormat="1" applyFont="1"/>
    <xf numFmtId="43" fontId="74" fillId="0" borderId="18" xfId="33" applyFont="1" applyFill="1" applyBorder="1" applyAlignment="1">
      <alignment horizontal="right"/>
    </xf>
    <xf numFmtId="0" fontId="74" fillId="0" borderId="0" xfId="0" applyFont="1" applyAlignment="1">
      <alignment vertical="center"/>
    </xf>
    <xf numFmtId="49" fontId="74" fillId="0" borderId="0" xfId="0" applyNumberFormat="1" applyFont="1" applyAlignment="1">
      <alignment vertical="center"/>
    </xf>
    <xf numFmtId="0" fontId="71" fillId="0" borderId="0" xfId="0" applyFont="1" applyAlignment="1">
      <alignment horizontal="right" vertical="center"/>
    </xf>
    <xf numFmtId="168" fontId="74" fillId="0" borderId="0" xfId="49" applyFont="1" applyFill="1" applyAlignment="1">
      <alignment vertical="center"/>
    </xf>
    <xf numFmtId="168" fontId="74" fillId="0" borderId="0" xfId="49" applyFont="1" applyFill="1" applyBorder="1" applyAlignment="1">
      <alignment vertical="center"/>
    </xf>
    <xf numFmtId="170" fontId="74" fillId="0" borderId="0" xfId="49" applyNumberFormat="1" applyFont="1" applyFill="1" applyAlignment="1"/>
    <xf numFmtId="193" fontId="74" fillId="0" borderId="0" xfId="33" applyNumberFormat="1" applyFont="1" applyFill="1" applyBorder="1" applyAlignment="1">
      <alignment horizontal="right"/>
    </xf>
    <xf numFmtId="170" fontId="74" fillId="0" borderId="0" xfId="49" applyNumberFormat="1" applyFont="1" applyFill="1" applyBorder="1" applyAlignment="1"/>
    <xf numFmtId="43" fontId="74" fillId="0" borderId="19" xfId="33" applyFont="1" applyFill="1" applyBorder="1" applyAlignment="1">
      <alignment horizontal="right"/>
    </xf>
    <xf numFmtId="0" fontId="7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40" fontId="74" fillId="0" borderId="0" xfId="0" applyNumberFormat="1" applyFont="1"/>
    <xf numFmtId="43" fontId="74" fillId="0" borderId="5" xfId="41" applyFont="1" applyFill="1" applyBorder="1" applyAlignment="1">
      <alignment horizontal="right"/>
    </xf>
    <xf numFmtId="43" fontId="74" fillId="0" borderId="0" xfId="41" applyFont="1" applyFill="1" applyBorder="1" applyAlignment="1">
      <alignment horizontal="right"/>
    </xf>
    <xf numFmtId="193" fontId="74" fillId="0" borderId="0" xfId="41" applyNumberFormat="1" applyFont="1" applyFill="1" applyBorder="1" applyAlignment="1">
      <alignment horizontal="right"/>
    </xf>
    <xf numFmtId="43" fontId="74" fillId="0" borderId="19" xfId="41" applyFont="1" applyFill="1" applyBorder="1" applyAlignment="1">
      <alignment horizontal="right"/>
    </xf>
    <xf numFmtId="196" fontId="74" fillId="0" borderId="17" xfId="41" applyNumberFormat="1" applyFont="1" applyFill="1" applyBorder="1" applyAlignment="1">
      <alignment horizontal="right"/>
    </xf>
    <xf numFmtId="43" fontId="74" fillId="0" borderId="3" xfId="41" applyFont="1" applyFill="1" applyBorder="1" applyAlignment="1">
      <alignment horizontal="right"/>
    </xf>
    <xf numFmtId="43" fontId="74" fillId="0" borderId="0" xfId="41" applyFont="1" applyFill="1" applyAlignment="1">
      <alignment horizontal="right"/>
    </xf>
    <xf numFmtId="193" fontId="74" fillId="0" borderId="17" xfId="41" applyNumberFormat="1" applyFont="1" applyFill="1" applyBorder="1" applyAlignment="1">
      <alignment horizontal="right"/>
    </xf>
    <xf numFmtId="0" fontId="74" fillId="0" borderId="0" xfId="0" applyFont="1" applyAlignment="1">
      <alignment horizontal="center" vertical="center"/>
    </xf>
    <xf numFmtId="0" fontId="69" fillId="0" borderId="0" xfId="0" applyFont="1" applyAlignment="1">
      <alignment vertical="center"/>
    </xf>
    <xf numFmtId="0" fontId="69" fillId="0" borderId="0" xfId="0" applyFont="1" applyAlignment="1">
      <alignment horizontal="justify" vertical="center"/>
    </xf>
    <xf numFmtId="0" fontId="73" fillId="0" borderId="0" xfId="0" applyFont="1" applyAlignment="1">
      <alignment vertical="center"/>
    </xf>
    <xf numFmtId="168" fontId="74" fillId="0" borderId="0" xfId="50" applyFont="1" applyFill="1" applyBorder="1" applyAlignment="1"/>
    <xf numFmtId="168" fontId="74" fillId="0" borderId="0" xfId="50" applyFont="1" applyFill="1" applyAlignment="1"/>
    <xf numFmtId="0" fontId="74" fillId="0" borderId="0" xfId="138" applyFont="1"/>
    <xf numFmtId="0" fontId="74" fillId="0" borderId="5" xfId="0" applyFont="1" applyBorder="1" applyAlignment="1">
      <alignment horizontal="center"/>
    </xf>
    <xf numFmtId="43" fontId="81" fillId="0" borderId="18" xfId="46" applyFont="1" applyFill="1" applyBorder="1" applyAlignment="1">
      <alignment vertical="center" wrapText="1"/>
    </xf>
    <xf numFmtId="172" fontId="81" fillId="0" borderId="0" xfId="50" applyNumberFormat="1" applyFont="1" applyFill="1" applyBorder="1" applyAlignment="1">
      <alignment vertical="center" wrapText="1"/>
    </xf>
    <xf numFmtId="43" fontId="81" fillId="0" borderId="0" xfId="46" applyFont="1" applyFill="1" applyAlignment="1">
      <alignment vertical="center"/>
    </xf>
    <xf numFmtId="172" fontId="81" fillId="0" borderId="0" xfId="50" applyNumberFormat="1" applyFont="1" applyFill="1" applyAlignment="1">
      <alignment vertical="center"/>
    </xf>
    <xf numFmtId="43" fontId="81" fillId="0" borderId="0" xfId="33" applyFont="1" applyFill="1" applyBorder="1" applyAlignment="1">
      <alignment horizontal="right" vertical="center"/>
    </xf>
    <xf numFmtId="193" fontId="81" fillId="0" borderId="0" xfId="46" applyNumberFormat="1" applyFont="1" applyFill="1" applyBorder="1" applyAlignment="1">
      <alignment horizontal="right" vertical="center"/>
    </xf>
    <xf numFmtId="168" fontId="81" fillId="0" borderId="0" xfId="51" applyFont="1" applyFill="1" applyAlignment="1">
      <alignment vertical="center"/>
    </xf>
    <xf numFmtId="172" fontId="81" fillId="0" borderId="0" xfId="51" applyNumberFormat="1" applyFont="1" applyFill="1" applyAlignment="1">
      <alignment vertical="center"/>
    </xf>
    <xf numFmtId="43" fontId="74" fillId="0" borderId="17" xfId="46" applyFont="1" applyFill="1" applyBorder="1" applyAlignment="1">
      <alignment horizontal="right" vertical="center"/>
    </xf>
    <xf numFmtId="43" fontId="81" fillId="0" borderId="17" xfId="46" applyFont="1" applyFill="1" applyBorder="1" applyAlignment="1">
      <alignment horizontal="right" vertical="center"/>
    </xf>
    <xf numFmtId="172" fontId="81" fillId="0" borderId="0" xfId="144" applyNumberFormat="1" applyFont="1" applyFill="1" applyAlignment="1">
      <alignment vertical="center"/>
    </xf>
    <xf numFmtId="43" fontId="74" fillId="0" borderId="0" xfId="46" applyFont="1" applyFill="1" applyAlignment="1">
      <alignment horizontal="right" vertical="center"/>
    </xf>
    <xf numFmtId="43" fontId="81" fillId="0" borderId="0" xfId="46" applyFont="1" applyFill="1" applyAlignment="1">
      <alignment horizontal="right" vertical="center"/>
    </xf>
    <xf numFmtId="43" fontId="74" fillId="0" borderId="0" xfId="46" applyFont="1" applyFill="1" applyBorder="1" applyAlignment="1">
      <alignment horizontal="right" vertical="center"/>
    </xf>
    <xf numFmtId="172" fontId="81" fillId="0" borderId="0" xfId="144" applyNumberFormat="1" applyFont="1" applyFill="1" applyBorder="1" applyAlignment="1">
      <alignment vertical="center"/>
    </xf>
    <xf numFmtId="43" fontId="81" fillId="0" borderId="5" xfId="46" applyFont="1" applyFill="1" applyBorder="1" applyAlignment="1">
      <alignment horizontal="right" vertical="center"/>
    </xf>
    <xf numFmtId="43" fontId="81" fillId="0" borderId="20" xfId="46" applyFont="1" applyFill="1" applyBorder="1" applyAlignment="1">
      <alignment horizontal="right" vertical="center"/>
    </xf>
    <xf numFmtId="193" fontId="74" fillId="0" borderId="5" xfId="33" applyNumberFormat="1" applyFont="1" applyFill="1" applyBorder="1" applyAlignment="1">
      <alignment horizontal="right"/>
    </xf>
    <xf numFmtId="49" fontId="74" fillId="0" borderId="0" xfId="33" applyNumberFormat="1" applyFont="1" applyFill="1" applyAlignment="1">
      <alignment horizontal="center" vertical="center"/>
    </xf>
    <xf numFmtId="43" fontId="74" fillId="0" borderId="0" xfId="33" applyFont="1" applyFill="1" applyAlignment="1">
      <alignment horizontal="right" vertical="center"/>
    </xf>
    <xf numFmtId="172" fontId="74" fillId="0" borderId="0" xfId="49" applyNumberFormat="1" applyFont="1" applyFill="1" applyAlignment="1">
      <alignment vertical="center"/>
    </xf>
    <xf numFmtId="172" fontId="74" fillId="0" borderId="0" xfId="52" applyNumberFormat="1" applyFont="1" applyFill="1" applyAlignment="1">
      <alignment vertical="center"/>
    </xf>
    <xf numFmtId="43" fontId="74" fillId="0" borderId="0" xfId="47" applyFont="1" applyFill="1" applyAlignment="1">
      <alignment horizontal="right" vertical="center"/>
    </xf>
    <xf numFmtId="193" fontId="74" fillId="0" borderId="0" xfId="47" applyNumberFormat="1" applyFont="1" applyFill="1" applyBorder="1" applyAlignment="1">
      <alignment horizontal="right" vertical="center"/>
    </xf>
    <xf numFmtId="43" fontId="74" fillId="0" borderId="0" xfId="33" applyFont="1" applyFill="1" applyBorder="1" applyAlignment="1">
      <alignment horizontal="right" vertical="center"/>
    </xf>
    <xf numFmtId="49" fontId="74" fillId="0" borderId="0" xfId="33" applyNumberFormat="1" applyFont="1" applyFill="1" applyAlignment="1">
      <alignment horizontal="right" vertical="center"/>
    </xf>
    <xf numFmtId="43" fontId="74" fillId="0" borderId="0" xfId="33" applyFont="1" applyFill="1" applyAlignment="1">
      <alignment vertical="center"/>
    </xf>
    <xf numFmtId="172" fontId="74" fillId="0" borderId="0" xfId="49" applyNumberFormat="1" applyFont="1" applyFill="1" applyBorder="1" applyAlignment="1">
      <alignment vertical="center"/>
    </xf>
    <xf numFmtId="43" fontId="74" fillId="0" borderId="0" xfId="47" applyFont="1" applyFill="1" applyBorder="1" applyAlignment="1">
      <alignment horizontal="right" vertical="center"/>
    </xf>
    <xf numFmtId="43" fontId="74" fillId="0" borderId="17" xfId="47" applyFont="1" applyFill="1" applyBorder="1" applyAlignment="1">
      <alignment horizontal="right" vertical="center"/>
    </xf>
    <xf numFmtId="172" fontId="74" fillId="0" borderId="0" xfId="52" applyNumberFormat="1" applyFont="1" applyFill="1" applyBorder="1" applyAlignment="1">
      <alignment vertical="center"/>
    </xf>
    <xf numFmtId="43" fontId="74" fillId="0" borderId="5" xfId="47" applyFont="1" applyFill="1" applyBorder="1" applyAlignment="1">
      <alignment horizontal="right" vertical="center"/>
    </xf>
    <xf numFmtId="43" fontId="74" fillId="0" borderId="0" xfId="33" applyFont="1" applyFill="1" applyBorder="1" applyAlignment="1">
      <alignment vertical="center"/>
    </xf>
    <xf numFmtId="166" fontId="74" fillId="0" borderId="0" xfId="52" applyNumberFormat="1" applyFont="1" applyFill="1" applyAlignment="1">
      <alignment vertical="center"/>
    </xf>
    <xf numFmtId="168" fontId="74" fillId="0" borderId="0" xfId="52" applyFont="1" applyFill="1" applyAlignment="1">
      <alignment vertical="center"/>
    </xf>
    <xf numFmtId="49" fontId="81" fillId="0" borderId="0" xfId="33" applyNumberFormat="1" applyFont="1" applyFill="1" applyAlignment="1">
      <alignment horizontal="center" vertical="center"/>
    </xf>
    <xf numFmtId="172" fontId="81" fillId="0" borderId="0" xfId="49" applyNumberFormat="1" applyFont="1" applyFill="1" applyAlignment="1">
      <alignment horizontal="right" vertical="center" wrapText="1"/>
    </xf>
    <xf numFmtId="43" fontId="81" fillId="0" borderId="0" xfId="33" applyFont="1" applyFill="1" applyAlignment="1">
      <alignment horizontal="right" vertical="center"/>
    </xf>
    <xf numFmtId="166" fontId="81" fillId="0" borderId="0" xfId="49" applyNumberFormat="1" applyFont="1" applyFill="1" applyBorder="1" applyAlignment="1">
      <alignment vertical="center"/>
    </xf>
    <xf numFmtId="172" fontId="81" fillId="0" borderId="0" xfId="49" applyNumberFormat="1" applyFont="1" applyFill="1" applyAlignment="1">
      <alignment horizontal="right" vertical="center"/>
    </xf>
    <xf numFmtId="166" fontId="81" fillId="0" borderId="0" xfId="49" applyNumberFormat="1" applyFont="1" applyFill="1" applyAlignment="1">
      <alignment vertical="center"/>
    </xf>
    <xf numFmtId="193" fontId="81" fillId="0" borderId="0" xfId="33" applyNumberFormat="1" applyFont="1" applyFill="1" applyAlignment="1">
      <alignment horizontal="right" vertical="center"/>
    </xf>
    <xf numFmtId="41" fontId="74" fillId="0" borderId="0" xfId="33" applyNumberFormat="1" applyFont="1" applyFill="1" applyBorder="1" applyAlignment="1">
      <alignment vertical="center"/>
    </xf>
    <xf numFmtId="43" fontId="74" fillId="0" borderId="20" xfId="47" applyFont="1" applyFill="1" applyBorder="1" applyAlignment="1">
      <alignment horizontal="right" vertical="center"/>
    </xf>
    <xf numFmtId="193" fontId="74" fillId="0" borderId="5" xfId="41" applyNumberFormat="1" applyFont="1" applyFill="1" applyBorder="1" applyAlignment="1">
      <alignment horizontal="right"/>
    </xf>
    <xf numFmtId="43" fontId="74" fillId="0" borderId="20" xfId="33" applyFont="1" applyFill="1" applyBorder="1" applyAlignment="1">
      <alignment horizontal="right"/>
    </xf>
    <xf numFmtId="43" fontId="74" fillId="0" borderId="0" xfId="0" applyNumberFormat="1" applyFont="1"/>
    <xf numFmtId="0" fontId="79" fillId="0" borderId="19" xfId="101" applyFont="1" applyBorder="1" applyAlignment="1">
      <alignment horizontal="center" vertical="center"/>
    </xf>
    <xf numFmtId="170" fontId="74" fillId="0" borderId="0" xfId="0" applyNumberFormat="1" applyFont="1" applyAlignment="1">
      <alignment horizontal="left" vertical="center"/>
    </xf>
    <xf numFmtId="194" fontId="74" fillId="0" borderId="0" xfId="0" applyNumberFormat="1" applyFont="1" applyAlignment="1">
      <alignment vertical="center"/>
    </xf>
    <xf numFmtId="0" fontId="74" fillId="0" borderId="17" xfId="0" applyFont="1" applyBorder="1" applyAlignment="1">
      <alignment horizontal="center" vertical="center"/>
    </xf>
    <xf numFmtId="0" fontId="74" fillId="0" borderId="0" xfId="0" applyFont="1" applyAlignment="1">
      <alignment horizontal="right" vertical="center"/>
    </xf>
    <xf numFmtId="0" fontId="74" fillId="0" borderId="0" xfId="0" applyFont="1" applyAlignment="1">
      <alignment vertical="center" wrapText="1"/>
    </xf>
    <xf numFmtId="0" fontId="82" fillId="0" borderId="0" xfId="0" applyFont="1" applyAlignment="1">
      <alignment vertical="center"/>
    </xf>
    <xf numFmtId="0" fontId="74" fillId="0" borderId="0" xfId="0" applyFont="1" applyAlignment="1">
      <alignment horizontal="center" vertical="center" wrapText="1"/>
    </xf>
    <xf numFmtId="166" fontId="74" fillId="0" borderId="0" xfId="0" applyNumberFormat="1" applyFont="1" applyAlignment="1">
      <alignment horizontal="right" vertical="center" wrapText="1"/>
    </xf>
    <xf numFmtId="0" fontId="74" fillId="0" borderId="0" xfId="0" applyFont="1" applyAlignment="1">
      <alignment horizontal="right" vertical="center" wrapText="1"/>
    </xf>
    <xf numFmtId="0" fontId="81" fillId="0" borderId="0" xfId="0" applyFont="1" applyAlignment="1">
      <alignment vertical="center"/>
    </xf>
    <xf numFmtId="194" fontId="81" fillId="0" borderId="0" xfId="0" applyNumberFormat="1" applyFont="1" applyAlignment="1">
      <alignment vertical="center"/>
    </xf>
    <xf numFmtId="0" fontId="81" fillId="0" borderId="0" xfId="0" applyFont="1" applyAlignment="1">
      <alignment horizontal="center" vertical="center"/>
    </xf>
    <xf numFmtId="0" fontId="83" fillId="0" borderId="0" xfId="0" applyFont="1" applyAlignment="1">
      <alignment vertical="center"/>
    </xf>
    <xf numFmtId="49" fontId="81" fillId="0" borderId="0" xfId="0" applyNumberFormat="1" applyFont="1" applyAlignment="1">
      <alignment vertical="center"/>
    </xf>
    <xf numFmtId="0" fontId="81" fillId="0" borderId="0" xfId="0" applyFont="1" applyAlignment="1">
      <alignment horizontal="right" vertical="center"/>
    </xf>
    <xf numFmtId="172" fontId="81" fillId="0" borderId="0" xfId="0" applyNumberFormat="1" applyFont="1" applyAlignment="1">
      <alignment vertical="center" wrapText="1"/>
    </xf>
    <xf numFmtId="172" fontId="81" fillId="0" borderId="0" xfId="0" applyNumberFormat="1" applyFont="1" applyAlignment="1">
      <alignment horizontal="center" vertical="center"/>
    </xf>
    <xf numFmtId="0" fontId="81" fillId="0" borderId="0" xfId="0" applyFont="1" applyAlignment="1">
      <alignment vertical="center" wrapText="1"/>
    </xf>
    <xf numFmtId="0" fontId="81" fillId="0" borderId="0" xfId="137" applyFont="1" applyAlignment="1">
      <alignment vertical="center"/>
    </xf>
    <xf numFmtId="168" fontId="81" fillId="0" borderId="0" xfId="0" applyNumberFormat="1" applyFont="1" applyAlignment="1">
      <alignment vertical="center"/>
    </xf>
    <xf numFmtId="0" fontId="81" fillId="0" borderId="0" xfId="0" applyFont="1" applyAlignment="1">
      <alignment horizontal="right" vertical="center" wrapText="1"/>
    </xf>
    <xf numFmtId="43" fontId="85" fillId="0" borderId="0" xfId="42" applyFont="1" applyFill="1" applyAlignment="1">
      <alignment vertical="center"/>
    </xf>
    <xf numFmtId="43" fontId="85" fillId="0" borderId="0" xfId="33" applyFont="1" applyFill="1" applyAlignment="1">
      <alignment vertical="center"/>
    </xf>
    <xf numFmtId="168" fontId="85" fillId="0" borderId="0" xfId="42" applyNumberFormat="1" applyFont="1" applyFill="1" applyBorder="1" applyAlignment="1">
      <alignment horizontal="right" vertical="center"/>
    </xf>
    <xf numFmtId="43" fontId="85" fillId="0" borderId="0" xfId="33" applyFont="1" applyFill="1" applyBorder="1" applyAlignment="1">
      <alignment horizontal="right" vertical="center"/>
    </xf>
    <xf numFmtId="4" fontId="74" fillId="0" borderId="0" xfId="0" applyNumberFormat="1" applyFont="1"/>
    <xf numFmtId="43" fontId="74" fillId="0" borderId="0" xfId="33" applyFont="1"/>
    <xf numFmtId="172" fontId="74" fillId="0" borderId="17" xfId="41" applyNumberFormat="1" applyFont="1" applyFill="1" applyBorder="1" applyAlignment="1">
      <alignment horizontal="right"/>
    </xf>
    <xf numFmtId="196" fontId="74" fillId="0" borderId="5" xfId="33" applyNumberFormat="1" applyFont="1" applyFill="1" applyBorder="1" applyAlignment="1">
      <alignment horizontal="right"/>
    </xf>
    <xf numFmtId="170" fontId="74" fillId="0" borderId="0" xfId="0" applyNumberFormat="1" applyFont="1" applyAlignment="1">
      <alignment vertical="center"/>
    </xf>
    <xf numFmtId="193" fontId="74" fillId="0" borderId="0" xfId="43" applyNumberFormat="1" applyFont="1" applyFill="1" applyBorder="1" applyAlignment="1">
      <alignment horizontal="right" vertical="center"/>
    </xf>
    <xf numFmtId="0" fontId="71" fillId="0" borderId="0" xfId="0" applyFont="1" applyAlignment="1">
      <alignment horizontal="center" vertical="center"/>
    </xf>
    <xf numFmtId="0" fontId="69" fillId="0" borderId="0" xfId="0" applyFont="1" applyAlignment="1">
      <alignment horizontal="center" vertical="center"/>
    </xf>
    <xf numFmtId="0" fontId="85" fillId="0" borderId="0" xfId="0" applyFont="1" applyAlignment="1">
      <alignment vertical="center"/>
    </xf>
    <xf numFmtId="49" fontId="85" fillId="0" borderId="0" xfId="0" applyNumberFormat="1" applyFont="1" applyAlignment="1">
      <alignment vertical="center"/>
    </xf>
    <xf numFmtId="168" fontId="74" fillId="0" borderId="0" xfId="41" applyNumberFormat="1" applyFont="1" applyFill="1" applyAlignment="1">
      <alignment vertical="center"/>
    </xf>
    <xf numFmtId="172" fontId="74" fillId="0" borderId="0" xfId="0" applyNumberFormat="1" applyFont="1" applyAlignment="1">
      <alignment vertical="center"/>
    </xf>
    <xf numFmtId="197" fontId="74" fillId="0" borderId="0" xfId="49" applyNumberFormat="1" applyFont="1" applyFill="1" applyAlignment="1">
      <alignment vertical="center"/>
    </xf>
    <xf numFmtId="197" fontId="74" fillId="0" borderId="0" xfId="47" applyNumberFormat="1" applyFont="1" applyFill="1" applyAlignment="1">
      <alignment horizontal="right" vertical="center"/>
    </xf>
    <xf numFmtId="172" fontId="74" fillId="0" borderId="0" xfId="47" applyNumberFormat="1" applyFont="1" applyFill="1" applyBorder="1" applyAlignment="1">
      <alignment horizontal="right" vertical="center"/>
    </xf>
    <xf numFmtId="0" fontId="5" fillId="0" borderId="0" xfId="101" applyFont="1" applyAlignment="1">
      <alignment vertical="center"/>
    </xf>
    <xf numFmtId="0" fontId="5" fillId="0" borderId="0" xfId="101" applyFont="1" applyAlignment="1">
      <alignment horizontal="right" vertical="center"/>
    </xf>
    <xf numFmtId="0" fontId="73" fillId="0" borderId="0" xfId="101" applyFont="1" applyAlignment="1">
      <alignment vertical="center"/>
    </xf>
    <xf numFmtId="0" fontId="77" fillId="0" borderId="0" xfId="0" applyFont="1" applyAlignment="1">
      <alignment horizontal="center" vertical="center"/>
    </xf>
    <xf numFmtId="0" fontId="77" fillId="0" borderId="0" xfId="0" applyFont="1" applyAlignment="1">
      <alignment horizontal="right" vertical="center"/>
    </xf>
    <xf numFmtId="0" fontId="74" fillId="0" borderId="0" xfId="101" applyFont="1" applyAlignment="1">
      <alignment horizontal="center" vertical="center"/>
    </xf>
    <xf numFmtId="0" fontId="74" fillId="0" borderId="19" xfId="0" applyFont="1" applyBorder="1" applyAlignment="1">
      <alignment horizontal="center" vertical="center"/>
    </xf>
    <xf numFmtId="43" fontId="74" fillId="0" borderId="0" xfId="33" applyFont="1" applyFill="1" applyBorder="1" applyAlignment="1">
      <alignment horizontal="center" vertical="center" wrapText="1"/>
    </xf>
    <xf numFmtId="0" fontId="74" fillId="0" borderId="19" xfId="101" applyFont="1" applyBorder="1" applyAlignment="1">
      <alignment horizontal="center" vertical="center"/>
    </xf>
    <xf numFmtId="0" fontId="74" fillId="0" borderId="19" xfId="101" applyFont="1" applyBorder="1" applyAlignment="1">
      <alignment vertical="center"/>
    </xf>
    <xf numFmtId="0" fontId="84" fillId="0" borderId="0" xfId="0" applyFont="1" applyAlignment="1">
      <alignment horizontal="right" vertical="center"/>
    </xf>
    <xf numFmtId="0" fontId="74" fillId="0" borderId="17" xfId="0" applyFont="1" applyBorder="1" applyAlignment="1">
      <alignment vertical="center"/>
    </xf>
    <xf numFmtId="0" fontId="74" fillId="0" borderId="17" xfId="101" applyFont="1" applyBorder="1" applyAlignment="1">
      <alignment horizontal="center" vertical="center"/>
    </xf>
    <xf numFmtId="0" fontId="74" fillId="0" borderId="0" xfId="100" applyFont="1" applyAlignment="1">
      <alignment vertical="center"/>
    </xf>
    <xf numFmtId="168" fontId="74" fillId="0" borderId="0" xfId="33" applyNumberFormat="1" applyFont="1" applyFill="1" applyBorder="1" applyAlignment="1">
      <alignment horizontal="center" vertical="center"/>
    </xf>
    <xf numFmtId="43" fontId="74" fillId="0" borderId="0" xfId="33" applyFont="1" applyFill="1" applyBorder="1" applyAlignment="1">
      <alignment horizontal="center" vertical="center"/>
    </xf>
    <xf numFmtId="43" fontId="74" fillId="0" borderId="0" xfId="0" applyNumberFormat="1" applyFont="1" applyAlignment="1">
      <alignment vertical="center"/>
    </xf>
    <xf numFmtId="193" fontId="74" fillId="0" borderId="0" xfId="45" applyNumberFormat="1" applyFont="1" applyFill="1" applyBorder="1" applyAlignment="1">
      <alignment horizontal="center" vertical="center"/>
    </xf>
    <xf numFmtId="172" fontId="74" fillId="0" borderId="0" xfId="33" applyNumberFormat="1" applyFont="1" applyFill="1" applyBorder="1" applyAlignment="1">
      <alignment horizontal="center" vertical="center"/>
    </xf>
    <xf numFmtId="168" fontId="74" fillId="0" borderId="0" xfId="0" applyNumberFormat="1" applyFont="1" applyAlignment="1">
      <alignment horizontal="center" vertical="center"/>
    </xf>
    <xf numFmtId="168" fontId="74" fillId="0" borderId="0" xfId="43" applyNumberFormat="1" applyFont="1" applyFill="1" applyBorder="1" applyAlignment="1">
      <alignment vertical="center"/>
    </xf>
    <xf numFmtId="168" fontId="74" fillId="0" borderId="20" xfId="43" applyNumberFormat="1" applyFont="1" applyFill="1" applyBorder="1" applyAlignment="1">
      <alignment vertical="center"/>
    </xf>
    <xf numFmtId="0" fontId="78" fillId="0" borderId="0" xfId="0" applyFont="1" applyAlignment="1">
      <alignment vertical="center"/>
    </xf>
    <xf numFmtId="0" fontId="78" fillId="0" borderId="0" xfId="0" applyFont="1" applyAlignment="1">
      <alignment horizontal="right" vertical="center"/>
    </xf>
    <xf numFmtId="0" fontId="78" fillId="0" borderId="0" xfId="0" applyFont="1" applyAlignment="1">
      <alignment horizontal="center" vertical="center"/>
    </xf>
    <xf numFmtId="0" fontId="78" fillId="0" borderId="0" xfId="101" applyFont="1" applyAlignment="1">
      <alignment horizontal="center" vertical="center"/>
    </xf>
    <xf numFmtId="43" fontId="78" fillId="0" borderId="0" xfId="33" applyFont="1" applyFill="1" applyBorder="1" applyAlignment="1">
      <alignment vertical="center"/>
    </xf>
    <xf numFmtId="177" fontId="5" fillId="0" borderId="0" xfId="101" applyNumberFormat="1" applyFont="1" applyAlignment="1">
      <alignment vertical="center"/>
    </xf>
    <xf numFmtId="0" fontId="71" fillId="0" borderId="0" xfId="0" applyFont="1" applyAlignment="1">
      <alignment vertical="center"/>
    </xf>
    <xf numFmtId="49" fontId="69" fillId="0" borderId="0" xfId="98" applyNumberFormat="1" applyFont="1" applyAlignment="1">
      <alignment vertical="center"/>
    </xf>
    <xf numFmtId="0" fontId="71" fillId="0" borderId="0" xfId="98" applyFont="1" applyAlignment="1">
      <alignment vertical="center"/>
    </xf>
    <xf numFmtId="177" fontId="5" fillId="0" borderId="0" xfId="98" applyNumberFormat="1" applyFont="1" applyAlignment="1">
      <alignment vertical="center"/>
    </xf>
    <xf numFmtId="177" fontId="75" fillId="0" borderId="0" xfId="101" applyNumberFormat="1" applyFont="1" applyAlignment="1">
      <alignment vertical="center"/>
    </xf>
    <xf numFmtId="0" fontId="76" fillId="0" borderId="0" xfId="98" applyFont="1" applyAlignment="1">
      <alignment horizontal="center" vertical="center"/>
    </xf>
    <xf numFmtId="0" fontId="76" fillId="0" borderId="0" xfId="98" applyFont="1" applyAlignment="1">
      <alignment vertical="center"/>
    </xf>
    <xf numFmtId="177" fontId="79" fillId="0" borderId="0" xfId="101" applyNumberFormat="1" applyFont="1" applyAlignment="1">
      <alignment vertical="center"/>
    </xf>
    <xf numFmtId="177" fontId="80" fillId="0" borderId="0" xfId="101" applyNumberFormat="1" applyFont="1" applyAlignment="1">
      <alignment vertical="center"/>
    </xf>
    <xf numFmtId="49" fontId="79" fillId="0" borderId="0" xfId="98" applyNumberFormat="1" applyFont="1" applyAlignment="1">
      <alignment vertical="center"/>
    </xf>
    <xf numFmtId="177" fontId="79" fillId="0" borderId="0" xfId="101" applyNumberFormat="1" applyFont="1" applyAlignment="1">
      <alignment horizontal="center" vertical="center"/>
    </xf>
    <xf numFmtId="0" fontId="79" fillId="0" borderId="0" xfId="101" applyFont="1" applyAlignment="1">
      <alignment horizontal="center" vertical="center"/>
    </xf>
    <xf numFmtId="0" fontId="79" fillId="0" borderId="17" xfId="101" applyFont="1" applyBorder="1" applyAlignment="1">
      <alignment horizontal="center" vertical="center"/>
    </xf>
    <xf numFmtId="0" fontId="79" fillId="0" borderId="0" xfId="0" applyFont="1" applyAlignment="1">
      <alignment vertical="center"/>
    </xf>
    <xf numFmtId="177" fontId="79" fillId="0" borderId="17" xfId="101" applyNumberFormat="1" applyFont="1" applyBorder="1" applyAlignment="1">
      <alignment vertical="center"/>
    </xf>
    <xf numFmtId="0" fontId="79" fillId="0" borderId="0" xfId="98" applyFont="1" applyAlignment="1">
      <alignment vertical="center"/>
    </xf>
    <xf numFmtId="168" fontId="79" fillId="0" borderId="0" xfId="42" applyNumberFormat="1" applyFont="1" applyFill="1" applyBorder="1" applyAlignment="1">
      <alignment horizontal="center" vertical="center"/>
    </xf>
    <xf numFmtId="168" fontId="79" fillId="0" borderId="0" xfId="45" applyNumberFormat="1" applyFont="1" applyFill="1" applyBorder="1" applyAlignment="1">
      <alignment horizontal="center" vertical="center"/>
    </xf>
    <xf numFmtId="193" fontId="79" fillId="0" borderId="0" xfId="45" applyNumberFormat="1" applyFont="1" applyFill="1" applyBorder="1" applyAlignment="1">
      <alignment horizontal="center" vertical="center"/>
    </xf>
    <xf numFmtId="168" fontId="79" fillId="0" borderId="0" xfId="51" applyFont="1" applyFill="1" applyAlignment="1">
      <alignment vertical="center"/>
    </xf>
    <xf numFmtId="0" fontId="79" fillId="0" borderId="0" xfId="100" applyFont="1" applyAlignment="1">
      <alignment vertical="center"/>
    </xf>
    <xf numFmtId="43" fontId="79" fillId="0" borderId="3" xfId="45" applyFont="1" applyFill="1" applyBorder="1" applyAlignment="1">
      <alignment horizontal="center" vertical="center"/>
    </xf>
    <xf numFmtId="43" fontId="79" fillId="0" borderId="0" xfId="45" applyFont="1" applyFill="1" applyBorder="1" applyAlignment="1">
      <alignment horizontal="center" vertical="center"/>
    </xf>
    <xf numFmtId="168" fontId="79" fillId="0" borderId="3" xfId="45" applyNumberFormat="1" applyFont="1" applyFill="1" applyBorder="1" applyAlignment="1">
      <alignment horizontal="center" vertical="center"/>
    </xf>
    <xf numFmtId="0" fontId="79" fillId="0" borderId="0" xfId="0" applyFont="1" applyAlignment="1">
      <alignment horizontal="center" vertical="center"/>
    </xf>
    <xf numFmtId="43" fontId="79" fillId="0" borderId="0" xfId="51" applyNumberFormat="1" applyFont="1" applyFill="1" applyAlignment="1">
      <alignment vertical="center"/>
    </xf>
    <xf numFmtId="0" fontId="5" fillId="0" borderId="0" xfId="100" applyFont="1" applyAlignment="1">
      <alignment vertical="center"/>
    </xf>
    <xf numFmtId="168" fontId="5" fillId="0" borderId="0" xfId="42" applyNumberFormat="1" applyFont="1" applyFill="1" applyBorder="1" applyAlignment="1">
      <alignment horizontal="center" vertical="center"/>
    </xf>
    <xf numFmtId="43" fontId="79" fillId="0" borderId="0" xfId="42" applyFont="1" applyFill="1" applyBorder="1" applyAlignment="1">
      <alignment horizontal="center" vertical="center"/>
    </xf>
    <xf numFmtId="177" fontId="74" fillId="0" borderId="0" xfId="101" applyNumberFormat="1" applyFont="1" applyAlignment="1">
      <alignment vertical="center"/>
    </xf>
    <xf numFmtId="43" fontId="74" fillId="0" borderId="0" xfId="42" applyFont="1" applyFill="1" applyBorder="1" applyAlignment="1">
      <alignment horizontal="center" vertical="center"/>
    </xf>
    <xf numFmtId="177" fontId="78" fillId="0" borderId="0" xfId="101" applyNumberFormat="1" applyFont="1" applyAlignment="1">
      <alignment vertical="center"/>
    </xf>
    <xf numFmtId="177" fontId="5" fillId="0" borderId="0" xfId="101" applyNumberFormat="1" applyFont="1" applyAlignment="1">
      <alignment horizontal="center" vertical="center"/>
    </xf>
    <xf numFmtId="43" fontId="74" fillId="0" borderId="0" xfId="49" applyNumberFormat="1" applyFont="1" applyFill="1" applyAlignment="1"/>
    <xf numFmtId="43" fontId="74" fillId="0" borderId="5" xfId="33" applyFont="1" applyFill="1" applyBorder="1" applyAlignment="1">
      <alignment horizontal="right" vertical="center"/>
    </xf>
    <xf numFmtId="193" fontId="74" fillId="0" borderId="0" xfId="46" applyNumberFormat="1" applyFont="1" applyFill="1" applyBorder="1" applyAlignment="1">
      <alignment horizontal="right" vertical="center"/>
    </xf>
    <xf numFmtId="43" fontId="74" fillId="0" borderId="20" xfId="33" applyFont="1" applyFill="1" applyBorder="1" applyAlignment="1">
      <alignment horizontal="right" vertical="center"/>
    </xf>
    <xf numFmtId="197" fontId="74" fillId="0" borderId="0" xfId="47" applyNumberFormat="1" applyFont="1" applyFill="1" applyBorder="1" applyAlignment="1">
      <alignment horizontal="right" vertical="center"/>
    </xf>
    <xf numFmtId="43" fontId="74" fillId="0" borderId="0" xfId="52" applyNumberFormat="1" applyFont="1" applyFill="1" applyAlignment="1">
      <alignment vertical="center"/>
    </xf>
    <xf numFmtId="197" fontId="74" fillId="0" borderId="0" xfId="33" applyNumberFormat="1" applyFont="1" applyFill="1" applyBorder="1" applyAlignment="1">
      <alignment horizontal="right" vertical="center"/>
    </xf>
    <xf numFmtId="197" fontId="74" fillId="0" borderId="17" xfId="47" applyNumberFormat="1" applyFont="1" applyFill="1" applyBorder="1" applyAlignment="1">
      <alignment horizontal="right" vertical="center"/>
    </xf>
    <xf numFmtId="193" fontId="85" fillId="0" borderId="0" xfId="46" applyNumberFormat="1" applyFont="1" applyFill="1" applyBorder="1" applyAlignment="1">
      <alignment horizontal="right" vertical="center"/>
    </xf>
    <xf numFmtId="43" fontId="85" fillId="0" borderId="5" xfId="33" applyFont="1" applyFill="1" applyBorder="1" applyAlignment="1">
      <alignment horizontal="right" vertical="center"/>
    </xf>
    <xf numFmtId="43" fontId="85" fillId="0" borderId="0" xfId="47" applyFont="1" applyFill="1" applyBorder="1" applyAlignment="1">
      <alignment horizontal="right" vertical="center"/>
    </xf>
    <xf numFmtId="43" fontId="85" fillId="0" borderId="0" xfId="46" applyFont="1" applyFill="1" applyBorder="1" applyAlignment="1">
      <alignment horizontal="right" vertical="center"/>
    </xf>
    <xf numFmtId="177" fontId="74" fillId="0" borderId="0" xfId="0" applyNumberFormat="1" applyFont="1" applyAlignment="1">
      <alignment vertical="center"/>
    </xf>
    <xf numFmtId="166" fontId="74" fillId="0" borderId="0" xfId="144" applyNumberFormat="1" applyFont="1" applyFill="1" applyAlignment="1">
      <alignment vertical="center"/>
    </xf>
    <xf numFmtId="43" fontId="74" fillId="0" borderId="19" xfId="46" applyFont="1" applyFill="1" applyBorder="1" applyAlignment="1">
      <alignment horizontal="right" vertical="center"/>
    </xf>
    <xf numFmtId="172" fontId="74" fillId="0" borderId="17" xfId="33" applyNumberFormat="1" applyFont="1" applyFill="1" applyBorder="1" applyAlignment="1">
      <alignment horizontal="right"/>
    </xf>
    <xf numFmtId="0" fontId="74" fillId="0" borderId="5" xfId="0" applyFont="1" applyBorder="1" applyAlignment="1">
      <alignment horizontal="center" vertical="center"/>
    </xf>
    <xf numFmtId="49" fontId="86" fillId="0" borderId="0" xfId="0" applyNumberFormat="1" applyFont="1" applyAlignment="1">
      <alignment vertical="center"/>
    </xf>
    <xf numFmtId="173" fontId="74" fillId="0" borderId="0" xfId="0" applyNumberFormat="1" applyFont="1" applyAlignment="1">
      <alignment horizontal="center" vertical="center"/>
    </xf>
    <xf numFmtId="173" fontId="74" fillId="0" borderId="0" xfId="0" applyNumberFormat="1" applyFont="1" applyAlignment="1">
      <alignment horizontal="right" vertical="center"/>
    </xf>
    <xf numFmtId="173" fontId="74" fillId="0" borderId="0" xfId="0" applyNumberFormat="1" applyFont="1" applyAlignment="1">
      <alignment vertical="center"/>
    </xf>
    <xf numFmtId="43" fontId="74" fillId="0" borderId="0" xfId="42" applyFont="1" applyFill="1" applyAlignment="1">
      <alignment vertical="center"/>
    </xf>
    <xf numFmtId="43" fontId="74" fillId="0" borderId="0" xfId="41" applyFont="1" applyFill="1" applyAlignment="1">
      <alignment vertical="center"/>
    </xf>
    <xf numFmtId="168" fontId="74" fillId="0" borderId="0" xfId="42" applyNumberFormat="1" applyFont="1" applyFill="1" applyAlignment="1">
      <alignment vertical="center"/>
    </xf>
    <xf numFmtId="173" fontId="74" fillId="0" borderId="0" xfId="0" applyNumberFormat="1" applyFont="1" applyAlignment="1">
      <alignment horizontal="left" vertical="center"/>
    </xf>
    <xf numFmtId="0" fontId="74" fillId="0" borderId="0" xfId="137" applyFont="1" applyAlignment="1">
      <alignment vertical="center"/>
    </xf>
    <xf numFmtId="168" fontId="74" fillId="0" borderId="0" xfId="33" applyNumberFormat="1" applyFont="1" applyFill="1" applyAlignment="1">
      <alignment vertical="center"/>
    </xf>
    <xf numFmtId="172" fontId="74" fillId="0" borderId="0" xfId="43" applyNumberFormat="1" applyFont="1" applyFill="1" applyBorder="1" applyAlignment="1">
      <alignment horizontal="right" vertical="center"/>
    </xf>
    <xf numFmtId="43" fontId="74" fillId="0" borderId="0" xfId="42" applyFont="1" applyFill="1" applyBorder="1" applyAlignment="1">
      <alignment vertical="center"/>
    </xf>
    <xf numFmtId="43" fontId="74" fillId="0" borderId="0" xfId="41" applyFont="1" applyFill="1" applyBorder="1" applyAlignment="1">
      <alignment vertical="center"/>
    </xf>
    <xf numFmtId="168" fontId="74" fillId="0" borderId="17" xfId="42" applyNumberFormat="1" applyFont="1" applyFill="1" applyBorder="1" applyAlignment="1">
      <alignment vertical="center"/>
    </xf>
    <xf numFmtId="168" fontId="74" fillId="0" borderId="17" xfId="41" applyNumberFormat="1" applyFont="1" applyFill="1" applyBorder="1" applyAlignment="1">
      <alignment vertical="center"/>
    </xf>
    <xf numFmtId="0" fontId="74" fillId="0" borderId="0" xfId="137" applyFont="1" applyAlignment="1">
      <alignment vertical="center" wrapText="1"/>
    </xf>
    <xf numFmtId="193" fontId="74" fillId="0" borderId="0" xfId="41" applyNumberFormat="1" applyFont="1" applyFill="1" applyAlignment="1">
      <alignment vertical="center"/>
    </xf>
    <xf numFmtId="43" fontId="74" fillId="0" borderId="0" xfId="49" applyNumberFormat="1" applyFont="1" applyFill="1" applyAlignment="1">
      <alignment vertical="center"/>
    </xf>
    <xf numFmtId="43" fontId="74" fillId="0" borderId="0" xfId="50" applyNumberFormat="1" applyFont="1" applyFill="1" applyAlignment="1">
      <alignment vertical="center"/>
    </xf>
    <xf numFmtId="168" fontId="74" fillId="0" borderId="0" xfId="42" applyNumberFormat="1" applyFont="1" applyFill="1" applyBorder="1" applyAlignment="1">
      <alignment vertical="center"/>
    </xf>
    <xf numFmtId="168" fontId="74" fillId="0" borderId="0" xfId="41" applyNumberFormat="1" applyFont="1" applyFill="1" applyBorder="1" applyAlignment="1">
      <alignment vertical="center"/>
    </xf>
    <xf numFmtId="168" fontId="74" fillId="0" borderId="5" xfId="42" applyNumberFormat="1" applyFont="1" applyFill="1" applyBorder="1" applyAlignment="1">
      <alignment vertical="center"/>
    </xf>
    <xf numFmtId="168" fontId="74" fillId="0" borderId="5" xfId="41" applyNumberFormat="1" applyFont="1" applyFill="1" applyBorder="1" applyAlignment="1">
      <alignment vertical="center"/>
    </xf>
    <xf numFmtId="168" fontId="74" fillId="0" borderId="0" xfId="0" applyNumberFormat="1" applyFont="1" applyAlignment="1">
      <alignment vertical="center"/>
    </xf>
    <xf numFmtId="168" fontId="74" fillId="0" borderId="0" xfId="42" applyNumberFormat="1" applyFont="1" applyFill="1" applyBorder="1" applyAlignment="1">
      <alignment horizontal="right" vertical="center"/>
    </xf>
    <xf numFmtId="168" fontId="74" fillId="0" borderId="0" xfId="33" applyNumberFormat="1" applyFont="1" applyFill="1" applyAlignment="1">
      <alignment horizontal="right" vertical="center"/>
    </xf>
    <xf numFmtId="196" fontId="74" fillId="0" borderId="0" xfId="43" applyNumberFormat="1" applyFont="1" applyFill="1" applyBorder="1" applyAlignment="1">
      <alignment horizontal="right" vertical="center"/>
    </xf>
    <xf numFmtId="168" fontId="74" fillId="0" borderId="0" xfId="42" applyNumberFormat="1" applyFont="1" applyFill="1" applyAlignment="1">
      <alignment horizontal="right" vertical="center"/>
    </xf>
    <xf numFmtId="195" fontId="74" fillId="0" borderId="0" xfId="43" applyNumberFormat="1" applyFont="1" applyFill="1" applyBorder="1" applyAlignment="1">
      <alignment horizontal="right" vertical="center"/>
    </xf>
    <xf numFmtId="168" fontId="74" fillId="0" borderId="5" xfId="42" applyNumberFormat="1" applyFont="1" applyFill="1" applyBorder="1" applyAlignment="1">
      <alignment horizontal="right" vertical="center"/>
    </xf>
    <xf numFmtId="168" fontId="74" fillId="0" borderId="5" xfId="41" applyNumberFormat="1" applyFont="1" applyFill="1" applyBorder="1" applyAlignment="1">
      <alignment horizontal="right" vertical="center"/>
    </xf>
    <xf numFmtId="168" fontId="74" fillId="0" borderId="0" xfId="0" applyNumberFormat="1" applyFont="1" applyAlignment="1">
      <alignment horizontal="right" vertical="center"/>
    </xf>
    <xf numFmtId="168" fontId="74" fillId="0" borderId="0" xfId="43" applyNumberFormat="1" applyFont="1" applyFill="1" applyAlignment="1">
      <alignment horizontal="right" vertical="center"/>
    </xf>
    <xf numFmtId="43" fontId="74" fillId="0" borderId="0" xfId="43" applyFont="1" applyFill="1" applyAlignment="1">
      <alignment vertical="center"/>
    </xf>
    <xf numFmtId="168" fontId="74" fillId="0" borderId="17" xfId="42" applyNumberFormat="1" applyFont="1" applyFill="1" applyBorder="1" applyAlignment="1">
      <alignment horizontal="right" vertical="center"/>
    </xf>
    <xf numFmtId="168" fontId="74" fillId="0" borderId="17" xfId="50" applyFont="1" applyFill="1" applyBorder="1" applyAlignment="1">
      <alignment vertical="center"/>
    </xf>
    <xf numFmtId="168" fontId="74" fillId="0" borderId="0" xfId="50" applyFont="1" applyFill="1" applyAlignment="1">
      <alignment vertical="center"/>
    </xf>
    <xf numFmtId="43" fontId="74" fillId="0" borderId="3" xfId="42" applyFont="1" applyFill="1" applyBorder="1" applyAlignment="1">
      <alignment vertical="center"/>
    </xf>
    <xf numFmtId="0" fontId="87" fillId="0" borderId="0" xfId="0" applyFont="1" applyAlignment="1">
      <alignment vertical="center"/>
    </xf>
    <xf numFmtId="168" fontId="74" fillId="0" borderId="17" xfId="33" applyNumberFormat="1" applyFont="1" applyFill="1" applyBorder="1" applyAlignment="1">
      <alignment horizontal="right" vertical="center"/>
    </xf>
    <xf numFmtId="194" fontId="74" fillId="0" borderId="17" xfId="0" applyNumberFormat="1" applyFont="1" applyBorder="1" applyAlignment="1">
      <alignment horizontal="center" vertical="center"/>
    </xf>
    <xf numFmtId="194" fontId="72" fillId="0" borderId="0" xfId="0" applyNumberFormat="1" applyFont="1" applyAlignment="1">
      <alignment horizontal="center" vertical="center"/>
    </xf>
    <xf numFmtId="49" fontId="74" fillId="0" borderId="0" xfId="0" applyNumberFormat="1" applyFont="1" applyAlignment="1">
      <alignment horizontal="left" vertical="center"/>
    </xf>
    <xf numFmtId="194" fontId="69" fillId="0" borderId="0" xfId="0" quotePrefix="1" applyNumberFormat="1" applyFont="1" applyAlignment="1">
      <alignment horizontal="center" vertical="center"/>
    </xf>
    <xf numFmtId="194" fontId="71" fillId="0" borderId="0" xfId="0" applyNumberFormat="1" applyFont="1" applyAlignment="1">
      <alignment horizontal="center" vertical="center"/>
    </xf>
    <xf numFmtId="0" fontId="74" fillId="0" borderId="0" xfId="0" applyFont="1" applyAlignment="1">
      <alignment horizontal="right" vertical="center"/>
    </xf>
    <xf numFmtId="194" fontId="81" fillId="0" borderId="17" xfId="0" applyNumberFormat="1" applyFont="1" applyBorder="1" applyAlignment="1">
      <alignment horizontal="center" vertical="center"/>
    </xf>
    <xf numFmtId="0" fontId="81" fillId="0" borderId="5" xfId="0" applyFont="1" applyBorder="1" applyAlignment="1">
      <alignment horizontal="center" vertical="center"/>
    </xf>
    <xf numFmtId="0" fontId="81" fillId="0" borderId="0" xfId="0" applyFont="1" applyAlignment="1">
      <alignment horizontal="right" vertical="center"/>
    </xf>
    <xf numFmtId="0" fontId="74" fillId="0" borderId="5" xfId="0" applyFont="1" applyBorder="1" applyAlignment="1">
      <alignment horizontal="center" vertical="center"/>
    </xf>
    <xf numFmtId="194" fontId="69" fillId="0" borderId="0" xfId="0" applyNumberFormat="1" applyFont="1" applyAlignment="1">
      <alignment horizontal="center" vertical="center"/>
    </xf>
    <xf numFmtId="0" fontId="74" fillId="0" borderId="5" xfId="0" applyFont="1" applyBorder="1" applyAlignment="1">
      <alignment horizontal="center"/>
    </xf>
    <xf numFmtId="0" fontId="69" fillId="0" borderId="0" xfId="0" quotePrefix="1" applyFont="1" applyAlignment="1">
      <alignment horizontal="center"/>
    </xf>
    <xf numFmtId="0" fontId="69" fillId="0" borderId="0" xfId="0" applyFont="1" applyAlignment="1">
      <alignment horizontal="center"/>
    </xf>
    <xf numFmtId="0" fontId="71" fillId="0" borderId="0" xfId="0" applyFont="1" applyAlignment="1">
      <alignment horizontal="center"/>
    </xf>
    <xf numFmtId="0" fontId="74" fillId="0" borderId="17" xfId="0" applyFont="1" applyBorder="1" applyAlignment="1">
      <alignment horizontal="center"/>
    </xf>
    <xf numFmtId="0" fontId="74" fillId="0" borderId="0" xfId="0" applyFont="1" applyAlignment="1">
      <alignment horizontal="right"/>
    </xf>
    <xf numFmtId="0" fontId="69" fillId="0" borderId="0" xfId="101" quotePrefix="1" applyFont="1" applyAlignment="1">
      <alignment horizontal="center" vertical="center"/>
    </xf>
    <xf numFmtId="0" fontId="74" fillId="0" borderId="5" xfId="101" applyFont="1" applyBorder="1" applyAlignment="1">
      <alignment horizontal="center" vertical="center"/>
    </xf>
    <xf numFmtId="0" fontId="74" fillId="0" borderId="17" xfId="0" applyFont="1" applyBorder="1" applyAlignment="1">
      <alignment horizontal="center" vertical="center"/>
    </xf>
    <xf numFmtId="0" fontId="71" fillId="0" borderId="0" xfId="0" applyFont="1" applyAlignment="1">
      <alignment horizontal="center" vertical="center"/>
    </xf>
    <xf numFmtId="0" fontId="71" fillId="0" borderId="0" xfId="98" applyFont="1" applyAlignment="1">
      <alignment horizontal="center" vertical="center"/>
    </xf>
    <xf numFmtId="49" fontId="69" fillId="0" borderId="0" xfId="98" quotePrefix="1" applyNumberFormat="1" applyFont="1" applyAlignment="1">
      <alignment horizontal="center" vertical="center"/>
    </xf>
    <xf numFmtId="0" fontId="79" fillId="0" borderId="17" xfId="101" applyFont="1" applyBorder="1" applyAlignment="1">
      <alignment horizontal="center" vertical="center"/>
    </xf>
    <xf numFmtId="177" fontId="79" fillId="0" borderId="17" xfId="101" applyNumberFormat="1" applyFont="1" applyBorder="1" applyAlignment="1">
      <alignment horizontal="center" vertical="center"/>
    </xf>
    <xf numFmtId="49" fontId="79" fillId="0" borderId="5" xfId="98" applyNumberFormat="1" applyFont="1" applyBorder="1" applyAlignment="1">
      <alignment horizontal="center" vertical="center"/>
    </xf>
  </cellXfs>
  <cellStyles count="145">
    <cellStyle name="^6A_x0001_" xfId="1" xr:uid="{00000000-0005-0000-0000-000000000000}"/>
    <cellStyle name="20% - Accent1" xfId="2" xr:uid="{00000000-0005-0000-0000-000001000000}"/>
    <cellStyle name="20% - Accent2" xfId="3" xr:uid="{00000000-0005-0000-0000-000002000000}"/>
    <cellStyle name="20% - Accent3" xfId="4" xr:uid="{00000000-0005-0000-0000-000003000000}"/>
    <cellStyle name="20% - Accent4" xfId="5" xr:uid="{00000000-0005-0000-0000-000004000000}"/>
    <cellStyle name="20% - Accent5" xfId="6" xr:uid="{00000000-0005-0000-0000-000005000000}"/>
    <cellStyle name="20% - Accent6" xfId="7" xr:uid="{00000000-0005-0000-0000-000006000000}"/>
    <cellStyle name="๒๖๋_x000d_A_x0001_" xfId="8" xr:uid="{00000000-0005-0000-0000-000007000000}"/>
    <cellStyle name="40% - Accent1" xfId="9" xr:uid="{00000000-0005-0000-0000-000008000000}"/>
    <cellStyle name="40% - Accent2" xfId="10" xr:uid="{00000000-0005-0000-0000-000009000000}"/>
    <cellStyle name="40% - Accent3" xfId="11" xr:uid="{00000000-0005-0000-0000-00000A000000}"/>
    <cellStyle name="40% - Accent4" xfId="12" xr:uid="{00000000-0005-0000-0000-00000B000000}"/>
    <cellStyle name="40% - Accent5" xfId="13" xr:uid="{00000000-0005-0000-0000-00000C000000}"/>
    <cellStyle name="40% - Accent6" xfId="14" xr:uid="{00000000-0005-0000-0000-00000D000000}"/>
    <cellStyle name="60% - Accent1" xfId="15" xr:uid="{00000000-0005-0000-0000-00000E000000}"/>
    <cellStyle name="60% - Accent2" xfId="16" xr:uid="{00000000-0005-0000-0000-00000F000000}"/>
    <cellStyle name="60% - Accent3" xfId="17" xr:uid="{00000000-0005-0000-0000-000010000000}"/>
    <cellStyle name="60% - Accent4" xfId="18" xr:uid="{00000000-0005-0000-0000-000011000000}"/>
    <cellStyle name="60% - Accent5" xfId="19" xr:uid="{00000000-0005-0000-0000-000012000000}"/>
    <cellStyle name="60% - Accent6" xfId="20" xr:uid="{00000000-0005-0000-0000-000013000000}"/>
    <cellStyle name="75" xfId="21" xr:uid="{00000000-0005-0000-0000-000014000000}"/>
    <cellStyle name="A_x0001_" xfId="22" xr:uid="{00000000-0005-0000-0000-000015000000}"/>
    <cellStyle name="Accent1" xfId="23" xr:uid="{00000000-0005-0000-0000-000016000000}"/>
    <cellStyle name="Accent2" xfId="24" xr:uid="{00000000-0005-0000-0000-000017000000}"/>
    <cellStyle name="Accent3" xfId="25" xr:uid="{00000000-0005-0000-0000-000018000000}"/>
    <cellStyle name="Accent4" xfId="26" xr:uid="{00000000-0005-0000-0000-000019000000}"/>
    <cellStyle name="Accent5" xfId="27" xr:uid="{00000000-0005-0000-0000-00001A000000}"/>
    <cellStyle name="Accent6" xfId="28" xr:uid="{00000000-0005-0000-0000-00001B000000}"/>
    <cellStyle name="Bad" xfId="29" xr:uid="{00000000-0005-0000-0000-00001C000000}"/>
    <cellStyle name="Body" xfId="30" xr:uid="{00000000-0005-0000-0000-00001D000000}"/>
    <cellStyle name="Calculation" xfId="31" xr:uid="{00000000-0005-0000-0000-00001E000000}"/>
    <cellStyle name="Check Cell" xfId="32" xr:uid="{00000000-0005-0000-0000-00001F000000}"/>
    <cellStyle name="Comma" xfId="33" builtinId="3"/>
    <cellStyle name="Comma (0.0)" xfId="34" xr:uid="{00000000-0005-0000-0000-000021000000}"/>
    <cellStyle name="Comma (0.00)" xfId="35" xr:uid="{00000000-0005-0000-0000-000022000000}"/>
    <cellStyle name="Comma (hidden)" xfId="36" xr:uid="{00000000-0005-0000-0000-000023000000}"/>
    <cellStyle name="Comma (index)" xfId="37" xr:uid="{00000000-0005-0000-0000-000024000000}"/>
    <cellStyle name="Comma 15" xfId="38" xr:uid="{00000000-0005-0000-0000-000025000000}"/>
    <cellStyle name="Comma 2" xfId="39" xr:uid="{00000000-0005-0000-0000-000026000000}"/>
    <cellStyle name="Comma 3" xfId="40" xr:uid="{00000000-0005-0000-0000-000027000000}"/>
    <cellStyle name="Comma 3 3" xfId="41" xr:uid="{00000000-0005-0000-0000-000028000000}"/>
    <cellStyle name="Comma 4" xfId="42" xr:uid="{00000000-0005-0000-0000-000029000000}"/>
    <cellStyle name="Comma 5" xfId="43" xr:uid="{00000000-0005-0000-0000-00002A000000}"/>
    <cellStyle name="Comma 5 3" xfId="44" xr:uid="{00000000-0005-0000-0000-00002B000000}"/>
    <cellStyle name="Comma 6" xfId="45" xr:uid="{00000000-0005-0000-0000-00002C000000}"/>
    <cellStyle name="Comma 7" xfId="46" xr:uid="{00000000-0005-0000-0000-00002D000000}"/>
    <cellStyle name="Comma 8" xfId="47" xr:uid="{00000000-0005-0000-0000-00002E000000}"/>
    <cellStyle name="comma zerodec" xfId="48" xr:uid="{00000000-0005-0000-0000-00002F000000}"/>
    <cellStyle name="Comma_FS_เมโทร" xfId="49" xr:uid="{00000000-0005-0000-0000-000030000000}"/>
    <cellStyle name="Comma_FS_เมโทร 2" xfId="144" xr:uid="{B88DBDB7-2482-4EAB-A9C9-299BE5DCEAC9}"/>
    <cellStyle name="Comma_FS_เมโทร 3" xfId="50" xr:uid="{00000000-0005-0000-0000-000031000000}"/>
    <cellStyle name="Comma_FS_เมโทร 4" xfId="51" xr:uid="{00000000-0005-0000-0000-000032000000}"/>
    <cellStyle name="Comma_FS_เมโทร 5" xfId="52" xr:uid="{00000000-0005-0000-0000-000033000000}"/>
    <cellStyle name="Cover Date" xfId="53" xr:uid="{00000000-0005-0000-0000-000034000000}"/>
    <cellStyle name="Cover Subtitle" xfId="54" xr:uid="{00000000-0005-0000-0000-000035000000}"/>
    <cellStyle name="Cover Title" xfId="55" xr:uid="{00000000-0005-0000-0000-000036000000}"/>
    <cellStyle name="Currency (hidden)" xfId="56" xr:uid="{00000000-0005-0000-0000-000037000000}"/>
    <cellStyle name="Currency1" xfId="57" xr:uid="{00000000-0005-0000-0000-000038000000}"/>
    <cellStyle name="Date" xfId="58" xr:uid="{00000000-0005-0000-0000-000039000000}"/>
    <cellStyle name="Dollar (zero dec)" xfId="59" xr:uid="{00000000-0005-0000-0000-00003A000000}"/>
    <cellStyle name="E&amp;Y House" xfId="60" xr:uid="{00000000-0005-0000-0000-00003B000000}"/>
    <cellStyle name="Euro" xfId="61" xr:uid="{00000000-0005-0000-0000-00003C000000}"/>
    <cellStyle name="Excel_BuiltIn_Comma 1" xfId="62" xr:uid="{00000000-0005-0000-0000-00003D000000}"/>
    <cellStyle name="Explanatory Text" xfId="63" xr:uid="{00000000-0005-0000-0000-00003E000000}"/>
    <cellStyle name="Fixed" xfId="64" xr:uid="{00000000-0005-0000-0000-00003F000000}"/>
    <cellStyle name="Footer SBILogo1" xfId="65" xr:uid="{00000000-0005-0000-0000-000040000000}"/>
    <cellStyle name="Footer SBILogo2" xfId="66" xr:uid="{00000000-0005-0000-0000-000041000000}"/>
    <cellStyle name="Footnote" xfId="67" xr:uid="{00000000-0005-0000-0000-000042000000}"/>
    <cellStyle name="Footnote Reference" xfId="68" xr:uid="{00000000-0005-0000-0000-000043000000}"/>
    <cellStyle name="Footnote__0_Lead_ KOSE_30.06.05" xfId="69" xr:uid="{00000000-0005-0000-0000-000044000000}"/>
    <cellStyle name="Good" xfId="70" xr:uid="{00000000-0005-0000-0000-000045000000}"/>
    <cellStyle name="Grey" xfId="71" xr:uid="{00000000-0005-0000-0000-000046000000}"/>
    <cellStyle name="Header" xfId="72" xr:uid="{00000000-0005-0000-0000-000047000000}"/>
    <cellStyle name="Header Draft Stamp" xfId="73" xr:uid="{00000000-0005-0000-0000-000048000000}"/>
    <cellStyle name="Header__0_Lead_ KOSE_30.06.05" xfId="74" xr:uid="{00000000-0005-0000-0000-000049000000}"/>
    <cellStyle name="Header1" xfId="75" xr:uid="{00000000-0005-0000-0000-00004A000000}"/>
    <cellStyle name="Header2" xfId="76" xr:uid="{00000000-0005-0000-0000-00004B000000}"/>
    <cellStyle name="Heading 1" xfId="77" xr:uid="{00000000-0005-0000-0000-00004C000000}"/>
    <cellStyle name="Heading 1 Above" xfId="78" xr:uid="{00000000-0005-0000-0000-00004D000000}"/>
    <cellStyle name="Heading 1_Lead_MI_Y'10" xfId="79" xr:uid="{00000000-0005-0000-0000-00004E000000}"/>
    <cellStyle name="Heading 1+" xfId="80" xr:uid="{00000000-0005-0000-0000-00004F000000}"/>
    <cellStyle name="Heading 2" xfId="81" xr:uid="{00000000-0005-0000-0000-000050000000}"/>
    <cellStyle name="Heading 2 Below" xfId="82" xr:uid="{00000000-0005-0000-0000-000051000000}"/>
    <cellStyle name="Heading 2_Lead_MI_Y'10" xfId="83" xr:uid="{00000000-0005-0000-0000-000052000000}"/>
    <cellStyle name="Heading 2+" xfId="84" xr:uid="{00000000-0005-0000-0000-000053000000}"/>
    <cellStyle name="Heading 3" xfId="85" xr:uid="{00000000-0005-0000-0000-000054000000}"/>
    <cellStyle name="Heading 3+" xfId="86" xr:uid="{00000000-0005-0000-0000-000055000000}"/>
    <cellStyle name="Heading 4" xfId="87" xr:uid="{00000000-0005-0000-0000-000056000000}"/>
    <cellStyle name="HEADING1" xfId="88" xr:uid="{00000000-0005-0000-0000-000057000000}"/>
    <cellStyle name="HEADING2" xfId="89" xr:uid="{00000000-0005-0000-0000-000058000000}"/>
    <cellStyle name="Hidden" xfId="90" xr:uid="{00000000-0005-0000-0000-000059000000}"/>
    <cellStyle name="Input" xfId="91" xr:uid="{00000000-0005-0000-0000-00005A000000}"/>
    <cellStyle name="Input [yellow]" xfId="92" xr:uid="{00000000-0005-0000-0000-00005B000000}"/>
    <cellStyle name="Input_Lead_MI_Y'10" xfId="93" xr:uid="{00000000-0005-0000-0000-00005C000000}"/>
    <cellStyle name="Linked Cell" xfId="94" xr:uid="{00000000-0005-0000-0000-00005D000000}"/>
    <cellStyle name="Neutral" xfId="95" xr:uid="{00000000-0005-0000-0000-00005E000000}"/>
    <cellStyle name="no dec" xfId="96" xr:uid="{00000000-0005-0000-0000-00005F000000}"/>
    <cellStyle name="Normal" xfId="0" builtinId="0"/>
    <cellStyle name="Normal - Style1" xfId="97" xr:uid="{00000000-0005-0000-0000-000061000000}"/>
    <cellStyle name="Normal 2" xfId="98" xr:uid="{00000000-0005-0000-0000-000062000000}"/>
    <cellStyle name="Normal 3" xfId="99" xr:uid="{00000000-0005-0000-0000-000063000000}"/>
    <cellStyle name="Normal_Far East01-Accounts-A3112-SS" xfId="100" xr:uid="{00000000-0005-0000-0000-000064000000}"/>
    <cellStyle name="Normal_fs-e2007" xfId="101" xr:uid="{00000000-0005-0000-0000-000065000000}"/>
    <cellStyle name="NormalGB" xfId="102" xr:uid="{00000000-0005-0000-0000-000066000000}"/>
    <cellStyle name="Note" xfId="103" xr:uid="{00000000-0005-0000-0000-000067000000}"/>
    <cellStyle name="Output" xfId="104" xr:uid="{00000000-0005-0000-0000-000068000000}"/>
    <cellStyle name="Page Number" xfId="105" xr:uid="{00000000-0005-0000-0000-000069000000}"/>
    <cellStyle name="Percent (0%)" xfId="106" xr:uid="{00000000-0005-0000-0000-00006A000000}"/>
    <cellStyle name="Percent (0.0%)" xfId="107" xr:uid="{00000000-0005-0000-0000-00006B000000}"/>
    <cellStyle name="Percent (0.00%)" xfId="108" xr:uid="{00000000-0005-0000-0000-00006C000000}"/>
    <cellStyle name="Percent [2]" xfId="109" xr:uid="{00000000-0005-0000-0000-00006D000000}"/>
    <cellStyle name="Quantity" xfId="110" xr:uid="{00000000-0005-0000-0000-00006E000000}"/>
    <cellStyle name="Salomon Logo" xfId="111" xr:uid="{00000000-0005-0000-0000-00006F000000}"/>
    <cellStyle name="Table Head" xfId="112" xr:uid="{00000000-0005-0000-0000-000070000000}"/>
    <cellStyle name="Table Source" xfId="113" xr:uid="{00000000-0005-0000-0000-000071000000}"/>
    <cellStyle name="Table Text" xfId="114" xr:uid="{00000000-0005-0000-0000-000072000000}"/>
    <cellStyle name="Table Title" xfId="115" xr:uid="{00000000-0005-0000-0000-000073000000}"/>
    <cellStyle name="Table Units" xfId="116" xr:uid="{00000000-0005-0000-0000-000074000000}"/>
    <cellStyle name="Text" xfId="117" xr:uid="{00000000-0005-0000-0000-000075000000}"/>
    <cellStyle name="Text 1" xfId="118" xr:uid="{00000000-0005-0000-0000-000076000000}"/>
    <cellStyle name="Text 2" xfId="119" xr:uid="{00000000-0005-0000-0000-000077000000}"/>
    <cellStyle name="Text Head 1" xfId="120" xr:uid="{00000000-0005-0000-0000-000078000000}"/>
    <cellStyle name="Text Head 2" xfId="121" xr:uid="{00000000-0005-0000-0000-000079000000}"/>
    <cellStyle name="Text Indent 1" xfId="122" xr:uid="{00000000-0005-0000-0000-00007A000000}"/>
    <cellStyle name="Text Indent 2" xfId="123" xr:uid="{00000000-0005-0000-0000-00007B000000}"/>
    <cellStyle name="Title" xfId="124" xr:uid="{00000000-0005-0000-0000-00007C000000}"/>
    <cellStyle name="TOC 1" xfId="125" xr:uid="{00000000-0005-0000-0000-00007D000000}"/>
    <cellStyle name="TOC 2" xfId="126" xr:uid="{00000000-0005-0000-0000-00007E000000}"/>
    <cellStyle name="Total" xfId="127" xr:uid="{00000000-0005-0000-0000-00007F000000}"/>
    <cellStyle name="Warning Text" xfId="128" xr:uid="{00000000-0005-0000-0000-000080000000}"/>
    <cellStyle name="ค@ฏ๋_1111D2111DQ2" xfId="129" xr:uid="{00000000-0005-0000-0000-000081000000}"/>
    <cellStyle name="คdคภฆ์[0]_1111D2111DQ2" xfId="130" xr:uid="{00000000-0005-0000-0000-000082000000}"/>
    <cellStyle name="คdคภฆ์_1111D2111DQ1" xfId="131" xr:uid="{00000000-0005-0000-0000-000083000000}"/>
    <cellStyle name="เชื่อมโยงหลายมิติ" xfId="132" xr:uid="{00000000-0005-0000-0000-000084000000}"/>
    <cellStyle name="ณfน๔ [0]_Book1" xfId="133" xr:uid="{00000000-0005-0000-0000-000085000000}"/>
    <cellStyle name="ณfน๔_Book1" xfId="134" xr:uid="{00000000-0005-0000-0000-000086000000}"/>
    <cellStyle name="ตามการเชื่อมโยงหลายมิติ" xfId="135" xr:uid="{00000000-0005-0000-0000-000087000000}"/>
    <cellStyle name="น้บะภฒ_95" xfId="136" xr:uid="{00000000-0005-0000-0000-000088000000}"/>
    <cellStyle name="ปกติ_Lead Sheet_safari_Year05" xfId="137" xr:uid="{00000000-0005-0000-0000-000089000000}"/>
    <cellStyle name="ปกติ_Lead Sheet_safari_Year05 2" xfId="138" xr:uid="{00000000-0005-0000-0000-00008A000000}"/>
    <cellStyle name="ฤธถ [0]_95" xfId="139" xr:uid="{00000000-0005-0000-0000-00008B000000}"/>
    <cellStyle name="ฤธถ_95" xfId="140" xr:uid="{00000000-0005-0000-0000-00008C000000}"/>
    <cellStyle name="ล๋ศญ [0]_95" xfId="141" xr:uid="{00000000-0005-0000-0000-00008D000000}"/>
    <cellStyle name="ล๋ศญ_95" xfId="142" xr:uid="{00000000-0005-0000-0000-00008E000000}"/>
    <cellStyle name="วฅมุ_4ฟ๙ฝวภ๛" xfId="143" xr:uid="{00000000-0005-0000-0000-00008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TrialBalance Q3-2002"/>
      <sheetName val="BAL"/>
      <sheetName val="GIVTR00P"/>
      <sheetName val="FA Movement-31.10.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034-VTR"/>
      <sheetName val="036-VTR"/>
      <sheetName val="Reference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BANK"/>
      <sheetName val="CIPA"/>
      <sheetName val="03中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TB_2001_Apr_01"/>
      <sheetName val="SCB_1_-_Current"/>
      <sheetName val="SCB_2_-_Current"/>
      <sheetName val="SCB_1___Current"/>
      <sheetName val="SCB_2___Current"/>
      <sheetName val="Other_Sch"/>
      <sheetName val="065005s"/>
      <sheetName val="Juta"/>
      <sheetName val="MPT 07 Sale Forecast"/>
      <sheetName val="MPT 08 Sale Forecast"/>
      <sheetName val="TL Scrap rate"/>
      <sheetName val="BS-Thai"/>
      <sheetName val="CST1198"/>
      <sheetName val="19"/>
      <sheetName val="Header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ops 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REC GROUP"/>
      <sheetName val="Write off"/>
      <sheetName val="Main"/>
      <sheetName val="INV(未作成)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FF-3"/>
      <sheetName val="AP-FAsb"/>
      <sheetName val="PLL"/>
      <sheetName val="PP"/>
      <sheetName val="Lead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AM_COST"/>
      <sheetName val="_BANK.XLS뉮׾_x0003_㌏Joint"/>
      <sheetName val="BANESCO"/>
      <sheetName val="_BANK.XLS뉮׾_x005f_x0003_㌏Joint"/>
      <sheetName val="IE UPS"/>
      <sheetName val="Newspaper"/>
      <sheetName val="Pd01 vsl sked"/>
      <sheetName val="Drop down 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B1"/>
      <sheetName val="MISC"/>
      <sheetName val="Prm"/>
      <sheetName val="B131 "/>
      <sheetName val="Trial Balance"/>
      <sheetName val="dongia (2)"/>
      <sheetName val="IS"/>
      <sheetName val="RA-Grouping"/>
      <sheetName val="PRɉCE_LIST4"/>
      <sheetName val="Bill No. 2 - Carpark"/>
      <sheetName val="P&amp;LFINAL - 44"/>
      <sheetName val="PL"/>
      <sheetName val="CA Sheet"/>
      <sheetName val="_BANK_XLS뉮׾㌏Joint"/>
      <sheetName val="[BANK.XLS뉮׾_x005f_x0003_㌏Joint"/>
      <sheetName val="warehouse fixed v var. (calcs)"/>
      <sheetName val="LRA"/>
      <sheetName val="DPLA"/>
      <sheetName val="M_Maincomp"/>
      <sheetName val="StandingData"/>
      <sheetName val="gl"/>
      <sheetName val="BSI"/>
      <sheetName val="db"/>
      <sheetName val="REPORT"/>
      <sheetName val="CON_infrai"/>
      <sheetName val="P'ต่าย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1"/>
      <sheetName val="BS&amp;PL"/>
      <sheetName val="SAN REDUCED 1"/>
      <sheetName val="page1"/>
      <sheetName val="Gen Info"/>
      <sheetName val="tb Q3'08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BMCT2003"/>
      <sheetName val="GiaVL"/>
      <sheetName val="411and431sum"/>
      <sheetName val="InvPlan_NI and WIN 2017"/>
      <sheetName val="สัญญาบริการอื่น"/>
      <sheetName val="ค่าที่ปรึกษา"/>
      <sheetName val="สัญญาเช่าสนง"/>
      <sheetName val="ตารางลูกหนี้สัญญาเช่า. "/>
      <sheetName val="sum_amt_mount"/>
      <sheetName val="Oct"/>
      <sheetName val="Estimation - 2018"/>
      <sheetName val="acc.depre-report-old"/>
      <sheetName val="Calculations"/>
      <sheetName val="summary"/>
      <sheetName val="ลูกค้า"/>
      <sheetName val="Tax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YSS31"/>
      <sheetName val="Balance Sheet"/>
      <sheetName val="Pd01_vsl_sked"/>
      <sheetName val="PR4"/>
      <sheetName val="Bill_No__2_-_Carpark"/>
      <sheetName val="SAN_REDUCED_1"/>
      <sheetName val="7long term liabilities"/>
      <sheetName val="Date"/>
      <sheetName val="10segment report"/>
      <sheetName val="1cash for interest"/>
      <sheetName val="3detail of cash flow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F9 Parameters "/>
      <sheetName val="JV Entry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Nature of Expense"/>
      <sheetName val="mapping"/>
      <sheetName val="dBase"/>
      <sheetName val="Drop_down_list"/>
      <sheetName val="רכוש_קבוע_"/>
      <sheetName val="F8.1 Slw mving stck"/>
      <sheetName val="F 5.7 Value red"/>
      <sheetName val="F6.4 Slow Moving SP 2004"/>
      <sheetName val="SFFee"/>
      <sheetName val="START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Life &amp; Health"/>
      <sheetName val="Tickmarks"/>
      <sheetName val="alamat"/>
      <sheetName val="Nature_of_Expense"/>
      <sheetName val="_BANK.XLS뉮׾_x005f_x005f_x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_BANK_XLS뉮׾_x0003_㌏Joint"/>
      <sheetName val="_BANK_XLS뉮׾_x0003_㌏Joint1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品情"/>
      <sheetName val="免驗"/>
      <sheetName val="????-??"/>
      <sheetName val="Drop Down"/>
      <sheetName val="Addition_AUC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Summary Adjustment"/>
      <sheetName val="UA120"/>
      <sheetName val="PL_16"/>
      <sheetName val="PL_15"/>
      <sheetName val="N-4.4"/>
      <sheetName val="WM"/>
      <sheetName val="FSSummary"/>
      <sheetName val="Quarterly_4"/>
      <sheetName val="F9_Parameters_"/>
      <sheetName val="original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BudgetInput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oup"/>
      <sheetName val="Office Improve"/>
      <sheetName val="Vol_Rev"/>
      <sheetName val="R544"/>
      <sheetName val="RW6"/>
      <sheetName val="Work sheet FB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รายงาน Promotion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_BANK_XLS뉮׾㌏Joint2"/>
      <sheetName val="TB1207"/>
      <sheetName val="Employee"/>
      <sheetName val="JobOrder"/>
      <sheetName val="P'Tai(ห้ามลบ)"/>
      <sheetName val="Review"/>
      <sheetName val="KPI Score"/>
      <sheetName val="mix"/>
      <sheetName val="cf"/>
      <sheetName val="sumdata"/>
      <sheetName val="งบบริหาร PL-report"/>
      <sheetName val="Int."/>
      <sheetName val="BEN"/>
      <sheetName val="2.Conso"/>
      <sheetName val="8.1|Invest in Equity"/>
      <sheetName val="BAL"/>
      <sheetName val="TOPS"/>
      <sheetName val="KKP"/>
      <sheetName val="Graph"/>
      <sheetName val="Key"/>
      <sheetName val="CA"/>
      <sheetName val="SAME"/>
      <sheetName val="0100"/>
      <sheetName val="FS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TW_銷售分析_200909"/>
      <sheetName val="TW_銷售分析_200906"/>
      <sheetName val="營業中"/>
      <sheetName val="day end stock"/>
      <sheetName val="당초"/>
      <sheetName val="เงินกู้MGC"/>
      <sheetName val="Overview"/>
      <sheetName val="Datasheet"/>
      <sheetName val="_BANK_XLS뉮׾_x005f_x005f_1"/>
      <sheetName val="Map"/>
      <sheetName val="Index"/>
      <sheetName val="10-1 Media:10-cut"/>
      <sheetName val="dec'04"/>
      <sheetName val="[BANK_XLS뉮׾_x0003_㌏Joint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>
        <row r="10">
          <cell r="F10">
            <v>1746.43</v>
          </cell>
        </row>
      </sheetData>
      <sheetData sheetId="8">
        <row r="10">
          <cell r="F10">
            <v>1746.43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4">
          <cell r="B4">
            <v>111874</v>
          </cell>
        </row>
      </sheetData>
      <sheetData sheetId="121">
        <row r="4">
          <cell r="B4">
            <v>111874</v>
          </cell>
        </row>
      </sheetData>
      <sheetData sheetId="122">
        <row r="4">
          <cell r="B4">
            <v>111874</v>
          </cell>
        </row>
      </sheetData>
      <sheetData sheetId="123">
        <row r="4">
          <cell r="B4">
            <v>111874</v>
          </cell>
        </row>
      </sheetData>
      <sheetData sheetId="124">
        <row r="4">
          <cell r="B4">
            <v>111874</v>
          </cell>
        </row>
      </sheetData>
      <sheetData sheetId="125">
        <row r="4">
          <cell r="B4">
            <v>111874</v>
          </cell>
        </row>
      </sheetData>
      <sheetData sheetId="126">
        <row r="4">
          <cell r="B4">
            <v>111874</v>
          </cell>
        </row>
      </sheetData>
      <sheetData sheetId="127">
        <row r="4">
          <cell r="B4">
            <v>111874</v>
          </cell>
        </row>
      </sheetData>
      <sheetData sheetId="128">
        <row r="4">
          <cell r="B4">
            <v>111874</v>
          </cell>
        </row>
      </sheetData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>
        <row r="4">
          <cell r="B4">
            <v>111874</v>
          </cell>
        </row>
      </sheetData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>
        <row r="4">
          <cell r="B4">
            <v>111874</v>
          </cell>
        </row>
      </sheetData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4">
          <cell r="B4">
            <v>111874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 refreshError="1"/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10">
          <cell r="F10">
            <v>1746.43</v>
          </cell>
        </row>
      </sheetData>
      <sheetData sheetId="531">
        <row r="10">
          <cell r="F10">
            <v>1746.43</v>
          </cell>
        </row>
      </sheetData>
      <sheetData sheetId="532">
        <row r="10">
          <cell r="F10">
            <v>1746.43</v>
          </cell>
        </row>
      </sheetData>
      <sheetData sheetId="533">
        <row r="10">
          <cell r="F10">
            <v>6.3812059999999997</v>
          </cell>
        </row>
      </sheetData>
      <sheetData sheetId="534">
        <row r="10">
          <cell r="F10">
            <v>1746.43</v>
          </cell>
        </row>
      </sheetData>
      <sheetData sheetId="535">
        <row r="10">
          <cell r="F10">
            <v>1746.43</v>
          </cell>
        </row>
      </sheetData>
      <sheetData sheetId="536">
        <row r="10">
          <cell r="F10">
            <v>6.3812059999999997</v>
          </cell>
        </row>
      </sheetData>
      <sheetData sheetId="537">
        <row r="10">
          <cell r="F10">
            <v>1746.43</v>
          </cell>
        </row>
      </sheetData>
      <sheetData sheetId="538">
        <row r="10">
          <cell r="F10">
            <v>1746.43</v>
          </cell>
        </row>
      </sheetData>
      <sheetData sheetId="539">
        <row r="10">
          <cell r="F10">
            <v>6.3812059999999997</v>
          </cell>
        </row>
      </sheetData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>
        <row r="4">
          <cell r="B4">
            <v>111874</v>
          </cell>
        </row>
      </sheetData>
      <sheetData sheetId="566">
        <row r="10">
          <cell r="F10">
            <v>0</v>
          </cell>
        </row>
      </sheetData>
      <sheetData sheetId="567">
        <row r="10">
          <cell r="F10">
            <v>1746.43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>
        <row r="10">
          <cell r="F10">
            <v>1746.43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4">
          <cell r="B4">
            <v>111874</v>
          </cell>
        </row>
      </sheetData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 refreshError="1"/>
      <sheetData sheetId="653" refreshError="1"/>
      <sheetData sheetId="654" refreshError="1"/>
      <sheetData sheetId="655">
        <row r="10">
          <cell r="F10">
            <v>0</v>
          </cell>
        </row>
      </sheetData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10">
          <cell r="F10">
            <v>1746.43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4">
          <cell r="B4">
            <v>111874</v>
          </cell>
        </row>
      </sheetData>
      <sheetData sheetId="697">
        <row r="10">
          <cell r="F10">
            <v>1746.43</v>
          </cell>
        </row>
      </sheetData>
      <sheetData sheetId="698">
        <row r="4">
          <cell r="B4">
            <v>111874</v>
          </cell>
        </row>
      </sheetData>
      <sheetData sheetId="699">
        <row r="10">
          <cell r="F10">
            <v>1746.43</v>
          </cell>
        </row>
      </sheetData>
      <sheetData sheetId="700">
        <row r="4">
          <cell r="B4">
            <v>111874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4">
          <cell r="B4">
            <v>111874</v>
          </cell>
        </row>
      </sheetData>
      <sheetData sheetId="704">
        <row r="10">
          <cell r="F10">
            <v>1746.43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10">
          <cell r="F10">
            <v>1746.43</v>
          </cell>
        </row>
      </sheetData>
      <sheetData sheetId="714">
        <row r="4">
          <cell r="B4">
            <v>111874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4">
          <cell r="B4">
            <v>111874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4">
          <cell r="B4">
            <v>111874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4">
          <cell r="B4">
            <v>111874</v>
          </cell>
        </row>
      </sheetData>
      <sheetData sheetId="748">
        <row r="10">
          <cell r="F10">
            <v>1746.43</v>
          </cell>
        </row>
      </sheetData>
      <sheetData sheetId="749">
        <row r="4">
          <cell r="B4">
            <v>111874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4">
          <cell r="B4">
            <v>111874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4">
          <cell r="B4">
            <v>111874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4">
          <cell r="B4">
            <v>111874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4">
          <cell r="B4">
            <v>111874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4">
          <cell r="B4">
            <v>111874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4">
          <cell r="B4">
            <v>111874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4">
          <cell r="B4">
            <v>111874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1746.43</v>
          </cell>
        </row>
      </sheetData>
      <sheetData sheetId="960">
        <row r="10">
          <cell r="F10">
            <v>1746.43</v>
          </cell>
        </row>
      </sheetData>
      <sheetData sheetId="961">
        <row r="10">
          <cell r="F10">
            <v>1746.43</v>
          </cell>
        </row>
      </sheetData>
      <sheetData sheetId="962">
        <row r="10">
          <cell r="F10">
            <v>1746.43</v>
          </cell>
        </row>
      </sheetData>
      <sheetData sheetId="963">
        <row r="10">
          <cell r="F10">
            <v>1746.43</v>
          </cell>
        </row>
      </sheetData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1746.43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1746.43</v>
          </cell>
        </row>
      </sheetData>
      <sheetData sheetId="973">
        <row r="10">
          <cell r="F10">
            <v>1746.43</v>
          </cell>
        </row>
      </sheetData>
      <sheetData sheetId="974">
        <row r="10">
          <cell r="F10">
            <v>1746.43</v>
          </cell>
        </row>
      </sheetData>
      <sheetData sheetId="975">
        <row r="10">
          <cell r="F10">
            <v>1746.43</v>
          </cell>
        </row>
      </sheetData>
      <sheetData sheetId="976">
        <row r="10">
          <cell r="F10">
            <v>1746.43</v>
          </cell>
        </row>
      </sheetData>
      <sheetData sheetId="977">
        <row r="10">
          <cell r="F10">
            <v>1746.43</v>
          </cell>
        </row>
      </sheetData>
      <sheetData sheetId="978">
        <row r="10">
          <cell r="F10">
            <v>1746.43</v>
          </cell>
        </row>
      </sheetData>
      <sheetData sheetId="979">
        <row r="10">
          <cell r="F10">
            <v>1746.43</v>
          </cell>
        </row>
      </sheetData>
      <sheetData sheetId="980">
        <row r="10">
          <cell r="F10">
            <v>1746.43</v>
          </cell>
        </row>
      </sheetData>
      <sheetData sheetId="981">
        <row r="10">
          <cell r="F10">
            <v>1746.43</v>
          </cell>
        </row>
      </sheetData>
      <sheetData sheetId="982">
        <row r="10">
          <cell r="F10">
            <v>1746.43</v>
          </cell>
        </row>
      </sheetData>
      <sheetData sheetId="983">
        <row r="10">
          <cell r="F10">
            <v>1746.43</v>
          </cell>
        </row>
      </sheetData>
      <sheetData sheetId="984">
        <row r="10">
          <cell r="F10">
            <v>1746.43</v>
          </cell>
        </row>
      </sheetData>
      <sheetData sheetId="985">
        <row r="10">
          <cell r="F10">
            <v>1746.43</v>
          </cell>
        </row>
      </sheetData>
      <sheetData sheetId="986">
        <row r="10">
          <cell r="F10">
            <v>1746.43</v>
          </cell>
        </row>
      </sheetData>
      <sheetData sheetId="987">
        <row r="10">
          <cell r="F10">
            <v>1746.43</v>
          </cell>
        </row>
      </sheetData>
      <sheetData sheetId="988">
        <row r="10">
          <cell r="F10">
            <v>1746.43</v>
          </cell>
        </row>
      </sheetData>
      <sheetData sheetId="989">
        <row r="10">
          <cell r="F10">
            <v>1746.43</v>
          </cell>
        </row>
      </sheetData>
      <sheetData sheetId="990">
        <row r="4">
          <cell r="B4">
            <v>111874</v>
          </cell>
        </row>
      </sheetData>
      <sheetData sheetId="991"/>
      <sheetData sheetId="992"/>
      <sheetData sheetId="993">
        <row r="10">
          <cell r="F10">
            <v>1746.43</v>
          </cell>
        </row>
      </sheetData>
      <sheetData sheetId="994"/>
      <sheetData sheetId="995"/>
      <sheetData sheetId="996"/>
      <sheetData sheetId="997"/>
      <sheetData sheetId="998">
        <row r="10">
          <cell r="F10">
            <v>1746.43</v>
          </cell>
        </row>
      </sheetData>
      <sheetData sheetId="999">
        <row r="10">
          <cell r="F10">
            <v>1746.43</v>
          </cell>
        </row>
      </sheetData>
      <sheetData sheetId="1000">
        <row r="10">
          <cell r="F10">
            <v>1746.43</v>
          </cell>
        </row>
      </sheetData>
      <sheetData sheetId="1001">
        <row r="10">
          <cell r="F10">
            <v>1746.43</v>
          </cell>
        </row>
      </sheetData>
      <sheetData sheetId="1002">
        <row r="10">
          <cell r="F10">
            <v>1746.43</v>
          </cell>
        </row>
      </sheetData>
      <sheetData sheetId="1003">
        <row r="10">
          <cell r="F10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>
        <row r="10">
          <cell r="F10">
            <v>1746.43</v>
          </cell>
        </row>
      </sheetData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0">
          <cell r="F10">
            <v>1746.43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>
        <row r="10">
          <cell r="F10">
            <v>1746.43</v>
          </cell>
        </row>
      </sheetData>
      <sheetData sheetId="1076">
        <row r="10">
          <cell r="F10">
            <v>1746.43</v>
          </cell>
        </row>
      </sheetData>
      <sheetData sheetId="1077">
        <row r="10">
          <cell r="F10">
            <v>1746.43</v>
          </cell>
        </row>
      </sheetData>
      <sheetData sheetId="1078">
        <row r="10">
          <cell r="F10">
            <v>1746.43</v>
          </cell>
        </row>
      </sheetData>
      <sheetData sheetId="1079"/>
      <sheetData sheetId="1080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/>
      <sheetData sheetId="1157">
        <row r="10">
          <cell r="F10">
            <v>1746.43</v>
          </cell>
        </row>
      </sheetData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>
        <row r="10">
          <cell r="F10">
            <v>1746.43</v>
          </cell>
        </row>
      </sheetData>
      <sheetData sheetId="1172">
        <row r="10">
          <cell r="F10">
            <v>1746.43</v>
          </cell>
        </row>
      </sheetData>
      <sheetData sheetId="1173"/>
      <sheetData sheetId="1174">
        <row r="10">
          <cell r="F10">
            <v>1746.43</v>
          </cell>
        </row>
      </sheetData>
      <sheetData sheetId="1175">
        <row r="10">
          <cell r="F10">
            <v>1746.43</v>
          </cell>
        </row>
      </sheetData>
      <sheetData sheetId="1176"/>
      <sheetData sheetId="1177"/>
      <sheetData sheetId="1178"/>
      <sheetData sheetId="1179">
        <row r="10">
          <cell r="F10">
            <v>1746.43</v>
          </cell>
        </row>
      </sheetData>
      <sheetData sheetId="1180">
        <row r="10">
          <cell r="F10">
            <v>1746.43</v>
          </cell>
        </row>
      </sheetData>
      <sheetData sheetId="1181">
        <row r="10">
          <cell r="F10">
            <v>1746.43</v>
          </cell>
        </row>
      </sheetData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>
        <row r="10">
          <cell r="F10">
            <v>1746.43</v>
          </cell>
        </row>
      </sheetData>
      <sheetData sheetId="1222">
        <row r="10">
          <cell r="F10">
            <v>1746.43</v>
          </cell>
        </row>
      </sheetData>
      <sheetData sheetId="1223"/>
      <sheetData sheetId="1224"/>
      <sheetData sheetId="1225"/>
      <sheetData sheetId="1226"/>
      <sheetData sheetId="1227"/>
      <sheetData sheetId="1228"/>
      <sheetData sheetId="1229" refreshError="1"/>
      <sheetData sheetId="1230" refreshError="1"/>
      <sheetData sheetId="1231">
        <row r="10">
          <cell r="F10">
            <v>1746.43</v>
          </cell>
        </row>
      </sheetData>
      <sheetData sheetId="1232">
        <row r="10">
          <cell r="F10">
            <v>1746.43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10">
          <cell r="F10">
            <v>1746.43</v>
          </cell>
        </row>
      </sheetData>
      <sheetData sheetId="1236">
        <row r="10">
          <cell r="F10">
            <v>1746.43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/>
      <sheetData sheetId="1241"/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10">
          <cell r="F10">
            <v>1746.43</v>
          </cell>
        </row>
      </sheetData>
      <sheetData sheetId="1245"/>
      <sheetData sheetId="1246"/>
      <sheetData sheetId="1247">
        <row r="10">
          <cell r="F10">
            <v>1746.43</v>
          </cell>
        </row>
      </sheetData>
      <sheetData sheetId="1248">
        <row r="10">
          <cell r="F10">
            <v>1746.43</v>
          </cell>
        </row>
      </sheetData>
      <sheetData sheetId="1249">
        <row r="10">
          <cell r="F10">
            <v>1746.43</v>
          </cell>
        </row>
      </sheetData>
      <sheetData sheetId="1250">
        <row r="10">
          <cell r="F10">
            <v>1746.43</v>
          </cell>
        </row>
      </sheetData>
      <sheetData sheetId="1251"/>
      <sheetData sheetId="1252"/>
      <sheetData sheetId="1253"/>
      <sheetData sheetId="1254">
        <row r="4">
          <cell r="B4">
            <v>111874</v>
          </cell>
        </row>
      </sheetData>
      <sheetData sheetId="1255"/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10">
          <cell r="F10">
            <v>1746.43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10">
          <cell r="F10">
            <v>6.3812059999999997</v>
          </cell>
        </row>
      </sheetData>
      <sheetData sheetId="1269">
        <row r="10">
          <cell r="F10">
            <v>6.3812059999999997</v>
          </cell>
        </row>
      </sheetData>
      <sheetData sheetId="1270">
        <row r="10">
          <cell r="F10">
            <v>1746.43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10">
          <cell r="F10">
            <v>1746.43</v>
          </cell>
        </row>
      </sheetData>
      <sheetData sheetId="1290">
        <row r="10">
          <cell r="F10">
            <v>1746.43</v>
          </cell>
        </row>
      </sheetData>
      <sheetData sheetId="1291">
        <row r="10">
          <cell r="F10">
            <v>1746.43</v>
          </cell>
        </row>
      </sheetData>
      <sheetData sheetId="1292">
        <row r="10">
          <cell r="F10">
            <v>1746.43</v>
          </cell>
        </row>
      </sheetData>
      <sheetData sheetId="1293">
        <row r="10">
          <cell r="F10">
            <v>1746.43</v>
          </cell>
        </row>
      </sheetData>
      <sheetData sheetId="1294">
        <row r="10">
          <cell r="F10">
            <v>1746.43</v>
          </cell>
        </row>
      </sheetData>
      <sheetData sheetId="1295">
        <row r="10">
          <cell r="F10">
            <v>1746.43</v>
          </cell>
        </row>
      </sheetData>
      <sheetData sheetId="1296">
        <row r="10">
          <cell r="F10">
            <v>1746.43</v>
          </cell>
        </row>
      </sheetData>
      <sheetData sheetId="1297">
        <row r="10">
          <cell r="F10">
            <v>1746.43</v>
          </cell>
        </row>
      </sheetData>
      <sheetData sheetId="1298">
        <row r="10">
          <cell r="F10">
            <v>1746.43</v>
          </cell>
        </row>
      </sheetData>
      <sheetData sheetId="1299">
        <row r="10">
          <cell r="F10">
            <v>1746.43</v>
          </cell>
        </row>
      </sheetData>
      <sheetData sheetId="1300">
        <row r="10">
          <cell r="F10">
            <v>1746.43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10">
          <cell r="F10">
            <v>6.3812059999999997</v>
          </cell>
        </row>
      </sheetData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10">
          <cell r="F10">
            <v>1746.43</v>
          </cell>
        </row>
      </sheetData>
      <sheetData sheetId="1310">
        <row r="10">
          <cell r="F10">
            <v>1746.43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>
        <row r="10">
          <cell r="F10">
            <v>1746.43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10">
          <cell r="F10">
            <v>1746.43</v>
          </cell>
        </row>
      </sheetData>
      <sheetData sheetId="1322">
        <row r="10">
          <cell r="F10">
            <v>1746.43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10">
          <cell r="F10">
            <v>1746.43</v>
          </cell>
        </row>
      </sheetData>
      <sheetData sheetId="1326">
        <row r="10">
          <cell r="F10">
            <v>1746.43</v>
          </cell>
        </row>
      </sheetData>
      <sheetData sheetId="1327">
        <row r="4">
          <cell r="B4">
            <v>111874</v>
          </cell>
        </row>
      </sheetData>
      <sheetData sheetId="1328">
        <row r="10">
          <cell r="F10">
            <v>1746.43</v>
          </cell>
        </row>
      </sheetData>
      <sheetData sheetId="1329">
        <row r="10">
          <cell r="F10">
            <v>1746.43</v>
          </cell>
        </row>
      </sheetData>
      <sheetData sheetId="1330">
        <row r="10">
          <cell r="F10">
            <v>1746.43</v>
          </cell>
        </row>
      </sheetData>
      <sheetData sheetId="1331">
        <row r="10">
          <cell r="F10">
            <v>1746.43</v>
          </cell>
        </row>
      </sheetData>
      <sheetData sheetId="1332">
        <row r="10">
          <cell r="F10">
            <v>1746.43</v>
          </cell>
        </row>
      </sheetData>
      <sheetData sheetId="1333">
        <row r="10">
          <cell r="F10">
            <v>1746.43</v>
          </cell>
        </row>
      </sheetData>
      <sheetData sheetId="1334">
        <row r="10">
          <cell r="F10">
            <v>1746.43</v>
          </cell>
        </row>
      </sheetData>
      <sheetData sheetId="1335">
        <row r="10">
          <cell r="F10">
            <v>1746.43</v>
          </cell>
        </row>
      </sheetData>
      <sheetData sheetId="1336">
        <row r="10">
          <cell r="F10">
            <v>1746.43</v>
          </cell>
        </row>
      </sheetData>
      <sheetData sheetId="1337">
        <row r="10">
          <cell r="F10">
            <v>1746.43</v>
          </cell>
        </row>
      </sheetData>
      <sheetData sheetId="1338">
        <row r="10">
          <cell r="F10">
            <v>1746.43</v>
          </cell>
        </row>
      </sheetData>
      <sheetData sheetId="1339">
        <row r="10">
          <cell r="F10">
            <v>1746.43</v>
          </cell>
        </row>
      </sheetData>
      <sheetData sheetId="1340">
        <row r="10">
          <cell r="F10">
            <v>1746.43</v>
          </cell>
        </row>
      </sheetData>
      <sheetData sheetId="1341">
        <row r="10">
          <cell r="F10">
            <v>1746.43</v>
          </cell>
        </row>
      </sheetData>
      <sheetData sheetId="1342">
        <row r="10">
          <cell r="F10">
            <v>1746.43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10">
          <cell r="F10">
            <v>1746.43</v>
          </cell>
        </row>
      </sheetData>
      <sheetData sheetId="1346">
        <row r="10">
          <cell r="F10">
            <v>1746.43</v>
          </cell>
        </row>
      </sheetData>
      <sheetData sheetId="1347">
        <row r="4">
          <cell r="B4">
            <v>111874</v>
          </cell>
        </row>
      </sheetData>
      <sheetData sheetId="1348">
        <row r="10">
          <cell r="F10">
            <v>1746.43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10">
          <cell r="F10">
            <v>1746.43</v>
          </cell>
        </row>
      </sheetData>
      <sheetData sheetId="1352">
        <row r="10">
          <cell r="F10">
            <v>1746.43</v>
          </cell>
        </row>
      </sheetData>
      <sheetData sheetId="1353">
        <row r="10">
          <cell r="F10">
            <v>1746.43</v>
          </cell>
        </row>
      </sheetData>
      <sheetData sheetId="1354">
        <row r="10">
          <cell r="F10">
            <v>1746.43</v>
          </cell>
        </row>
      </sheetData>
      <sheetData sheetId="1355">
        <row r="4">
          <cell r="B4">
            <v>111874</v>
          </cell>
        </row>
      </sheetData>
      <sheetData sheetId="1356">
        <row r="10">
          <cell r="F10">
            <v>1746.43</v>
          </cell>
        </row>
      </sheetData>
      <sheetData sheetId="1357">
        <row r="10">
          <cell r="F10">
            <v>1746.43</v>
          </cell>
        </row>
      </sheetData>
      <sheetData sheetId="1358">
        <row r="10">
          <cell r="F10">
            <v>1746.43</v>
          </cell>
        </row>
      </sheetData>
      <sheetData sheetId="1359">
        <row r="4">
          <cell r="B4">
            <v>111874</v>
          </cell>
        </row>
      </sheetData>
      <sheetData sheetId="1360">
        <row r="10">
          <cell r="F10">
            <v>1746.43</v>
          </cell>
        </row>
      </sheetData>
      <sheetData sheetId="1361">
        <row r="4">
          <cell r="B4">
            <v>111874</v>
          </cell>
        </row>
      </sheetData>
      <sheetData sheetId="1362">
        <row r="10">
          <cell r="F10">
            <v>1746.43</v>
          </cell>
        </row>
      </sheetData>
      <sheetData sheetId="1363">
        <row r="10">
          <cell r="F10">
            <v>1746.43</v>
          </cell>
        </row>
      </sheetData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>
        <row r="4">
          <cell r="B4">
            <v>111874</v>
          </cell>
        </row>
      </sheetData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10">
          <cell r="F10">
            <v>1746.43</v>
          </cell>
        </row>
      </sheetData>
      <sheetData sheetId="1373"/>
      <sheetData sheetId="1374">
        <row r="10">
          <cell r="F10">
            <v>1746.43</v>
          </cell>
        </row>
      </sheetData>
      <sheetData sheetId="1375"/>
      <sheetData sheetId="1376"/>
      <sheetData sheetId="1377">
        <row r="10">
          <cell r="F10">
            <v>1746.43</v>
          </cell>
        </row>
      </sheetData>
      <sheetData sheetId="1378"/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4">
          <cell r="B4">
            <v>111874</v>
          </cell>
        </row>
      </sheetData>
      <sheetData sheetId="1383">
        <row r="10">
          <cell r="F10">
            <v>6.3812059999999997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>
        <row r="10">
          <cell r="F10">
            <v>1746.43</v>
          </cell>
        </row>
      </sheetData>
      <sheetData sheetId="1400">
        <row r="10">
          <cell r="F10">
            <v>1746.43</v>
          </cell>
        </row>
      </sheetData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10">
          <cell r="F10">
            <v>1746.43</v>
          </cell>
        </row>
      </sheetData>
      <sheetData sheetId="1411">
        <row r="10">
          <cell r="F10">
            <v>1746.43</v>
          </cell>
        </row>
      </sheetData>
      <sheetData sheetId="1412">
        <row r="10">
          <cell r="F10">
            <v>1746.43</v>
          </cell>
        </row>
      </sheetData>
      <sheetData sheetId="1413">
        <row r="10">
          <cell r="F10">
            <v>1746.43</v>
          </cell>
        </row>
      </sheetData>
      <sheetData sheetId="1414">
        <row r="10">
          <cell r="F10">
            <v>1746.43</v>
          </cell>
        </row>
      </sheetData>
      <sheetData sheetId="1415">
        <row r="10">
          <cell r="F10">
            <v>1746.43</v>
          </cell>
        </row>
      </sheetData>
      <sheetData sheetId="1416">
        <row r="10">
          <cell r="F10">
            <v>1746.43</v>
          </cell>
        </row>
      </sheetData>
      <sheetData sheetId="1417">
        <row r="10">
          <cell r="F10">
            <v>1746.43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10">
          <cell r="F10">
            <v>1746.43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10">
          <cell r="F10">
            <v>1746.43</v>
          </cell>
        </row>
      </sheetData>
      <sheetData sheetId="1444">
        <row r="4">
          <cell r="B4">
            <v>111874</v>
          </cell>
        </row>
      </sheetData>
      <sheetData sheetId="1445">
        <row r="10">
          <cell r="F10">
            <v>1746.43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10">
          <cell r="F10">
            <v>1746.43</v>
          </cell>
        </row>
      </sheetData>
      <sheetData sheetId="1449">
        <row r="4">
          <cell r="B4">
            <v>111874</v>
          </cell>
        </row>
      </sheetData>
      <sheetData sheetId="1450">
        <row r="10">
          <cell r="F10">
            <v>1746.43</v>
          </cell>
        </row>
      </sheetData>
      <sheetData sheetId="1451">
        <row r="10">
          <cell r="F10">
            <v>1746.43</v>
          </cell>
        </row>
      </sheetData>
      <sheetData sheetId="1452">
        <row r="10">
          <cell r="F10">
            <v>1746.43</v>
          </cell>
        </row>
      </sheetData>
      <sheetData sheetId="1453">
        <row r="10">
          <cell r="F10">
            <v>1746.43</v>
          </cell>
        </row>
      </sheetData>
      <sheetData sheetId="1454">
        <row r="4">
          <cell r="B4">
            <v>111874</v>
          </cell>
        </row>
      </sheetData>
      <sheetData sheetId="1455"/>
      <sheetData sheetId="1456"/>
      <sheetData sheetId="1457">
        <row r="4">
          <cell r="B4">
            <v>111874</v>
          </cell>
        </row>
      </sheetData>
      <sheetData sheetId="1458">
        <row r="10">
          <cell r="F10">
            <v>1746.43</v>
          </cell>
        </row>
      </sheetData>
      <sheetData sheetId="1459">
        <row r="4">
          <cell r="B4">
            <v>111874</v>
          </cell>
        </row>
      </sheetData>
      <sheetData sheetId="1460">
        <row r="10">
          <cell r="F10">
            <v>1746.43</v>
          </cell>
        </row>
      </sheetData>
      <sheetData sheetId="1461">
        <row r="4">
          <cell r="B4">
            <v>111874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4">
          <cell r="B4">
            <v>111874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>
        <row r="10">
          <cell r="F10">
            <v>1746.43</v>
          </cell>
        </row>
      </sheetData>
      <sheetData sheetId="1477">
        <row r="10">
          <cell r="F10">
            <v>1746.43</v>
          </cell>
        </row>
      </sheetData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>
        <row r="10">
          <cell r="F10">
            <v>1746.43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10">
          <cell r="F10">
            <v>1746.43</v>
          </cell>
        </row>
      </sheetData>
      <sheetData sheetId="1489">
        <row r="10">
          <cell r="F10">
            <v>1746.43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4">
          <cell r="B4">
            <v>111874</v>
          </cell>
        </row>
      </sheetData>
      <sheetData sheetId="1502">
        <row r="10">
          <cell r="F10">
            <v>1746.43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10">
          <cell r="F10">
            <v>1746.43</v>
          </cell>
        </row>
      </sheetData>
      <sheetData sheetId="1523">
        <row r="10">
          <cell r="F10">
            <v>1746.43</v>
          </cell>
        </row>
      </sheetData>
      <sheetData sheetId="1524">
        <row r="4">
          <cell r="B4">
            <v>111874</v>
          </cell>
        </row>
      </sheetData>
      <sheetData sheetId="1525">
        <row r="10">
          <cell r="F10">
            <v>1746.43</v>
          </cell>
        </row>
      </sheetData>
      <sheetData sheetId="1526"/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/>
      <sheetData sheetId="1573"/>
      <sheetData sheetId="1574"/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/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/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/>
      <sheetData sheetId="1592"/>
      <sheetData sheetId="1593">
        <row r="10">
          <cell r="F10">
            <v>1746.43</v>
          </cell>
        </row>
      </sheetData>
      <sheetData sheetId="1594"/>
      <sheetData sheetId="1595"/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10">
          <cell r="F10">
            <v>1746.43</v>
          </cell>
        </row>
      </sheetData>
      <sheetData sheetId="1649"/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>
        <row r="10">
          <cell r="F10">
            <v>1746.43</v>
          </cell>
        </row>
      </sheetData>
      <sheetData sheetId="1653">
        <row r="10">
          <cell r="F10">
            <v>1746.43</v>
          </cell>
        </row>
      </sheetData>
      <sheetData sheetId="1654">
        <row r="10">
          <cell r="F10">
            <v>1746.43</v>
          </cell>
        </row>
      </sheetData>
      <sheetData sheetId="1655">
        <row r="10">
          <cell r="F10">
            <v>1746.43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10">
          <cell r="F10">
            <v>1746.43</v>
          </cell>
        </row>
      </sheetData>
      <sheetData sheetId="1674">
        <row r="4">
          <cell r="B4">
            <v>111874</v>
          </cell>
        </row>
      </sheetData>
      <sheetData sheetId="1675">
        <row r="10">
          <cell r="F10">
            <v>1746.43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10">
          <cell r="F10">
            <v>1746.43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10">
          <cell r="F10">
            <v>1746.43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/>
      <sheetData sheetId="1690">
        <row r="10">
          <cell r="F10">
            <v>1746.43</v>
          </cell>
        </row>
      </sheetData>
      <sheetData sheetId="1691">
        <row r="4">
          <cell r="B4">
            <v>111874</v>
          </cell>
        </row>
      </sheetData>
      <sheetData sheetId="1692">
        <row r="10">
          <cell r="F10">
            <v>1746.43</v>
          </cell>
        </row>
      </sheetData>
      <sheetData sheetId="1693">
        <row r="4">
          <cell r="B4">
            <v>111874</v>
          </cell>
        </row>
      </sheetData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/>
      <sheetData sheetId="1700"/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4">
          <cell r="B4">
            <v>111874</v>
          </cell>
        </row>
      </sheetData>
      <sheetData sheetId="1706">
        <row r="10">
          <cell r="F10">
            <v>1746.43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/>
      <sheetData sheetId="1733">
        <row r="10">
          <cell r="F10">
            <v>1746.43</v>
          </cell>
        </row>
      </sheetData>
      <sheetData sheetId="1734">
        <row r="10">
          <cell r="F10">
            <v>1746.43</v>
          </cell>
        </row>
      </sheetData>
      <sheetData sheetId="1735">
        <row r="4">
          <cell r="B4">
            <v>111874</v>
          </cell>
        </row>
      </sheetData>
      <sheetData sheetId="1736">
        <row r="10">
          <cell r="F10">
            <v>1746.43</v>
          </cell>
        </row>
      </sheetData>
      <sheetData sheetId="1737">
        <row r="4">
          <cell r="B4">
            <v>111874</v>
          </cell>
        </row>
      </sheetData>
      <sheetData sheetId="1738">
        <row r="10">
          <cell r="F10">
            <v>1746.43</v>
          </cell>
        </row>
      </sheetData>
      <sheetData sheetId="1739">
        <row r="4">
          <cell r="B4">
            <v>111874</v>
          </cell>
        </row>
      </sheetData>
      <sheetData sheetId="1740">
        <row r="10">
          <cell r="F10">
            <v>1746.43</v>
          </cell>
        </row>
      </sheetData>
      <sheetData sheetId="1741">
        <row r="4">
          <cell r="B4">
            <v>111874</v>
          </cell>
        </row>
      </sheetData>
      <sheetData sheetId="1742">
        <row r="10">
          <cell r="F10">
            <v>1746.43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10">
          <cell r="F10">
            <v>1746.43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10">
          <cell r="F10">
            <v>1746.43</v>
          </cell>
        </row>
      </sheetData>
      <sheetData sheetId="1770">
        <row r="10">
          <cell r="F10">
            <v>1746.43</v>
          </cell>
        </row>
      </sheetData>
      <sheetData sheetId="1771">
        <row r="10">
          <cell r="F10">
            <v>1746.43</v>
          </cell>
        </row>
      </sheetData>
      <sheetData sheetId="1772">
        <row r="10">
          <cell r="F10">
            <v>1746.43</v>
          </cell>
        </row>
      </sheetData>
      <sheetData sheetId="1773">
        <row r="10">
          <cell r="F10">
            <v>1746.43</v>
          </cell>
        </row>
      </sheetData>
      <sheetData sheetId="1774">
        <row r="10">
          <cell r="F10">
            <v>1746.43</v>
          </cell>
        </row>
      </sheetData>
      <sheetData sheetId="1775">
        <row r="4">
          <cell r="B4">
            <v>111874</v>
          </cell>
        </row>
      </sheetData>
      <sheetData sheetId="1776">
        <row r="10">
          <cell r="F10">
            <v>1746.43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/>
      <sheetData sheetId="1782">
        <row r="4">
          <cell r="B4">
            <v>111874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4">
          <cell r="B4">
            <v>111874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/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/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>
        <row r="10">
          <cell r="F10">
            <v>1746.43</v>
          </cell>
        </row>
      </sheetData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/>
      <sheetData sheetId="1865"/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/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4">
          <cell r="B4">
            <v>111874</v>
          </cell>
        </row>
      </sheetData>
      <sheetData sheetId="1918">
        <row r="10">
          <cell r="F10">
            <v>1746.43</v>
          </cell>
        </row>
      </sheetData>
      <sheetData sheetId="1919">
        <row r="4">
          <cell r="B4">
            <v>111874</v>
          </cell>
        </row>
      </sheetData>
      <sheetData sheetId="1920">
        <row r="10">
          <cell r="F10">
            <v>1746.43</v>
          </cell>
        </row>
      </sheetData>
      <sheetData sheetId="1921">
        <row r="4">
          <cell r="B4">
            <v>111874</v>
          </cell>
        </row>
      </sheetData>
      <sheetData sheetId="1922">
        <row r="10">
          <cell r="F10">
            <v>1746.43</v>
          </cell>
        </row>
      </sheetData>
      <sheetData sheetId="1923">
        <row r="4">
          <cell r="B4">
            <v>111874</v>
          </cell>
        </row>
      </sheetData>
      <sheetData sheetId="1924">
        <row r="10">
          <cell r="F10">
            <v>1746.43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10">
          <cell r="F10">
            <v>1746.43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10">
          <cell r="F10">
            <v>1746.43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10">
          <cell r="F10">
            <v>1746.43</v>
          </cell>
        </row>
      </sheetData>
      <sheetData sheetId="1937">
        <row r="10">
          <cell r="F10">
            <v>1746.43</v>
          </cell>
        </row>
      </sheetData>
      <sheetData sheetId="1938">
        <row r="10">
          <cell r="F10">
            <v>1746.43</v>
          </cell>
        </row>
      </sheetData>
      <sheetData sheetId="1939">
        <row r="10">
          <cell r="F10">
            <v>1746.43</v>
          </cell>
        </row>
      </sheetData>
      <sheetData sheetId="1940">
        <row r="10">
          <cell r="F10">
            <v>1746.43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/>
      <sheetData sheetId="1948"/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>
        <row r="10">
          <cell r="F10">
            <v>1746.43</v>
          </cell>
        </row>
      </sheetData>
      <sheetData sheetId="1957">
        <row r="10">
          <cell r="F10">
            <v>1746.43</v>
          </cell>
        </row>
      </sheetData>
      <sheetData sheetId="1958">
        <row r="10">
          <cell r="F10">
            <v>1746.43</v>
          </cell>
        </row>
      </sheetData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4">
          <cell r="B4">
            <v>111874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/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/>
      <sheetData sheetId="2002"/>
      <sheetData sheetId="2003"/>
      <sheetData sheetId="2004"/>
      <sheetData sheetId="2005"/>
      <sheetData sheetId="2006"/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/>
      <sheetData sheetId="2013"/>
      <sheetData sheetId="2014"/>
      <sheetData sheetId="2015"/>
      <sheetData sheetId="2016">
        <row r="10">
          <cell r="F10">
            <v>1746.43</v>
          </cell>
        </row>
      </sheetData>
      <sheetData sheetId="2017"/>
      <sheetData sheetId="2018"/>
      <sheetData sheetId="2019"/>
      <sheetData sheetId="2020">
        <row r="10">
          <cell r="F10">
            <v>1746.43</v>
          </cell>
        </row>
      </sheetData>
      <sheetData sheetId="2021"/>
      <sheetData sheetId="2022">
        <row r="4">
          <cell r="B4">
            <v>111874</v>
          </cell>
        </row>
      </sheetData>
      <sheetData sheetId="2023">
        <row r="10">
          <cell r="F10">
            <v>6.3812059999999997</v>
          </cell>
        </row>
      </sheetData>
      <sheetData sheetId="2024"/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10">
          <cell r="F10">
            <v>6.3812059999999997</v>
          </cell>
        </row>
      </sheetData>
      <sheetData sheetId="2028"/>
      <sheetData sheetId="2029">
        <row r="10">
          <cell r="F10">
            <v>6.3812059999999997</v>
          </cell>
        </row>
      </sheetData>
      <sheetData sheetId="2030">
        <row r="10">
          <cell r="F10">
            <v>6.3812059999999997</v>
          </cell>
        </row>
      </sheetData>
      <sheetData sheetId="2031"/>
      <sheetData sheetId="2032">
        <row r="10">
          <cell r="F10">
            <v>6.3812059999999997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6.3812059999999997</v>
          </cell>
        </row>
      </sheetData>
      <sheetData sheetId="2037">
        <row r="10">
          <cell r="F10">
            <v>1746.43</v>
          </cell>
        </row>
      </sheetData>
      <sheetData sheetId="2038"/>
      <sheetData sheetId="2039"/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/>
      <sheetData sheetId="2043"/>
      <sheetData sheetId="2044"/>
      <sheetData sheetId="2045">
        <row r="10">
          <cell r="F10">
            <v>1746.43</v>
          </cell>
        </row>
      </sheetData>
      <sheetData sheetId="2046"/>
      <sheetData sheetId="2047">
        <row r="10">
          <cell r="F10">
            <v>1746.43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/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/>
      <sheetData sheetId="2070"/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/>
      <sheetData sheetId="2074"/>
      <sheetData sheetId="2075"/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6.3812059999999997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6.3812059999999997</v>
          </cell>
        </row>
      </sheetData>
      <sheetData sheetId="2082">
        <row r="10">
          <cell r="F10">
            <v>6.3812059999999997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6.3812059999999997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6.3812059999999997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10">
          <cell r="F10">
            <v>1746.43</v>
          </cell>
        </row>
      </sheetData>
      <sheetData sheetId="2092">
        <row r="4">
          <cell r="B4">
            <v>111874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/>
      <sheetData sheetId="2130"/>
      <sheetData sheetId="2131"/>
      <sheetData sheetId="2132"/>
      <sheetData sheetId="2133"/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6.3812059999999997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6.3812059999999997</v>
          </cell>
        </row>
      </sheetData>
      <sheetData sheetId="2141">
        <row r="10">
          <cell r="F10">
            <v>6.3812059999999997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6.3812059999999997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6.3812059999999997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6.3812059999999997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6.3812059999999997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6.3812059999999997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6.3812059999999997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6.3812059999999997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6.3812059999999997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6.3812059999999997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6.3812059999999997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6.3812059999999997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6.3812059999999997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6.3812059999999997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6.3812059999999997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/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/>
      <sheetData sheetId="2387"/>
      <sheetData sheetId="2388">
        <row r="10">
          <cell r="F10">
            <v>1746.43</v>
          </cell>
        </row>
      </sheetData>
      <sheetData sheetId="2389"/>
      <sheetData sheetId="2390"/>
      <sheetData sheetId="2391"/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/>
      <sheetData sheetId="2426"/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>
        <row r="10">
          <cell r="F10">
            <v>6.3812059999999997</v>
          </cell>
        </row>
      </sheetData>
      <sheetData sheetId="2480">
        <row r="10">
          <cell r="F10">
            <v>6.3812059999999997</v>
          </cell>
        </row>
      </sheetData>
      <sheetData sheetId="2481"/>
      <sheetData sheetId="2482">
        <row r="10">
          <cell r="F10">
            <v>6.3812059999999997</v>
          </cell>
        </row>
      </sheetData>
      <sheetData sheetId="2483">
        <row r="10">
          <cell r="F10">
            <v>6.3812059999999997</v>
          </cell>
        </row>
      </sheetData>
      <sheetData sheetId="2484"/>
      <sheetData sheetId="2485">
        <row r="10">
          <cell r="F10">
            <v>6.3812059999999997</v>
          </cell>
        </row>
      </sheetData>
      <sheetData sheetId="2486">
        <row r="10">
          <cell r="F10">
            <v>6.3812059999999997</v>
          </cell>
        </row>
      </sheetData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>
        <row r="10">
          <cell r="F10">
            <v>1746.43</v>
          </cell>
        </row>
      </sheetData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/>
      <sheetData sheetId="2528"/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/>
      <sheetData sheetId="2661" refreshError="1"/>
      <sheetData sheetId="2662" refreshError="1"/>
      <sheetData sheetId="2663" refreshError="1"/>
      <sheetData sheetId="2664"/>
      <sheetData sheetId="2665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>
        <row r="10">
          <cell r="F10">
            <v>1746.43</v>
          </cell>
        </row>
      </sheetData>
      <sheetData sheetId="2712">
        <row r="10">
          <cell r="F10">
            <v>1746.43</v>
          </cell>
        </row>
      </sheetData>
      <sheetData sheetId="2713">
        <row r="10">
          <cell r="F10">
            <v>1746.43</v>
          </cell>
        </row>
      </sheetData>
      <sheetData sheetId="2714"/>
      <sheetData sheetId="2715"/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/>
      <sheetData sheetId="2891"/>
      <sheetData sheetId="2892"/>
      <sheetData sheetId="2893"/>
      <sheetData sheetId="2894" refreshError="1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>
        <row r="10">
          <cell r="F10">
            <v>1746.43</v>
          </cell>
        </row>
      </sheetData>
      <sheetData sheetId="2964"/>
      <sheetData sheetId="2965"/>
      <sheetData sheetId="2966"/>
      <sheetData sheetId="2967">
        <row r="10">
          <cell r="F10">
            <v>1746.43</v>
          </cell>
        </row>
      </sheetData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>
        <row r="10">
          <cell r="F10">
            <v>1746.43</v>
          </cell>
        </row>
      </sheetData>
      <sheetData sheetId="3004"/>
      <sheetData sheetId="3005"/>
      <sheetData sheetId="3006"/>
      <sheetData sheetId="3007"/>
      <sheetData sheetId="3008"/>
      <sheetData sheetId="3009"/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 refreshError="1"/>
      <sheetData sheetId="3028"/>
      <sheetData sheetId="3029"/>
      <sheetData sheetId="3030" refreshError="1"/>
      <sheetData sheetId="3031" refreshError="1"/>
      <sheetData sheetId="3032" refreshError="1"/>
      <sheetData sheetId="3033" refreshError="1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  <sheetName val="SLIP"/>
      <sheetName val="TBA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FDR-Jan-99 "/>
      <sheetName val="คงเหลือ GH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Trial Balance"/>
      <sheetName val="Scale"/>
      <sheetName val="finance64k_u"/>
      <sheetName val="set_date"/>
      <sheetName val="SCB_1_-_Current"/>
      <sheetName val="SCB_2_-_Current"/>
      <sheetName val="Account_Map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明細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M_Maincomp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Group"/>
      <sheetName val="E.PRECIO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MPU"/>
      <sheetName val="_กระทบผลรวม  1710 "/>
      <sheetName val=" กระทบผลรวม  1710 "/>
      <sheetName val="PAN M4_25 FE CM3 P2"/>
      <sheetName val="February-17"/>
      <sheetName val="PM"/>
      <sheetName val="Budget_ปี_2560"/>
      <sheetName val="BaseCostSCr"/>
      <sheetName val="BaseCostEur"/>
      <sheetName val="BaseUsage"/>
      <sheetName val="boq"/>
      <sheetName val="bang tien luong"/>
      <sheetName val="TEN_DV"/>
      <sheetName val="Defer_ร่วม"/>
      <sheetName val="iGrouping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0"/>
      <sheetName val="MFA"/>
      <sheetName val="cost4-47"/>
      <sheetName val="StandingData"/>
      <sheetName val="addl cost"/>
      <sheetName val="accumdeprn"/>
      <sheetName val="Retrieve in KLOC HC - Copy val"/>
      <sheetName val="ORI"/>
      <sheetName val="TB YEST ON JUN'19"/>
      <sheetName val="C-PL4"/>
      <sheetName val="PRM"/>
      <sheetName val="中山低值"/>
      <sheetName val="Proj"/>
      <sheetName val="CA"/>
      <sheetName val="tax-ss"/>
      <sheetName val="description"/>
      <sheetName val="ABR P&amp;L"/>
      <sheetName val="PLmth "/>
      <sheetName val="part-import"/>
      <sheetName val="part-local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IPA"/>
      <sheetName val="spr-slow-date"/>
      <sheetName val="Assumption"/>
      <sheetName val="Queries"/>
      <sheetName val="Clean"/>
      <sheetName val="PriorData"/>
      <sheetName val="Inputs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K-5"/>
      <sheetName val="DM"/>
      <sheetName val="BMCT200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Detail-Se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bang_tien_luong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ref2"/>
      <sheetName val="E_PRECIOS"/>
      <sheetName val="OTB_2012"/>
      <sheetName val="RM_Req"/>
      <sheetName val="Weekly_Hires_&amp;_Terms_10-2"/>
      <sheetName val="130530"/>
      <sheetName val="USAGE FOOD"/>
      <sheetName val="List"/>
      <sheetName val="OthCode"/>
      <sheetName val="Date"/>
      <sheetName val="Terms and Escrow"/>
      <sheetName val="Actual"/>
      <sheetName val="Assumption_Data"/>
      <sheetName val="Code"/>
      <sheetName val="REPCO-CCtr"/>
      <sheetName val="ROC-CCTR."/>
      <sheetName val="Assumptions"/>
      <sheetName val="Breakeven Analysis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License BOI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ข้อมูลบัญชี -Sep-06"/>
      <sheetName val="AILC004"/>
      <sheetName val="STORE MN"/>
      <sheetName val="Seagate _share_in_units"/>
      <sheetName val="FF_21_a_"/>
      <sheetName val="CBO0497"/>
      <sheetName val="Sale0402"/>
      <sheetName val="Base"/>
      <sheetName val="25_TB"/>
      <sheetName val="02_Assumption"/>
      <sheetName val="県別ﾏﾙﾁ"/>
      <sheetName val="Report"/>
      <sheetName val="MATT"/>
      <sheetName val="AIL-GL_2-9z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生涸"/>
      <sheetName val="WM"/>
      <sheetName val="140100Summ"/>
      <sheetName val="140100_20040430"/>
      <sheetName val="C8198 employee list_20040519"/>
      <sheetName val="Cctmst"/>
      <sheetName val="Basic Info."/>
      <sheetName val="BUDGET10702"/>
      <sheetName val="Sale0403"/>
      <sheetName val="CRITERIA6"/>
      <sheetName val="ชื่อหุ้น"/>
      <sheetName val="B&amp;S 1999"/>
      <sheetName val="ALL"/>
      <sheetName val="N-4.4"/>
      <sheetName val="STRUCTURE"/>
      <sheetName val="文書情報"/>
      <sheetName val="Cost Assumption"/>
      <sheetName val="BRP&amp;L"/>
      <sheetName val="Sdos.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HK-HKD"/>
      <sheetName val="EXPORT ( US$)"/>
      <sheetName val="Apr02 Prod Data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SAD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IFS"/>
      <sheetName val="UF"/>
      <sheetName val="Sale0307"/>
      <sheetName val="K.Ricky"/>
      <sheetName val="Sensitivity"/>
      <sheetName val="#Lookup"/>
      <sheetName val="InventTableModule_1-1"/>
      <sheetName val="GIVTR00P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?????"/>
      <sheetName val="table"/>
      <sheetName val="Transaction rollforward"/>
      <sheetName val="H-110"/>
      <sheetName val="H-120"/>
      <sheetName val="修正存貨"/>
      <sheetName val="Mscb97"/>
      <sheetName val="起始"/>
      <sheetName val="A(Landfill)"/>
      <sheetName val="B(Piling)"/>
      <sheetName val="หมายเหตุ"/>
      <sheetName val="งบการเงิน"/>
      <sheetName val="LOCABB"/>
      <sheetName val="LOCAPPO"/>
      <sheetName val="[38]BARS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>
        <row r="2">
          <cell r="B2" t="str">
            <v>Pers.no.</v>
          </cell>
        </row>
      </sheetData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 refreshError="1"/>
      <sheetData sheetId="1560" refreshError="1"/>
      <sheetData sheetId="1561"/>
      <sheetData sheetId="1562"/>
      <sheetData sheetId="1563">
        <row r="2">
          <cell r="B2" t="str">
            <v>Pers.no.</v>
          </cell>
        </row>
      </sheetData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>
        <row r="2">
          <cell r="V2">
            <v>2317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 refreshError="1"/>
      <sheetData sheetId="1589" refreshError="1"/>
      <sheetData sheetId="1590" refreshError="1"/>
      <sheetData sheetId="1591">
        <row r="2">
          <cell r="B2" t="str">
            <v>Pers.no.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Ass-Rev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Gใหม่"/>
      <sheetName val="E300"/>
      <sheetName val="E3"/>
      <sheetName val="Conso"/>
      <sheetName val="data"/>
      <sheetName val="ใบแนบ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Menu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NAME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Customize Your Invoice"/>
      <sheetName val="TR_AP"/>
      <sheetName val="ตั๋วเงินรับ"/>
      <sheetName val="LC _ TR Listing"/>
      <sheetName val="CRITERIA1"/>
      <sheetName val="TYPE"/>
      <sheetName val="Dec 2001"/>
      <sheetName val="DIV186"/>
      <sheetName val="1"/>
      <sheetName val="Detail-Sep"/>
      <sheetName val="Stock Aging"/>
      <sheetName val="6"/>
      <sheetName val="9"/>
      <sheetName val="Sheet1 (2)"/>
      <sheetName val="Input"/>
      <sheetName val="VariableII  period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Cost_Centers"/>
      <sheetName val="_IB-PL-00-01_SUMMARY"/>
      <sheetName val="Customize_Your_Purchase_Order"/>
      <sheetName val="10-1_Media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3645-9_1_96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19"/>
      <sheetName val="MA"/>
      <sheetName val="A6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head Jan"/>
      <sheetName val="Energy(update)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FF_3"/>
      <sheetName val="P&amp;L"/>
      <sheetName val="Delta"/>
      <sheetName val="Manpower"/>
      <sheetName val="Tabelas"/>
      <sheetName val="total"/>
      <sheetName val="選酋表"/>
      <sheetName val="ELEC45-01"/>
      <sheetName val="liste"/>
      <sheetName val="งบดุล"/>
      <sheetName val="Lead"/>
      <sheetName val="Links"/>
      <sheetName val="Bloomberg"/>
      <sheetName val="Asset41_42"/>
      <sheetName val="Manual"/>
      <sheetName val="Combine"/>
      <sheetName val="Parameter"/>
      <sheetName val="___________"/>
      <sheetName val="FF_4"/>
      <sheetName val="Incident  NP 2017"/>
      <sheetName val="DealerData"/>
      <sheetName val="Co. Code"/>
      <sheetName val="0"/>
      <sheetName val="WT_Util 99 LE"/>
      <sheetName val="PTA P&amp;S"/>
      <sheetName val="Waste Treatment Variable "/>
      <sheetName val="Cover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Retire 2015-2017"/>
      <sheetName val="New Item"/>
      <sheetName val="Register Cal Mar_04_July_05 "/>
      <sheetName val="Machine2,3'04"/>
      <sheetName val="B131 "/>
      <sheetName val="detailitems_159"/>
      <sheetName val="Plant_Overhead"/>
      <sheetName val="ZD300"/>
      <sheetName val="OthCode"/>
      <sheetName val="Datasheet"/>
      <sheetName val="Group"/>
      <sheetName val="10"/>
      <sheetName val="PX"/>
      <sheetName val="PRODUCT"/>
      <sheetName val="All employee"/>
      <sheetName val="Cost_center"/>
      <sheetName val="Cost_center1"/>
      <sheetName val="Cost_center2"/>
      <sheetName val="Control_BS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ep"/>
      <sheetName val="BUILD95"/>
      <sheetName val="Details 2002"/>
      <sheetName val="Sale Expectation (2)"/>
      <sheetName val="J&amp;Q"/>
      <sheetName val="Sheet"/>
      <sheetName val="7251-02000-02252"/>
      <sheetName val="7251-01xxxx"/>
      <sheetName val="Drop down list"/>
      <sheetName val="Spec 22104"/>
      <sheetName val="forecast-sgd"/>
      <sheetName val="FORMC94"/>
      <sheetName val="Details"/>
      <sheetName val="BGT97STAFF"/>
      <sheetName val="Balance Sheet"/>
      <sheetName val="FS-YTD"/>
      <sheetName val="Y"/>
      <sheetName val="DISCOUNT (2)"/>
      <sheetName val="unitcostรวม"/>
      <sheetName val="ค่าขนส่ง"/>
      <sheetName val="CAN_DOI_-_KET_QUA"/>
      <sheetName val="Wellhrs"/>
      <sheetName val="MJFT"/>
      <sheetName val="BudgetInput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แบบฟอร์มที่ 7 original"/>
      <sheetName val="แบบฟอร์มที่ 7 Project Base"/>
      <sheetName val="NL+Lcombine"/>
      <sheetName val="Instruction"/>
      <sheetName val="Tables"/>
      <sheetName val="n-4.4"/>
      <sheetName val="CAN_DOI_-_KET_QUA3"/>
      <sheetName val="CAN_DOI_-_KET_QUA1"/>
      <sheetName val="CAN_DOI_-_KET_QUA2"/>
      <sheetName val="ENG_SUM_SBM3_2007"/>
      <sheetName val="REV2_ENG-SUM_SBM2_FOR_AGM_CO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ummary_p2"/>
      <sheetName val="กระจายบอร์ด"/>
      <sheetName val="PUF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Customer(Farm)"/>
      <sheetName val="คีย์ข้อมูลรายละเอียดต่างๆ"/>
      <sheetName val="DIST"/>
      <sheetName val="PAYROLL"/>
      <sheetName val="Reimbursements"/>
      <sheetName val="3 P&amp;L "/>
      <sheetName val="9109"/>
      <sheetName val="Jul.02"/>
      <sheetName val="2.Conso"/>
      <sheetName val="bod"/>
      <sheetName val="Summary by Machine Type MAR"/>
      <sheetName val="AccpacTB"/>
      <sheetName val="stat local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C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enders_Ratios juneseptnov"/>
      <sheetName val="A1"/>
      <sheetName val="Arch"/>
      <sheetName val="Capital"/>
      <sheetName val="CMM-AU_Validation-Dom"/>
      <sheetName val="Rawdata"/>
      <sheetName val="Listeverdier"/>
      <sheetName val="DaysInMonth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BARS"/>
      <sheetName val="ytd fty (DG) oh 12-2016"/>
      <sheetName val="DISCOUNT_(2)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master plan "/>
      <sheetName val="PR4"/>
      <sheetName val="PDR_PL _ACCT-MBK"/>
      <sheetName val="TB1"/>
      <sheetName val="TB2"/>
      <sheetName val="Slide_Performance_Shopping"/>
      <sheetName val="Configuration"/>
      <sheetName val="SoKTMay"/>
      <sheetName val="DGiaT"/>
      <sheetName val="DGiaTN"/>
      <sheetName val="TT"/>
      <sheetName val="AGING LOCAL"/>
      <sheetName val="NAV Base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dBase"/>
      <sheetName val="Home"/>
      <sheetName val="Report"/>
      <sheetName val="ProductName"/>
      <sheetName val="TB Jun 07"/>
      <sheetName val="Master list"/>
      <sheetName val="Vat7% ภายในเดือน_Junต้นฉบับ"/>
      <sheetName val="TBA"/>
      <sheetName val="Rates"/>
      <sheetName val="評價底稿"/>
      <sheetName val="custommer"/>
      <sheetName val="ซื้อขาย"/>
      <sheetName val="Rateil Pages"/>
      <sheetName val="master_plan_"/>
      <sheetName val="ValuationInput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C-3"/>
      <sheetName val="Purchase"/>
      <sheetName val="เอมาร์ค บุคคล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2">
          <cell r="B2">
            <v>1.9678000000000001E-2</v>
          </cell>
        </row>
      </sheetData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 refreshError="1"/>
      <sheetData sheetId="111" refreshError="1"/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 refreshError="1"/>
      <sheetData sheetId="119" refreshError="1"/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 refreshError="1"/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 refreshError="1"/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2">
          <cell r="B2">
            <v>0</v>
          </cell>
        </row>
      </sheetData>
      <sheetData sheetId="428">
        <row r="2">
          <cell r="B2">
            <v>0</v>
          </cell>
        </row>
      </sheetData>
      <sheetData sheetId="429">
        <row r="2">
          <cell r="B2">
            <v>0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0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0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0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>
        <row r="3">
          <cell r="B3" t="str">
            <v>Total</v>
          </cell>
        </row>
      </sheetData>
      <sheetData sheetId="546"/>
      <sheetData sheetId="547"/>
      <sheetData sheetId="548" refreshError="1"/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0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0</v>
          </cell>
        </row>
      </sheetData>
      <sheetData sheetId="749">
        <row r="2">
          <cell r="B2">
            <v>0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0</v>
          </cell>
        </row>
      </sheetData>
      <sheetData sheetId="753">
        <row r="2">
          <cell r="B2">
            <v>0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0</v>
          </cell>
        </row>
      </sheetData>
      <sheetData sheetId="757">
        <row r="2">
          <cell r="B2">
            <v>0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0</v>
          </cell>
        </row>
      </sheetData>
      <sheetData sheetId="761">
        <row r="2">
          <cell r="B2">
            <v>0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0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0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>
        <row r="2">
          <cell r="B2">
            <v>0</v>
          </cell>
        </row>
      </sheetData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0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2">
          <cell r="B2">
            <v>0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0</v>
          </cell>
        </row>
      </sheetData>
      <sheetData sheetId="1145">
        <row r="2">
          <cell r="B2">
            <v>0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0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0</v>
          </cell>
        </row>
      </sheetData>
      <sheetData sheetId="1152">
        <row r="2">
          <cell r="B2">
            <v>0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0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0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0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0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0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0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0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0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0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0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0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/>
      <sheetData sheetId="1332"/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0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0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0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0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0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0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/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/>
      <sheetData sheetId="1550">
        <row r="2">
          <cell r="B2">
            <v>0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/>
      <sheetData sheetId="1567"/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1.9678000000000001E-2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/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/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/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0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0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/>
      <sheetData sheetId="1652"/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/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/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/>
      <sheetData sheetId="1715"/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/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/>
      <sheetData sheetId="1738"/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0</v>
          </cell>
        </row>
      </sheetData>
      <sheetData sheetId="1752"/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0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/>
      <sheetData sheetId="1817">
        <row r="2">
          <cell r="B2">
            <v>0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/>
      <sheetData sheetId="1823"/>
      <sheetData sheetId="1824"/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0</v>
          </cell>
        </row>
      </sheetData>
      <sheetData sheetId="1839"/>
      <sheetData sheetId="1840"/>
      <sheetData sheetId="1841" refreshError="1"/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>
        <row r="2">
          <cell r="B2">
            <v>0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0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0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0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1.9678000000000001E-2</v>
          </cell>
        </row>
      </sheetData>
      <sheetData sheetId="2135">
        <row r="3">
          <cell r="B3" t="str">
            <v>Total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0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0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0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 refreshError="1"/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0</v>
          </cell>
        </row>
      </sheetData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/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/>
      <sheetData sheetId="2242"/>
      <sheetData sheetId="2243"/>
      <sheetData sheetId="2244">
        <row r="2">
          <cell r="B2">
            <v>0</v>
          </cell>
        </row>
      </sheetData>
      <sheetData sheetId="2245"/>
      <sheetData sheetId="2246">
        <row r="2">
          <cell r="B2">
            <v>0</v>
          </cell>
        </row>
      </sheetData>
      <sheetData sheetId="2247"/>
      <sheetData sheetId="2248"/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/>
      <sheetData sheetId="2258"/>
      <sheetData sheetId="2259"/>
      <sheetData sheetId="2260"/>
      <sheetData sheetId="2261">
        <row r="2">
          <cell r="B2">
            <v>0</v>
          </cell>
        </row>
      </sheetData>
      <sheetData sheetId="2262"/>
      <sheetData sheetId="2263">
        <row r="2">
          <cell r="B2">
            <v>0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0</v>
          </cell>
        </row>
      </sheetData>
      <sheetData sheetId="2267"/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>
        <row r="2">
          <cell r="B2">
            <v>0</v>
          </cell>
        </row>
      </sheetData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0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0</v>
          </cell>
        </row>
      </sheetData>
      <sheetData sheetId="2450">
        <row r="2">
          <cell r="B2">
            <v>0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3">
          <cell r="B3" t="str">
            <v>Total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3">
          <cell r="B3" t="str">
            <v>Total</v>
          </cell>
        </row>
      </sheetData>
      <sheetData sheetId="2489">
        <row r="3">
          <cell r="B3" t="str">
            <v>Total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1.9678000000000001E-2</v>
          </cell>
        </row>
      </sheetData>
      <sheetData sheetId="2497">
        <row r="3">
          <cell r="B3" t="str">
            <v>Total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3">
          <cell r="B3" t="str">
            <v>Total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/>
      <sheetData sheetId="2564">
        <row r="2">
          <cell r="B2">
            <v>0</v>
          </cell>
        </row>
      </sheetData>
      <sheetData sheetId="2565">
        <row r="3">
          <cell r="B3" t="str">
            <v>Total</v>
          </cell>
        </row>
      </sheetData>
      <sheetData sheetId="2566"/>
      <sheetData sheetId="2567">
        <row r="2">
          <cell r="B2">
            <v>0</v>
          </cell>
        </row>
      </sheetData>
      <sheetData sheetId="2568">
        <row r="2">
          <cell r="B2">
            <v>0</v>
          </cell>
        </row>
      </sheetData>
      <sheetData sheetId="2569">
        <row r="3">
          <cell r="B3" t="str">
            <v>Total</v>
          </cell>
        </row>
      </sheetData>
      <sheetData sheetId="2570"/>
      <sheetData sheetId="2571">
        <row r="2">
          <cell r="B2">
            <v>0</v>
          </cell>
        </row>
      </sheetData>
      <sheetData sheetId="2572">
        <row r="2">
          <cell r="B2">
            <v>0</v>
          </cell>
        </row>
      </sheetData>
      <sheetData sheetId="2573">
        <row r="3">
          <cell r="B3" t="str">
            <v>Total</v>
          </cell>
        </row>
      </sheetData>
      <sheetData sheetId="2574">
        <row r="2">
          <cell r="B2">
            <v>0</v>
          </cell>
        </row>
      </sheetData>
      <sheetData sheetId="2575">
        <row r="2">
          <cell r="B2">
            <v>0</v>
          </cell>
        </row>
      </sheetData>
      <sheetData sheetId="2576">
        <row r="2">
          <cell r="B2">
            <v>0</v>
          </cell>
        </row>
      </sheetData>
      <sheetData sheetId="2577">
        <row r="3">
          <cell r="B3" t="str">
            <v>Total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0</v>
          </cell>
        </row>
      </sheetData>
      <sheetData sheetId="2581"/>
      <sheetData sheetId="2582">
        <row r="2">
          <cell r="B2">
            <v>0</v>
          </cell>
        </row>
      </sheetData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>
        <row r="2">
          <cell r="B2">
            <v>1.9678000000000001E-2</v>
          </cell>
        </row>
      </sheetData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/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/>
      <sheetData sheetId="2625">
        <row r="2">
          <cell r="B2">
            <v>1.9678000000000001E-2</v>
          </cell>
        </row>
      </sheetData>
      <sheetData sheetId="2626"/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/>
      <sheetData sheetId="2630"/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0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0</v>
          </cell>
        </row>
      </sheetData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>
        <row r="2">
          <cell r="B2">
            <v>1.9678000000000001E-2</v>
          </cell>
        </row>
      </sheetData>
      <sheetData sheetId="2769" refreshError="1"/>
      <sheetData sheetId="2770" refreshError="1"/>
      <sheetData sheetId="2771" refreshError="1"/>
      <sheetData sheetId="2772"/>
      <sheetData sheetId="2773">
        <row r="2">
          <cell r="B2">
            <v>1.9678000000000001E-2</v>
          </cell>
        </row>
      </sheetData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/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>
        <row r="2">
          <cell r="B2">
            <v>0</v>
          </cell>
        </row>
      </sheetData>
      <sheetData sheetId="2836"/>
      <sheetData sheetId="2837"/>
      <sheetData sheetId="2838"/>
      <sheetData sheetId="2839">
        <row r="2">
          <cell r="B2">
            <v>0</v>
          </cell>
        </row>
      </sheetData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>
        <row r="2">
          <cell r="B2">
            <v>0</v>
          </cell>
        </row>
      </sheetData>
      <sheetData sheetId="2854"/>
      <sheetData sheetId="2855"/>
      <sheetData sheetId="2856"/>
      <sheetData sheetId="2857">
        <row r="2">
          <cell r="B2">
            <v>0</v>
          </cell>
        </row>
      </sheetData>
      <sheetData sheetId="2858"/>
      <sheetData sheetId="2859"/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/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/>
      <sheetData sheetId="2867"/>
      <sheetData sheetId="2868"/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3">
          <cell r="B3" t="str">
            <v>Total</v>
          </cell>
        </row>
      </sheetData>
      <sheetData sheetId="2872"/>
      <sheetData sheetId="2873"/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3">
          <cell r="B3" t="str">
            <v>Total</v>
          </cell>
        </row>
      </sheetData>
      <sheetData sheetId="2877"/>
      <sheetData sheetId="2878"/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/>
      <sheetData sheetId="2882"/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/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/>
      <sheetData sheetId="2916"/>
      <sheetData sheetId="2917"/>
      <sheetData sheetId="2918"/>
      <sheetData sheetId="2919"/>
      <sheetData sheetId="2920"/>
      <sheetData sheetId="2921"/>
      <sheetData sheetId="2922">
        <row r="2">
          <cell r="B2">
            <v>1.9678000000000001E-2</v>
          </cell>
        </row>
      </sheetData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>
        <row r="2">
          <cell r="B2">
            <v>0</v>
          </cell>
        </row>
      </sheetData>
      <sheetData sheetId="2964"/>
      <sheetData sheetId="2965"/>
      <sheetData sheetId="2966"/>
      <sheetData sheetId="2967">
        <row r="2">
          <cell r="B2">
            <v>0</v>
          </cell>
        </row>
      </sheetData>
      <sheetData sheetId="2968">
        <row r="2">
          <cell r="B2">
            <v>1.9678000000000001E-2</v>
          </cell>
        </row>
      </sheetData>
      <sheetData sheetId="2969"/>
      <sheetData sheetId="2970"/>
      <sheetData sheetId="2971"/>
      <sheetData sheetId="2972">
        <row r="2">
          <cell r="B2">
            <v>1.9678000000000001E-2</v>
          </cell>
        </row>
      </sheetData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/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/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0</v>
          </cell>
        </row>
      </sheetData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>
        <row r="2">
          <cell r="B2">
            <v>0</v>
          </cell>
        </row>
      </sheetData>
      <sheetData sheetId="3052"/>
      <sheetData sheetId="3053"/>
      <sheetData sheetId="3054"/>
      <sheetData sheetId="3055">
        <row r="2">
          <cell r="B2">
            <v>0</v>
          </cell>
        </row>
      </sheetData>
      <sheetData sheetId="3056">
        <row r="2">
          <cell r="B2">
            <v>1.9678000000000001E-2</v>
          </cell>
        </row>
      </sheetData>
      <sheetData sheetId="3057"/>
      <sheetData sheetId="3058"/>
      <sheetData sheetId="3059"/>
      <sheetData sheetId="3060">
        <row r="2">
          <cell r="B2">
            <v>1.9678000000000001E-2</v>
          </cell>
        </row>
      </sheetData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/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/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0</v>
          </cell>
        </row>
      </sheetData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>
        <row r="2">
          <cell r="B2">
            <v>0</v>
          </cell>
        </row>
      </sheetData>
      <sheetData sheetId="3141"/>
      <sheetData sheetId="3142"/>
      <sheetData sheetId="3143"/>
      <sheetData sheetId="3144">
        <row r="2">
          <cell r="B2">
            <v>0</v>
          </cell>
        </row>
      </sheetData>
      <sheetData sheetId="3145"/>
      <sheetData sheetId="3146"/>
      <sheetData sheetId="3147">
        <row r="2">
          <cell r="B2">
            <v>1.9678000000000001E-2</v>
          </cell>
        </row>
      </sheetData>
      <sheetData sheetId="3148"/>
      <sheetData sheetId="3149"/>
      <sheetData sheetId="3150"/>
      <sheetData sheetId="3151">
        <row r="2">
          <cell r="B2">
            <v>1.9678000000000001E-2</v>
          </cell>
        </row>
      </sheetData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/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>
        <row r="2">
          <cell r="B2">
            <v>0</v>
          </cell>
        </row>
      </sheetData>
      <sheetData sheetId="3214"/>
      <sheetData sheetId="3215"/>
      <sheetData sheetId="3216"/>
      <sheetData sheetId="3217">
        <row r="2">
          <cell r="B2">
            <v>0</v>
          </cell>
        </row>
      </sheetData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>
        <row r="2">
          <cell r="B2">
            <v>0</v>
          </cell>
        </row>
      </sheetData>
      <sheetData sheetId="3232"/>
      <sheetData sheetId="3233"/>
      <sheetData sheetId="3234"/>
      <sheetData sheetId="3235">
        <row r="2">
          <cell r="B2">
            <v>0</v>
          </cell>
        </row>
      </sheetData>
      <sheetData sheetId="3236">
        <row r="2">
          <cell r="B2">
            <v>1.9678000000000001E-2</v>
          </cell>
        </row>
      </sheetData>
      <sheetData sheetId="3237"/>
      <sheetData sheetId="3238"/>
      <sheetData sheetId="3239"/>
      <sheetData sheetId="3240">
        <row r="2">
          <cell r="B2">
            <v>1.9678000000000001E-2</v>
          </cell>
        </row>
      </sheetData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/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>
        <row r="2">
          <cell r="B2">
            <v>0</v>
          </cell>
        </row>
      </sheetData>
      <sheetData sheetId="3303"/>
      <sheetData sheetId="3304"/>
      <sheetData sheetId="3305"/>
      <sheetData sheetId="3306">
        <row r="2">
          <cell r="B2">
            <v>0</v>
          </cell>
        </row>
      </sheetData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>
        <row r="2">
          <cell r="B2">
            <v>0</v>
          </cell>
        </row>
      </sheetData>
      <sheetData sheetId="3321"/>
      <sheetData sheetId="3322"/>
      <sheetData sheetId="3323"/>
      <sheetData sheetId="3324">
        <row r="2">
          <cell r="B2">
            <v>0</v>
          </cell>
        </row>
      </sheetData>
      <sheetData sheetId="3325">
        <row r="2">
          <cell r="B2">
            <v>1.9678000000000001E-2</v>
          </cell>
        </row>
      </sheetData>
      <sheetData sheetId="3326"/>
      <sheetData sheetId="3327"/>
      <sheetData sheetId="3328"/>
      <sheetData sheetId="3329">
        <row r="2">
          <cell r="B2">
            <v>1.9678000000000001E-2</v>
          </cell>
        </row>
      </sheetData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/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>
        <row r="2">
          <cell r="B2">
            <v>0</v>
          </cell>
        </row>
      </sheetData>
      <sheetData sheetId="3392"/>
      <sheetData sheetId="3393"/>
      <sheetData sheetId="3394"/>
      <sheetData sheetId="3395">
        <row r="2">
          <cell r="B2">
            <v>0</v>
          </cell>
        </row>
      </sheetData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>
        <row r="2">
          <cell r="B2">
            <v>0</v>
          </cell>
        </row>
      </sheetData>
      <sheetData sheetId="3410"/>
      <sheetData sheetId="3411"/>
      <sheetData sheetId="3412"/>
      <sheetData sheetId="3413">
        <row r="2">
          <cell r="B2">
            <v>0</v>
          </cell>
        </row>
      </sheetData>
      <sheetData sheetId="3414">
        <row r="2">
          <cell r="B2">
            <v>1.9678000000000001E-2</v>
          </cell>
        </row>
      </sheetData>
      <sheetData sheetId="3415"/>
      <sheetData sheetId="3416"/>
      <sheetData sheetId="3417"/>
      <sheetData sheetId="3418">
        <row r="2">
          <cell r="B2">
            <v>1.9678000000000001E-2</v>
          </cell>
        </row>
      </sheetData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/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>
        <row r="2">
          <cell r="B2">
            <v>0</v>
          </cell>
        </row>
      </sheetData>
      <sheetData sheetId="3481"/>
      <sheetData sheetId="3482"/>
      <sheetData sheetId="3483"/>
      <sheetData sheetId="3484">
        <row r="2">
          <cell r="B2">
            <v>0</v>
          </cell>
        </row>
      </sheetData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>
        <row r="2">
          <cell r="B2">
            <v>0</v>
          </cell>
        </row>
      </sheetData>
      <sheetData sheetId="3499"/>
      <sheetData sheetId="3500"/>
      <sheetData sheetId="3501"/>
      <sheetData sheetId="3502">
        <row r="2">
          <cell r="B2">
            <v>0</v>
          </cell>
        </row>
      </sheetData>
      <sheetData sheetId="3503">
        <row r="2">
          <cell r="B2">
            <v>1.9678000000000001E-2</v>
          </cell>
        </row>
      </sheetData>
      <sheetData sheetId="3504"/>
      <sheetData sheetId="3505"/>
      <sheetData sheetId="3506"/>
      <sheetData sheetId="3507">
        <row r="2">
          <cell r="B2">
            <v>1.9678000000000001E-2</v>
          </cell>
        </row>
      </sheetData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/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>
        <row r="2">
          <cell r="B2">
            <v>0</v>
          </cell>
        </row>
      </sheetData>
      <sheetData sheetId="3570"/>
      <sheetData sheetId="3571"/>
      <sheetData sheetId="3572"/>
      <sheetData sheetId="3573">
        <row r="2">
          <cell r="B2">
            <v>0</v>
          </cell>
        </row>
      </sheetData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>
        <row r="2">
          <cell r="B2">
            <v>0</v>
          </cell>
        </row>
      </sheetData>
      <sheetData sheetId="3588"/>
      <sheetData sheetId="3589"/>
      <sheetData sheetId="3590"/>
      <sheetData sheetId="3591">
        <row r="2">
          <cell r="B2">
            <v>0</v>
          </cell>
        </row>
      </sheetData>
      <sheetData sheetId="3592">
        <row r="2">
          <cell r="B2">
            <v>1.9678000000000001E-2</v>
          </cell>
        </row>
      </sheetData>
      <sheetData sheetId="3593"/>
      <sheetData sheetId="3594"/>
      <sheetData sheetId="3595"/>
      <sheetData sheetId="3596">
        <row r="2">
          <cell r="B2">
            <v>1.9678000000000001E-2</v>
          </cell>
        </row>
      </sheetData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/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>
        <row r="2">
          <cell r="B2">
            <v>0</v>
          </cell>
        </row>
      </sheetData>
      <sheetData sheetId="3659"/>
      <sheetData sheetId="3660"/>
      <sheetData sheetId="3661"/>
      <sheetData sheetId="3662">
        <row r="2">
          <cell r="B2">
            <v>0</v>
          </cell>
        </row>
      </sheetData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>
        <row r="2">
          <cell r="B2">
            <v>0</v>
          </cell>
        </row>
      </sheetData>
      <sheetData sheetId="3677"/>
      <sheetData sheetId="3678"/>
      <sheetData sheetId="3679"/>
      <sheetData sheetId="3680">
        <row r="2">
          <cell r="B2">
            <v>0</v>
          </cell>
        </row>
      </sheetData>
      <sheetData sheetId="3681">
        <row r="2">
          <cell r="B2">
            <v>1.9678000000000001E-2</v>
          </cell>
        </row>
      </sheetData>
      <sheetData sheetId="3682"/>
      <sheetData sheetId="3683"/>
      <sheetData sheetId="3684"/>
      <sheetData sheetId="3685">
        <row r="2">
          <cell r="B2">
            <v>1.9678000000000001E-2</v>
          </cell>
        </row>
      </sheetData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/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>
        <row r="2">
          <cell r="B2">
            <v>0</v>
          </cell>
        </row>
      </sheetData>
      <sheetData sheetId="3748"/>
      <sheetData sheetId="3749"/>
      <sheetData sheetId="3750"/>
      <sheetData sheetId="3751">
        <row r="2">
          <cell r="B2">
            <v>0</v>
          </cell>
        </row>
      </sheetData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>
        <row r="2">
          <cell r="B2">
            <v>0</v>
          </cell>
        </row>
      </sheetData>
      <sheetData sheetId="3766"/>
      <sheetData sheetId="3767"/>
      <sheetData sheetId="3768"/>
      <sheetData sheetId="3769">
        <row r="2">
          <cell r="B2">
            <v>0</v>
          </cell>
        </row>
      </sheetData>
      <sheetData sheetId="3770">
        <row r="2">
          <cell r="B2">
            <v>1.9678000000000001E-2</v>
          </cell>
        </row>
      </sheetData>
      <sheetData sheetId="3771"/>
      <sheetData sheetId="3772"/>
      <sheetData sheetId="3773"/>
      <sheetData sheetId="3774">
        <row r="2">
          <cell r="B2">
            <v>1.9678000000000001E-2</v>
          </cell>
        </row>
      </sheetData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/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>
        <row r="2">
          <cell r="B2">
            <v>0</v>
          </cell>
        </row>
      </sheetData>
      <sheetData sheetId="3837"/>
      <sheetData sheetId="3838"/>
      <sheetData sheetId="3839"/>
      <sheetData sheetId="3840">
        <row r="2">
          <cell r="B2">
            <v>0</v>
          </cell>
        </row>
      </sheetData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>
        <row r="2">
          <cell r="B2">
            <v>0</v>
          </cell>
        </row>
      </sheetData>
      <sheetData sheetId="3855"/>
      <sheetData sheetId="3856"/>
      <sheetData sheetId="3857"/>
      <sheetData sheetId="3858">
        <row r="2">
          <cell r="B2">
            <v>0</v>
          </cell>
        </row>
      </sheetData>
      <sheetData sheetId="3859">
        <row r="2">
          <cell r="B2">
            <v>1.9678000000000001E-2</v>
          </cell>
        </row>
      </sheetData>
      <sheetData sheetId="3860"/>
      <sheetData sheetId="3861"/>
      <sheetData sheetId="3862"/>
      <sheetData sheetId="3863">
        <row r="2">
          <cell r="B2">
            <v>1.9678000000000001E-2</v>
          </cell>
        </row>
      </sheetData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/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>
        <row r="2">
          <cell r="B2">
            <v>0</v>
          </cell>
        </row>
      </sheetData>
      <sheetData sheetId="3926"/>
      <sheetData sheetId="3927"/>
      <sheetData sheetId="3928"/>
      <sheetData sheetId="3929">
        <row r="2">
          <cell r="B2">
            <v>0</v>
          </cell>
        </row>
      </sheetData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>
        <row r="2">
          <cell r="B2">
            <v>0</v>
          </cell>
        </row>
      </sheetData>
      <sheetData sheetId="3944"/>
      <sheetData sheetId="3945"/>
      <sheetData sheetId="3946"/>
      <sheetData sheetId="3947">
        <row r="2">
          <cell r="B2">
            <v>0</v>
          </cell>
        </row>
      </sheetData>
      <sheetData sheetId="3948">
        <row r="2">
          <cell r="B2">
            <v>1.9678000000000001E-2</v>
          </cell>
        </row>
      </sheetData>
      <sheetData sheetId="3949"/>
      <sheetData sheetId="3950"/>
      <sheetData sheetId="3951"/>
      <sheetData sheetId="3952">
        <row r="2">
          <cell r="B2">
            <v>1.9678000000000001E-2</v>
          </cell>
        </row>
      </sheetData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/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>
        <row r="2">
          <cell r="B2">
            <v>0</v>
          </cell>
        </row>
      </sheetData>
      <sheetData sheetId="4015"/>
      <sheetData sheetId="4016"/>
      <sheetData sheetId="4017"/>
      <sheetData sheetId="4018">
        <row r="2">
          <cell r="B2">
            <v>0</v>
          </cell>
        </row>
      </sheetData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>
        <row r="2">
          <cell r="B2">
            <v>0</v>
          </cell>
        </row>
      </sheetData>
      <sheetData sheetId="4033"/>
      <sheetData sheetId="4034"/>
      <sheetData sheetId="4035"/>
      <sheetData sheetId="4036">
        <row r="2">
          <cell r="B2">
            <v>0</v>
          </cell>
        </row>
      </sheetData>
      <sheetData sheetId="4037">
        <row r="2">
          <cell r="B2">
            <v>1.9678000000000001E-2</v>
          </cell>
        </row>
      </sheetData>
      <sheetData sheetId="4038"/>
      <sheetData sheetId="4039"/>
      <sheetData sheetId="4040"/>
      <sheetData sheetId="4041">
        <row r="2">
          <cell r="B2">
            <v>1.9678000000000001E-2</v>
          </cell>
        </row>
      </sheetData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/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>
        <row r="2">
          <cell r="B2">
            <v>0</v>
          </cell>
        </row>
      </sheetData>
      <sheetData sheetId="4104"/>
      <sheetData sheetId="4105"/>
      <sheetData sheetId="4106"/>
      <sheetData sheetId="4107">
        <row r="2">
          <cell r="B2">
            <v>0</v>
          </cell>
        </row>
      </sheetData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>
        <row r="2">
          <cell r="B2">
            <v>0</v>
          </cell>
        </row>
      </sheetData>
      <sheetData sheetId="4122"/>
      <sheetData sheetId="4123"/>
      <sheetData sheetId="4124"/>
      <sheetData sheetId="4125">
        <row r="2">
          <cell r="B2">
            <v>0</v>
          </cell>
        </row>
      </sheetData>
      <sheetData sheetId="4126">
        <row r="2">
          <cell r="B2">
            <v>1.9678000000000001E-2</v>
          </cell>
        </row>
      </sheetData>
      <sheetData sheetId="4127"/>
      <sheetData sheetId="4128"/>
      <sheetData sheetId="4129"/>
      <sheetData sheetId="4130">
        <row r="2">
          <cell r="B2">
            <v>1.9678000000000001E-2</v>
          </cell>
        </row>
      </sheetData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/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>
        <row r="2">
          <cell r="B2">
            <v>0</v>
          </cell>
        </row>
      </sheetData>
      <sheetData sheetId="4193"/>
      <sheetData sheetId="4194"/>
      <sheetData sheetId="4195"/>
      <sheetData sheetId="4196">
        <row r="2">
          <cell r="B2">
            <v>0</v>
          </cell>
        </row>
      </sheetData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>
        <row r="2">
          <cell r="B2">
            <v>0</v>
          </cell>
        </row>
      </sheetData>
      <sheetData sheetId="4211"/>
      <sheetData sheetId="4212"/>
      <sheetData sheetId="4213"/>
      <sheetData sheetId="4214">
        <row r="2">
          <cell r="B2">
            <v>0</v>
          </cell>
        </row>
      </sheetData>
      <sheetData sheetId="4215">
        <row r="2">
          <cell r="B2">
            <v>1.9678000000000001E-2</v>
          </cell>
        </row>
      </sheetData>
      <sheetData sheetId="4216"/>
      <sheetData sheetId="4217"/>
      <sheetData sheetId="4218"/>
      <sheetData sheetId="4219">
        <row r="2">
          <cell r="B2">
            <v>1.9678000000000001E-2</v>
          </cell>
        </row>
      </sheetData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/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>
        <row r="2">
          <cell r="B2">
            <v>0</v>
          </cell>
        </row>
      </sheetData>
      <sheetData sheetId="4282"/>
      <sheetData sheetId="4283"/>
      <sheetData sheetId="4284"/>
      <sheetData sheetId="4285">
        <row r="2">
          <cell r="B2">
            <v>0</v>
          </cell>
        </row>
      </sheetData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>
        <row r="2">
          <cell r="B2">
            <v>0</v>
          </cell>
        </row>
      </sheetData>
      <sheetData sheetId="4300"/>
      <sheetData sheetId="4301"/>
      <sheetData sheetId="4302"/>
      <sheetData sheetId="4303">
        <row r="2">
          <cell r="B2">
            <v>0</v>
          </cell>
        </row>
      </sheetData>
      <sheetData sheetId="4304">
        <row r="2">
          <cell r="B2">
            <v>1.9678000000000001E-2</v>
          </cell>
        </row>
      </sheetData>
      <sheetData sheetId="4305"/>
      <sheetData sheetId="4306"/>
      <sheetData sheetId="4307"/>
      <sheetData sheetId="4308">
        <row r="2">
          <cell r="B2">
            <v>1.9678000000000001E-2</v>
          </cell>
        </row>
      </sheetData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/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>
        <row r="2">
          <cell r="B2">
            <v>0</v>
          </cell>
        </row>
      </sheetData>
      <sheetData sheetId="4371"/>
      <sheetData sheetId="4372"/>
      <sheetData sheetId="4373"/>
      <sheetData sheetId="4374">
        <row r="2">
          <cell r="B2">
            <v>0</v>
          </cell>
        </row>
      </sheetData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>
        <row r="2">
          <cell r="B2">
            <v>0</v>
          </cell>
        </row>
      </sheetData>
      <sheetData sheetId="4389"/>
      <sheetData sheetId="4390"/>
      <sheetData sheetId="4391"/>
      <sheetData sheetId="4392">
        <row r="2">
          <cell r="B2">
            <v>0</v>
          </cell>
        </row>
      </sheetData>
      <sheetData sheetId="4393">
        <row r="2">
          <cell r="B2">
            <v>1.9678000000000001E-2</v>
          </cell>
        </row>
      </sheetData>
      <sheetData sheetId="4394"/>
      <sheetData sheetId="4395"/>
      <sheetData sheetId="4396"/>
      <sheetData sheetId="4397">
        <row r="2">
          <cell r="B2">
            <v>1.9678000000000001E-2</v>
          </cell>
        </row>
      </sheetData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/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>
        <row r="2">
          <cell r="B2">
            <v>0</v>
          </cell>
        </row>
      </sheetData>
      <sheetData sheetId="4460"/>
      <sheetData sheetId="4461"/>
      <sheetData sheetId="4462"/>
      <sheetData sheetId="4463">
        <row r="2">
          <cell r="B2">
            <v>0</v>
          </cell>
        </row>
      </sheetData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>
        <row r="2">
          <cell r="B2">
            <v>0</v>
          </cell>
        </row>
      </sheetData>
      <sheetData sheetId="4478"/>
      <sheetData sheetId="4479"/>
      <sheetData sheetId="4480"/>
      <sheetData sheetId="4481">
        <row r="2">
          <cell r="B2">
            <v>0</v>
          </cell>
        </row>
      </sheetData>
      <sheetData sheetId="4482">
        <row r="2">
          <cell r="B2">
            <v>1.9678000000000001E-2</v>
          </cell>
        </row>
      </sheetData>
      <sheetData sheetId="4483"/>
      <sheetData sheetId="4484"/>
      <sheetData sheetId="4485"/>
      <sheetData sheetId="4486">
        <row r="2">
          <cell r="B2">
            <v>1.9678000000000001E-2</v>
          </cell>
        </row>
      </sheetData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/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>
        <row r="2">
          <cell r="B2">
            <v>0</v>
          </cell>
        </row>
      </sheetData>
      <sheetData sheetId="4549"/>
      <sheetData sheetId="4550"/>
      <sheetData sheetId="4551"/>
      <sheetData sheetId="4552">
        <row r="2">
          <cell r="B2">
            <v>0</v>
          </cell>
        </row>
      </sheetData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>
        <row r="2">
          <cell r="B2">
            <v>0</v>
          </cell>
        </row>
      </sheetData>
      <sheetData sheetId="4567"/>
      <sheetData sheetId="4568"/>
      <sheetData sheetId="4569"/>
      <sheetData sheetId="4570">
        <row r="2">
          <cell r="B2">
            <v>0</v>
          </cell>
        </row>
      </sheetData>
      <sheetData sheetId="4571">
        <row r="2">
          <cell r="B2">
            <v>1.9678000000000001E-2</v>
          </cell>
        </row>
      </sheetData>
      <sheetData sheetId="4572"/>
      <sheetData sheetId="4573"/>
      <sheetData sheetId="4574"/>
      <sheetData sheetId="4575">
        <row r="2">
          <cell r="B2">
            <v>1.9678000000000001E-2</v>
          </cell>
        </row>
      </sheetData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/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>
        <row r="2">
          <cell r="B2">
            <v>0</v>
          </cell>
        </row>
      </sheetData>
      <sheetData sheetId="4638"/>
      <sheetData sheetId="4639"/>
      <sheetData sheetId="4640"/>
      <sheetData sheetId="4641">
        <row r="2">
          <cell r="B2">
            <v>0</v>
          </cell>
        </row>
      </sheetData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>
        <row r="2">
          <cell r="B2">
            <v>0</v>
          </cell>
        </row>
      </sheetData>
      <sheetData sheetId="4656"/>
      <sheetData sheetId="4657"/>
      <sheetData sheetId="4658"/>
      <sheetData sheetId="4659">
        <row r="2">
          <cell r="B2">
            <v>0</v>
          </cell>
        </row>
      </sheetData>
      <sheetData sheetId="4660">
        <row r="2">
          <cell r="B2">
            <v>1.9678000000000001E-2</v>
          </cell>
        </row>
      </sheetData>
      <sheetData sheetId="4661"/>
      <sheetData sheetId="4662"/>
      <sheetData sheetId="4663"/>
      <sheetData sheetId="4664">
        <row r="2">
          <cell r="B2">
            <v>1.9678000000000001E-2</v>
          </cell>
        </row>
      </sheetData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/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/>
      <sheetData sheetId="4728"/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>
        <row r="2">
          <cell r="B2">
            <v>0</v>
          </cell>
        </row>
      </sheetData>
      <sheetData sheetId="4745"/>
      <sheetData sheetId="4746"/>
      <sheetData sheetId="4747"/>
      <sheetData sheetId="4748">
        <row r="2">
          <cell r="B2">
            <v>0</v>
          </cell>
        </row>
      </sheetData>
      <sheetData sheetId="4749"/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/>
      <sheetData sheetId="4771"/>
      <sheetData sheetId="4772"/>
      <sheetData sheetId="4773"/>
      <sheetData sheetId="4774"/>
      <sheetData sheetId="4775"/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>
        <row r="2">
          <cell r="B2">
            <v>1.9678000000000001E-2</v>
          </cell>
        </row>
      </sheetData>
      <sheetData sheetId="4821"/>
      <sheetData sheetId="4822"/>
      <sheetData sheetId="4823"/>
      <sheetData sheetId="4824">
        <row r="2">
          <cell r="B2">
            <v>1.9678000000000001E-2</v>
          </cell>
        </row>
      </sheetData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/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>
        <row r="2">
          <cell r="B2">
            <v>0</v>
          </cell>
        </row>
      </sheetData>
      <sheetData sheetId="4887"/>
      <sheetData sheetId="4888"/>
      <sheetData sheetId="4889"/>
      <sheetData sheetId="4890">
        <row r="2">
          <cell r="B2">
            <v>0</v>
          </cell>
        </row>
      </sheetData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>
        <row r="2">
          <cell r="B2">
            <v>0</v>
          </cell>
        </row>
      </sheetData>
      <sheetData sheetId="4905"/>
      <sheetData sheetId="4906"/>
      <sheetData sheetId="4907"/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/>
      <sheetData sheetId="4911"/>
      <sheetData sheetId="4912"/>
      <sheetData sheetId="4913">
        <row r="2">
          <cell r="B2">
            <v>1.9678000000000001E-2</v>
          </cell>
        </row>
      </sheetData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/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>
        <row r="2">
          <cell r="B2">
            <v>0</v>
          </cell>
        </row>
      </sheetData>
      <sheetData sheetId="4976"/>
      <sheetData sheetId="4977"/>
      <sheetData sheetId="4978"/>
      <sheetData sheetId="4979">
        <row r="2">
          <cell r="B2">
            <v>0</v>
          </cell>
        </row>
      </sheetData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>
        <row r="2">
          <cell r="B2">
            <v>0</v>
          </cell>
        </row>
      </sheetData>
      <sheetData sheetId="4994"/>
      <sheetData sheetId="4995"/>
      <sheetData sheetId="4996"/>
      <sheetData sheetId="4997">
        <row r="2">
          <cell r="B2">
            <v>0</v>
          </cell>
        </row>
      </sheetData>
      <sheetData sheetId="4998">
        <row r="2">
          <cell r="B2">
            <v>1.9678000000000001E-2</v>
          </cell>
        </row>
      </sheetData>
      <sheetData sheetId="4999"/>
      <sheetData sheetId="5000"/>
      <sheetData sheetId="5001"/>
      <sheetData sheetId="5002">
        <row r="2">
          <cell r="B2">
            <v>1.9678000000000001E-2</v>
          </cell>
        </row>
      </sheetData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/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/>
      <sheetData sheetId="5066"/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>
        <row r="2">
          <cell r="B2">
            <v>0</v>
          </cell>
        </row>
      </sheetData>
      <sheetData sheetId="5083"/>
      <sheetData sheetId="5084"/>
      <sheetData sheetId="5085"/>
      <sheetData sheetId="5086">
        <row r="2">
          <cell r="B2">
            <v>0</v>
          </cell>
        </row>
      </sheetData>
      <sheetData sheetId="5087"/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0</v>
          </cell>
        </row>
      </sheetData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>
        <row r="2">
          <cell r="B2">
            <v>1.9678000000000001E-2</v>
          </cell>
        </row>
      </sheetData>
      <sheetData sheetId="5159"/>
      <sheetData sheetId="5160"/>
      <sheetData sheetId="5161"/>
      <sheetData sheetId="5162">
        <row r="2">
          <cell r="B2">
            <v>1.9678000000000001E-2</v>
          </cell>
        </row>
      </sheetData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/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/>
      <sheetData sheetId="5226"/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>
        <row r="2">
          <cell r="B2">
            <v>0</v>
          </cell>
        </row>
      </sheetData>
      <sheetData sheetId="5243"/>
      <sheetData sheetId="5244"/>
      <sheetData sheetId="5245"/>
      <sheetData sheetId="5246">
        <row r="2">
          <cell r="B2">
            <v>0</v>
          </cell>
        </row>
      </sheetData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>
        <row r="2">
          <cell r="B2">
            <v>1.9678000000000001E-2</v>
          </cell>
        </row>
      </sheetData>
      <sheetData sheetId="5339"/>
      <sheetData sheetId="5340"/>
      <sheetData sheetId="5341"/>
      <sheetData sheetId="5342">
        <row r="2">
          <cell r="B2">
            <v>1.9678000000000001E-2</v>
          </cell>
        </row>
      </sheetData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/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/>
      <sheetData sheetId="5406"/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>
        <row r="2">
          <cell r="B2">
            <v>0</v>
          </cell>
        </row>
      </sheetData>
      <sheetData sheetId="5423"/>
      <sheetData sheetId="5424"/>
      <sheetData sheetId="5425"/>
      <sheetData sheetId="5426">
        <row r="2">
          <cell r="B2">
            <v>0</v>
          </cell>
        </row>
      </sheetData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>
        <row r="2">
          <cell r="B2">
            <v>1.9677996635437012E-2</v>
          </cell>
        </row>
      </sheetData>
      <sheetData sheetId="5501"/>
      <sheetData sheetId="5502"/>
      <sheetData sheetId="5503"/>
      <sheetData sheetId="5504">
        <row r="2">
          <cell r="B2">
            <v>1.9677996635437012E-2</v>
          </cell>
        </row>
      </sheetData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>
        <row r="2">
          <cell r="B2">
            <v>1.9678000000000001E-2</v>
          </cell>
        </row>
      </sheetData>
      <sheetData sheetId="5519"/>
      <sheetData sheetId="5520"/>
      <sheetData sheetId="5521"/>
      <sheetData sheetId="5522">
        <row r="2">
          <cell r="B2">
            <v>1.9678000000000001E-2</v>
          </cell>
        </row>
      </sheetData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/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/>
      <sheetData sheetId="5586"/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>
        <row r="2">
          <cell r="B2">
            <v>0</v>
          </cell>
        </row>
      </sheetData>
      <sheetData sheetId="5603"/>
      <sheetData sheetId="5604"/>
      <sheetData sheetId="5605"/>
      <sheetData sheetId="5606">
        <row r="2">
          <cell r="B2">
            <v>0</v>
          </cell>
        </row>
      </sheetData>
      <sheetData sheetId="5607">
        <row r="3">
          <cell r="B3" t="str">
            <v>Total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3">
          <cell r="B3" t="str">
            <v>Total</v>
          </cell>
        </row>
      </sheetData>
      <sheetData sheetId="5629"/>
      <sheetData sheetId="5630">
        <row r="3">
          <cell r="B3" t="str">
            <v>Total</v>
          </cell>
        </row>
      </sheetData>
      <sheetData sheetId="5631"/>
      <sheetData sheetId="5632"/>
      <sheetData sheetId="5633"/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>
        <row r="2">
          <cell r="B2">
            <v>1.9677996635437012E-2</v>
          </cell>
        </row>
      </sheetData>
      <sheetData sheetId="5678"/>
      <sheetData sheetId="5679"/>
      <sheetData sheetId="5680"/>
      <sheetData sheetId="5681">
        <row r="2">
          <cell r="B2">
            <v>1.9677996635437012E-2</v>
          </cell>
        </row>
      </sheetData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>
        <row r="2">
          <cell r="B2">
            <v>1.9678000000000001E-2</v>
          </cell>
        </row>
      </sheetData>
      <sheetData sheetId="5696"/>
      <sheetData sheetId="5697"/>
      <sheetData sheetId="5698"/>
      <sheetData sheetId="5699">
        <row r="2">
          <cell r="B2">
            <v>1.9678000000000001E-2</v>
          </cell>
        </row>
      </sheetData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/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/>
      <sheetData sheetId="5763"/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>
        <row r="3">
          <cell r="B3" t="str">
            <v>Total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3">
          <cell r="B3" t="str">
            <v>Total</v>
          </cell>
        </row>
      </sheetData>
      <sheetData sheetId="5806"/>
      <sheetData sheetId="5807">
        <row r="3">
          <cell r="B3" t="str">
            <v>Total</v>
          </cell>
        </row>
      </sheetData>
      <sheetData sheetId="5808"/>
      <sheetData sheetId="5809"/>
      <sheetData sheetId="5810"/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>
        <row r="2">
          <cell r="B2">
            <v>1.9677996635437012E-2</v>
          </cell>
        </row>
      </sheetData>
      <sheetData sheetId="5855"/>
      <sheetData sheetId="5856"/>
      <sheetData sheetId="5857"/>
      <sheetData sheetId="5858">
        <row r="2">
          <cell r="B2">
            <v>1.9677996635437012E-2</v>
          </cell>
        </row>
      </sheetData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>
        <row r="2">
          <cell r="B2">
            <v>1.9678000000000001E-2</v>
          </cell>
        </row>
      </sheetData>
      <sheetData sheetId="5873"/>
      <sheetData sheetId="5874"/>
      <sheetData sheetId="5875"/>
      <sheetData sheetId="5876">
        <row r="2">
          <cell r="B2">
            <v>1.9678000000000001E-2</v>
          </cell>
        </row>
      </sheetData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/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/>
      <sheetData sheetId="5940"/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>
        <row r="2">
          <cell r="B2">
            <v>1.9677996635437012E-2</v>
          </cell>
        </row>
      </sheetData>
      <sheetData sheetId="6035"/>
      <sheetData sheetId="6036"/>
      <sheetData sheetId="6037"/>
      <sheetData sheetId="6038">
        <row r="2">
          <cell r="B2">
            <v>1.9677996635437012E-2</v>
          </cell>
        </row>
      </sheetData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>
        <row r="2">
          <cell r="B2">
            <v>1.9678000000000001E-2</v>
          </cell>
        </row>
      </sheetData>
      <sheetData sheetId="6053"/>
      <sheetData sheetId="6054"/>
      <sheetData sheetId="6055"/>
      <sheetData sheetId="6056">
        <row r="2">
          <cell r="B2">
            <v>1.9678000000000001E-2</v>
          </cell>
        </row>
      </sheetData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/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/>
      <sheetData sheetId="6120"/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>
        <row r="2">
          <cell r="B2">
            <v>0</v>
          </cell>
        </row>
      </sheetData>
      <sheetData sheetId="6137"/>
      <sheetData sheetId="6138"/>
      <sheetData sheetId="6139"/>
      <sheetData sheetId="6140">
        <row r="2">
          <cell r="B2">
            <v>0</v>
          </cell>
        </row>
      </sheetData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>
        <row r="2">
          <cell r="B2">
            <v>1.9677996635437012E-2</v>
          </cell>
        </row>
      </sheetData>
      <sheetData sheetId="6215"/>
      <sheetData sheetId="6216"/>
      <sheetData sheetId="6217"/>
      <sheetData sheetId="6218">
        <row r="2">
          <cell r="B2">
            <v>1.9677996635437012E-2</v>
          </cell>
        </row>
      </sheetData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>
        <row r="2">
          <cell r="B2">
            <v>1.9678000000000001E-2</v>
          </cell>
        </row>
      </sheetData>
      <sheetData sheetId="6233"/>
      <sheetData sheetId="6234"/>
      <sheetData sheetId="6235"/>
      <sheetData sheetId="6236">
        <row r="2">
          <cell r="B2">
            <v>1.9678000000000001E-2</v>
          </cell>
        </row>
      </sheetData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/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/>
      <sheetData sheetId="6300"/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>
        <row r="2">
          <cell r="B2">
            <v>1.9677996635437012E-2</v>
          </cell>
        </row>
      </sheetData>
      <sheetData sheetId="6395"/>
      <sheetData sheetId="6396"/>
      <sheetData sheetId="6397"/>
      <sheetData sheetId="6398">
        <row r="2">
          <cell r="B2">
            <v>1.9677996635437012E-2</v>
          </cell>
        </row>
      </sheetData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>
        <row r="2">
          <cell r="B2">
            <v>1.9678000000000001E-2</v>
          </cell>
        </row>
      </sheetData>
      <sheetData sheetId="6413"/>
      <sheetData sheetId="6414"/>
      <sheetData sheetId="6415"/>
      <sheetData sheetId="6416">
        <row r="2">
          <cell r="B2">
            <v>1.9678000000000001E-2</v>
          </cell>
        </row>
      </sheetData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/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/>
      <sheetData sheetId="6480"/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>
        <row r="2">
          <cell r="B2">
            <v>1.9678000000000001E-2</v>
          </cell>
        </row>
      </sheetData>
      <sheetData sheetId="6593"/>
      <sheetData sheetId="6594"/>
      <sheetData sheetId="6595"/>
      <sheetData sheetId="6596">
        <row r="2">
          <cell r="B2">
            <v>1.9678000000000001E-2</v>
          </cell>
        </row>
      </sheetData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/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/>
      <sheetData sheetId="6660"/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>
        <row r="2">
          <cell r="B2">
            <v>0</v>
          </cell>
        </row>
      </sheetData>
      <sheetData sheetId="6677"/>
      <sheetData sheetId="6678"/>
      <sheetData sheetId="6679"/>
      <sheetData sheetId="6680">
        <row r="2">
          <cell r="B2">
            <v>0</v>
          </cell>
        </row>
      </sheetData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>
        <row r="2">
          <cell r="B2">
            <v>1.9678000000000001E-2</v>
          </cell>
        </row>
      </sheetData>
      <sheetData sheetId="6773"/>
      <sheetData sheetId="6774"/>
      <sheetData sheetId="6775"/>
      <sheetData sheetId="6776">
        <row r="2">
          <cell r="B2">
            <v>1.9678000000000001E-2</v>
          </cell>
        </row>
      </sheetData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/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/>
      <sheetData sheetId="6840"/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>
        <row r="2">
          <cell r="B2">
            <v>0</v>
          </cell>
        </row>
      </sheetData>
      <sheetData sheetId="6857"/>
      <sheetData sheetId="6858"/>
      <sheetData sheetId="6859"/>
      <sheetData sheetId="6860">
        <row r="2">
          <cell r="B2">
            <v>0</v>
          </cell>
        </row>
      </sheetData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>
        <row r="2">
          <cell r="B2">
            <v>1.9678000000000001E-2</v>
          </cell>
        </row>
      </sheetData>
      <sheetData sheetId="7312" refreshError="1"/>
      <sheetData sheetId="7313" refreshError="1"/>
      <sheetData sheetId="7314" refreshError="1"/>
      <sheetData sheetId="7315" refreshError="1"/>
      <sheetData sheetId="73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M_Maincomp"/>
      <sheetName val="P&amp;L"/>
      <sheetName val="FF_3"/>
      <sheetName val="DM OK."/>
      <sheetName val="19"/>
      <sheetName val="10-1 Media"/>
      <sheetName val="10-cut"/>
      <sheetName val="LPH By Person (Admin)"/>
      <sheetName val="ร่างงบการเงิน และ conso Q1.50"/>
      <sheetName val="Master Updated(517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ยานพาหนะ"/>
      <sheetName val="เครื่องมือ"/>
      <sheetName val="SPM"/>
      <sheetName val="Sheet1 (4)"/>
      <sheetName val="K.Thitipong SaleForecast"/>
      <sheetName val="CBN Grinding Stone"/>
      <sheetName val="Jun summury"/>
      <sheetName val="PR"/>
      <sheetName val="Data"/>
      <sheetName val="ฐาน"/>
      <sheetName val="2007"/>
      <sheetName val="Cash Flow"/>
      <sheetName val="ตั๋วเงินรับ"/>
      <sheetName val="FF-1"/>
      <sheetName val="Invoice"/>
      <sheetName val="ST02"/>
      <sheetName val="ST05"/>
      <sheetName val="ST04"/>
      <sheetName val="ST01"/>
      <sheetName val="ST03"/>
      <sheetName val="Perioden"/>
      <sheetName val="MFA"/>
      <sheetName val="PDT-015"/>
      <sheetName val="Co info"/>
      <sheetName val="RATE"/>
      <sheetName val="恵那"/>
      <sheetName val="所属Ｔ"/>
      <sheetName val="Master Updated(517)"/>
      <sheetName val="MSA-P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  <sheetName val="130530"/>
      <sheetName val="MSA-PN 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FSA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detail-T_05"/>
      <sheetName val="R&amp;D変換サブ"/>
      <sheetName val="TB2009"/>
      <sheetName val="TO_-_SP3"/>
      <sheetName val="Input1"/>
      <sheetName val="M-7"/>
      <sheetName val="SOR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ค่าบริหาร"/>
      <sheetName val="cal (2)"/>
      <sheetName val="AA-1"/>
      <sheetName val="FORMC94"/>
      <sheetName val="TBA"/>
      <sheetName val="PortSTDSave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Ex rate"/>
      <sheetName val="6.Asset Written off"/>
      <sheetName val="ExRate"/>
      <sheetName val="donnee pdt"/>
      <sheetName val="NOTE 29"/>
      <sheetName val="BS(old format)"/>
      <sheetName val="HK"/>
      <sheetName val="HK (แปลงอัตราแลกเปลี่ยน)"/>
      <sheetName val="Conso (2)"/>
      <sheetName val="Conso (3)"/>
      <sheetName val="วางค่า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Drop Down"/>
      <sheetName val="[K3_MSCF.XLS]_Users_yuthadet__2"/>
      <sheetName val="[K3_MSCF.XLS]_C_Users_yuthade_2"/>
      <sheetName val="[K3_MSCF.XLS]_Users_yuthadet__3"/>
      <sheetName val="[K3_MSCF.XLS]_C_Users_yuthade_3"/>
      <sheetName val="TRIAL Balance &amp; %"/>
      <sheetName val="งบทดลองปภพ 4-47"/>
      <sheetName val="K-1-11 เครื่องใช้สำนักงาน"/>
      <sheetName val="K-1-11 สินทรัพย์ไร้ตัวตน"/>
      <sheetName val="K-1-10 เครื่องจักร"/>
      <sheetName val="N"/>
      <sheetName val="TBPL"/>
      <sheetName val="LS ปรับ 5 ล้าน"/>
      <sheetName val="_2_ส่งข้อมูลต้นทุนฉีดให้บัญชี"/>
      <sheetName val="Home"/>
      <sheetName val="Runthai (2)"/>
      <sheetName val="ส่วนกลาง"/>
      <sheetName val="price"/>
      <sheetName val="sales team"/>
      <sheetName val="WP-490112"/>
      <sheetName val="movementไทยเครดิต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Header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499984740745262"/>
  </sheetPr>
  <dimension ref="A1:O117"/>
  <sheetViews>
    <sheetView tabSelected="1" view="pageBreakPreview" zoomScaleNormal="100" zoomScaleSheetLayoutView="100" workbookViewId="0"/>
  </sheetViews>
  <sheetFormatPr defaultColWidth="9.140625" defaultRowHeight="24" customHeight="1"/>
  <cols>
    <col min="1" max="3" width="1.7109375" style="27" customWidth="1"/>
    <col min="4" max="4" width="29.28515625" style="27" customWidth="1"/>
    <col min="5" max="5" width="4" style="74" customWidth="1"/>
    <col min="6" max="6" width="1.140625" style="74" customWidth="1"/>
    <col min="7" max="7" width="12.7109375" style="27" customWidth="1"/>
    <col min="8" max="8" width="0.7109375" style="27" customWidth="1"/>
    <col min="9" max="9" width="12.7109375" style="27" customWidth="1"/>
    <col min="10" max="10" width="0.7109375" style="27" customWidth="1"/>
    <col min="11" max="11" width="12.7109375" style="27" customWidth="1"/>
    <col min="12" max="12" width="0.7109375" style="27" customWidth="1"/>
    <col min="13" max="13" width="12.7109375" style="27" customWidth="1"/>
    <col min="14" max="16384" width="9.140625" style="27"/>
  </cols>
  <sheetData>
    <row r="1" spans="1:13" ht="21.95" customHeight="1">
      <c r="A1" s="27" t="s">
        <v>8</v>
      </c>
      <c r="M1" s="29" t="s">
        <v>76</v>
      </c>
    </row>
    <row r="2" spans="1:13" ht="21.95" customHeight="1">
      <c r="M2" s="29" t="s">
        <v>77</v>
      </c>
    </row>
    <row r="3" spans="1:13" s="49" customFormat="1" ht="21.95" customHeight="1">
      <c r="A3" s="265" t="s">
        <v>139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</row>
    <row r="4" spans="1:13" s="49" customFormat="1" ht="21.95" customHeight="1">
      <c r="A4" s="266" t="s">
        <v>100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</row>
    <row r="5" spans="1:13" s="49" customFormat="1" ht="21.95" customHeight="1">
      <c r="A5" s="266" t="s">
        <v>87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</row>
    <row r="6" spans="1:13" s="49" customFormat="1" ht="21.95" customHeight="1">
      <c r="A6" s="266" t="s">
        <v>209</v>
      </c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</row>
    <row r="7" spans="1:13" s="49" customFormat="1" ht="9.9499999999999993" customHeight="1">
      <c r="A7" s="266"/>
      <c r="B7" s="266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</row>
    <row r="8" spans="1:13" s="49" customFormat="1" ht="21.95" customHeight="1">
      <c r="A8" s="263" t="s">
        <v>59</v>
      </c>
      <c r="B8" s="263"/>
      <c r="C8" s="263"/>
      <c r="D8" s="263"/>
      <c r="E8" s="263"/>
      <c r="F8" s="263"/>
      <c r="G8" s="263"/>
      <c r="H8" s="263"/>
      <c r="I8" s="263"/>
      <c r="J8" s="263"/>
      <c r="K8" s="263"/>
      <c r="L8" s="263"/>
      <c r="M8" s="263"/>
    </row>
    <row r="9" spans="1:13" ht="17.100000000000001" customHeight="1">
      <c r="G9" s="262" t="s">
        <v>57</v>
      </c>
      <c r="H9" s="262"/>
      <c r="I9" s="262"/>
      <c r="J9" s="262"/>
      <c r="K9" s="262"/>
      <c r="L9" s="262"/>
      <c r="M9" s="262"/>
    </row>
    <row r="10" spans="1:13" ht="17.100000000000001" customHeight="1">
      <c r="G10" s="271" t="s">
        <v>25</v>
      </c>
      <c r="H10" s="271"/>
      <c r="I10" s="271"/>
      <c r="J10" s="105"/>
      <c r="K10" s="262" t="s">
        <v>38</v>
      </c>
      <c r="L10" s="262"/>
      <c r="M10" s="262"/>
    </row>
    <row r="11" spans="1:13" ht="17.100000000000001" customHeight="1">
      <c r="E11" s="48"/>
      <c r="F11" s="48"/>
      <c r="G11" s="48" t="s">
        <v>211</v>
      </c>
      <c r="H11" s="48"/>
      <c r="I11" s="48" t="s">
        <v>75</v>
      </c>
      <c r="J11" s="48"/>
      <c r="K11" s="48" t="s">
        <v>211</v>
      </c>
      <c r="L11" s="48"/>
      <c r="M11" s="48" t="s">
        <v>75</v>
      </c>
    </row>
    <row r="12" spans="1:13" ht="17.100000000000001" customHeight="1">
      <c r="A12" s="48"/>
      <c r="B12" s="48"/>
      <c r="C12" s="48"/>
      <c r="D12" s="48"/>
      <c r="E12" s="267" t="s">
        <v>9</v>
      </c>
      <c r="F12" s="267"/>
      <c r="G12" s="106" t="s">
        <v>178</v>
      </c>
      <c r="I12" s="106" t="s">
        <v>159</v>
      </c>
      <c r="J12" s="48"/>
      <c r="K12" s="106" t="s">
        <v>178</v>
      </c>
      <c r="M12" s="106" t="s">
        <v>159</v>
      </c>
    </row>
    <row r="13" spans="1:13" ht="17.100000000000001" customHeight="1">
      <c r="A13" s="264" t="s">
        <v>0</v>
      </c>
      <c r="B13" s="264"/>
      <c r="C13" s="264"/>
      <c r="D13" s="264"/>
    </row>
    <row r="14" spans="1:13" ht="17.100000000000001" customHeight="1">
      <c r="B14" s="264" t="s">
        <v>1</v>
      </c>
      <c r="C14" s="264"/>
      <c r="D14" s="264"/>
      <c r="E14" s="107">
        <v>5</v>
      </c>
      <c r="F14" s="107"/>
      <c r="G14" s="75">
        <v>143211053.22</v>
      </c>
      <c r="H14" s="140"/>
      <c r="I14" s="141">
        <v>84106744.329999998</v>
      </c>
      <c r="J14" s="76"/>
      <c r="K14" s="75">
        <v>88110720.980000004</v>
      </c>
      <c r="L14" s="76"/>
      <c r="M14" s="67">
        <v>32103030.66</v>
      </c>
    </row>
    <row r="15" spans="1:13" ht="17.100000000000001" customHeight="1">
      <c r="B15" s="28" t="s">
        <v>128</v>
      </c>
      <c r="D15" s="108"/>
      <c r="E15" s="107" t="s">
        <v>138</v>
      </c>
      <c r="F15" s="107"/>
      <c r="G15" s="78">
        <v>224925667.75</v>
      </c>
      <c r="H15" s="77"/>
      <c r="I15" s="142">
        <v>252131895.72999999</v>
      </c>
      <c r="J15" s="77"/>
      <c r="K15" s="78">
        <v>178283089.63</v>
      </c>
      <c r="L15" s="77"/>
      <c r="M15" s="78">
        <v>197180483.56</v>
      </c>
    </row>
    <row r="16" spans="1:13" ht="17.100000000000001" customHeight="1">
      <c r="B16" s="28" t="s">
        <v>103</v>
      </c>
      <c r="D16" s="108"/>
      <c r="E16" s="107">
        <v>7</v>
      </c>
      <c r="F16" s="107"/>
      <c r="G16" s="78">
        <v>156887054.19999999</v>
      </c>
      <c r="H16" s="77"/>
      <c r="I16" s="142">
        <v>205011979.27000001</v>
      </c>
      <c r="J16" s="77"/>
      <c r="K16" s="78">
        <v>153990840.40000001</v>
      </c>
      <c r="L16" s="77"/>
      <c r="M16" s="78">
        <v>202796654.27000001</v>
      </c>
    </row>
    <row r="17" spans="1:13" ht="17.100000000000001" customHeight="1">
      <c r="B17" s="28" t="s">
        <v>170</v>
      </c>
      <c r="D17" s="108"/>
      <c r="E17" s="107">
        <v>4</v>
      </c>
      <c r="F17" s="107"/>
      <c r="G17" s="79">
        <v>0</v>
      </c>
      <c r="H17" s="143"/>
      <c r="I17" s="79">
        <v>0</v>
      </c>
      <c r="J17" s="77"/>
      <c r="K17" s="78">
        <v>56500000</v>
      </c>
      <c r="L17" s="77"/>
      <c r="M17" s="78">
        <v>47000000</v>
      </c>
    </row>
    <row r="18" spans="1:13" ht="17.100000000000001" customHeight="1">
      <c r="B18" s="28" t="s">
        <v>72</v>
      </c>
      <c r="D18" s="108"/>
      <c r="E18" s="107">
        <v>8</v>
      </c>
      <c r="F18" s="107"/>
      <c r="G18" s="78">
        <v>61720362.200000003</v>
      </c>
      <c r="H18" s="77"/>
      <c r="I18" s="142">
        <v>57486518.75</v>
      </c>
      <c r="J18" s="77"/>
      <c r="K18" s="78">
        <v>31153977.559999999</v>
      </c>
      <c r="L18" s="77"/>
      <c r="M18" s="78">
        <v>24803165.140000001</v>
      </c>
    </row>
    <row r="19" spans="1:13" ht="17.100000000000001" customHeight="1">
      <c r="B19" s="28" t="s">
        <v>157</v>
      </c>
      <c r="D19" s="108"/>
      <c r="E19" s="107">
        <v>9</v>
      </c>
      <c r="F19" s="107"/>
      <c r="G19" s="78">
        <v>80000000</v>
      </c>
      <c r="H19" s="77"/>
      <c r="I19" s="142">
        <v>90000000</v>
      </c>
      <c r="J19" s="77"/>
      <c r="K19" s="79">
        <v>0</v>
      </c>
      <c r="L19" s="77"/>
      <c r="M19" s="79">
        <v>0</v>
      </c>
    </row>
    <row r="20" spans="1:13" ht="17.100000000000001" customHeight="1">
      <c r="B20" s="28" t="s">
        <v>64</v>
      </c>
      <c r="D20" s="108"/>
      <c r="E20" s="107">
        <v>4</v>
      </c>
      <c r="F20" s="107"/>
      <c r="G20" s="78">
        <v>8971799.3499999996</v>
      </c>
      <c r="H20" s="77"/>
      <c r="I20" s="142">
        <v>12863236.130000001</v>
      </c>
      <c r="J20" s="77"/>
      <c r="K20" s="78">
        <v>7921225.6200000001</v>
      </c>
      <c r="L20" s="77"/>
      <c r="M20" s="78">
        <v>4255457.92</v>
      </c>
    </row>
    <row r="21" spans="1:13" ht="17.100000000000001" customHeight="1">
      <c r="D21" s="28" t="s">
        <v>10</v>
      </c>
      <c r="E21" s="81"/>
      <c r="F21" s="81"/>
      <c r="G21" s="87">
        <v>675715936.72000003</v>
      </c>
      <c r="H21" s="77"/>
      <c r="I21" s="87">
        <v>701600374.21000004</v>
      </c>
      <c r="J21" s="77"/>
      <c r="K21" s="87">
        <v>515959854.19</v>
      </c>
      <c r="L21" s="77"/>
      <c r="M21" s="87">
        <v>508138791.55000001</v>
      </c>
    </row>
    <row r="22" spans="1:13" ht="17.100000000000001" customHeight="1">
      <c r="A22" s="28" t="s">
        <v>2</v>
      </c>
      <c r="D22" s="108"/>
      <c r="E22" s="107"/>
      <c r="F22" s="107"/>
      <c r="G22" s="78"/>
      <c r="H22" s="77"/>
      <c r="I22" s="78"/>
      <c r="J22" s="77"/>
      <c r="K22" s="78"/>
      <c r="L22" s="77"/>
      <c r="M22" s="78"/>
    </row>
    <row r="23" spans="1:13" ht="17.100000000000001" customHeight="1">
      <c r="B23" s="28" t="s">
        <v>88</v>
      </c>
      <c r="C23" s="28"/>
      <c r="D23" s="108"/>
      <c r="E23" s="107">
        <v>10</v>
      </c>
      <c r="F23" s="107"/>
      <c r="G23" s="84">
        <v>60278992.619999997</v>
      </c>
      <c r="H23" s="77"/>
      <c r="I23" s="209">
        <v>50218144.689999998</v>
      </c>
      <c r="J23" s="77"/>
      <c r="K23" s="84">
        <v>40151045.789999999</v>
      </c>
      <c r="L23" s="79"/>
      <c r="M23" s="84">
        <v>35104150.840000004</v>
      </c>
    </row>
    <row r="24" spans="1:13" ht="17.100000000000001" customHeight="1">
      <c r="B24" s="28" t="s">
        <v>162</v>
      </c>
      <c r="C24" s="28"/>
      <c r="D24" s="108"/>
      <c r="E24" s="107">
        <v>9</v>
      </c>
      <c r="F24" s="107"/>
      <c r="G24" s="84">
        <v>10020449.859999999</v>
      </c>
      <c r="H24" s="77"/>
      <c r="I24" s="209">
        <v>10020278.75</v>
      </c>
      <c r="J24" s="77"/>
      <c r="K24" s="79">
        <v>0</v>
      </c>
      <c r="L24" s="79"/>
      <c r="M24" s="79">
        <v>0</v>
      </c>
    </row>
    <row r="25" spans="1:13" ht="17.100000000000001" customHeight="1">
      <c r="B25" s="28" t="s">
        <v>65</v>
      </c>
      <c r="D25" s="108"/>
      <c r="E25" s="107">
        <v>12</v>
      </c>
      <c r="F25" s="107"/>
      <c r="G25" s="79">
        <v>0</v>
      </c>
      <c r="H25" s="77"/>
      <c r="I25" s="79">
        <v>0</v>
      </c>
      <c r="J25" s="77"/>
      <c r="K25" s="78">
        <v>290223109.98000002</v>
      </c>
      <c r="L25" s="77"/>
      <c r="M25" s="78">
        <v>251725109.97999999</v>
      </c>
    </row>
    <row r="26" spans="1:13" ht="17.100000000000001" customHeight="1">
      <c r="B26" s="28" t="s">
        <v>158</v>
      </c>
      <c r="D26" s="108"/>
      <c r="E26" s="107">
        <v>13</v>
      </c>
      <c r="F26" s="107"/>
      <c r="G26" s="79">
        <v>0</v>
      </c>
      <c r="H26" s="78"/>
      <c r="I26" s="78">
        <v>156636804.34</v>
      </c>
      <c r="J26" s="77"/>
      <c r="K26" s="79">
        <v>0</v>
      </c>
      <c r="L26" s="77"/>
      <c r="M26" s="79">
        <v>0</v>
      </c>
    </row>
    <row r="27" spans="1:13" ht="17.100000000000001" customHeight="1">
      <c r="B27" s="28" t="s">
        <v>60</v>
      </c>
      <c r="D27" s="108"/>
      <c r="E27" s="107">
        <v>14</v>
      </c>
      <c r="F27" s="107"/>
      <c r="G27" s="78">
        <v>1994775665.8299999</v>
      </c>
      <c r="H27" s="77"/>
      <c r="I27" s="78">
        <v>1871085594.9200001</v>
      </c>
      <c r="J27" s="210"/>
      <c r="K27" s="78">
        <v>1480676995.5699999</v>
      </c>
      <c r="L27" s="77"/>
      <c r="M27" s="78">
        <v>1493027886.21</v>
      </c>
    </row>
    <row r="28" spans="1:13" ht="17.100000000000001" customHeight="1">
      <c r="B28" s="28" t="s">
        <v>135</v>
      </c>
      <c r="D28" s="108"/>
      <c r="E28" s="107">
        <v>15</v>
      </c>
      <c r="F28" s="107"/>
      <c r="G28" s="78">
        <v>272411390.75999999</v>
      </c>
      <c r="H28" s="77"/>
      <c r="I28" s="211">
        <v>115636580.62</v>
      </c>
      <c r="J28" s="77"/>
      <c r="K28" s="78">
        <v>157600610.88</v>
      </c>
      <c r="L28" s="77"/>
      <c r="M28" s="80">
        <v>108839155.76000001</v>
      </c>
    </row>
    <row r="29" spans="1:13" ht="17.100000000000001" customHeight="1">
      <c r="B29" s="28" t="s">
        <v>66</v>
      </c>
      <c r="D29" s="108"/>
      <c r="E29" s="107">
        <v>16</v>
      </c>
      <c r="F29" s="107"/>
      <c r="G29" s="78">
        <v>34928613.539999999</v>
      </c>
      <c r="H29" s="77"/>
      <c r="I29" s="142">
        <v>31546826.73</v>
      </c>
      <c r="J29" s="77"/>
      <c r="K29" s="78">
        <v>12009008.68</v>
      </c>
      <c r="L29" s="77"/>
      <c r="M29" s="78">
        <v>9612158.2300000042</v>
      </c>
    </row>
    <row r="30" spans="1:13" ht="17.100000000000001" customHeight="1">
      <c r="B30" s="28" t="s">
        <v>74</v>
      </c>
      <c r="D30" s="108"/>
      <c r="E30" s="107">
        <v>17</v>
      </c>
      <c r="F30" s="107"/>
      <c r="G30" s="78">
        <v>22133166.41</v>
      </c>
      <c r="H30" s="77"/>
      <c r="I30" s="142">
        <v>24281446.960000001</v>
      </c>
      <c r="J30" s="77"/>
      <c r="K30" s="78">
        <v>20589628.52</v>
      </c>
      <c r="L30" s="77"/>
      <c r="M30" s="78">
        <v>22855683.5</v>
      </c>
    </row>
    <row r="31" spans="1:13" ht="17.100000000000001" customHeight="1">
      <c r="B31" s="28" t="s">
        <v>116</v>
      </c>
      <c r="D31" s="108"/>
      <c r="E31" s="107">
        <v>4</v>
      </c>
      <c r="F31" s="107"/>
      <c r="G31" s="85">
        <v>28289290.300000001</v>
      </c>
      <c r="H31" s="86"/>
      <c r="I31" s="212">
        <v>74356046.650000006</v>
      </c>
      <c r="J31" s="86"/>
      <c r="K31" s="85">
        <v>18453206.920000002</v>
      </c>
      <c r="L31" s="86"/>
      <c r="M31" s="85">
        <v>36937082.579999998</v>
      </c>
    </row>
    <row r="32" spans="1:13" ht="17.100000000000001" customHeight="1">
      <c r="B32" s="28"/>
      <c r="D32" s="28" t="s">
        <v>11</v>
      </c>
      <c r="E32" s="81"/>
      <c r="F32" s="81"/>
      <c r="G32" s="87">
        <v>2422837569.3200002</v>
      </c>
      <c r="H32" s="77"/>
      <c r="I32" s="87">
        <v>2333781723.6599998</v>
      </c>
      <c r="J32" s="77"/>
      <c r="K32" s="87">
        <v>2019703606.3399999</v>
      </c>
      <c r="L32" s="77"/>
      <c r="M32" s="87">
        <v>1958101227.0999999</v>
      </c>
    </row>
    <row r="33" spans="1:13" ht="17.100000000000001" customHeight="1" thickBot="1">
      <c r="A33" s="27" t="s">
        <v>71</v>
      </c>
      <c r="D33" s="108"/>
      <c r="E33" s="81"/>
      <c r="F33" s="81"/>
      <c r="G33" s="99">
        <v>3098553506.04</v>
      </c>
      <c r="H33" s="77"/>
      <c r="I33" s="99">
        <v>3035382097.8699999</v>
      </c>
      <c r="J33" s="77"/>
      <c r="K33" s="99">
        <v>2535663460.5300002</v>
      </c>
      <c r="L33" s="77"/>
      <c r="M33" s="99">
        <v>2466240018.6500001</v>
      </c>
    </row>
    <row r="34" spans="1:13" ht="18.95" customHeight="1" thickTop="1">
      <c r="D34" s="108"/>
      <c r="E34" s="81"/>
      <c r="F34" s="81"/>
      <c r="G34" s="88"/>
      <c r="I34" s="83"/>
      <c r="J34" s="76"/>
      <c r="K34" s="83"/>
      <c r="L34" s="76"/>
      <c r="M34" s="83"/>
    </row>
    <row r="35" spans="1:13" ht="18.95" customHeight="1">
      <c r="D35" s="108"/>
      <c r="E35" s="81"/>
      <c r="F35" s="81"/>
      <c r="G35" s="88"/>
      <c r="I35" s="83"/>
      <c r="J35" s="76"/>
      <c r="K35" s="83"/>
      <c r="L35" s="76"/>
      <c r="M35" s="83"/>
    </row>
    <row r="36" spans="1:13" ht="18.95" customHeight="1">
      <c r="D36" s="108"/>
      <c r="E36" s="81"/>
      <c r="F36" s="81"/>
      <c r="G36" s="88"/>
      <c r="I36" s="83"/>
      <c r="J36" s="76"/>
      <c r="K36" s="83"/>
      <c r="L36" s="76"/>
      <c r="M36" s="83"/>
    </row>
    <row r="37" spans="1:13" ht="18.95" customHeight="1">
      <c r="D37" s="108"/>
      <c r="E37" s="81"/>
      <c r="F37" s="81"/>
      <c r="G37" s="88"/>
      <c r="I37" s="83"/>
      <c r="J37" s="76"/>
      <c r="K37" s="83"/>
      <c r="L37" s="76"/>
      <c r="M37" s="83"/>
    </row>
    <row r="38" spans="1:13" ht="18.95" customHeight="1">
      <c r="D38" s="108"/>
      <c r="E38" s="81"/>
      <c r="F38" s="81"/>
      <c r="G38" s="88"/>
      <c r="I38" s="83"/>
      <c r="J38" s="76"/>
      <c r="K38" s="83"/>
      <c r="L38" s="76"/>
      <c r="M38" s="83"/>
    </row>
    <row r="39" spans="1:13" ht="20.100000000000001" customHeight="1">
      <c r="D39" s="108"/>
      <c r="E39" s="81"/>
      <c r="F39" s="81"/>
      <c r="G39" s="88"/>
      <c r="I39" s="83"/>
      <c r="J39" s="76"/>
      <c r="K39" s="83"/>
      <c r="L39" s="76"/>
      <c r="M39" s="83"/>
    </row>
    <row r="40" spans="1:13" ht="20.100000000000001" customHeight="1">
      <c r="D40" s="108"/>
      <c r="E40" s="81"/>
      <c r="F40" s="81"/>
      <c r="G40" s="88"/>
      <c r="I40" s="83"/>
      <c r="J40" s="76"/>
      <c r="K40" s="83"/>
      <c r="L40" s="76"/>
      <c r="M40" s="83"/>
    </row>
    <row r="41" spans="1:13" ht="20.100000000000001" customHeight="1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</row>
    <row r="42" spans="1:13" ht="20.100000000000001" customHeight="1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</row>
    <row r="43" spans="1:13" ht="21.95" customHeight="1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29" t="s">
        <v>76</v>
      </c>
    </row>
    <row r="44" spans="1:13" ht="21.95" customHeight="1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29" t="s">
        <v>77</v>
      </c>
    </row>
    <row r="45" spans="1:13" s="109" customFormat="1" ht="21.95" customHeight="1">
      <c r="A45" s="265" t="s">
        <v>58</v>
      </c>
      <c r="B45" s="272"/>
      <c r="C45" s="272"/>
      <c r="D45" s="272"/>
      <c r="E45" s="272"/>
      <c r="F45" s="272"/>
      <c r="G45" s="272"/>
      <c r="H45" s="272"/>
      <c r="I45" s="272"/>
      <c r="J45" s="272"/>
      <c r="K45" s="272"/>
      <c r="L45" s="272"/>
      <c r="M45" s="272"/>
    </row>
    <row r="46" spans="1:13" s="49" customFormat="1" ht="21.95" customHeight="1">
      <c r="A46" s="266" t="s">
        <v>100</v>
      </c>
      <c r="B46" s="266"/>
      <c r="C46" s="266"/>
      <c r="D46" s="266"/>
      <c r="E46" s="266"/>
      <c r="F46" s="266"/>
      <c r="G46" s="266"/>
      <c r="H46" s="266"/>
      <c r="I46" s="266"/>
      <c r="J46" s="266"/>
      <c r="K46" s="266"/>
      <c r="L46" s="266"/>
      <c r="M46" s="266"/>
    </row>
    <row r="47" spans="1:13" s="49" customFormat="1" ht="21.95" customHeight="1">
      <c r="A47" s="266" t="s">
        <v>101</v>
      </c>
      <c r="B47" s="266"/>
      <c r="C47" s="266"/>
      <c r="D47" s="266"/>
      <c r="E47" s="266"/>
      <c r="F47" s="266"/>
      <c r="G47" s="266"/>
      <c r="H47" s="266"/>
      <c r="I47" s="266"/>
      <c r="J47" s="266"/>
      <c r="K47" s="266"/>
      <c r="L47" s="266"/>
      <c r="M47" s="266"/>
    </row>
    <row r="48" spans="1:13" s="49" customFormat="1" ht="21.95" customHeight="1">
      <c r="A48" s="266" t="s">
        <v>209</v>
      </c>
      <c r="B48" s="266"/>
      <c r="C48" s="266"/>
      <c r="D48" s="266"/>
      <c r="E48" s="266"/>
      <c r="F48" s="266"/>
      <c r="G48" s="266"/>
      <c r="H48" s="266"/>
      <c r="I48" s="266"/>
      <c r="J48" s="266"/>
      <c r="K48" s="266"/>
      <c r="L48" s="266"/>
      <c r="M48" s="266"/>
    </row>
    <row r="49" spans="1:13" s="49" customFormat="1" ht="9.9499999999999993" customHeight="1">
      <c r="A49" s="266"/>
      <c r="B49" s="266"/>
      <c r="C49" s="266"/>
      <c r="D49" s="266"/>
      <c r="E49" s="266"/>
      <c r="F49" s="266"/>
      <c r="G49" s="266"/>
      <c r="H49" s="266"/>
      <c r="I49" s="266"/>
      <c r="J49" s="266"/>
      <c r="K49" s="266"/>
      <c r="L49" s="266"/>
      <c r="M49" s="266"/>
    </row>
    <row r="50" spans="1:13" s="49" customFormat="1" ht="21.95" customHeight="1">
      <c r="A50" s="263" t="s">
        <v>62</v>
      </c>
      <c r="B50" s="263"/>
      <c r="C50" s="263"/>
      <c r="D50" s="263"/>
      <c r="E50" s="263"/>
      <c r="F50" s="263"/>
      <c r="G50" s="263"/>
      <c r="H50" s="263"/>
      <c r="I50" s="263"/>
      <c r="J50" s="263"/>
      <c r="K50" s="263"/>
      <c r="L50" s="263"/>
      <c r="M50" s="263"/>
    </row>
    <row r="51" spans="1:13" ht="17.100000000000001" customHeight="1">
      <c r="G51" s="262" t="s">
        <v>57</v>
      </c>
      <c r="H51" s="262"/>
      <c r="I51" s="262"/>
      <c r="J51" s="262"/>
      <c r="K51" s="262"/>
      <c r="L51" s="262"/>
      <c r="M51" s="262"/>
    </row>
    <row r="52" spans="1:13" ht="17.100000000000001" customHeight="1">
      <c r="G52" s="271" t="s">
        <v>25</v>
      </c>
      <c r="H52" s="271"/>
      <c r="I52" s="271"/>
      <c r="J52" s="105"/>
      <c r="K52" s="262" t="s">
        <v>38</v>
      </c>
      <c r="L52" s="262"/>
      <c r="M52" s="262"/>
    </row>
    <row r="53" spans="1:13" ht="17.100000000000001" customHeight="1">
      <c r="E53" s="48"/>
      <c r="F53" s="48"/>
      <c r="G53" s="48" t="s">
        <v>211</v>
      </c>
      <c r="H53" s="48"/>
      <c r="I53" s="48" t="s">
        <v>75</v>
      </c>
      <c r="J53" s="48"/>
      <c r="K53" s="48" t="s">
        <v>211</v>
      </c>
      <c r="L53" s="48"/>
      <c r="M53" s="48" t="s">
        <v>75</v>
      </c>
    </row>
    <row r="54" spans="1:13" ht="17.100000000000001" customHeight="1">
      <c r="A54" s="48"/>
      <c r="B54" s="48"/>
      <c r="C54" s="48"/>
      <c r="D54" s="48"/>
      <c r="E54" s="267" t="s">
        <v>9</v>
      </c>
      <c r="F54" s="267"/>
      <c r="G54" s="106" t="s">
        <v>178</v>
      </c>
      <c r="I54" s="106" t="s">
        <v>159</v>
      </c>
      <c r="J54" s="48"/>
      <c r="K54" s="106" t="s">
        <v>178</v>
      </c>
      <c r="M54" s="106" t="s">
        <v>159</v>
      </c>
    </row>
    <row r="55" spans="1:13" ht="17.100000000000001" customHeight="1">
      <c r="A55" s="27" t="s">
        <v>3</v>
      </c>
      <c r="D55" s="108"/>
      <c r="E55" s="110"/>
      <c r="F55" s="110"/>
      <c r="G55" s="108"/>
      <c r="H55" s="108"/>
      <c r="I55" s="108"/>
      <c r="J55" s="111"/>
      <c r="K55" s="111"/>
      <c r="L55" s="111"/>
      <c r="M55" s="111"/>
    </row>
    <row r="56" spans="1:13" ht="17.100000000000001" customHeight="1">
      <c r="B56" s="27" t="s">
        <v>146</v>
      </c>
      <c r="E56" s="110"/>
      <c r="F56" s="110"/>
      <c r="G56" s="108"/>
      <c r="H56" s="108"/>
      <c r="I56" s="108"/>
      <c r="J56" s="111"/>
      <c r="K56" s="111"/>
      <c r="L56" s="111"/>
      <c r="M56" s="111"/>
    </row>
    <row r="57" spans="1:13" ht="17.100000000000001" customHeight="1">
      <c r="C57" s="27" t="s">
        <v>118</v>
      </c>
      <c r="E57" s="107">
        <v>18</v>
      </c>
      <c r="F57" s="112"/>
      <c r="G57" s="84">
        <v>9725350.9800000004</v>
      </c>
      <c r="H57" s="89"/>
      <c r="I57" s="84">
        <v>98253969.109999999</v>
      </c>
      <c r="J57" s="90"/>
      <c r="K57" s="84">
        <v>917838</v>
      </c>
      <c r="L57" s="89"/>
      <c r="M57" s="80">
        <v>82159497.5</v>
      </c>
    </row>
    <row r="58" spans="1:13" ht="17.100000000000001" customHeight="1">
      <c r="B58" s="27" t="s">
        <v>129</v>
      </c>
      <c r="D58" s="108"/>
      <c r="E58" s="107" t="s">
        <v>172</v>
      </c>
      <c r="F58" s="112"/>
      <c r="G58" s="84">
        <v>281925320.88</v>
      </c>
      <c r="H58" s="89"/>
      <c r="I58" s="128">
        <v>254538302.16</v>
      </c>
      <c r="J58" s="90"/>
      <c r="K58" s="84">
        <v>242658028.99000001</v>
      </c>
      <c r="L58" s="89"/>
      <c r="M58" s="84">
        <v>216887216.66</v>
      </c>
    </row>
    <row r="59" spans="1:13" ht="17.100000000000001" customHeight="1">
      <c r="B59" s="27" t="s">
        <v>119</v>
      </c>
      <c r="D59" s="108"/>
      <c r="E59" s="112"/>
      <c r="F59" s="112"/>
      <c r="G59" s="84"/>
      <c r="H59" s="89"/>
      <c r="I59" s="128"/>
      <c r="J59" s="90"/>
      <c r="K59" s="84"/>
      <c r="L59" s="76"/>
      <c r="M59" s="69"/>
    </row>
    <row r="60" spans="1:13" ht="17.100000000000001" customHeight="1">
      <c r="C60" s="27" t="s">
        <v>118</v>
      </c>
      <c r="D60" s="108"/>
      <c r="E60" s="112">
        <v>20</v>
      </c>
      <c r="F60" s="112"/>
      <c r="G60" s="84">
        <v>68576156.519999996</v>
      </c>
      <c r="H60" s="89"/>
      <c r="I60" s="128">
        <v>49546476.159999996</v>
      </c>
      <c r="J60" s="90"/>
      <c r="K60" s="84">
        <v>56906823.240000002</v>
      </c>
      <c r="L60" s="89"/>
      <c r="M60" s="84">
        <v>37877142.880000003</v>
      </c>
    </row>
    <row r="61" spans="1:13" ht="17.100000000000001" customHeight="1">
      <c r="B61" s="27" t="s">
        <v>131</v>
      </c>
      <c r="D61" s="108"/>
      <c r="E61" s="112">
        <v>21</v>
      </c>
      <c r="F61" s="112"/>
      <c r="G61" s="84">
        <v>48870270.170000002</v>
      </c>
      <c r="H61" s="89"/>
      <c r="I61" s="128">
        <v>61495490.799999997</v>
      </c>
      <c r="J61" s="90"/>
      <c r="K61" s="84">
        <v>24058265.940000001</v>
      </c>
      <c r="L61" s="89"/>
      <c r="M61" s="84">
        <v>24167956.850000001</v>
      </c>
    </row>
    <row r="62" spans="1:13" ht="17.100000000000001" customHeight="1">
      <c r="B62" s="27" t="s">
        <v>78</v>
      </c>
      <c r="D62" s="108"/>
      <c r="E62" s="112"/>
      <c r="F62" s="112"/>
      <c r="G62" s="80">
        <v>78712.259999999995</v>
      </c>
      <c r="H62" s="89"/>
      <c r="I62" s="128">
        <v>235656.6</v>
      </c>
      <c r="J62" s="90"/>
      <c r="K62" s="213">
        <v>0</v>
      </c>
      <c r="L62" s="79"/>
      <c r="M62" s="79">
        <v>0</v>
      </c>
    </row>
    <row r="63" spans="1:13" ht="17.100000000000001" customHeight="1">
      <c r="B63" s="27" t="s">
        <v>147</v>
      </c>
      <c r="D63" s="108"/>
      <c r="E63" s="81" t="s">
        <v>169</v>
      </c>
      <c r="F63" s="81"/>
      <c r="G63" s="84">
        <v>14161403.140000001</v>
      </c>
      <c r="H63" s="89"/>
      <c r="I63" s="128">
        <v>19274182.390000001</v>
      </c>
      <c r="J63" s="90"/>
      <c r="K63" s="84">
        <v>3739652.59</v>
      </c>
      <c r="L63" s="89"/>
      <c r="M63" s="80">
        <v>5275377.7200000016</v>
      </c>
    </row>
    <row r="64" spans="1:13" ht="17.100000000000001" customHeight="1">
      <c r="C64" s="27" t="s">
        <v>12</v>
      </c>
      <c r="D64" s="108"/>
      <c r="E64" s="81"/>
      <c r="F64" s="81"/>
      <c r="G64" s="87">
        <v>423337213.94999999</v>
      </c>
      <c r="H64" s="89"/>
      <c r="I64" s="214">
        <v>483344077.22000003</v>
      </c>
      <c r="J64" s="89"/>
      <c r="K64" s="87">
        <v>328280608.75999999</v>
      </c>
      <c r="L64" s="89"/>
      <c r="M64" s="87">
        <v>366367191.61000001</v>
      </c>
    </row>
    <row r="65" spans="1:13" ht="17.100000000000001" customHeight="1">
      <c r="A65" s="27" t="s">
        <v>13</v>
      </c>
      <c r="D65" s="108"/>
      <c r="E65" s="81"/>
      <c r="F65" s="81"/>
      <c r="G65" s="84"/>
      <c r="H65" s="89"/>
      <c r="I65" s="84"/>
      <c r="J65" s="89"/>
      <c r="K65" s="84"/>
      <c r="L65" s="76"/>
      <c r="M65" s="69"/>
    </row>
    <row r="66" spans="1:13" ht="17.100000000000001" customHeight="1">
      <c r="B66" s="27" t="s">
        <v>120</v>
      </c>
      <c r="D66" s="108"/>
      <c r="E66" s="112">
        <v>20</v>
      </c>
      <c r="F66" s="112"/>
      <c r="G66" s="84">
        <v>238794508.47</v>
      </c>
      <c r="H66" s="89"/>
      <c r="I66" s="215">
        <v>173607523.88</v>
      </c>
      <c r="J66" s="77"/>
      <c r="K66" s="84">
        <v>208105174.99000001</v>
      </c>
      <c r="L66" s="89"/>
      <c r="M66" s="84">
        <v>134166190.44</v>
      </c>
    </row>
    <row r="67" spans="1:13" ht="17.100000000000001" customHeight="1">
      <c r="B67" s="27" t="s">
        <v>130</v>
      </c>
      <c r="D67" s="108"/>
      <c r="E67" s="112">
        <v>21</v>
      </c>
      <c r="F67" s="112"/>
      <c r="G67" s="84">
        <v>219554857</v>
      </c>
      <c r="H67" s="84"/>
      <c r="I67" s="216">
        <v>139732162.75999999</v>
      </c>
      <c r="J67" s="217"/>
      <c r="K67" s="84">
        <v>101988894.56</v>
      </c>
      <c r="L67" s="89"/>
      <c r="M67" s="84">
        <v>84828959.600000009</v>
      </c>
    </row>
    <row r="68" spans="1:13" ht="17.100000000000001" customHeight="1">
      <c r="B68" s="28" t="s">
        <v>79</v>
      </c>
      <c r="D68" s="108"/>
      <c r="E68" s="112">
        <v>17</v>
      </c>
      <c r="F68" s="107"/>
      <c r="G68" s="84">
        <v>17481489.600000001</v>
      </c>
      <c r="H68" s="89"/>
      <c r="I68" s="216">
        <v>15943168.42</v>
      </c>
      <c r="J68" s="77"/>
      <c r="K68" s="213">
        <v>0</v>
      </c>
      <c r="L68" s="89"/>
      <c r="M68" s="79">
        <v>0</v>
      </c>
    </row>
    <row r="69" spans="1:13" ht="17.100000000000001" customHeight="1">
      <c r="B69" s="27" t="s">
        <v>136</v>
      </c>
      <c r="D69" s="108"/>
      <c r="E69" s="107">
        <v>22</v>
      </c>
      <c r="F69" s="112"/>
      <c r="G69" s="84">
        <v>88319943.269999996</v>
      </c>
      <c r="H69" s="89"/>
      <c r="I69" s="216">
        <v>84614622.989999995</v>
      </c>
      <c r="J69" s="77"/>
      <c r="K69" s="84">
        <v>67608272.469999999</v>
      </c>
      <c r="L69" s="89"/>
      <c r="M69" s="84">
        <v>65766541.790000007</v>
      </c>
    </row>
    <row r="70" spans="1:13" ht="17.100000000000001" customHeight="1">
      <c r="B70" s="27" t="s">
        <v>14</v>
      </c>
      <c r="D70" s="108"/>
      <c r="E70" s="107">
        <v>4</v>
      </c>
      <c r="F70" s="112"/>
      <c r="G70" s="84">
        <v>19893461.989999998</v>
      </c>
      <c r="H70" s="89"/>
      <c r="I70" s="216">
        <v>24656149.34</v>
      </c>
      <c r="J70" s="77"/>
      <c r="K70" s="84">
        <v>16965502.260000002</v>
      </c>
      <c r="L70" s="89"/>
      <c r="M70" s="84">
        <v>18315559.689999998</v>
      </c>
    </row>
    <row r="71" spans="1:13" ht="17.100000000000001" customHeight="1">
      <c r="C71" s="27" t="s">
        <v>15</v>
      </c>
      <c r="D71" s="108"/>
      <c r="E71" s="110"/>
      <c r="F71" s="110"/>
      <c r="G71" s="87">
        <v>584044260.33000004</v>
      </c>
      <c r="H71" s="89"/>
      <c r="I71" s="214">
        <v>438553627.38999999</v>
      </c>
      <c r="J71" s="77"/>
      <c r="K71" s="87">
        <v>394667844.27999997</v>
      </c>
      <c r="L71" s="89"/>
      <c r="M71" s="87">
        <v>303077251.52000004</v>
      </c>
    </row>
    <row r="72" spans="1:13" ht="17.100000000000001" customHeight="1">
      <c r="A72" s="27" t="s">
        <v>4</v>
      </c>
      <c r="D72" s="108"/>
      <c r="E72" s="110"/>
      <c r="F72" s="110"/>
      <c r="G72" s="87">
        <v>1007381474.28</v>
      </c>
      <c r="H72" s="89"/>
      <c r="I72" s="214">
        <v>921897704.61000001</v>
      </c>
      <c r="J72" s="77"/>
      <c r="K72" s="87">
        <v>722948453.03999996</v>
      </c>
      <c r="L72" s="89"/>
      <c r="M72" s="87">
        <v>669444443.13</v>
      </c>
    </row>
    <row r="73" spans="1:13" ht="20.100000000000001" customHeight="1">
      <c r="D73" s="108"/>
      <c r="E73" s="110"/>
      <c r="F73" s="110"/>
      <c r="L73" s="82"/>
      <c r="M73" s="82"/>
    </row>
    <row r="74" spans="1:13" ht="20.100000000000001" customHeight="1">
      <c r="D74" s="108"/>
      <c r="E74" s="110"/>
      <c r="F74" s="110"/>
      <c r="G74" s="83"/>
      <c r="H74" s="76"/>
      <c r="I74" s="88"/>
      <c r="J74" s="82"/>
      <c r="K74" s="88"/>
      <c r="L74" s="82"/>
      <c r="M74" s="82"/>
    </row>
    <row r="75" spans="1:13" ht="20.100000000000001" customHeight="1">
      <c r="D75" s="108"/>
      <c r="E75" s="110"/>
      <c r="F75" s="110"/>
      <c r="G75" s="83"/>
      <c r="H75" s="76"/>
      <c r="I75" s="88"/>
      <c r="J75" s="82"/>
      <c r="K75" s="88"/>
      <c r="L75" s="82"/>
      <c r="M75" s="82"/>
    </row>
    <row r="76" spans="1:13" ht="20.100000000000001" customHeight="1">
      <c r="D76" s="108"/>
      <c r="E76" s="110"/>
      <c r="F76" s="110"/>
      <c r="G76" s="83"/>
      <c r="H76" s="76"/>
      <c r="I76" s="88"/>
      <c r="J76" s="82"/>
      <c r="K76" s="88"/>
      <c r="L76" s="82"/>
      <c r="M76" s="82"/>
    </row>
    <row r="77" spans="1:13" ht="20.100000000000001" customHeight="1">
      <c r="D77" s="108"/>
      <c r="E77" s="110"/>
      <c r="F77" s="110"/>
      <c r="G77" s="83"/>
      <c r="H77" s="76"/>
      <c r="I77" s="88"/>
      <c r="J77" s="82"/>
      <c r="K77" s="88"/>
      <c r="L77" s="82"/>
      <c r="M77" s="82"/>
    </row>
    <row r="78" spans="1:13" ht="20.100000000000001" customHeight="1">
      <c r="D78" s="108"/>
      <c r="E78" s="110"/>
      <c r="F78" s="110"/>
      <c r="G78" s="83"/>
      <c r="H78" s="76"/>
      <c r="I78" s="88"/>
      <c r="J78" s="82"/>
      <c r="K78" s="88"/>
      <c r="L78" s="82"/>
      <c r="M78" s="82"/>
    </row>
    <row r="79" spans="1:13" ht="20.100000000000001" customHeight="1">
      <c r="D79" s="108"/>
      <c r="E79" s="110"/>
      <c r="F79" s="110"/>
      <c r="G79" s="83"/>
      <c r="H79" s="76"/>
      <c r="I79" s="88"/>
      <c r="J79" s="82"/>
      <c r="K79" s="88"/>
      <c r="L79" s="82"/>
      <c r="M79" s="82"/>
    </row>
    <row r="80" spans="1:13" ht="20.100000000000001" customHeight="1">
      <c r="D80" s="108"/>
      <c r="E80" s="110"/>
      <c r="F80" s="110"/>
      <c r="G80" s="83"/>
      <c r="H80" s="76"/>
      <c r="I80" s="88"/>
      <c r="J80" s="82"/>
      <c r="K80" s="88"/>
      <c r="L80" s="82"/>
      <c r="M80" s="82"/>
    </row>
    <row r="81" spans="1:13" ht="20.100000000000001" customHeight="1">
      <c r="D81" s="108"/>
      <c r="E81" s="110"/>
      <c r="F81" s="110"/>
      <c r="G81" s="83"/>
      <c r="H81" s="76"/>
      <c r="I81" s="88"/>
      <c r="J81" s="82"/>
      <c r="K81" s="88"/>
      <c r="L81" s="82"/>
      <c r="M81" s="82"/>
    </row>
    <row r="82" spans="1:13" ht="20.100000000000001" customHeight="1">
      <c r="D82" s="108"/>
      <c r="E82" s="110"/>
      <c r="F82" s="110"/>
      <c r="G82" s="83"/>
      <c r="H82" s="76"/>
      <c r="I82" s="88"/>
      <c r="J82" s="82"/>
      <c r="K82" s="88"/>
      <c r="L82" s="82"/>
      <c r="M82" s="82"/>
    </row>
    <row r="83" spans="1:13" ht="20.100000000000001" customHeight="1">
      <c r="D83" s="108"/>
      <c r="E83" s="110"/>
      <c r="F83" s="110"/>
      <c r="G83" s="83"/>
      <c r="H83" s="76"/>
      <c r="I83" s="88"/>
      <c r="J83" s="82"/>
      <c r="K83" s="88"/>
      <c r="L83" s="82"/>
      <c r="M83" s="82"/>
    </row>
    <row r="84" spans="1:13" s="51" customFormat="1" ht="21.95" customHeight="1">
      <c r="A84" s="50"/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29" t="s">
        <v>76</v>
      </c>
    </row>
    <row r="85" spans="1:13" s="51" customFormat="1" ht="21.95" customHeight="1">
      <c r="A85" s="50"/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29" t="s">
        <v>77</v>
      </c>
    </row>
    <row r="86" spans="1:13" s="49" customFormat="1" ht="21.95" customHeight="1">
      <c r="A86" s="265" t="s">
        <v>61</v>
      </c>
      <c r="B86" s="272"/>
      <c r="C86" s="272"/>
      <c r="D86" s="272"/>
      <c r="E86" s="272"/>
      <c r="F86" s="272"/>
      <c r="G86" s="272"/>
      <c r="H86" s="272"/>
      <c r="I86" s="272"/>
      <c r="J86" s="272"/>
      <c r="K86" s="272"/>
      <c r="L86" s="272"/>
      <c r="M86" s="272"/>
    </row>
    <row r="87" spans="1:13" s="49" customFormat="1" ht="21.95" customHeight="1">
      <c r="A87" s="266" t="s">
        <v>100</v>
      </c>
      <c r="B87" s="266"/>
      <c r="C87" s="266"/>
      <c r="D87" s="266"/>
      <c r="E87" s="266"/>
      <c r="F87" s="266"/>
      <c r="G87" s="266"/>
      <c r="H87" s="266"/>
      <c r="I87" s="266"/>
      <c r="J87" s="266"/>
      <c r="K87" s="266"/>
      <c r="L87" s="266"/>
      <c r="M87" s="266"/>
    </row>
    <row r="88" spans="1:13" s="49" customFormat="1" ht="21.95" customHeight="1">
      <c r="A88" s="266" t="s">
        <v>101</v>
      </c>
      <c r="B88" s="266"/>
      <c r="C88" s="266"/>
      <c r="D88" s="266"/>
      <c r="E88" s="266"/>
      <c r="F88" s="266"/>
      <c r="G88" s="266"/>
      <c r="H88" s="266"/>
      <c r="I88" s="266"/>
      <c r="J88" s="266"/>
      <c r="K88" s="266"/>
      <c r="L88" s="266"/>
      <c r="M88" s="266"/>
    </row>
    <row r="89" spans="1:13" s="49" customFormat="1" ht="21.95" customHeight="1">
      <c r="A89" s="266" t="s">
        <v>209</v>
      </c>
      <c r="B89" s="266"/>
      <c r="C89" s="266"/>
      <c r="D89" s="266"/>
      <c r="E89" s="266"/>
      <c r="F89" s="266"/>
      <c r="G89" s="266"/>
      <c r="H89" s="266"/>
      <c r="I89" s="266"/>
      <c r="J89" s="266"/>
      <c r="K89" s="266"/>
      <c r="L89" s="266"/>
      <c r="M89" s="266"/>
    </row>
    <row r="90" spans="1:13" s="49" customFormat="1" ht="9.9499999999999993" customHeight="1">
      <c r="A90" s="266"/>
      <c r="B90" s="266"/>
      <c r="C90" s="266"/>
      <c r="D90" s="266"/>
      <c r="E90" s="266"/>
      <c r="F90" s="266"/>
      <c r="G90" s="266"/>
      <c r="H90" s="266"/>
      <c r="I90" s="266"/>
      <c r="J90" s="266"/>
      <c r="K90" s="266"/>
      <c r="L90" s="266"/>
      <c r="M90" s="266"/>
    </row>
    <row r="91" spans="1:13" ht="21.95" customHeight="1">
      <c r="A91" s="263" t="s">
        <v>63</v>
      </c>
      <c r="B91" s="263"/>
      <c r="C91" s="263"/>
      <c r="D91" s="263"/>
      <c r="E91" s="263"/>
      <c r="F91" s="263"/>
      <c r="G91" s="263"/>
      <c r="H91" s="263"/>
      <c r="I91" s="263"/>
      <c r="J91" s="263"/>
      <c r="K91" s="263"/>
      <c r="L91" s="263"/>
      <c r="M91" s="263"/>
    </row>
    <row r="92" spans="1:13" s="113" customFormat="1" ht="17.100000000000001" customHeight="1">
      <c r="E92" s="91"/>
      <c r="F92" s="91"/>
      <c r="G92" s="268" t="s">
        <v>57</v>
      </c>
      <c r="H92" s="268"/>
      <c r="I92" s="268"/>
      <c r="J92" s="268"/>
      <c r="K92" s="268"/>
      <c r="L92" s="268"/>
      <c r="M92" s="268"/>
    </row>
    <row r="93" spans="1:13" s="113" customFormat="1" ht="17.100000000000001" customHeight="1">
      <c r="E93" s="91"/>
      <c r="F93" s="91"/>
      <c r="G93" s="269" t="s">
        <v>25</v>
      </c>
      <c r="H93" s="269"/>
      <c r="I93" s="269"/>
      <c r="J93" s="114"/>
      <c r="K93" s="268" t="s">
        <v>38</v>
      </c>
      <c r="L93" s="268"/>
      <c r="M93" s="268"/>
    </row>
    <row r="94" spans="1:13" s="116" customFormat="1" ht="17.100000000000001" customHeight="1">
      <c r="A94" s="113"/>
      <c r="B94" s="113"/>
      <c r="C94" s="113"/>
      <c r="D94" s="113"/>
      <c r="E94" s="115"/>
      <c r="F94" s="115"/>
      <c r="G94" s="48" t="s">
        <v>211</v>
      </c>
      <c r="H94" s="48"/>
      <c r="I94" s="48" t="s">
        <v>75</v>
      </c>
      <c r="J94" s="115"/>
      <c r="K94" s="48" t="s">
        <v>211</v>
      </c>
      <c r="L94" s="48"/>
      <c r="M94" s="48" t="s">
        <v>75</v>
      </c>
    </row>
    <row r="95" spans="1:13" s="116" customFormat="1" ht="17.100000000000001" customHeight="1">
      <c r="A95" s="115"/>
      <c r="B95" s="115"/>
      <c r="C95" s="115"/>
      <c r="D95" s="115"/>
      <c r="E95" s="270" t="s">
        <v>9</v>
      </c>
      <c r="F95" s="270"/>
      <c r="G95" s="106" t="s">
        <v>178</v>
      </c>
      <c r="H95" s="27"/>
      <c r="I95" s="106" t="s">
        <v>159</v>
      </c>
      <c r="J95" s="48"/>
      <c r="K95" s="106" t="s">
        <v>178</v>
      </c>
      <c r="L95" s="27"/>
      <c r="M95" s="106" t="s">
        <v>159</v>
      </c>
    </row>
    <row r="96" spans="1:13" s="113" customFormat="1" ht="17.100000000000001" customHeight="1">
      <c r="A96" s="117" t="s">
        <v>5</v>
      </c>
      <c r="D96" s="117"/>
      <c r="E96" s="118"/>
      <c r="F96" s="118"/>
      <c r="G96" s="119"/>
      <c r="H96" s="119"/>
      <c r="I96" s="119"/>
      <c r="J96" s="120"/>
      <c r="K96" s="120"/>
      <c r="L96" s="120"/>
      <c r="M96" s="120"/>
    </row>
    <row r="97" spans="1:15" s="113" customFormat="1" ht="17.100000000000001" customHeight="1">
      <c r="B97" s="117" t="s">
        <v>73</v>
      </c>
      <c r="D97" s="121"/>
      <c r="E97" s="118"/>
      <c r="F97" s="118"/>
      <c r="G97" s="119"/>
      <c r="H97" s="119"/>
      <c r="I97" s="119"/>
      <c r="J97" s="92"/>
      <c r="K97" s="92"/>
      <c r="L97" s="92"/>
      <c r="M97" s="92"/>
    </row>
    <row r="98" spans="1:15" s="113" customFormat="1" ht="17.100000000000001" customHeight="1">
      <c r="C98" s="117" t="s">
        <v>41</v>
      </c>
      <c r="D98" s="121"/>
      <c r="E98" s="118"/>
      <c r="F98" s="118"/>
      <c r="G98" s="119"/>
      <c r="H98" s="119"/>
      <c r="I98" s="119"/>
      <c r="J98" s="92"/>
      <c r="K98" s="92"/>
      <c r="L98" s="92"/>
      <c r="M98" s="92"/>
    </row>
    <row r="99" spans="1:15" s="113" customFormat="1" ht="17.100000000000001" customHeight="1" thickBot="1">
      <c r="A99" s="117"/>
      <c r="D99" s="122" t="s">
        <v>151</v>
      </c>
      <c r="E99" s="118"/>
      <c r="F99" s="118"/>
      <c r="G99" s="56">
        <v>360000000</v>
      </c>
      <c r="I99" s="56">
        <v>360000000</v>
      </c>
      <c r="K99" s="56">
        <v>360000000</v>
      </c>
      <c r="L99" s="57"/>
      <c r="M99" s="56">
        <v>360000000</v>
      </c>
    </row>
    <row r="100" spans="1:15" s="113" customFormat="1" ht="17.100000000000001" customHeight="1" thickTop="1">
      <c r="A100" s="117"/>
      <c r="C100" s="122" t="s">
        <v>132</v>
      </c>
      <c r="D100" s="121"/>
      <c r="E100" s="118"/>
      <c r="F100" s="118"/>
      <c r="G100" s="58"/>
      <c r="I100" s="58"/>
      <c r="K100" s="59"/>
      <c r="L100" s="59"/>
      <c r="M100" s="59"/>
    </row>
    <row r="101" spans="1:15" s="113" customFormat="1" ht="17.100000000000001" customHeight="1">
      <c r="A101" s="117"/>
      <c r="B101" s="122"/>
      <c r="D101" s="122" t="s">
        <v>151</v>
      </c>
      <c r="E101" s="118"/>
      <c r="F101" s="118"/>
      <c r="G101" s="58">
        <v>360000000</v>
      </c>
      <c r="H101" s="93"/>
      <c r="I101" s="58">
        <v>360000000</v>
      </c>
      <c r="K101" s="59">
        <v>360000000</v>
      </c>
      <c r="L101" s="59"/>
      <c r="M101" s="59">
        <v>360000000</v>
      </c>
    </row>
    <row r="102" spans="1:15" s="113" customFormat="1" ht="17.100000000000001" customHeight="1">
      <c r="A102" s="117"/>
      <c r="B102" s="122" t="s">
        <v>104</v>
      </c>
      <c r="D102" s="122"/>
      <c r="E102" s="118"/>
      <c r="F102" s="118"/>
      <c r="G102" s="59">
        <v>922834728</v>
      </c>
      <c r="H102" s="94"/>
      <c r="I102" s="59">
        <v>922834728</v>
      </c>
      <c r="K102" s="60">
        <v>922834728</v>
      </c>
      <c r="L102" s="59"/>
      <c r="M102" s="60">
        <v>922834728</v>
      </c>
    </row>
    <row r="103" spans="1:15" s="113" customFormat="1" ht="17.100000000000001" customHeight="1">
      <c r="A103" s="117"/>
      <c r="B103" s="122" t="s">
        <v>221</v>
      </c>
      <c r="D103" s="122"/>
      <c r="E103" s="118"/>
      <c r="F103" s="118"/>
      <c r="G103" s="59"/>
      <c r="H103" s="94"/>
      <c r="I103" s="59"/>
      <c r="K103" s="60"/>
      <c r="L103" s="59"/>
      <c r="M103" s="60"/>
    </row>
    <row r="104" spans="1:15" s="113" customFormat="1" ht="17.100000000000001" customHeight="1">
      <c r="A104" s="117"/>
      <c r="B104" s="122"/>
      <c r="C104" s="117" t="s">
        <v>160</v>
      </c>
      <c r="D104" s="122"/>
      <c r="E104" s="107"/>
      <c r="F104" s="95"/>
      <c r="G104" s="58">
        <v>176347121.37</v>
      </c>
      <c r="H104" s="96"/>
      <c r="I104" s="58">
        <v>176347121.37</v>
      </c>
      <c r="K104" s="61">
        <v>0</v>
      </c>
      <c r="L104" s="59"/>
      <c r="M104" s="61">
        <v>0</v>
      </c>
    </row>
    <row r="105" spans="1:15" s="113" customFormat="1" ht="17.100000000000001" customHeight="1">
      <c r="B105" s="117" t="s">
        <v>6</v>
      </c>
      <c r="D105" s="121"/>
      <c r="E105" s="118"/>
      <c r="F105" s="118"/>
      <c r="G105" s="123"/>
      <c r="I105" s="58"/>
      <c r="K105" s="59"/>
      <c r="L105" s="59"/>
      <c r="M105" s="59"/>
      <c r="N105" s="96"/>
      <c r="O105" s="97"/>
    </row>
    <row r="106" spans="1:15" s="113" customFormat="1" ht="17.100000000000001" customHeight="1">
      <c r="C106" s="117" t="s">
        <v>42</v>
      </c>
      <c r="D106" s="121"/>
      <c r="E106" s="118"/>
      <c r="F106" s="118"/>
      <c r="G106" s="123"/>
      <c r="I106" s="58"/>
      <c r="K106" s="59"/>
      <c r="L106" s="59"/>
      <c r="M106" s="59"/>
    </row>
    <row r="107" spans="1:15" s="113" customFormat="1" ht="17.100000000000001" customHeight="1">
      <c r="B107" s="117"/>
      <c r="D107" s="117" t="s">
        <v>43</v>
      </c>
      <c r="E107" s="118"/>
      <c r="F107" s="118"/>
      <c r="G107" s="62">
        <v>37500000</v>
      </c>
      <c r="I107" s="62">
        <v>37500000</v>
      </c>
      <c r="K107" s="62">
        <v>37500000</v>
      </c>
      <c r="L107" s="63"/>
      <c r="M107" s="62">
        <v>37500000</v>
      </c>
    </row>
    <row r="108" spans="1:15" s="113" customFormat="1" ht="17.100000000000001" customHeight="1">
      <c r="C108" s="117" t="s">
        <v>34</v>
      </c>
      <c r="D108" s="121"/>
      <c r="E108" s="118"/>
      <c r="F108" s="118"/>
      <c r="G108" s="85">
        <v>437666198.80000001</v>
      </c>
      <c r="H108" s="89"/>
      <c r="I108" s="69">
        <v>461603743.55000001</v>
      </c>
      <c r="J108" s="218"/>
      <c r="K108" s="64">
        <v>492380279.49000001</v>
      </c>
      <c r="L108" s="66"/>
      <c r="M108" s="65">
        <v>476460847.51999998</v>
      </c>
    </row>
    <row r="109" spans="1:15" s="113" customFormat="1" ht="17.100000000000001" customHeight="1">
      <c r="B109" s="117" t="s">
        <v>121</v>
      </c>
      <c r="E109" s="124"/>
      <c r="F109" s="124"/>
      <c r="G109" s="78">
        <v>1934348048.1700001</v>
      </c>
      <c r="H109" s="89"/>
      <c r="I109" s="219">
        <v>1958285592.9200001</v>
      </c>
      <c r="J109" s="218"/>
      <c r="K109" s="67">
        <v>1812715007.49</v>
      </c>
      <c r="L109" s="66"/>
      <c r="M109" s="68">
        <v>1796795575.52</v>
      </c>
    </row>
    <row r="110" spans="1:15" s="113" customFormat="1" ht="17.100000000000001" customHeight="1">
      <c r="B110" s="117" t="s">
        <v>108</v>
      </c>
      <c r="E110" s="124"/>
      <c r="F110" s="124"/>
      <c r="G110" s="84">
        <v>156823983.59</v>
      </c>
      <c r="H110" s="89"/>
      <c r="I110" s="69">
        <v>155198800.34</v>
      </c>
      <c r="J110" s="218"/>
      <c r="K110" s="207">
        <v>0</v>
      </c>
      <c r="L110" s="70"/>
      <c r="M110" s="61">
        <v>0</v>
      </c>
    </row>
    <row r="111" spans="1:15" s="113" customFormat="1" ht="17.100000000000001" customHeight="1">
      <c r="A111" s="113" t="s">
        <v>44</v>
      </c>
      <c r="E111" s="124"/>
      <c r="F111" s="124"/>
      <c r="G111" s="87">
        <v>2091172031.76</v>
      </c>
      <c r="H111" s="77"/>
      <c r="I111" s="206">
        <v>2113484393.26</v>
      </c>
      <c r="J111" s="77"/>
      <c r="K111" s="87">
        <v>1812715007.49</v>
      </c>
      <c r="L111" s="66"/>
      <c r="M111" s="71">
        <v>1796795575.52</v>
      </c>
    </row>
    <row r="112" spans="1:15" s="113" customFormat="1" ht="17.100000000000001" customHeight="1" thickBot="1">
      <c r="A112" s="113" t="s">
        <v>45</v>
      </c>
      <c r="E112" s="124"/>
      <c r="F112" s="124"/>
      <c r="G112" s="99">
        <v>3098553506.04</v>
      </c>
      <c r="H112" s="77"/>
      <c r="I112" s="208">
        <v>3035382097.8699999</v>
      </c>
      <c r="J112" s="77"/>
      <c r="K112" s="99">
        <v>2535663460.5300002</v>
      </c>
      <c r="L112" s="66"/>
      <c r="M112" s="72">
        <v>2466240018.6500001</v>
      </c>
    </row>
    <row r="113" spans="5:13" ht="20.100000000000001" customHeight="1" thickTop="1">
      <c r="L113" s="98"/>
      <c r="M113" s="98"/>
    </row>
    <row r="114" spans="5:13" ht="20.100000000000001" customHeight="1">
      <c r="H114" s="98"/>
      <c r="I114" s="98"/>
      <c r="J114" s="98"/>
      <c r="K114" s="98"/>
      <c r="L114" s="98"/>
      <c r="M114" s="98"/>
    </row>
    <row r="115" spans="5:13" ht="20.100000000000001" customHeight="1">
      <c r="H115" s="98"/>
      <c r="I115" s="98"/>
      <c r="J115" s="98"/>
      <c r="K115" s="98"/>
      <c r="L115" s="98"/>
      <c r="M115" s="98"/>
    </row>
    <row r="116" spans="5:13" ht="20.100000000000001" customHeight="1">
      <c r="H116" s="98"/>
      <c r="I116" s="98"/>
      <c r="J116" s="98"/>
      <c r="K116" s="98"/>
      <c r="L116" s="98"/>
      <c r="M116" s="98"/>
    </row>
    <row r="117" spans="5:13" ht="24" customHeight="1">
      <c r="E117" s="48"/>
      <c r="F117" s="48"/>
    </row>
  </sheetData>
  <mergeCells count="32">
    <mergeCell ref="G93:I93"/>
    <mergeCell ref="K93:M93"/>
    <mergeCell ref="E95:F95"/>
    <mergeCell ref="G10:I10"/>
    <mergeCell ref="K10:M10"/>
    <mergeCell ref="A87:M87"/>
    <mergeCell ref="A86:M86"/>
    <mergeCell ref="G51:M51"/>
    <mergeCell ref="A50:M50"/>
    <mergeCell ref="A45:M45"/>
    <mergeCell ref="A46:M46"/>
    <mergeCell ref="A47:M47"/>
    <mergeCell ref="G52:I52"/>
    <mergeCell ref="K52:M52"/>
    <mergeCell ref="A88:M88"/>
    <mergeCell ref="A91:M91"/>
    <mergeCell ref="A90:M90"/>
    <mergeCell ref="A89:M89"/>
    <mergeCell ref="G92:M92"/>
    <mergeCell ref="E54:F54"/>
    <mergeCell ref="A48:M48"/>
    <mergeCell ref="A49:M49"/>
    <mergeCell ref="G9:M9"/>
    <mergeCell ref="A8:M8"/>
    <mergeCell ref="A13:D13"/>
    <mergeCell ref="B14:D14"/>
    <mergeCell ref="A3:M3"/>
    <mergeCell ref="A4:M4"/>
    <mergeCell ref="A5:M5"/>
    <mergeCell ref="A6:M6"/>
    <mergeCell ref="E12:F12"/>
    <mergeCell ref="A7:M7"/>
  </mergeCells>
  <phoneticPr fontId="70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BC241-D486-493F-BD9A-FDDCE3E32877}">
  <sheetPr>
    <tabColor theme="0" tint="-0.499984740745262"/>
  </sheetPr>
  <dimension ref="A1:P77"/>
  <sheetViews>
    <sheetView view="pageBreakPreview" zoomScaleNormal="85" zoomScaleSheetLayoutView="100" workbookViewId="0"/>
  </sheetViews>
  <sheetFormatPr defaultColWidth="9.140625" defaultRowHeight="24" customHeight="1"/>
  <cols>
    <col min="1" max="3" width="1.5703125" style="37" customWidth="1"/>
    <col min="4" max="4" width="29.28515625" style="37" customWidth="1"/>
    <col min="5" max="5" width="3.85546875" style="38" customWidth="1"/>
    <col min="6" max="6" width="1.28515625" style="37" customWidth="1"/>
    <col min="7" max="7" width="12.7109375" style="37" customWidth="1"/>
    <col min="8" max="8" width="0.85546875" style="37" customWidth="1"/>
    <col min="9" max="9" width="13.140625" style="37" customWidth="1"/>
    <col min="10" max="10" width="0.85546875" style="37" customWidth="1"/>
    <col min="11" max="11" width="12.7109375" style="37" customWidth="1"/>
    <col min="12" max="12" width="0.85546875" style="37" customWidth="1"/>
    <col min="13" max="13" width="12.7109375" style="37" customWidth="1"/>
    <col min="14" max="14" width="9.140625" style="37"/>
    <col min="15" max="16" width="11" style="37" bestFit="1" customWidth="1"/>
    <col min="17" max="16384" width="9.140625" style="37"/>
  </cols>
  <sheetData>
    <row r="1" spans="1:13" ht="21.95" customHeight="1">
      <c r="M1" s="1" t="s">
        <v>76</v>
      </c>
    </row>
    <row r="2" spans="1:13" ht="21.95" customHeight="1">
      <c r="M2" s="1" t="s">
        <v>77</v>
      </c>
    </row>
    <row r="3" spans="1:13" ht="21.95" customHeight="1">
      <c r="A3" s="274" t="s">
        <v>82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</row>
    <row r="4" spans="1:13" ht="21.95" customHeight="1">
      <c r="A4" s="276" t="s">
        <v>100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</row>
    <row r="5" spans="1:13" ht="21.95" customHeight="1">
      <c r="A5" s="276" t="s">
        <v>89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</row>
    <row r="6" spans="1:13" ht="21.95" customHeight="1">
      <c r="A6" s="276" t="s">
        <v>210</v>
      </c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</row>
    <row r="7" spans="1:13" ht="9.9499999999999993" customHeight="1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3" s="2" customFormat="1" ht="18.95" customHeight="1">
      <c r="E8" s="36"/>
      <c r="F8" s="36"/>
      <c r="G8" s="277" t="s">
        <v>68</v>
      </c>
      <c r="H8" s="277"/>
      <c r="I8" s="277"/>
      <c r="J8" s="277"/>
      <c r="K8" s="277"/>
      <c r="L8" s="277"/>
      <c r="M8" s="277"/>
    </row>
    <row r="9" spans="1:13" s="2" customFormat="1" ht="18.95" customHeight="1">
      <c r="E9" s="36"/>
      <c r="F9" s="36"/>
      <c r="G9" s="273" t="s">
        <v>25</v>
      </c>
      <c r="H9" s="273"/>
      <c r="I9" s="273"/>
      <c r="J9" s="36"/>
      <c r="K9" s="273" t="s">
        <v>38</v>
      </c>
      <c r="L9" s="273"/>
      <c r="M9" s="273"/>
    </row>
    <row r="10" spans="1:13" s="2" customFormat="1" ht="18.95" customHeight="1">
      <c r="A10" s="36"/>
      <c r="B10" s="36"/>
      <c r="C10" s="36"/>
      <c r="D10" s="36"/>
      <c r="E10" s="278" t="s">
        <v>9</v>
      </c>
      <c r="F10" s="278"/>
      <c r="G10" s="55">
        <v>2024</v>
      </c>
      <c r="I10" s="55">
        <v>2023</v>
      </c>
      <c r="K10" s="55">
        <v>2024</v>
      </c>
      <c r="M10" s="55">
        <v>2023</v>
      </c>
    </row>
    <row r="11" spans="1:13" s="2" customFormat="1" ht="18.95" customHeight="1">
      <c r="A11" s="2" t="s">
        <v>53</v>
      </c>
      <c r="D11" s="16"/>
      <c r="E11" s="3"/>
      <c r="F11" s="36"/>
      <c r="G11" s="17"/>
      <c r="H11" s="18"/>
      <c r="I11" s="17"/>
      <c r="J11" s="18"/>
      <c r="K11" s="18"/>
      <c r="L11" s="18"/>
      <c r="M11" s="18"/>
    </row>
    <row r="12" spans="1:13" s="2" customFormat="1" ht="18.95" customHeight="1">
      <c r="B12" s="2" t="s">
        <v>105</v>
      </c>
      <c r="E12" s="3">
        <v>4</v>
      </c>
      <c r="G12" s="4">
        <v>557237997.05999994</v>
      </c>
      <c r="H12" s="19"/>
      <c r="I12" s="4">
        <v>500719520.63999999</v>
      </c>
      <c r="J12" s="19"/>
      <c r="K12" s="4">
        <v>535480916.80000001</v>
      </c>
      <c r="L12" s="32"/>
      <c r="M12" s="4">
        <v>491527836.99000001</v>
      </c>
    </row>
    <row r="13" spans="1:13" s="2" customFormat="1" ht="18.95" customHeight="1">
      <c r="B13" s="2" t="s">
        <v>111</v>
      </c>
      <c r="E13" s="3"/>
      <c r="F13" s="36"/>
      <c r="G13" s="8">
        <v>98844838.209999993</v>
      </c>
      <c r="H13" s="9"/>
      <c r="I13" s="8">
        <v>80405282.490000039</v>
      </c>
      <c r="J13" s="9"/>
      <c r="K13" s="33">
        <v>0</v>
      </c>
      <c r="L13" s="34"/>
      <c r="M13" s="33">
        <v>0</v>
      </c>
    </row>
    <row r="14" spans="1:13" s="2" customFormat="1" ht="18.95" customHeight="1">
      <c r="B14" s="2" t="s">
        <v>28</v>
      </c>
      <c r="E14" s="3"/>
      <c r="F14" s="36"/>
      <c r="G14" s="12"/>
      <c r="H14" s="9"/>
      <c r="I14" s="12"/>
      <c r="J14" s="9"/>
      <c r="K14" s="4"/>
      <c r="L14" s="9"/>
      <c r="M14" s="14"/>
    </row>
    <row r="15" spans="1:13" s="2" customFormat="1" ht="18.95" customHeight="1">
      <c r="C15" s="5" t="s">
        <v>23</v>
      </c>
      <c r="E15" s="3">
        <v>4</v>
      </c>
      <c r="F15" s="36"/>
      <c r="G15" s="4">
        <v>2062205.3</v>
      </c>
      <c r="H15" s="9"/>
      <c r="I15" s="4">
        <v>1865897.379999999</v>
      </c>
      <c r="J15" s="9"/>
      <c r="K15" s="4">
        <v>2193521.2999999998</v>
      </c>
      <c r="L15" s="34"/>
      <c r="M15" s="4">
        <v>2101572.29</v>
      </c>
    </row>
    <row r="16" spans="1:13" s="2" customFormat="1" ht="18.95" customHeight="1">
      <c r="C16" s="5" t="s">
        <v>179</v>
      </c>
      <c r="E16" s="3">
        <v>4</v>
      </c>
      <c r="F16" s="36"/>
      <c r="G16" s="33">
        <v>0</v>
      </c>
      <c r="H16" s="9"/>
      <c r="I16" s="33">
        <v>0</v>
      </c>
      <c r="J16" s="9"/>
      <c r="K16" s="4">
        <v>20829758</v>
      </c>
      <c r="L16" s="34"/>
      <c r="M16" s="4">
        <v>13999440</v>
      </c>
    </row>
    <row r="17" spans="1:16" s="2" customFormat="1" ht="18.95" customHeight="1">
      <c r="C17" s="2" t="s">
        <v>18</v>
      </c>
      <c r="E17" s="3">
        <v>4</v>
      </c>
      <c r="F17" s="36"/>
      <c r="G17" s="10">
        <v>4350671.4400000004</v>
      </c>
      <c r="H17" s="9"/>
      <c r="I17" s="10">
        <v>7470548.8600000003</v>
      </c>
      <c r="J17" s="9"/>
      <c r="K17" s="10">
        <v>4481156.87</v>
      </c>
      <c r="L17" s="9"/>
      <c r="M17" s="10">
        <v>5771963.8300000001</v>
      </c>
    </row>
    <row r="18" spans="1:16" s="2" customFormat="1" ht="18.95" customHeight="1">
      <c r="D18" s="2" t="s">
        <v>27</v>
      </c>
      <c r="E18" s="3"/>
      <c r="F18" s="36"/>
      <c r="G18" s="6">
        <v>662495712.00999999</v>
      </c>
      <c r="H18" s="19"/>
      <c r="I18" s="6">
        <v>590461249.37</v>
      </c>
      <c r="J18" s="19"/>
      <c r="K18" s="6">
        <f>SUM(K12:K17)</f>
        <v>562985352.97000003</v>
      </c>
      <c r="L18" s="34"/>
      <c r="M18" s="40">
        <v>513400813.11000001</v>
      </c>
    </row>
    <row r="19" spans="1:16" s="2" customFormat="1" ht="18.95" customHeight="1">
      <c r="A19" s="2" t="s">
        <v>54</v>
      </c>
      <c r="E19" s="3"/>
      <c r="G19" s="12"/>
      <c r="H19" s="9"/>
      <c r="I19" s="12"/>
      <c r="J19" s="9"/>
      <c r="K19" s="19"/>
      <c r="L19" s="9"/>
      <c r="M19" s="19"/>
    </row>
    <row r="20" spans="1:16" s="2" customFormat="1" ht="18.95" customHeight="1">
      <c r="B20" s="2" t="s">
        <v>106</v>
      </c>
      <c r="E20" s="3">
        <v>4</v>
      </c>
      <c r="F20" s="36"/>
      <c r="G20" s="8">
        <v>450755318.66000003</v>
      </c>
      <c r="H20" s="9"/>
      <c r="I20" s="8">
        <v>390822318.16000003</v>
      </c>
      <c r="J20" s="52"/>
      <c r="K20" s="41">
        <v>451548764.27999997</v>
      </c>
      <c r="L20" s="52"/>
      <c r="M20" s="41">
        <v>388700406.99000001</v>
      </c>
    </row>
    <row r="21" spans="1:16" s="2" customFormat="1" ht="18.95" customHeight="1">
      <c r="B21" s="2" t="s">
        <v>107</v>
      </c>
      <c r="E21" s="3"/>
      <c r="G21" s="8">
        <v>55038282.409999996</v>
      </c>
      <c r="I21" s="8">
        <v>49067551.350000001</v>
      </c>
      <c r="K21" s="42">
        <v>0</v>
      </c>
      <c r="L21" s="52"/>
      <c r="M21" s="42">
        <v>0</v>
      </c>
    </row>
    <row r="22" spans="1:16" s="2" customFormat="1" ht="18.95" customHeight="1">
      <c r="B22" s="2" t="s">
        <v>29</v>
      </c>
      <c r="E22" s="3">
        <v>4</v>
      </c>
      <c r="F22" s="36"/>
      <c r="G22" s="8">
        <v>104542002.09</v>
      </c>
      <c r="H22" s="9"/>
      <c r="I22" s="8">
        <v>101718046.01000001</v>
      </c>
      <c r="J22" s="52"/>
      <c r="K22" s="41">
        <v>58487510.530000001</v>
      </c>
      <c r="L22" s="52"/>
      <c r="M22" s="41">
        <v>59640294.780000001</v>
      </c>
    </row>
    <row r="23" spans="1:16" s="2" customFormat="1" ht="18.95" customHeight="1">
      <c r="D23" s="2" t="s">
        <v>55</v>
      </c>
      <c r="E23" s="3"/>
      <c r="F23" s="36"/>
      <c r="G23" s="6">
        <f>SUM(G20:G22)</f>
        <v>610335603.16000009</v>
      </c>
      <c r="H23" s="19"/>
      <c r="I23" s="6">
        <v>541607915.5200001</v>
      </c>
      <c r="J23" s="53"/>
      <c r="K23" s="6">
        <f>SUM(K20:K22)</f>
        <v>510036274.80999994</v>
      </c>
      <c r="L23" s="53"/>
      <c r="M23" s="40">
        <v>448340701.76999998</v>
      </c>
    </row>
    <row r="24" spans="1:16" s="2" customFormat="1" ht="18.95" customHeight="1">
      <c r="A24" s="2" t="s">
        <v>133</v>
      </c>
      <c r="E24" s="3"/>
      <c r="F24" s="36"/>
      <c r="G24" s="35">
        <v>52160108.849999905</v>
      </c>
      <c r="H24" s="21"/>
      <c r="I24" s="35">
        <v>48853333.849999905</v>
      </c>
      <c r="J24" s="21"/>
      <c r="K24" s="43">
        <v>52949078.160000086</v>
      </c>
      <c r="M24" s="43">
        <v>65060111.340000004</v>
      </c>
      <c r="O24" s="102"/>
      <c r="P24" s="102"/>
    </row>
    <row r="25" spans="1:16" s="2" customFormat="1" ht="18.95" customHeight="1">
      <c r="A25" s="2" t="s">
        <v>102</v>
      </c>
      <c r="E25" s="3"/>
      <c r="F25" s="36"/>
      <c r="G25" s="8">
        <v>5808204.8300000001</v>
      </c>
      <c r="H25" s="19"/>
      <c r="I25" s="8">
        <v>4039872.6300000008</v>
      </c>
      <c r="J25" s="19"/>
      <c r="K25" s="41">
        <v>4563821.49</v>
      </c>
      <c r="L25" s="32"/>
      <c r="M25" s="41">
        <v>3064392.3600000003</v>
      </c>
      <c r="O25" s="102"/>
      <c r="P25" s="102"/>
    </row>
    <row r="26" spans="1:16" s="2" customFormat="1" ht="18.95" customHeight="1">
      <c r="A26" s="2" t="s">
        <v>30</v>
      </c>
      <c r="E26" s="3"/>
      <c r="F26" s="36"/>
      <c r="G26" s="35">
        <v>46351904.019999906</v>
      </c>
      <c r="H26" s="21"/>
      <c r="I26" s="35">
        <v>44813461.219999999</v>
      </c>
      <c r="J26" s="21"/>
      <c r="K26" s="43">
        <v>48385256.670000084</v>
      </c>
      <c r="M26" s="43">
        <v>61995718.979999997</v>
      </c>
      <c r="O26" s="102"/>
      <c r="P26" s="129"/>
    </row>
    <row r="27" spans="1:16" s="2" customFormat="1" ht="18.95" customHeight="1">
      <c r="A27" s="2" t="s">
        <v>90</v>
      </c>
      <c r="E27" s="3">
        <v>23</v>
      </c>
      <c r="F27" s="36"/>
      <c r="G27" s="10">
        <v>1207366.77</v>
      </c>
      <c r="H27" s="12"/>
      <c r="I27" s="8">
        <v>8796787.6999999993</v>
      </c>
      <c r="J27" s="12"/>
      <c r="K27" s="10">
        <v>2057411.25</v>
      </c>
      <c r="L27" s="12"/>
      <c r="M27" s="10">
        <v>8933717.6500000004</v>
      </c>
    </row>
    <row r="28" spans="1:16" s="2" customFormat="1" ht="18.95" customHeight="1">
      <c r="A28" s="54" t="s">
        <v>80</v>
      </c>
      <c r="E28" s="3"/>
      <c r="F28" s="36"/>
      <c r="G28" s="8">
        <v>45144537.249999903</v>
      </c>
      <c r="H28" s="21"/>
      <c r="I28" s="6">
        <v>36016673.520000003</v>
      </c>
      <c r="J28" s="21"/>
      <c r="K28" s="40">
        <v>46327845.420000002</v>
      </c>
      <c r="M28" s="40">
        <v>53062001.329999998</v>
      </c>
    </row>
    <row r="29" spans="1:16" s="2" customFormat="1" ht="18.95" customHeight="1">
      <c r="A29" s="54" t="s">
        <v>180</v>
      </c>
      <c r="E29" s="3"/>
      <c r="F29" s="36"/>
      <c r="G29" s="35"/>
      <c r="H29" s="21"/>
      <c r="I29" s="35"/>
      <c r="J29" s="21"/>
      <c r="K29" s="41"/>
      <c r="M29" s="43"/>
    </row>
    <row r="30" spans="1:16" s="2" customFormat="1" ht="18.95" customHeight="1">
      <c r="A30" s="54" t="s">
        <v>181</v>
      </c>
      <c r="E30" s="3"/>
      <c r="F30" s="36"/>
      <c r="G30" s="8"/>
      <c r="H30" s="21"/>
      <c r="I30" s="8"/>
      <c r="J30" s="21"/>
      <c r="K30" s="41"/>
      <c r="M30" s="41"/>
    </row>
    <row r="31" spans="1:16" s="2" customFormat="1" ht="18.95" customHeight="1">
      <c r="A31" s="54"/>
      <c r="B31" s="2" t="s">
        <v>182</v>
      </c>
      <c r="E31" s="3"/>
      <c r="F31" s="36"/>
      <c r="G31" s="8"/>
      <c r="H31" s="21"/>
      <c r="J31" s="21"/>
      <c r="K31" s="41"/>
      <c r="M31" s="41"/>
    </row>
    <row r="32" spans="1:16" s="2" customFormat="1" ht="18.95" customHeight="1">
      <c r="A32" s="54"/>
      <c r="C32" s="2" t="s">
        <v>183</v>
      </c>
      <c r="E32" s="3"/>
      <c r="F32" s="36"/>
      <c r="G32" s="47">
        <v>0</v>
      </c>
      <c r="H32" s="21"/>
      <c r="I32" s="47">
        <v>0</v>
      </c>
      <c r="J32" s="21"/>
      <c r="K32" s="220">
        <v>-295235.34000000003</v>
      </c>
      <c r="M32" s="47">
        <v>0</v>
      </c>
    </row>
    <row r="33" spans="1:13" s="2" customFormat="1" ht="18.95" customHeight="1">
      <c r="A33" s="54" t="s">
        <v>163</v>
      </c>
      <c r="E33" s="3"/>
      <c r="F33" s="36"/>
      <c r="G33" s="100">
        <v>0</v>
      </c>
      <c r="H33" s="9"/>
      <c r="I33" s="100">
        <v>0</v>
      </c>
      <c r="J33" s="21"/>
      <c r="K33" s="220">
        <v>-295235.34000000003</v>
      </c>
      <c r="L33" s="21">
        <v>0</v>
      </c>
      <c r="M33" s="73">
        <v>0</v>
      </c>
    </row>
    <row r="34" spans="1:13" s="2" customFormat="1" ht="18.95" customHeight="1" thickBot="1">
      <c r="A34" s="13" t="s">
        <v>81</v>
      </c>
      <c r="E34" s="3"/>
      <c r="F34" s="36"/>
      <c r="G34" s="101">
        <v>45144537.25</v>
      </c>
      <c r="H34" s="21"/>
      <c r="I34" s="101">
        <v>36016673.520000003</v>
      </c>
      <c r="J34" s="21"/>
      <c r="K34" s="45">
        <v>46032610.079999998</v>
      </c>
      <c r="M34" s="45">
        <v>53062001.329999998</v>
      </c>
    </row>
    <row r="35" spans="1:13" s="2" customFormat="1" ht="18.95" customHeight="1" thickTop="1">
      <c r="A35" s="13"/>
      <c r="E35" s="3"/>
      <c r="F35" s="36"/>
      <c r="G35" s="8"/>
      <c r="H35" s="21"/>
      <c r="I35" s="8"/>
      <c r="J35" s="21"/>
      <c r="K35" s="8"/>
      <c r="M35" s="8"/>
    </row>
    <row r="36" spans="1:13" s="2" customFormat="1" ht="18.95" customHeight="1">
      <c r="A36" s="13"/>
      <c r="E36" s="3"/>
      <c r="F36" s="36"/>
      <c r="G36" s="8"/>
      <c r="H36" s="21"/>
      <c r="I36" s="8"/>
      <c r="J36" s="21"/>
      <c r="K36" s="8"/>
      <c r="M36" s="8"/>
    </row>
    <row r="37" spans="1:13" s="2" customFormat="1" ht="18.95" customHeight="1">
      <c r="A37" s="13"/>
      <c r="E37" s="3"/>
      <c r="F37" s="36"/>
      <c r="G37" s="8"/>
      <c r="H37" s="21"/>
      <c r="I37" s="8"/>
      <c r="J37" s="21"/>
      <c r="K37" s="8"/>
      <c r="M37" s="8"/>
    </row>
    <row r="38" spans="1:13" s="2" customFormat="1" ht="18.95" customHeight="1">
      <c r="A38" s="13"/>
      <c r="E38" s="3"/>
      <c r="F38" s="36"/>
      <c r="G38" s="8"/>
      <c r="H38" s="21"/>
      <c r="I38" s="8"/>
      <c r="J38" s="21"/>
      <c r="K38" s="8"/>
      <c r="M38" s="8"/>
    </row>
    <row r="39" spans="1:13" s="2" customFormat="1" ht="18.95" customHeight="1">
      <c r="A39" s="13"/>
      <c r="E39" s="3"/>
      <c r="F39" s="36"/>
      <c r="G39" s="8"/>
      <c r="H39" s="21"/>
      <c r="I39" s="8"/>
      <c r="J39" s="21"/>
      <c r="K39" s="8"/>
      <c r="M39" s="8"/>
    </row>
    <row r="40" spans="1:13" s="2" customFormat="1" ht="18.95" customHeight="1">
      <c r="A40" s="13"/>
      <c r="E40" s="3"/>
      <c r="F40" s="36"/>
      <c r="G40" s="8"/>
      <c r="H40" s="21"/>
      <c r="I40" s="8"/>
      <c r="J40" s="21"/>
      <c r="K40" s="8"/>
      <c r="M40" s="8"/>
    </row>
    <row r="41" spans="1:13" ht="21.95" customHeight="1">
      <c r="M41" s="1" t="s">
        <v>76</v>
      </c>
    </row>
    <row r="42" spans="1:13" ht="21.95" customHeight="1">
      <c r="M42" s="1" t="s">
        <v>77</v>
      </c>
    </row>
    <row r="43" spans="1:13" ht="21.95" customHeight="1">
      <c r="A43" s="274" t="s">
        <v>67</v>
      </c>
      <c r="B43" s="275"/>
      <c r="C43" s="275"/>
      <c r="D43" s="275"/>
      <c r="E43" s="275"/>
      <c r="F43" s="275"/>
      <c r="G43" s="275"/>
      <c r="H43" s="275"/>
      <c r="I43" s="275"/>
      <c r="J43" s="275"/>
      <c r="K43" s="275"/>
      <c r="L43" s="275"/>
      <c r="M43" s="275"/>
    </row>
    <row r="44" spans="1:13" ht="21.95" customHeight="1">
      <c r="A44" s="276" t="s">
        <v>100</v>
      </c>
      <c r="B44" s="276"/>
      <c r="C44" s="276"/>
      <c r="D44" s="276"/>
      <c r="E44" s="276"/>
      <c r="F44" s="276"/>
      <c r="G44" s="276"/>
      <c r="H44" s="276"/>
      <c r="I44" s="276"/>
      <c r="J44" s="276"/>
      <c r="K44" s="276"/>
      <c r="L44" s="276"/>
      <c r="M44" s="276"/>
    </row>
    <row r="45" spans="1:13" ht="21.95" customHeight="1">
      <c r="A45" s="276" t="s">
        <v>91</v>
      </c>
      <c r="B45" s="276"/>
      <c r="C45" s="276"/>
      <c r="D45" s="276"/>
      <c r="E45" s="276"/>
      <c r="F45" s="276"/>
      <c r="G45" s="276"/>
      <c r="H45" s="276"/>
      <c r="I45" s="276"/>
      <c r="J45" s="276"/>
      <c r="K45" s="276"/>
      <c r="L45" s="276"/>
      <c r="M45" s="276"/>
    </row>
    <row r="46" spans="1:13" ht="21.95" customHeight="1">
      <c r="A46" s="276" t="s">
        <v>210</v>
      </c>
      <c r="B46" s="276"/>
      <c r="C46" s="276"/>
      <c r="D46" s="276"/>
      <c r="E46" s="276"/>
      <c r="F46" s="276"/>
      <c r="G46" s="276"/>
      <c r="H46" s="276"/>
      <c r="I46" s="276"/>
      <c r="J46" s="276"/>
      <c r="K46" s="276"/>
      <c r="L46" s="276"/>
      <c r="M46" s="276"/>
    </row>
    <row r="47" spans="1:13" ht="9.9499999999999993" customHeight="1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</row>
    <row r="48" spans="1:13" s="2" customFormat="1" ht="18.95" customHeight="1">
      <c r="E48" s="36"/>
      <c r="F48" s="36"/>
      <c r="G48" s="277" t="s">
        <v>68</v>
      </c>
      <c r="H48" s="277"/>
      <c r="I48" s="277"/>
      <c r="J48" s="277"/>
      <c r="K48" s="277"/>
      <c r="L48" s="277"/>
      <c r="M48" s="277"/>
    </row>
    <row r="49" spans="1:15" s="2" customFormat="1" ht="18.95" customHeight="1">
      <c r="E49" s="36"/>
      <c r="F49" s="36"/>
      <c r="G49" s="273" t="s">
        <v>25</v>
      </c>
      <c r="H49" s="273"/>
      <c r="I49" s="273"/>
      <c r="J49" s="36"/>
      <c r="K49" s="273" t="s">
        <v>38</v>
      </c>
      <c r="L49" s="273"/>
      <c r="M49" s="273"/>
    </row>
    <row r="50" spans="1:15" s="2" customFormat="1" ht="18.95" customHeight="1">
      <c r="A50" s="36"/>
      <c r="B50" s="36"/>
      <c r="C50" s="36"/>
      <c r="D50" s="36"/>
      <c r="E50" s="278" t="s">
        <v>9</v>
      </c>
      <c r="F50" s="278"/>
      <c r="G50" s="55">
        <v>2024</v>
      </c>
      <c r="I50" s="55">
        <v>2023</v>
      </c>
      <c r="K50" s="55">
        <v>2024</v>
      </c>
      <c r="M50" s="55">
        <v>2023</v>
      </c>
    </row>
    <row r="51" spans="1:15" s="2" customFormat="1" ht="18.95" customHeight="1">
      <c r="A51" s="13" t="s">
        <v>173</v>
      </c>
      <c r="E51" s="3"/>
      <c r="F51" s="36"/>
      <c r="G51" s="12"/>
      <c r="H51" s="21"/>
      <c r="I51" s="12"/>
      <c r="J51" s="21"/>
      <c r="K51" s="21"/>
      <c r="L51" s="21"/>
      <c r="M51" s="21"/>
    </row>
    <row r="52" spans="1:15" s="2" customFormat="1" ht="18.95" customHeight="1">
      <c r="B52" s="13" t="s">
        <v>125</v>
      </c>
      <c r="E52" s="3"/>
      <c r="F52" s="36"/>
      <c r="G52" s="4">
        <v>40270166.07</v>
      </c>
      <c r="H52" s="21"/>
      <c r="I52" s="4">
        <v>34262629.509999998</v>
      </c>
      <c r="J52" s="21"/>
      <c r="K52" s="46">
        <v>46327845.420000002</v>
      </c>
      <c r="L52" s="22"/>
      <c r="M52" s="46">
        <v>53062001.329999998</v>
      </c>
    </row>
    <row r="53" spans="1:15" s="2" customFormat="1" ht="18.95" customHeight="1">
      <c r="B53" s="13" t="s">
        <v>108</v>
      </c>
      <c r="E53" s="3"/>
      <c r="F53" s="36"/>
      <c r="G53" s="44">
        <v>4874371.18</v>
      </c>
      <c r="H53" s="21"/>
      <c r="I53" s="44">
        <v>1754044.01</v>
      </c>
      <c r="J53" s="21"/>
      <c r="K53" s="47">
        <v>0</v>
      </c>
      <c r="L53" s="20"/>
      <c r="M53" s="47">
        <v>0</v>
      </c>
    </row>
    <row r="54" spans="1:15" s="2" customFormat="1" ht="18.95" customHeight="1" thickBot="1">
      <c r="E54" s="3"/>
      <c r="F54" s="36"/>
      <c r="G54" s="101">
        <v>45144537.25</v>
      </c>
      <c r="H54" s="21"/>
      <c r="I54" s="101">
        <v>36016673.520000003</v>
      </c>
      <c r="J54" s="21"/>
      <c r="K54" s="45">
        <v>46327845.420000002</v>
      </c>
      <c r="L54" s="22"/>
      <c r="M54" s="45">
        <v>53062001.329999998</v>
      </c>
    </row>
    <row r="55" spans="1:15" s="2" customFormat="1" ht="18.95" customHeight="1" thickTop="1">
      <c r="E55" s="3"/>
      <c r="F55" s="36"/>
      <c r="G55" s="8"/>
      <c r="H55" s="21"/>
      <c r="I55" s="8"/>
      <c r="J55" s="21"/>
      <c r="K55" s="41"/>
      <c r="M55" s="41"/>
    </row>
    <row r="56" spans="1:15" s="2" customFormat="1" ht="18.95" customHeight="1">
      <c r="A56" s="2" t="s">
        <v>174</v>
      </c>
      <c r="E56" s="3"/>
      <c r="F56" s="36"/>
      <c r="G56" s="8"/>
      <c r="H56" s="23"/>
      <c r="I56" s="8"/>
      <c r="J56" s="23"/>
      <c r="K56" s="41"/>
      <c r="L56" s="24"/>
      <c r="M56" s="41"/>
    </row>
    <row r="57" spans="1:15" s="2" customFormat="1" ht="18.95" customHeight="1">
      <c r="B57" s="13" t="s">
        <v>125</v>
      </c>
      <c r="E57" s="3"/>
      <c r="F57" s="36"/>
      <c r="G57" s="4">
        <v>40270166.07</v>
      </c>
      <c r="H57" s="21"/>
      <c r="I57" s="4">
        <v>34262629.509999998</v>
      </c>
      <c r="J57" s="21"/>
      <c r="K57" s="46">
        <v>46032610.079999998</v>
      </c>
      <c r="L57" s="22"/>
      <c r="M57" s="46">
        <v>53062001.329999998</v>
      </c>
      <c r="O57" s="102"/>
    </row>
    <row r="58" spans="1:15" s="2" customFormat="1" ht="18.95" customHeight="1">
      <c r="B58" s="2" t="s">
        <v>108</v>
      </c>
      <c r="E58" s="3"/>
      <c r="F58" s="36"/>
      <c r="G58" s="44">
        <v>4874371.18</v>
      </c>
      <c r="H58" s="21"/>
      <c r="I58" s="44">
        <v>1754044.01</v>
      </c>
      <c r="J58" s="21"/>
      <c r="K58" s="47">
        <v>0</v>
      </c>
      <c r="L58" s="20"/>
      <c r="M58" s="47">
        <v>0</v>
      </c>
    </row>
    <row r="59" spans="1:15" s="2" customFormat="1" ht="18.95" customHeight="1" thickBot="1">
      <c r="E59" s="3"/>
      <c r="F59" s="36"/>
      <c r="G59" s="101">
        <v>45144537.25</v>
      </c>
      <c r="H59" s="21"/>
      <c r="I59" s="101">
        <v>36016673.520000003</v>
      </c>
      <c r="J59" s="21"/>
      <c r="K59" s="45">
        <v>46032610.079999998</v>
      </c>
      <c r="L59" s="25"/>
      <c r="M59" s="45">
        <v>53062001.329999998</v>
      </c>
    </row>
    <row r="60" spans="1:15" s="2" customFormat="1" ht="18.95" customHeight="1" thickTop="1">
      <c r="E60" s="3"/>
      <c r="F60" s="36"/>
      <c r="G60" s="8"/>
      <c r="H60" s="21"/>
      <c r="I60" s="8"/>
      <c r="J60" s="21"/>
      <c r="K60" s="8"/>
      <c r="L60" s="25"/>
      <c r="M60" s="8"/>
    </row>
    <row r="61" spans="1:15" s="2" customFormat="1" ht="18.95" customHeight="1">
      <c r="A61" s="2" t="s">
        <v>56</v>
      </c>
      <c r="E61" s="3"/>
      <c r="F61" s="36"/>
      <c r="G61" s="8"/>
      <c r="H61" s="23"/>
      <c r="I61" s="8"/>
      <c r="J61" s="23"/>
      <c r="K61" s="8"/>
      <c r="L61" s="24"/>
      <c r="M61" s="8"/>
    </row>
    <row r="62" spans="1:15" s="2" customFormat="1" ht="18.95" customHeight="1" thickBot="1">
      <c r="B62" s="2" t="s">
        <v>126</v>
      </c>
      <c r="E62" s="3">
        <v>24</v>
      </c>
      <c r="F62" s="36"/>
      <c r="G62" s="26">
        <v>0.06</v>
      </c>
      <c r="H62" s="39"/>
      <c r="I62" s="26">
        <v>0.05</v>
      </c>
      <c r="K62" s="26">
        <v>0.06</v>
      </c>
      <c r="L62" s="130"/>
      <c r="M62" s="26">
        <v>7.0000000000000007E-2</v>
      </c>
    </row>
    <row r="63" spans="1:15" s="2" customFormat="1" ht="18.95" customHeight="1" thickTop="1">
      <c r="E63" s="3"/>
      <c r="F63" s="36"/>
      <c r="G63" s="11"/>
      <c r="H63" s="7"/>
      <c r="I63" s="7"/>
      <c r="J63" s="7"/>
      <c r="K63" s="11"/>
      <c r="L63" s="11"/>
      <c r="M63" s="11"/>
    </row>
    <row r="64" spans="1:15" s="2" customFormat="1" ht="18.95" customHeight="1">
      <c r="E64" s="3"/>
      <c r="F64" s="36"/>
      <c r="G64" s="11"/>
      <c r="H64" s="7"/>
      <c r="I64" s="7"/>
      <c r="J64" s="7"/>
      <c r="K64" s="7"/>
      <c r="L64" s="7"/>
      <c r="M64" s="7"/>
    </row>
    <row r="65" spans="5:13" s="2" customFormat="1" ht="18.95" customHeight="1">
      <c r="E65" s="3"/>
      <c r="F65" s="36"/>
      <c r="G65" s="11"/>
      <c r="H65" s="7"/>
      <c r="I65" s="7"/>
      <c r="J65" s="7"/>
      <c r="K65" s="7"/>
      <c r="L65" s="7"/>
      <c r="M65" s="7"/>
    </row>
    <row r="66" spans="5:13" s="2" customFormat="1" ht="20.100000000000001" customHeight="1">
      <c r="E66" s="3"/>
      <c r="F66" s="36"/>
      <c r="G66" s="11"/>
      <c r="H66" s="7"/>
      <c r="I66" s="7"/>
      <c r="J66" s="7"/>
      <c r="K66" s="7"/>
      <c r="L66" s="7"/>
      <c r="M66" s="7"/>
    </row>
    <row r="67" spans="5:13" s="2" customFormat="1" ht="20.100000000000001" customHeight="1">
      <c r="E67" s="3"/>
      <c r="F67" s="36"/>
      <c r="G67" s="11"/>
      <c r="H67" s="7"/>
      <c r="I67" s="7"/>
      <c r="J67" s="7"/>
      <c r="K67" s="7"/>
      <c r="L67" s="7"/>
      <c r="M67" s="7"/>
    </row>
    <row r="68" spans="5:13" s="2" customFormat="1" ht="20.100000000000001" customHeight="1">
      <c r="E68" s="3"/>
      <c r="F68" s="36"/>
      <c r="G68" s="11"/>
      <c r="H68" s="7"/>
      <c r="I68" s="7"/>
      <c r="J68" s="7"/>
      <c r="K68" s="7"/>
      <c r="L68" s="7"/>
      <c r="M68" s="7"/>
    </row>
    <row r="69" spans="5:13" s="2" customFormat="1" ht="20.100000000000001" customHeight="1">
      <c r="E69" s="3"/>
      <c r="F69" s="36"/>
      <c r="G69" s="11"/>
      <c r="H69" s="7"/>
      <c r="I69" s="7"/>
      <c r="J69" s="7"/>
      <c r="K69" s="7"/>
      <c r="L69" s="7"/>
      <c r="M69" s="7"/>
    </row>
    <row r="70" spans="5:13" s="2" customFormat="1" ht="20.100000000000001" customHeight="1">
      <c r="E70" s="3"/>
      <c r="F70" s="36"/>
      <c r="G70" s="11"/>
      <c r="H70" s="7"/>
      <c r="I70" s="7"/>
      <c r="J70" s="7"/>
      <c r="K70" s="7"/>
      <c r="L70" s="7"/>
      <c r="M70" s="7"/>
    </row>
    <row r="71" spans="5:13" s="2" customFormat="1" ht="20.100000000000001" customHeight="1">
      <c r="E71" s="3"/>
      <c r="F71" s="36"/>
      <c r="G71" s="11"/>
      <c r="H71" s="7"/>
      <c r="I71" s="7"/>
      <c r="J71" s="7"/>
      <c r="K71" s="7"/>
      <c r="L71" s="7"/>
      <c r="M71" s="7"/>
    </row>
    <row r="72" spans="5:13" s="2" customFormat="1" ht="20.100000000000001" customHeight="1">
      <c r="E72" s="3"/>
      <c r="F72" s="36"/>
      <c r="G72" s="11"/>
      <c r="H72" s="7"/>
      <c r="I72" s="7"/>
      <c r="J72" s="7"/>
      <c r="K72" s="7"/>
      <c r="L72" s="7"/>
      <c r="M72" s="7"/>
    </row>
    <row r="73" spans="5:13" s="2" customFormat="1" ht="20.100000000000001" customHeight="1">
      <c r="E73" s="3"/>
      <c r="F73" s="36"/>
      <c r="G73" s="11"/>
      <c r="H73" s="7"/>
      <c r="I73" s="7"/>
      <c r="J73" s="7"/>
      <c r="K73" s="7"/>
      <c r="L73" s="7"/>
      <c r="M73" s="7"/>
    </row>
    <row r="74" spans="5:13" s="2" customFormat="1" ht="20.100000000000001" customHeight="1">
      <c r="E74" s="3"/>
      <c r="F74" s="36"/>
      <c r="G74" s="11"/>
      <c r="H74" s="7"/>
      <c r="I74" s="7"/>
      <c r="J74" s="7"/>
      <c r="K74" s="7"/>
      <c r="L74" s="7"/>
      <c r="M74" s="7"/>
    </row>
    <row r="75" spans="5:13" s="2" customFormat="1" ht="20.100000000000001" customHeight="1">
      <c r="E75" s="3"/>
      <c r="F75" s="36"/>
      <c r="G75" s="11"/>
      <c r="H75" s="7"/>
      <c r="I75" s="7"/>
      <c r="J75" s="7"/>
      <c r="K75" s="7"/>
      <c r="L75" s="7"/>
      <c r="M75" s="7"/>
    </row>
    <row r="76" spans="5:13" s="2" customFormat="1" ht="20.100000000000001" customHeight="1">
      <c r="E76" s="3"/>
      <c r="F76" s="36"/>
      <c r="G76" s="11"/>
      <c r="H76" s="7"/>
      <c r="I76" s="7"/>
      <c r="J76" s="7"/>
      <c r="K76" s="7"/>
      <c r="L76" s="7"/>
      <c r="M76" s="7"/>
    </row>
    <row r="77" spans="5:13" s="2" customFormat="1" ht="20.100000000000001" customHeight="1">
      <c r="E77" s="3"/>
      <c r="F77" s="36"/>
      <c r="G77" s="11"/>
      <c r="H77" s="7"/>
      <c r="I77" s="7"/>
      <c r="J77" s="7"/>
      <c r="K77" s="7"/>
      <c r="L77" s="7"/>
      <c r="M77" s="7"/>
    </row>
  </sheetData>
  <mergeCells count="16">
    <mergeCell ref="G49:I49"/>
    <mergeCell ref="K49:M49"/>
    <mergeCell ref="E50:F50"/>
    <mergeCell ref="E10:F10"/>
    <mergeCell ref="A43:M43"/>
    <mergeCell ref="A44:M44"/>
    <mergeCell ref="A45:M45"/>
    <mergeCell ref="A46:M46"/>
    <mergeCell ref="G48:M48"/>
    <mergeCell ref="G9:I9"/>
    <mergeCell ref="K9:M9"/>
    <mergeCell ref="A3:M3"/>
    <mergeCell ref="A4:M4"/>
    <mergeCell ref="A5:M5"/>
    <mergeCell ref="A6:M6"/>
    <mergeCell ref="G8:M8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499984740745262"/>
  </sheetPr>
  <dimension ref="A1:O77"/>
  <sheetViews>
    <sheetView view="pageBreakPreview" zoomScaleNormal="100" zoomScaleSheetLayoutView="100" workbookViewId="0"/>
  </sheetViews>
  <sheetFormatPr defaultColWidth="9.140625" defaultRowHeight="24" customHeight="1"/>
  <cols>
    <col min="1" max="3" width="1.5703125" style="37" customWidth="1"/>
    <col min="4" max="4" width="29.28515625" style="37" customWidth="1"/>
    <col min="5" max="5" width="3.85546875" style="38" customWidth="1"/>
    <col min="6" max="6" width="1.28515625" style="37" customWidth="1"/>
    <col min="7" max="7" width="12.7109375" style="37" customWidth="1"/>
    <col min="8" max="8" width="0.85546875" style="37" customWidth="1"/>
    <col min="9" max="9" width="13.140625" style="37" customWidth="1"/>
    <col min="10" max="10" width="0.85546875" style="37" customWidth="1"/>
    <col min="11" max="11" width="12.7109375" style="37" customWidth="1"/>
    <col min="12" max="12" width="0.85546875" style="37" customWidth="1"/>
    <col min="13" max="13" width="12.7109375" style="37" customWidth="1"/>
    <col min="14" max="14" width="9.140625" style="37"/>
    <col min="15" max="15" width="11" style="37" bestFit="1" customWidth="1"/>
    <col min="16" max="16384" width="9.140625" style="37"/>
  </cols>
  <sheetData>
    <row r="1" spans="1:13" ht="21.95" customHeight="1">
      <c r="M1" s="1" t="s">
        <v>76</v>
      </c>
    </row>
    <row r="2" spans="1:13" ht="21.95" customHeight="1">
      <c r="M2" s="1" t="s">
        <v>77</v>
      </c>
    </row>
    <row r="3" spans="1:13" ht="21.95" customHeight="1">
      <c r="A3" s="274" t="s">
        <v>154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</row>
    <row r="4" spans="1:13" ht="21.95" customHeight="1">
      <c r="A4" s="276" t="s">
        <v>100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</row>
    <row r="5" spans="1:13" ht="21.95" customHeight="1">
      <c r="A5" s="276" t="s">
        <v>89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</row>
    <row r="6" spans="1:13" ht="21.95" customHeight="1">
      <c r="A6" s="276" t="s">
        <v>215</v>
      </c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</row>
    <row r="7" spans="1:13" ht="9.9499999999999993" customHeight="1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3" s="2" customFormat="1" ht="18.95" customHeight="1">
      <c r="E8" s="36"/>
      <c r="F8" s="36"/>
      <c r="G8" s="277" t="s">
        <v>68</v>
      </c>
      <c r="H8" s="277"/>
      <c r="I8" s="277"/>
      <c r="J8" s="277"/>
      <c r="K8" s="277"/>
      <c r="L8" s="277"/>
      <c r="M8" s="277"/>
    </row>
    <row r="9" spans="1:13" s="2" customFormat="1" ht="18.95" customHeight="1">
      <c r="E9" s="36"/>
      <c r="F9" s="36"/>
      <c r="G9" s="273" t="s">
        <v>25</v>
      </c>
      <c r="H9" s="273"/>
      <c r="I9" s="273"/>
      <c r="J9" s="36"/>
      <c r="K9" s="273" t="s">
        <v>38</v>
      </c>
      <c r="L9" s="273"/>
      <c r="M9" s="273"/>
    </row>
    <row r="10" spans="1:13" s="2" customFormat="1" ht="18.95" customHeight="1">
      <c r="A10" s="36"/>
      <c r="B10" s="36"/>
      <c r="C10" s="36"/>
      <c r="D10" s="36"/>
      <c r="E10" s="278" t="s">
        <v>9</v>
      </c>
      <c r="F10" s="278"/>
      <c r="G10" s="55">
        <v>2024</v>
      </c>
      <c r="I10" s="55">
        <v>2023</v>
      </c>
      <c r="K10" s="55">
        <v>2024</v>
      </c>
      <c r="M10" s="55">
        <v>2023</v>
      </c>
    </row>
    <row r="11" spans="1:13" s="2" customFormat="1" ht="18.95" customHeight="1">
      <c r="A11" s="2" t="s">
        <v>53</v>
      </c>
      <c r="D11" s="16"/>
      <c r="E11" s="3"/>
      <c r="F11" s="36"/>
      <c r="G11" s="17"/>
      <c r="H11" s="18"/>
      <c r="I11" s="17"/>
      <c r="J11" s="18"/>
      <c r="K11" s="18"/>
      <c r="L11" s="18"/>
      <c r="M11" s="18"/>
    </row>
    <row r="12" spans="1:13" s="2" customFormat="1" ht="18.95" customHeight="1">
      <c r="B12" s="2" t="s">
        <v>105</v>
      </c>
      <c r="E12" s="3">
        <v>4</v>
      </c>
      <c r="G12" s="4">
        <v>1518862690.21</v>
      </c>
      <c r="H12" s="19"/>
      <c r="I12" s="4">
        <v>1372916818.47</v>
      </c>
      <c r="J12" s="19"/>
      <c r="K12" s="4">
        <v>1497916416.27</v>
      </c>
      <c r="L12" s="32"/>
      <c r="M12" s="4">
        <v>1358198147.4300001</v>
      </c>
    </row>
    <row r="13" spans="1:13" s="2" customFormat="1" ht="18.95" customHeight="1">
      <c r="B13" s="2" t="s">
        <v>111</v>
      </c>
      <c r="E13" s="3"/>
      <c r="F13" s="36"/>
      <c r="G13" s="8">
        <v>256953811.69999999</v>
      </c>
      <c r="H13" s="9"/>
      <c r="I13" s="8">
        <v>215076878.66000003</v>
      </c>
      <c r="J13" s="9"/>
      <c r="K13" s="33">
        <v>0</v>
      </c>
      <c r="L13" s="34"/>
      <c r="M13" s="33">
        <v>0</v>
      </c>
    </row>
    <row r="14" spans="1:13" s="2" customFormat="1" ht="18.95" customHeight="1">
      <c r="B14" s="2" t="s">
        <v>28</v>
      </c>
      <c r="E14" s="3"/>
      <c r="F14" s="36"/>
      <c r="G14" s="12"/>
      <c r="H14" s="9"/>
      <c r="I14" s="12"/>
      <c r="J14" s="9"/>
      <c r="K14" s="4"/>
      <c r="L14" s="9"/>
      <c r="M14" s="14"/>
    </row>
    <row r="15" spans="1:13" s="2" customFormat="1" ht="18.95" customHeight="1">
      <c r="C15" s="5" t="s">
        <v>23</v>
      </c>
      <c r="E15" s="3">
        <v>4</v>
      </c>
      <c r="F15" s="36"/>
      <c r="G15" s="4">
        <v>6177226.8899999997</v>
      </c>
      <c r="H15" s="9"/>
      <c r="I15" s="4">
        <v>4671490.549999997</v>
      </c>
      <c r="J15" s="9"/>
      <c r="K15" s="4">
        <v>6675009.8399999999</v>
      </c>
      <c r="L15" s="34"/>
      <c r="M15" s="4">
        <v>6234345.3599999994</v>
      </c>
    </row>
    <row r="16" spans="1:13" s="2" customFormat="1" ht="18.95" customHeight="1">
      <c r="C16" s="5" t="s">
        <v>179</v>
      </c>
      <c r="E16" s="3">
        <v>4</v>
      </c>
      <c r="F16" s="36"/>
      <c r="G16" s="33">
        <v>0</v>
      </c>
      <c r="H16" s="9"/>
      <c r="I16" s="33">
        <v>0</v>
      </c>
      <c r="J16" s="9"/>
      <c r="K16" s="4">
        <v>51198196.100000001</v>
      </c>
      <c r="L16" s="34"/>
      <c r="M16" s="4">
        <v>58140690</v>
      </c>
    </row>
    <row r="17" spans="1:15" s="2" customFormat="1" ht="18.95" customHeight="1">
      <c r="C17" s="2" t="s">
        <v>18</v>
      </c>
      <c r="E17" s="3">
        <v>4</v>
      </c>
      <c r="F17" s="36"/>
      <c r="G17" s="10">
        <v>12866847.17</v>
      </c>
      <c r="H17" s="9"/>
      <c r="I17" s="10">
        <v>13972593.380000006</v>
      </c>
      <c r="J17" s="9"/>
      <c r="K17" s="10">
        <v>12788949.5</v>
      </c>
      <c r="L17" s="9"/>
      <c r="M17" s="10">
        <v>11498407.030000005</v>
      </c>
    </row>
    <row r="18" spans="1:15" s="2" customFormat="1" ht="18.95" customHeight="1">
      <c r="D18" s="2" t="s">
        <v>27</v>
      </c>
      <c r="E18" s="3"/>
      <c r="F18" s="36"/>
      <c r="G18" s="6">
        <v>1794860575.9700003</v>
      </c>
      <c r="H18" s="19"/>
      <c r="I18" s="6">
        <v>1606637781.0599999</v>
      </c>
      <c r="J18" s="19"/>
      <c r="K18" s="6">
        <f>SUM(K12:K17)</f>
        <v>1568578571.7099998</v>
      </c>
      <c r="L18" s="34"/>
      <c r="M18" s="40">
        <v>1434071589.8200002</v>
      </c>
    </row>
    <row r="19" spans="1:15" s="2" customFormat="1" ht="18.95" customHeight="1">
      <c r="A19" s="2" t="s">
        <v>54</v>
      </c>
      <c r="E19" s="3"/>
      <c r="G19" s="12"/>
      <c r="H19" s="9"/>
      <c r="I19" s="12"/>
      <c r="J19" s="9"/>
      <c r="K19" s="205"/>
      <c r="L19" s="9"/>
      <c r="M19" s="19"/>
    </row>
    <row r="20" spans="1:15" s="2" customFormat="1" ht="18.95" customHeight="1">
      <c r="B20" s="2" t="s">
        <v>106</v>
      </c>
      <c r="E20" s="3">
        <v>4</v>
      </c>
      <c r="F20" s="36"/>
      <c r="G20" s="8">
        <v>1244694003.6099999</v>
      </c>
      <c r="H20" s="9"/>
      <c r="I20" s="8">
        <v>1096536633.02</v>
      </c>
      <c r="J20" s="52"/>
      <c r="K20" s="41">
        <v>1269716324.8199999</v>
      </c>
      <c r="L20" s="52"/>
      <c r="M20" s="41">
        <v>1107951412.71</v>
      </c>
    </row>
    <row r="21" spans="1:15" s="2" customFormat="1" ht="18.95" customHeight="1">
      <c r="B21" s="2" t="s">
        <v>107</v>
      </c>
      <c r="E21" s="3"/>
      <c r="G21" s="8">
        <v>151221878.34</v>
      </c>
      <c r="I21" s="8">
        <v>133077046.66</v>
      </c>
      <c r="J21" s="21"/>
      <c r="K21" s="42">
        <v>0</v>
      </c>
      <c r="L21" s="52"/>
      <c r="M21" s="42">
        <v>0</v>
      </c>
    </row>
    <row r="22" spans="1:15" s="2" customFormat="1" ht="18.95" customHeight="1">
      <c r="B22" s="2" t="s">
        <v>29</v>
      </c>
      <c r="E22" s="3">
        <v>4</v>
      </c>
      <c r="F22" s="36"/>
      <c r="G22" s="8">
        <v>298447654.50999999</v>
      </c>
      <c r="H22" s="9"/>
      <c r="I22" s="8">
        <v>294031230.69999999</v>
      </c>
      <c r="J22" s="52"/>
      <c r="K22" s="41">
        <v>172248936.81</v>
      </c>
      <c r="L22" s="52"/>
      <c r="M22" s="41">
        <v>190839845.38999999</v>
      </c>
    </row>
    <row r="23" spans="1:15" s="2" customFormat="1" ht="18.95" customHeight="1">
      <c r="D23" s="2" t="s">
        <v>55</v>
      </c>
      <c r="E23" s="3"/>
      <c r="F23" s="36"/>
      <c r="G23" s="6">
        <f>SUM(G20:G22)</f>
        <v>1694363536.4599998</v>
      </c>
      <c r="H23" s="19"/>
      <c r="I23" s="6">
        <v>1523644910.3800001</v>
      </c>
      <c r="J23" s="53"/>
      <c r="K23" s="6">
        <f>SUM(K20:K22)</f>
        <v>1441965261.6299999</v>
      </c>
      <c r="L23" s="53"/>
      <c r="M23" s="40">
        <v>1298791258.0999999</v>
      </c>
    </row>
    <row r="24" spans="1:15" s="2" customFormat="1" ht="18.95" customHeight="1">
      <c r="A24" s="2" t="s">
        <v>133</v>
      </c>
      <c r="E24" s="3"/>
      <c r="F24" s="36"/>
      <c r="G24" s="35">
        <v>100497039.51000001</v>
      </c>
      <c r="H24" s="21"/>
      <c r="I24" s="35">
        <v>82992870.680000007</v>
      </c>
      <c r="J24" s="21"/>
      <c r="K24" s="43">
        <v>126613310.08000016</v>
      </c>
      <c r="M24" s="43">
        <v>135280331.72000027</v>
      </c>
      <c r="O24" s="102"/>
    </row>
    <row r="25" spans="1:15" s="2" customFormat="1" ht="18.95" customHeight="1">
      <c r="A25" s="2" t="s">
        <v>102</v>
      </c>
      <c r="E25" s="3"/>
      <c r="F25" s="36"/>
      <c r="G25" s="8">
        <v>15483902.91</v>
      </c>
      <c r="H25" s="19"/>
      <c r="I25" s="8">
        <v>9009224.7000000011</v>
      </c>
      <c r="J25" s="19"/>
      <c r="K25" s="41">
        <v>12000322.51</v>
      </c>
      <c r="L25" s="32"/>
      <c r="M25" s="41">
        <v>6628678.0800000001</v>
      </c>
      <c r="O25" s="102"/>
    </row>
    <row r="26" spans="1:15" s="2" customFormat="1" ht="18.95" customHeight="1">
      <c r="A26" s="2" t="s">
        <v>30</v>
      </c>
      <c r="E26" s="3"/>
      <c r="F26" s="36"/>
      <c r="G26" s="35">
        <v>85013136.599999994</v>
      </c>
      <c r="H26" s="21"/>
      <c r="I26" s="35">
        <v>73983645.980000004</v>
      </c>
      <c r="J26" s="21"/>
      <c r="K26" s="43">
        <v>114612987.57000016</v>
      </c>
      <c r="M26" s="43">
        <v>128651653.64000027</v>
      </c>
      <c r="O26" s="129"/>
    </row>
    <row r="27" spans="1:15" s="2" customFormat="1" ht="18.95" customHeight="1">
      <c r="A27" s="2" t="s">
        <v>90</v>
      </c>
      <c r="E27" s="3">
        <v>23</v>
      </c>
      <c r="F27" s="36"/>
      <c r="G27" s="10">
        <v>13345058.199999999</v>
      </c>
      <c r="H27" s="12"/>
      <c r="I27" s="8">
        <v>14198220.42</v>
      </c>
      <c r="J27" s="12"/>
      <c r="K27" s="10">
        <v>11998320.26</v>
      </c>
      <c r="L27" s="12"/>
      <c r="M27" s="10">
        <v>12706040.199999999</v>
      </c>
    </row>
    <row r="28" spans="1:15" s="2" customFormat="1" ht="18.95" customHeight="1">
      <c r="A28" s="54" t="s">
        <v>80</v>
      </c>
      <c r="E28" s="3"/>
      <c r="F28" s="36"/>
      <c r="G28" s="8">
        <v>71668078.400000006</v>
      </c>
      <c r="H28" s="21"/>
      <c r="I28" s="6">
        <v>59785425.560000002</v>
      </c>
      <c r="J28" s="21"/>
      <c r="K28" s="40">
        <v>102614667.31</v>
      </c>
      <c r="M28" s="40">
        <v>115945613.44000027</v>
      </c>
    </row>
    <row r="29" spans="1:15" s="2" customFormat="1" ht="18.95" customHeight="1">
      <c r="A29" s="54" t="s">
        <v>180</v>
      </c>
      <c r="E29" s="3"/>
      <c r="F29" s="36"/>
      <c r="G29" s="35"/>
      <c r="H29" s="21"/>
      <c r="I29" s="35"/>
      <c r="J29" s="21"/>
      <c r="K29" s="41"/>
      <c r="M29" s="43"/>
    </row>
    <row r="30" spans="1:15" s="2" customFormat="1" ht="18.95" customHeight="1">
      <c r="A30" s="54" t="s">
        <v>181</v>
      </c>
      <c r="E30" s="3"/>
      <c r="F30" s="36"/>
      <c r="G30" s="8"/>
      <c r="H30" s="21"/>
      <c r="I30" s="8"/>
      <c r="J30" s="21"/>
      <c r="K30" s="41"/>
      <c r="M30" s="41"/>
    </row>
    <row r="31" spans="1:15" s="2" customFormat="1" ht="18.95" customHeight="1">
      <c r="A31" s="54"/>
      <c r="B31" s="2" t="s">
        <v>182</v>
      </c>
      <c r="E31" s="3"/>
      <c r="F31" s="36"/>
      <c r="G31" s="8"/>
      <c r="H31" s="21"/>
      <c r="J31" s="21"/>
      <c r="K31" s="41"/>
      <c r="M31" s="41"/>
    </row>
    <row r="32" spans="1:15" s="2" customFormat="1" ht="18.95" customHeight="1">
      <c r="A32" s="54"/>
      <c r="C32" s="2" t="s">
        <v>183</v>
      </c>
      <c r="E32" s="3"/>
      <c r="F32" s="36"/>
      <c r="G32" s="47">
        <v>0</v>
      </c>
      <c r="H32" s="21"/>
      <c r="I32" s="47">
        <v>0</v>
      </c>
      <c r="J32" s="21"/>
      <c r="K32" s="131">
        <v>-295235.34000000003</v>
      </c>
      <c r="M32" s="131">
        <v>-348765.18</v>
      </c>
    </row>
    <row r="33" spans="1:13" s="2" customFormat="1" ht="18.95" customHeight="1">
      <c r="A33" s="54" t="s">
        <v>163</v>
      </c>
      <c r="E33" s="3"/>
      <c r="F33" s="36"/>
      <c r="G33" s="100">
        <v>0</v>
      </c>
      <c r="H33" s="9"/>
      <c r="I33" s="100">
        <v>0</v>
      </c>
      <c r="J33" s="21"/>
      <c r="K33" s="131">
        <v>-295235.34000000003</v>
      </c>
      <c r="L33" s="21"/>
      <c r="M33" s="132">
        <v>-348765.18</v>
      </c>
    </row>
    <row r="34" spans="1:13" s="2" customFormat="1" ht="18.95" customHeight="1" thickBot="1">
      <c r="A34" s="13" t="s">
        <v>81</v>
      </c>
      <c r="E34" s="3"/>
      <c r="F34" s="36"/>
      <c r="G34" s="101">
        <v>71668078.400000006</v>
      </c>
      <c r="H34" s="21"/>
      <c r="I34" s="101">
        <v>59785425.560000002</v>
      </c>
      <c r="J34" s="21"/>
      <c r="K34" s="45">
        <v>102319431.97</v>
      </c>
      <c r="M34" s="45">
        <v>115596848.26000026</v>
      </c>
    </row>
    <row r="35" spans="1:13" s="2" customFormat="1" ht="18.95" customHeight="1" thickTop="1">
      <c r="A35" s="13"/>
      <c r="E35" s="3"/>
      <c r="F35" s="36"/>
      <c r="G35" s="8"/>
      <c r="H35" s="21"/>
      <c r="I35" s="8"/>
      <c r="J35" s="21"/>
      <c r="K35" s="8"/>
      <c r="M35" s="8"/>
    </row>
    <row r="36" spans="1:13" s="2" customFormat="1" ht="18.95" customHeight="1">
      <c r="A36" s="13"/>
      <c r="E36" s="3"/>
      <c r="F36" s="36"/>
      <c r="G36" s="8"/>
      <c r="H36" s="21"/>
      <c r="I36" s="8"/>
      <c r="J36" s="21"/>
      <c r="K36" s="8"/>
      <c r="M36" s="8"/>
    </row>
    <row r="37" spans="1:13" s="2" customFormat="1" ht="18.95" customHeight="1">
      <c r="A37" s="13"/>
      <c r="E37" s="3"/>
      <c r="F37" s="36"/>
      <c r="G37" s="8"/>
      <c r="H37" s="21"/>
      <c r="I37" s="8"/>
      <c r="J37" s="21"/>
      <c r="K37" s="8"/>
      <c r="M37" s="8"/>
    </row>
    <row r="38" spans="1:13" s="2" customFormat="1" ht="18.95" customHeight="1">
      <c r="A38" s="13"/>
      <c r="E38" s="3"/>
      <c r="F38" s="36"/>
      <c r="G38" s="8"/>
      <c r="H38" s="21"/>
      <c r="I38" s="8"/>
      <c r="J38" s="21"/>
      <c r="K38" s="8"/>
      <c r="M38" s="8"/>
    </row>
    <row r="39" spans="1:13" s="2" customFormat="1" ht="18.95" customHeight="1">
      <c r="A39" s="13"/>
      <c r="E39" s="3"/>
      <c r="F39" s="36"/>
      <c r="G39" s="8"/>
      <c r="H39" s="21"/>
      <c r="I39" s="8"/>
      <c r="J39" s="21"/>
      <c r="K39" s="8"/>
      <c r="M39" s="8"/>
    </row>
    <row r="40" spans="1:13" s="2" customFormat="1" ht="18.95" customHeight="1">
      <c r="A40" s="13"/>
      <c r="E40" s="3"/>
      <c r="F40" s="36"/>
      <c r="G40" s="8"/>
      <c r="H40" s="21"/>
      <c r="I40" s="8"/>
      <c r="J40" s="21"/>
      <c r="K40" s="8"/>
      <c r="M40" s="8"/>
    </row>
    <row r="41" spans="1:13" ht="21.95" customHeight="1">
      <c r="M41" s="1" t="s">
        <v>76</v>
      </c>
    </row>
    <row r="42" spans="1:13" ht="21.95" customHeight="1">
      <c r="M42" s="1" t="s">
        <v>77</v>
      </c>
    </row>
    <row r="43" spans="1:13" ht="21.95" customHeight="1">
      <c r="A43" s="274" t="s">
        <v>155</v>
      </c>
      <c r="B43" s="275"/>
      <c r="C43" s="275"/>
      <c r="D43" s="275"/>
      <c r="E43" s="275"/>
      <c r="F43" s="275"/>
      <c r="G43" s="275"/>
      <c r="H43" s="275"/>
      <c r="I43" s="275"/>
      <c r="J43" s="275"/>
      <c r="K43" s="275"/>
      <c r="L43" s="275"/>
      <c r="M43" s="275"/>
    </row>
    <row r="44" spans="1:13" ht="21.95" customHeight="1">
      <c r="A44" s="276" t="s">
        <v>100</v>
      </c>
      <c r="B44" s="276"/>
      <c r="C44" s="276"/>
      <c r="D44" s="276"/>
      <c r="E44" s="276"/>
      <c r="F44" s="276"/>
      <c r="G44" s="276"/>
      <c r="H44" s="276"/>
      <c r="I44" s="276"/>
      <c r="J44" s="276"/>
      <c r="K44" s="276"/>
      <c r="L44" s="276"/>
      <c r="M44" s="276"/>
    </row>
    <row r="45" spans="1:13" ht="21.95" customHeight="1">
      <c r="A45" s="276" t="s">
        <v>91</v>
      </c>
      <c r="B45" s="276"/>
      <c r="C45" s="276"/>
      <c r="D45" s="276"/>
      <c r="E45" s="276"/>
      <c r="F45" s="276"/>
      <c r="G45" s="276"/>
      <c r="H45" s="276"/>
      <c r="I45" s="276"/>
      <c r="J45" s="276"/>
      <c r="K45" s="276"/>
      <c r="L45" s="276"/>
      <c r="M45" s="276"/>
    </row>
    <row r="46" spans="1:13" ht="21.95" customHeight="1">
      <c r="A46" s="276" t="s">
        <v>215</v>
      </c>
      <c r="B46" s="276"/>
      <c r="C46" s="276"/>
      <c r="D46" s="276"/>
      <c r="E46" s="276"/>
      <c r="F46" s="276"/>
      <c r="G46" s="276"/>
      <c r="H46" s="276"/>
      <c r="I46" s="276"/>
      <c r="J46" s="276"/>
      <c r="K46" s="276"/>
      <c r="L46" s="276"/>
      <c r="M46" s="276"/>
    </row>
    <row r="47" spans="1:13" ht="9.9499999999999993" customHeight="1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</row>
    <row r="48" spans="1:13" s="2" customFormat="1" ht="18.95" customHeight="1">
      <c r="E48" s="36"/>
      <c r="F48" s="36"/>
      <c r="G48" s="277" t="s">
        <v>68</v>
      </c>
      <c r="H48" s="277"/>
      <c r="I48" s="277"/>
      <c r="J48" s="277"/>
      <c r="K48" s="277"/>
      <c r="L48" s="277"/>
      <c r="M48" s="277"/>
    </row>
    <row r="49" spans="1:13" s="2" customFormat="1" ht="18.95" customHeight="1">
      <c r="E49" s="36"/>
      <c r="F49" s="36"/>
      <c r="G49" s="273" t="s">
        <v>25</v>
      </c>
      <c r="H49" s="273"/>
      <c r="I49" s="273"/>
      <c r="J49" s="36"/>
      <c r="K49" s="273" t="s">
        <v>38</v>
      </c>
      <c r="L49" s="273"/>
      <c r="M49" s="273"/>
    </row>
    <row r="50" spans="1:13" s="2" customFormat="1" ht="18.95" customHeight="1">
      <c r="A50" s="36"/>
      <c r="B50" s="36"/>
      <c r="C50" s="36"/>
      <c r="D50" s="36"/>
      <c r="E50" s="278" t="s">
        <v>9</v>
      </c>
      <c r="F50" s="278"/>
      <c r="G50" s="55">
        <v>2024</v>
      </c>
      <c r="I50" s="55">
        <v>2023</v>
      </c>
      <c r="K50" s="55">
        <v>2024</v>
      </c>
      <c r="M50" s="55">
        <v>2023</v>
      </c>
    </row>
    <row r="51" spans="1:13" s="2" customFormat="1" ht="18.95" customHeight="1">
      <c r="A51" s="13" t="s">
        <v>173</v>
      </c>
      <c r="E51" s="3"/>
      <c r="F51" s="36"/>
      <c r="G51" s="12"/>
      <c r="H51" s="21"/>
      <c r="I51" s="12"/>
      <c r="J51" s="21"/>
      <c r="K51" s="21"/>
      <c r="L51" s="21"/>
      <c r="M51" s="21"/>
    </row>
    <row r="52" spans="1:13" s="2" customFormat="1" ht="18.95" customHeight="1">
      <c r="B52" s="13" t="s">
        <v>125</v>
      </c>
      <c r="E52" s="3"/>
      <c r="F52" s="36"/>
      <c r="G52" s="4">
        <v>62462455.25</v>
      </c>
      <c r="H52" s="21"/>
      <c r="I52" s="4">
        <v>56888090.439999998</v>
      </c>
      <c r="J52" s="21"/>
      <c r="K52" s="46">
        <v>102614667.31</v>
      </c>
      <c r="L52" s="22"/>
      <c r="M52" s="46">
        <v>115945613.44</v>
      </c>
    </row>
    <row r="53" spans="1:13" s="2" customFormat="1" ht="18.95" customHeight="1">
      <c r="B53" s="13" t="s">
        <v>108</v>
      </c>
      <c r="E53" s="3"/>
      <c r="F53" s="36"/>
      <c r="G53" s="44">
        <v>9205623.1500000004</v>
      </c>
      <c r="H53" s="21"/>
      <c r="I53" s="44">
        <v>2897335.12</v>
      </c>
      <c r="J53" s="21"/>
      <c r="K53" s="47">
        <v>0</v>
      </c>
      <c r="L53" s="20"/>
      <c r="M53" s="47">
        <v>0</v>
      </c>
    </row>
    <row r="54" spans="1:13" s="2" customFormat="1" ht="18.95" customHeight="1" thickBot="1">
      <c r="E54" s="3"/>
      <c r="F54" s="36"/>
      <c r="G54" s="101">
        <v>71668078.400000006</v>
      </c>
      <c r="H54" s="21"/>
      <c r="I54" s="101">
        <v>59785425.559999995</v>
      </c>
      <c r="J54" s="21"/>
      <c r="K54" s="45">
        <v>102614667.31</v>
      </c>
      <c r="L54" s="22"/>
      <c r="M54" s="45">
        <v>115945613.44</v>
      </c>
    </row>
    <row r="55" spans="1:13" s="2" customFormat="1" ht="18.95" customHeight="1" thickTop="1">
      <c r="E55" s="3"/>
      <c r="F55" s="36"/>
      <c r="G55" s="8"/>
      <c r="H55" s="21"/>
      <c r="I55" s="8"/>
      <c r="J55" s="21"/>
      <c r="K55" s="41"/>
      <c r="M55" s="41"/>
    </row>
    <row r="56" spans="1:13" s="2" customFormat="1" ht="18.95" customHeight="1">
      <c r="A56" s="2" t="s">
        <v>174</v>
      </c>
      <c r="E56" s="3"/>
      <c r="F56" s="36"/>
      <c r="G56" s="8"/>
      <c r="H56" s="23"/>
      <c r="I56" s="8"/>
      <c r="J56" s="23"/>
      <c r="K56" s="41"/>
      <c r="L56" s="24"/>
      <c r="M56" s="41"/>
    </row>
    <row r="57" spans="1:13" s="2" customFormat="1" ht="18.95" customHeight="1">
      <c r="B57" s="13" t="s">
        <v>125</v>
      </c>
      <c r="E57" s="3"/>
      <c r="F57" s="36"/>
      <c r="G57" s="4">
        <v>62462455.25</v>
      </c>
      <c r="H57" s="21"/>
      <c r="I57" s="4">
        <v>56888090.439999998</v>
      </c>
      <c r="J57" s="21"/>
      <c r="K57" s="46">
        <v>102319431.97</v>
      </c>
      <c r="L57" s="22"/>
      <c r="M57" s="46">
        <v>115596848.26000026</v>
      </c>
    </row>
    <row r="58" spans="1:13" s="2" customFormat="1" ht="18.95" customHeight="1">
      <c r="B58" s="2" t="s">
        <v>108</v>
      </c>
      <c r="E58" s="3"/>
      <c r="F58" s="36"/>
      <c r="G58" s="44">
        <v>9205623.1500000004</v>
      </c>
      <c r="H58" s="21"/>
      <c r="I58" s="44">
        <v>2897335.12</v>
      </c>
      <c r="J58" s="21"/>
      <c r="K58" s="47">
        <v>0</v>
      </c>
      <c r="L58" s="20"/>
      <c r="M58" s="47">
        <v>0</v>
      </c>
    </row>
    <row r="59" spans="1:13" s="2" customFormat="1" ht="18.95" customHeight="1" thickBot="1">
      <c r="E59" s="3"/>
      <c r="F59" s="36"/>
      <c r="G59" s="101">
        <v>71668078.400000006</v>
      </c>
      <c r="H59" s="21"/>
      <c r="I59" s="101">
        <v>59785425.559999995</v>
      </c>
      <c r="J59" s="21"/>
      <c r="K59" s="45">
        <v>102319431.97</v>
      </c>
      <c r="L59" s="25"/>
      <c r="M59" s="45">
        <v>115596848.26000026</v>
      </c>
    </row>
    <row r="60" spans="1:13" s="2" customFormat="1" ht="18.95" customHeight="1" thickTop="1">
      <c r="E60" s="3"/>
      <c r="F60" s="36"/>
      <c r="G60" s="8"/>
      <c r="H60" s="21"/>
      <c r="I60" s="8"/>
      <c r="J60" s="21"/>
      <c r="K60" s="8"/>
      <c r="L60" s="25"/>
      <c r="M60" s="8"/>
    </row>
    <row r="61" spans="1:13" s="2" customFormat="1" ht="18.95" customHeight="1">
      <c r="A61" s="2" t="s">
        <v>56</v>
      </c>
      <c r="E61" s="3"/>
      <c r="F61" s="36"/>
      <c r="G61" s="8"/>
      <c r="H61" s="23"/>
      <c r="I61" s="8"/>
      <c r="J61" s="23"/>
      <c r="K61" s="8"/>
      <c r="L61" s="24"/>
      <c r="M61" s="8"/>
    </row>
    <row r="62" spans="1:13" s="2" customFormat="1" ht="18.95" customHeight="1" thickBot="1">
      <c r="B62" s="2" t="s">
        <v>126</v>
      </c>
      <c r="E62" s="3">
        <v>24</v>
      </c>
      <c r="F62" s="36"/>
      <c r="G62" s="26">
        <v>0.09</v>
      </c>
      <c r="H62" s="39"/>
      <c r="I62" s="26">
        <v>0.08</v>
      </c>
      <c r="K62" s="26">
        <v>0.14000000000000001</v>
      </c>
      <c r="L62" s="130"/>
      <c r="M62" s="26">
        <v>0.16</v>
      </c>
    </row>
    <row r="63" spans="1:13" s="2" customFormat="1" ht="18.95" customHeight="1" thickTop="1">
      <c r="E63" s="3"/>
      <c r="F63" s="36"/>
      <c r="G63" s="11"/>
      <c r="H63" s="7"/>
      <c r="I63" s="7"/>
      <c r="J63" s="7"/>
      <c r="K63" s="11"/>
      <c r="L63" s="11"/>
      <c r="M63" s="11"/>
    </row>
    <row r="64" spans="1:13" s="2" customFormat="1" ht="18.95" customHeight="1">
      <c r="E64" s="3"/>
      <c r="F64" s="36"/>
      <c r="G64" s="11"/>
      <c r="H64" s="7"/>
      <c r="I64" s="7"/>
      <c r="J64" s="7"/>
      <c r="K64" s="7"/>
      <c r="L64" s="7"/>
      <c r="M64" s="7"/>
    </row>
    <row r="65" spans="5:13" s="2" customFormat="1" ht="18.95" customHeight="1">
      <c r="E65" s="3"/>
      <c r="F65" s="36"/>
      <c r="G65" s="11"/>
      <c r="H65" s="7"/>
      <c r="I65" s="7"/>
      <c r="J65" s="7"/>
      <c r="K65" s="7"/>
      <c r="L65" s="7"/>
      <c r="M65" s="7"/>
    </row>
    <row r="66" spans="5:13" s="2" customFormat="1" ht="20.100000000000001" customHeight="1">
      <c r="E66" s="3"/>
      <c r="F66" s="36"/>
      <c r="G66" s="11"/>
      <c r="H66" s="7"/>
      <c r="I66" s="7"/>
      <c r="J66" s="7"/>
      <c r="K66" s="7"/>
      <c r="L66" s="7"/>
      <c r="M66" s="7"/>
    </row>
    <row r="67" spans="5:13" s="2" customFormat="1" ht="20.100000000000001" customHeight="1">
      <c r="E67" s="3"/>
      <c r="F67" s="36"/>
      <c r="G67" s="11"/>
      <c r="H67" s="7"/>
      <c r="I67" s="7"/>
      <c r="J67" s="7"/>
      <c r="K67" s="7"/>
      <c r="L67" s="7"/>
      <c r="M67" s="7"/>
    </row>
    <row r="68" spans="5:13" s="2" customFormat="1" ht="20.100000000000001" customHeight="1">
      <c r="E68" s="3"/>
      <c r="F68" s="36"/>
      <c r="G68" s="11"/>
      <c r="H68" s="7"/>
      <c r="I68" s="7"/>
      <c r="J68" s="7"/>
      <c r="K68" s="7"/>
      <c r="L68" s="7"/>
      <c r="M68" s="7"/>
    </row>
    <row r="69" spans="5:13" s="2" customFormat="1" ht="20.100000000000001" customHeight="1">
      <c r="E69" s="3"/>
      <c r="F69" s="36"/>
      <c r="G69" s="11"/>
      <c r="H69" s="7"/>
      <c r="I69" s="7"/>
      <c r="J69" s="7"/>
      <c r="K69" s="7"/>
      <c r="L69" s="7"/>
      <c r="M69" s="7"/>
    </row>
    <row r="70" spans="5:13" s="2" customFormat="1" ht="20.100000000000001" customHeight="1">
      <c r="E70" s="3"/>
      <c r="F70" s="36"/>
      <c r="G70" s="11"/>
      <c r="H70" s="7"/>
      <c r="I70" s="7"/>
      <c r="J70" s="7"/>
      <c r="K70" s="7"/>
      <c r="L70" s="7"/>
      <c r="M70" s="7"/>
    </row>
    <row r="71" spans="5:13" s="2" customFormat="1" ht="20.100000000000001" customHeight="1">
      <c r="E71" s="3"/>
      <c r="F71" s="36"/>
      <c r="G71" s="11"/>
      <c r="H71" s="7"/>
      <c r="I71" s="7"/>
      <c r="J71" s="7"/>
      <c r="K71" s="7"/>
      <c r="L71" s="7"/>
      <c r="M71" s="7"/>
    </row>
    <row r="72" spans="5:13" s="2" customFormat="1" ht="20.100000000000001" customHeight="1">
      <c r="E72" s="3"/>
      <c r="F72" s="36"/>
      <c r="G72" s="11"/>
      <c r="H72" s="7"/>
      <c r="I72" s="7"/>
      <c r="J72" s="7"/>
      <c r="K72" s="7"/>
      <c r="L72" s="7"/>
      <c r="M72" s="7"/>
    </row>
    <row r="73" spans="5:13" s="2" customFormat="1" ht="20.100000000000001" customHeight="1">
      <c r="E73" s="3"/>
      <c r="F73" s="36"/>
      <c r="G73" s="11"/>
      <c r="H73" s="7"/>
      <c r="I73" s="7"/>
      <c r="J73" s="7"/>
      <c r="K73" s="7"/>
      <c r="L73" s="7"/>
      <c r="M73" s="7"/>
    </row>
    <row r="74" spans="5:13" s="2" customFormat="1" ht="20.100000000000001" customHeight="1">
      <c r="E74" s="3"/>
      <c r="F74" s="36"/>
      <c r="G74" s="11"/>
      <c r="H74" s="7"/>
      <c r="I74" s="7"/>
      <c r="J74" s="7"/>
      <c r="K74" s="7"/>
      <c r="L74" s="7"/>
      <c r="M74" s="7"/>
    </row>
    <row r="75" spans="5:13" s="2" customFormat="1" ht="20.100000000000001" customHeight="1">
      <c r="E75" s="3"/>
      <c r="F75" s="36"/>
      <c r="G75" s="11"/>
      <c r="H75" s="7"/>
      <c r="I75" s="7"/>
      <c r="J75" s="7"/>
      <c r="K75" s="7"/>
      <c r="L75" s="7"/>
      <c r="M75" s="7"/>
    </row>
    <row r="76" spans="5:13" s="2" customFormat="1" ht="20.100000000000001" customHeight="1">
      <c r="E76" s="3"/>
      <c r="F76" s="36"/>
      <c r="G76" s="11"/>
      <c r="H76" s="7"/>
      <c r="I76" s="7"/>
      <c r="J76" s="7"/>
      <c r="K76" s="7"/>
      <c r="L76" s="7"/>
      <c r="M76" s="7"/>
    </row>
    <row r="77" spans="5:13" s="2" customFormat="1" ht="20.100000000000001" customHeight="1">
      <c r="E77" s="3"/>
      <c r="F77" s="36"/>
      <c r="G77" s="11"/>
      <c r="H77" s="7"/>
      <c r="I77" s="7"/>
      <c r="J77" s="7"/>
      <c r="K77" s="7"/>
      <c r="L77" s="7"/>
      <c r="M77" s="7"/>
    </row>
  </sheetData>
  <mergeCells count="16">
    <mergeCell ref="E50:F50"/>
    <mergeCell ref="A3:M3"/>
    <mergeCell ref="A4:M4"/>
    <mergeCell ref="A5:M5"/>
    <mergeCell ref="A6:M6"/>
    <mergeCell ref="G8:M8"/>
    <mergeCell ref="G9:I9"/>
    <mergeCell ref="K9:M9"/>
    <mergeCell ref="E10:F10"/>
    <mergeCell ref="A44:M44"/>
    <mergeCell ref="A45:M45"/>
    <mergeCell ref="A46:M46"/>
    <mergeCell ref="G48:M48"/>
    <mergeCell ref="G49:I49"/>
    <mergeCell ref="K49:M49"/>
    <mergeCell ref="A43:M43"/>
  </mergeCells>
  <phoneticPr fontId="70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499984740745262"/>
  </sheetPr>
  <dimension ref="A1:X28"/>
  <sheetViews>
    <sheetView view="pageBreakPreview" zoomScaleNormal="80" zoomScaleSheetLayoutView="100" workbookViewId="0"/>
  </sheetViews>
  <sheetFormatPr defaultColWidth="9.140625" defaultRowHeight="24" customHeight="1"/>
  <cols>
    <col min="1" max="1" width="1.7109375" style="144" customWidth="1"/>
    <col min="2" max="2" width="24" style="144" customWidth="1"/>
    <col min="3" max="3" width="6.85546875" style="145" customWidth="1"/>
    <col min="4" max="4" width="5.140625" style="145" customWidth="1"/>
    <col min="5" max="5" width="1.28515625" style="145" customWidth="1"/>
    <col min="6" max="6" width="11.5703125" style="144" customWidth="1"/>
    <col min="7" max="7" width="0.85546875" style="144" customWidth="1"/>
    <col min="8" max="8" width="11.85546875" style="144" customWidth="1"/>
    <col min="9" max="9" width="0.5703125" style="144" customWidth="1"/>
    <col min="10" max="10" width="12.140625" style="144" customWidth="1"/>
    <col min="11" max="11" width="0.5703125" style="144" customWidth="1"/>
    <col min="12" max="12" width="11.85546875" style="144" customWidth="1"/>
    <col min="13" max="13" width="0.5703125" style="144" customWidth="1"/>
    <col min="14" max="14" width="11.7109375" style="144" customWidth="1"/>
    <col min="15" max="15" width="0.5703125" style="144" customWidth="1"/>
    <col min="16" max="16" width="13" style="144" customWidth="1"/>
    <col min="17" max="17" width="0.5703125" style="144" customWidth="1"/>
    <col min="18" max="18" width="12.140625" style="144" customWidth="1"/>
    <col min="19" max="19" width="0.5703125" style="144" customWidth="1"/>
    <col min="20" max="20" width="13" style="144" customWidth="1"/>
    <col min="21" max="21" width="14" style="144" bestFit="1" customWidth="1"/>
    <col min="22" max="16384" width="9.140625" style="144"/>
  </cols>
  <sheetData>
    <row r="1" spans="1:24" ht="21.95" customHeight="1">
      <c r="R1" s="29" t="s">
        <v>76</v>
      </c>
    </row>
    <row r="2" spans="1:24" ht="21.95" customHeight="1">
      <c r="R2" s="29" t="s">
        <v>77</v>
      </c>
    </row>
    <row r="3" spans="1:24" ht="21.95" customHeight="1">
      <c r="A3" s="279" t="s">
        <v>114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</row>
    <row r="4" spans="1:24" ht="21.95" customHeight="1">
      <c r="A4" s="282" t="s">
        <v>100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</row>
    <row r="5" spans="1:24" ht="21.95" customHeight="1">
      <c r="A5" s="282" t="s">
        <v>92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</row>
    <row r="6" spans="1:24" ht="21.95" customHeight="1">
      <c r="A6" s="282" t="s">
        <v>215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</row>
    <row r="7" spans="1:24" s="146" customFormat="1" ht="9.9499999999999993" customHeight="1">
      <c r="B7" s="147"/>
      <c r="C7" s="148"/>
      <c r="D7" s="148"/>
      <c r="E7" s="148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</row>
    <row r="8" spans="1:24" s="27" customFormat="1" ht="15.95" customHeight="1">
      <c r="B8" s="48"/>
      <c r="C8" s="107"/>
      <c r="D8" s="107"/>
      <c r="E8" s="107"/>
      <c r="F8" s="281" t="s">
        <v>70</v>
      </c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  <c r="U8" s="88"/>
    </row>
    <row r="9" spans="1:24" s="27" customFormat="1" ht="15.95" customHeight="1">
      <c r="C9" s="107"/>
      <c r="D9" s="107"/>
      <c r="E9" s="107"/>
      <c r="F9" s="271" t="s">
        <v>25</v>
      </c>
      <c r="G9" s="271"/>
      <c r="H9" s="271"/>
      <c r="I9" s="271"/>
      <c r="J9" s="271"/>
      <c r="K9" s="271"/>
      <c r="L9" s="271"/>
      <c r="M9" s="271"/>
      <c r="N9" s="271"/>
      <c r="O9" s="271"/>
      <c r="P9" s="271"/>
      <c r="Q9" s="271"/>
      <c r="R9" s="271"/>
      <c r="S9" s="271"/>
      <c r="T9" s="271"/>
      <c r="U9" s="88"/>
    </row>
    <row r="10" spans="1:24" s="27" customFormat="1" ht="15.95" customHeight="1">
      <c r="C10" s="107"/>
      <c r="D10" s="107"/>
      <c r="E10" s="107"/>
      <c r="F10" s="149" t="s">
        <v>19</v>
      </c>
      <c r="G10" s="48"/>
      <c r="H10" s="149" t="s">
        <v>31</v>
      </c>
      <c r="I10" s="150"/>
      <c r="J10" s="150" t="s">
        <v>49</v>
      </c>
      <c r="K10" s="150"/>
      <c r="L10" s="280" t="s">
        <v>6</v>
      </c>
      <c r="M10" s="280"/>
      <c r="N10" s="280"/>
      <c r="O10" s="48"/>
      <c r="P10" s="149" t="s">
        <v>47</v>
      </c>
      <c r="Q10" s="48"/>
      <c r="R10" s="149" t="s">
        <v>46</v>
      </c>
      <c r="S10" s="48"/>
      <c r="T10" s="149" t="s">
        <v>20</v>
      </c>
      <c r="U10" s="88"/>
    </row>
    <row r="11" spans="1:24" s="27" customFormat="1" ht="15.95" customHeight="1">
      <c r="C11" s="107"/>
      <c r="D11" s="107"/>
      <c r="E11" s="107"/>
      <c r="F11" s="149" t="s">
        <v>21</v>
      </c>
      <c r="G11" s="48"/>
      <c r="H11" s="149" t="s">
        <v>109</v>
      </c>
      <c r="I11" s="48"/>
      <c r="J11" s="151" t="s">
        <v>52</v>
      </c>
      <c r="K11" s="48"/>
      <c r="L11" s="152" t="s">
        <v>22</v>
      </c>
      <c r="M11" s="153"/>
      <c r="N11" s="152" t="s">
        <v>34</v>
      </c>
      <c r="O11" s="48"/>
      <c r="P11" s="149" t="s">
        <v>48</v>
      </c>
      <c r="Q11" s="48"/>
      <c r="R11" s="149" t="s">
        <v>112</v>
      </c>
      <c r="S11" s="48"/>
      <c r="T11" s="149" t="s">
        <v>32</v>
      </c>
      <c r="U11" s="88"/>
    </row>
    <row r="12" spans="1:24" s="27" customFormat="1" ht="15.95" customHeight="1">
      <c r="C12" s="154"/>
      <c r="D12" s="154"/>
      <c r="E12" s="154"/>
      <c r="F12" s="149" t="s">
        <v>33</v>
      </c>
      <c r="G12" s="48"/>
      <c r="I12" s="48"/>
      <c r="J12" s="149" t="s">
        <v>51</v>
      </c>
      <c r="K12" s="48"/>
      <c r="L12" s="149" t="s">
        <v>124</v>
      </c>
      <c r="M12" s="48"/>
      <c r="N12" s="149"/>
      <c r="O12" s="48"/>
      <c r="P12" s="149" t="s">
        <v>127</v>
      </c>
      <c r="Q12" s="48"/>
      <c r="R12" s="48" t="s">
        <v>113</v>
      </c>
      <c r="S12" s="48"/>
      <c r="T12" s="149" t="s">
        <v>35</v>
      </c>
      <c r="U12" s="88"/>
    </row>
    <row r="13" spans="1:24" s="27" customFormat="1" ht="15.95" customHeight="1">
      <c r="B13" s="133"/>
      <c r="C13" s="267" t="s">
        <v>9</v>
      </c>
      <c r="D13" s="267"/>
      <c r="E13" s="267"/>
      <c r="F13" s="155"/>
      <c r="G13" s="48"/>
      <c r="H13" s="155"/>
      <c r="I13" s="48"/>
      <c r="J13" s="156" t="s">
        <v>50</v>
      </c>
      <c r="K13" s="48"/>
      <c r="L13" s="155"/>
      <c r="M13" s="48"/>
      <c r="N13" s="155"/>
      <c r="O13" s="48"/>
      <c r="P13" s="155"/>
      <c r="Q13" s="48"/>
      <c r="R13" s="155"/>
      <c r="S13" s="48"/>
      <c r="T13" s="155"/>
      <c r="U13" s="88"/>
    </row>
    <row r="14" spans="1:24" s="27" customFormat="1" ht="15.95" customHeight="1">
      <c r="A14" s="157" t="s">
        <v>171</v>
      </c>
      <c r="C14" s="107"/>
      <c r="D14" s="107"/>
      <c r="E14" s="107"/>
      <c r="F14" s="158">
        <v>360000000</v>
      </c>
      <c r="G14" s="158"/>
      <c r="H14" s="158">
        <v>922834728</v>
      </c>
      <c r="I14" s="158"/>
      <c r="J14" s="158">
        <v>176347121.37000003</v>
      </c>
      <c r="K14" s="158"/>
      <c r="L14" s="158">
        <v>37500000</v>
      </c>
      <c r="M14" s="158"/>
      <c r="N14" s="158">
        <v>461603743.55000001</v>
      </c>
      <c r="O14" s="158"/>
      <c r="P14" s="158">
        <v>1958285592.9200001</v>
      </c>
      <c r="Q14" s="158"/>
      <c r="R14" s="159">
        <v>155198800.34</v>
      </c>
      <c r="S14" s="158"/>
      <c r="T14" s="158">
        <v>2113484393.26</v>
      </c>
      <c r="U14" s="88"/>
      <c r="V14" s="160"/>
      <c r="X14" s="160"/>
    </row>
    <row r="15" spans="1:24" s="27" customFormat="1" ht="15.95" customHeight="1">
      <c r="A15" s="157" t="s">
        <v>186</v>
      </c>
      <c r="C15" s="107"/>
      <c r="D15" s="107">
        <v>25</v>
      </c>
      <c r="E15" s="107"/>
      <c r="F15" s="161">
        <v>0</v>
      </c>
      <c r="G15" s="158"/>
      <c r="H15" s="161">
        <v>0</v>
      </c>
      <c r="I15" s="158"/>
      <c r="J15" s="161">
        <v>0</v>
      </c>
      <c r="K15" s="158"/>
      <c r="L15" s="161">
        <v>0</v>
      </c>
      <c r="M15" s="158"/>
      <c r="N15" s="158">
        <v>-86400000</v>
      </c>
      <c r="O15" s="158"/>
      <c r="P15" s="158">
        <v>-86400000</v>
      </c>
      <c r="Q15" s="158"/>
      <c r="R15" s="161">
        <v>0</v>
      </c>
      <c r="S15" s="158"/>
      <c r="T15" s="158">
        <v>-86400000</v>
      </c>
      <c r="U15" s="88"/>
      <c r="V15" s="160"/>
      <c r="X15" s="160"/>
    </row>
    <row r="16" spans="1:24" s="27" customFormat="1" ht="15.95" customHeight="1">
      <c r="A16" s="157" t="s">
        <v>187</v>
      </c>
      <c r="C16" s="107"/>
      <c r="D16" s="107"/>
      <c r="E16" s="107"/>
      <c r="F16" s="161">
        <v>0</v>
      </c>
      <c r="G16" s="158"/>
      <c r="H16" s="161">
        <v>0</v>
      </c>
      <c r="I16" s="158"/>
      <c r="J16" s="161">
        <v>0</v>
      </c>
      <c r="K16" s="158"/>
      <c r="L16" s="161">
        <v>0</v>
      </c>
      <c r="M16" s="161"/>
      <c r="N16" s="161">
        <v>0</v>
      </c>
      <c r="O16" s="161"/>
      <c r="P16" s="161">
        <v>0</v>
      </c>
      <c r="Q16" s="158"/>
      <c r="R16" s="162">
        <v>-7580439.9000000004</v>
      </c>
      <c r="S16" s="158"/>
      <c r="T16" s="158">
        <v>-7580439.9000000004</v>
      </c>
      <c r="U16" s="88"/>
      <c r="V16" s="160"/>
      <c r="X16" s="160"/>
    </row>
    <row r="17" spans="1:24" s="27" customFormat="1" ht="15.95" customHeight="1">
      <c r="A17" s="27" t="s">
        <v>81</v>
      </c>
      <c r="C17" s="107"/>
      <c r="D17" s="107"/>
      <c r="E17" s="107"/>
      <c r="F17" s="161">
        <v>0</v>
      </c>
      <c r="G17" s="158"/>
      <c r="H17" s="161">
        <v>0</v>
      </c>
      <c r="I17" s="158"/>
      <c r="J17" s="161">
        <v>0</v>
      </c>
      <c r="K17" s="158"/>
      <c r="L17" s="161">
        <v>0</v>
      </c>
      <c r="M17" s="158"/>
      <c r="N17" s="159">
        <v>62462455.25</v>
      </c>
      <c r="O17" s="163"/>
      <c r="P17" s="159">
        <v>62462455.25</v>
      </c>
      <c r="Q17" s="163"/>
      <c r="R17" s="164">
        <v>9205623.1500000004</v>
      </c>
      <c r="S17" s="163"/>
      <c r="T17" s="159">
        <v>71668078.400000006</v>
      </c>
      <c r="U17" s="88"/>
    </row>
    <row r="18" spans="1:24" s="27" customFormat="1" ht="15.95" customHeight="1" thickBot="1">
      <c r="A18" s="157" t="s">
        <v>213</v>
      </c>
      <c r="C18" s="107"/>
      <c r="D18" s="107"/>
      <c r="E18" s="107"/>
      <c r="F18" s="165">
        <v>360000000</v>
      </c>
      <c r="G18" s="163"/>
      <c r="H18" s="165">
        <v>922834728</v>
      </c>
      <c r="I18" s="163"/>
      <c r="J18" s="165">
        <v>176347121.37000003</v>
      </c>
      <c r="K18" s="163"/>
      <c r="L18" s="165">
        <v>37500000</v>
      </c>
      <c r="M18" s="163"/>
      <c r="N18" s="165">
        <v>437666198.80000001</v>
      </c>
      <c r="O18" s="163"/>
      <c r="P18" s="165">
        <v>1934348048.1700001</v>
      </c>
      <c r="Q18" s="163"/>
      <c r="R18" s="165">
        <v>156823983.59</v>
      </c>
      <c r="S18" s="163"/>
      <c r="T18" s="165">
        <v>2091172031.76</v>
      </c>
      <c r="U18" s="88"/>
    </row>
    <row r="19" spans="1:24" s="27" customFormat="1" ht="15.95" customHeight="1" thickTop="1">
      <c r="C19" s="104"/>
      <c r="D19" s="104"/>
      <c r="E19" s="104"/>
      <c r="G19" s="48"/>
      <c r="I19" s="48"/>
      <c r="J19" s="149"/>
      <c r="K19" s="48"/>
      <c r="M19" s="48"/>
      <c r="O19" s="48"/>
      <c r="Q19" s="48"/>
      <c r="S19" s="48"/>
      <c r="U19" s="88"/>
    </row>
    <row r="20" spans="1:24" s="27" customFormat="1" ht="15.95" customHeight="1">
      <c r="A20" s="157" t="s">
        <v>161</v>
      </c>
      <c r="C20" s="107"/>
      <c r="D20" s="107"/>
      <c r="E20" s="107"/>
      <c r="F20" s="158">
        <v>360000000</v>
      </c>
      <c r="G20" s="158"/>
      <c r="H20" s="158">
        <v>922834728</v>
      </c>
      <c r="I20" s="158"/>
      <c r="J20" s="158">
        <v>176430422.69</v>
      </c>
      <c r="K20" s="158"/>
      <c r="L20" s="158">
        <v>37500000</v>
      </c>
      <c r="M20" s="158"/>
      <c r="N20" s="158">
        <v>514109259.83999997</v>
      </c>
      <c r="O20" s="158"/>
      <c r="P20" s="158">
        <v>2010874410.53</v>
      </c>
      <c r="Q20" s="158"/>
      <c r="R20" s="159">
        <v>165575805.77000001</v>
      </c>
      <c r="S20" s="158"/>
      <c r="T20" s="158">
        <v>2176450216.3000002</v>
      </c>
      <c r="U20" s="88"/>
      <c r="V20" s="160"/>
      <c r="X20" s="160"/>
    </row>
    <row r="21" spans="1:24" s="27" customFormat="1" ht="15.95" customHeight="1">
      <c r="A21" s="157" t="s">
        <v>184</v>
      </c>
      <c r="C21" s="107"/>
      <c r="D21" s="107"/>
      <c r="E21" s="107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9"/>
      <c r="S21" s="158"/>
      <c r="T21" s="158"/>
      <c r="U21" s="88"/>
      <c r="V21" s="160"/>
      <c r="X21" s="160"/>
    </row>
    <row r="22" spans="1:24" s="27" customFormat="1" ht="15.95" customHeight="1">
      <c r="A22" s="157"/>
      <c r="B22" s="27" t="s">
        <v>185</v>
      </c>
      <c r="C22" s="107"/>
      <c r="D22" s="107"/>
      <c r="E22" s="107"/>
      <c r="F22" s="161">
        <v>0</v>
      </c>
      <c r="G22" s="158"/>
      <c r="H22" s="161">
        <v>0</v>
      </c>
      <c r="I22" s="158"/>
      <c r="J22" s="161">
        <v>0</v>
      </c>
      <c r="K22" s="158"/>
      <c r="L22" s="161">
        <v>0</v>
      </c>
      <c r="M22" s="161"/>
      <c r="N22" s="161">
        <v>0</v>
      </c>
      <c r="O22" s="161"/>
      <c r="P22" s="161">
        <v>0</v>
      </c>
      <c r="Q22" s="158"/>
      <c r="R22" s="158">
        <v>-203920.81</v>
      </c>
      <c r="S22" s="158"/>
      <c r="T22" s="158">
        <v>-203920.81</v>
      </c>
      <c r="U22" s="88"/>
      <c r="V22" s="160"/>
      <c r="X22" s="160"/>
    </row>
    <row r="23" spans="1:24" s="27" customFormat="1" ht="15.95" customHeight="1">
      <c r="A23" s="157" t="s">
        <v>186</v>
      </c>
      <c r="C23" s="107"/>
      <c r="D23" s="107"/>
      <c r="E23" s="107"/>
      <c r="F23" s="161">
        <v>0</v>
      </c>
      <c r="G23" s="158"/>
      <c r="H23" s="161">
        <v>0</v>
      </c>
      <c r="I23" s="158"/>
      <c r="J23" s="161">
        <v>0</v>
      </c>
      <c r="K23" s="158"/>
      <c r="L23" s="161">
        <v>0</v>
      </c>
      <c r="M23" s="158"/>
      <c r="N23" s="158">
        <v>-93600000</v>
      </c>
      <c r="O23" s="158"/>
      <c r="P23" s="158">
        <v>-93600000</v>
      </c>
      <c r="Q23" s="158"/>
      <c r="R23" s="161">
        <v>0</v>
      </c>
      <c r="S23" s="158"/>
      <c r="T23" s="158">
        <v>-93600000</v>
      </c>
      <c r="U23" s="88"/>
      <c r="V23" s="160"/>
      <c r="X23" s="160"/>
    </row>
    <row r="24" spans="1:24" s="27" customFormat="1" ht="15.95" customHeight="1">
      <c r="A24" s="157" t="s">
        <v>187</v>
      </c>
      <c r="C24" s="107"/>
      <c r="D24" s="107"/>
      <c r="E24" s="107"/>
      <c r="F24" s="161">
        <v>0</v>
      </c>
      <c r="G24" s="158"/>
      <c r="H24" s="161">
        <v>0</v>
      </c>
      <c r="I24" s="158"/>
      <c r="J24" s="161">
        <v>0</v>
      </c>
      <c r="K24" s="158"/>
      <c r="L24" s="161">
        <v>0</v>
      </c>
      <c r="M24" s="161"/>
      <c r="N24" s="161">
        <v>0</v>
      </c>
      <c r="O24" s="161"/>
      <c r="P24" s="161">
        <v>0</v>
      </c>
      <c r="Q24" s="158"/>
      <c r="R24" s="162">
        <v>-12828390</v>
      </c>
      <c r="S24" s="158"/>
      <c r="T24" s="158">
        <v>-12828390</v>
      </c>
      <c r="U24" s="88"/>
      <c r="V24" s="160"/>
      <c r="X24" s="160"/>
    </row>
    <row r="25" spans="1:24" s="27" customFormat="1" ht="15.95" customHeight="1">
      <c r="A25" s="27" t="s">
        <v>81</v>
      </c>
      <c r="C25" s="107"/>
      <c r="D25" s="107"/>
      <c r="E25" s="107"/>
      <c r="F25" s="161">
        <v>0</v>
      </c>
      <c r="G25" s="158"/>
      <c r="H25" s="161">
        <v>0</v>
      </c>
      <c r="I25" s="158"/>
      <c r="J25" s="161">
        <v>0</v>
      </c>
      <c r="K25" s="158"/>
      <c r="L25" s="161">
        <v>0</v>
      </c>
      <c r="M25" s="158"/>
      <c r="N25" s="159">
        <v>56888090.439999998</v>
      </c>
      <c r="O25" s="163"/>
      <c r="P25" s="159">
        <v>56888090.439999998</v>
      </c>
      <c r="Q25" s="163"/>
      <c r="R25" s="164">
        <v>2897335.12</v>
      </c>
      <c r="S25" s="163"/>
      <c r="T25" s="159">
        <v>59785425.559999995</v>
      </c>
      <c r="U25" s="88"/>
    </row>
    <row r="26" spans="1:24" s="27" customFormat="1" ht="15.95" customHeight="1">
      <c r="A26" s="27" t="s">
        <v>188</v>
      </c>
      <c r="C26" s="107"/>
      <c r="D26" s="107"/>
      <c r="E26" s="107"/>
      <c r="F26" s="161">
        <v>0</v>
      </c>
      <c r="G26" s="158"/>
      <c r="H26" s="161">
        <v>0</v>
      </c>
      <c r="I26" s="158"/>
      <c r="J26" s="158">
        <v>-83301.320000000007</v>
      </c>
      <c r="K26" s="158"/>
      <c r="L26" s="161">
        <v>0</v>
      </c>
      <c r="M26" s="161"/>
      <c r="N26" s="161">
        <v>0</v>
      </c>
      <c r="O26" s="163"/>
      <c r="P26" s="158">
        <v>-83301.320000000007</v>
      </c>
      <c r="Q26" s="163"/>
      <c r="R26" s="164">
        <v>83301.320000000007</v>
      </c>
      <c r="S26" s="163"/>
      <c r="T26" s="161">
        <v>0</v>
      </c>
      <c r="U26" s="88"/>
    </row>
    <row r="27" spans="1:24" s="27" customFormat="1" ht="15.95" customHeight="1" thickBot="1">
      <c r="A27" s="157" t="s">
        <v>212</v>
      </c>
      <c r="C27" s="107"/>
      <c r="D27" s="107"/>
      <c r="E27" s="107"/>
      <c r="F27" s="165">
        <v>360000000</v>
      </c>
      <c r="G27" s="163"/>
      <c r="H27" s="165">
        <v>922834728</v>
      </c>
      <c r="I27" s="163"/>
      <c r="J27" s="165">
        <v>176347121.37000003</v>
      </c>
      <c r="K27" s="163"/>
      <c r="L27" s="165">
        <v>37500000</v>
      </c>
      <c r="M27" s="163"/>
      <c r="N27" s="165">
        <v>477397350.27999997</v>
      </c>
      <c r="O27" s="163"/>
      <c r="P27" s="165">
        <v>1974079199.6500001</v>
      </c>
      <c r="Q27" s="163"/>
      <c r="R27" s="165">
        <v>155524131.40000001</v>
      </c>
      <c r="S27" s="163"/>
      <c r="T27" s="165">
        <v>2129603331.0500002</v>
      </c>
      <c r="U27" s="88"/>
    </row>
    <row r="28" spans="1:24" s="166" customFormat="1" ht="17.100000000000001" customHeight="1" thickTop="1">
      <c r="C28" s="167"/>
      <c r="D28" s="167"/>
      <c r="E28" s="167"/>
      <c r="G28" s="168"/>
      <c r="I28" s="168"/>
      <c r="J28" s="169"/>
      <c r="K28" s="168"/>
      <c r="M28" s="168"/>
      <c r="O28" s="168"/>
      <c r="Q28" s="168"/>
      <c r="S28" s="168"/>
      <c r="U28" s="170"/>
    </row>
  </sheetData>
  <mergeCells count="8">
    <mergeCell ref="C13:E13"/>
    <mergeCell ref="A3:T3"/>
    <mergeCell ref="L10:N10"/>
    <mergeCell ref="F8:T8"/>
    <mergeCell ref="F9:T9"/>
    <mergeCell ref="A6:T6"/>
    <mergeCell ref="A5:T5"/>
    <mergeCell ref="A4:T4"/>
  </mergeCells>
  <phoneticPr fontId="6" type="noConversion"/>
  <pageMargins left="0.98425196850393704" right="0.59055118110236227" top="0.59055118110236227" bottom="0.78740157480314965" header="0.59055118110236227" footer="0.78740157480314965"/>
  <pageSetup paperSize="9" firstPageNumber="7" orientation="landscape" r:id="rId1"/>
  <headerFooter>
    <oddFooter>&amp;L&amp;"Angsana New,Regular"&amp;16Notes to the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499984740745262"/>
  </sheetPr>
  <dimension ref="A1:W52"/>
  <sheetViews>
    <sheetView view="pageBreakPreview" zoomScaleNormal="70" zoomScaleSheetLayoutView="100" workbookViewId="0"/>
  </sheetViews>
  <sheetFormatPr defaultColWidth="9.140625" defaultRowHeight="24" customHeight="1"/>
  <cols>
    <col min="1" max="1" width="1.7109375" style="171" customWidth="1"/>
    <col min="2" max="2" width="51.28515625" style="171" customWidth="1"/>
    <col min="3" max="3" width="3.28515625" style="171" customWidth="1"/>
    <col min="4" max="4" width="2.42578125" style="171" customWidth="1"/>
    <col min="5" max="5" width="1.42578125" style="171" customWidth="1"/>
    <col min="6" max="6" width="14.7109375" style="171" customWidth="1"/>
    <col min="7" max="7" width="0.7109375" style="171" customWidth="1"/>
    <col min="8" max="8" width="14.7109375" style="171" customWidth="1"/>
    <col min="9" max="9" width="0.7109375" style="171" customWidth="1"/>
    <col min="10" max="10" width="14.7109375" style="171" customWidth="1"/>
    <col min="11" max="11" width="0.7109375" style="171" customWidth="1"/>
    <col min="12" max="12" width="14.7109375" style="171" customWidth="1"/>
    <col min="13" max="13" width="0.7109375" style="171" customWidth="1"/>
    <col min="14" max="14" width="15.7109375" style="171" customWidth="1"/>
    <col min="15" max="16384" width="9.140625" style="171"/>
  </cols>
  <sheetData>
    <row r="1" spans="1:23" ht="21.95" customHeight="1">
      <c r="K1" s="29"/>
      <c r="L1" s="29" t="s">
        <v>76</v>
      </c>
      <c r="M1" s="172"/>
      <c r="N1" s="172"/>
    </row>
    <row r="2" spans="1:23" ht="21.95" customHeight="1">
      <c r="K2" s="29"/>
      <c r="L2" s="29" t="s">
        <v>77</v>
      </c>
      <c r="M2" s="172"/>
      <c r="N2" s="172"/>
    </row>
    <row r="3" spans="1:23" ht="21.95" customHeight="1">
      <c r="A3" s="284" t="s">
        <v>69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173"/>
      <c r="P3" s="173"/>
      <c r="Q3" s="173"/>
      <c r="R3" s="173"/>
      <c r="S3" s="173"/>
      <c r="T3" s="173"/>
      <c r="U3" s="173"/>
      <c r="V3" s="173"/>
      <c r="W3" s="173"/>
    </row>
    <row r="4" spans="1:23" ht="21.95" customHeight="1">
      <c r="A4" s="283" t="s">
        <v>100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174"/>
      <c r="P4" s="175"/>
      <c r="Q4" s="175"/>
    </row>
    <row r="5" spans="1:23" ht="21.95" customHeight="1">
      <c r="A5" s="283" t="s">
        <v>93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174"/>
    </row>
    <row r="6" spans="1:23" ht="21.95" customHeight="1">
      <c r="A6" s="283" t="s">
        <v>215</v>
      </c>
      <c r="B6" s="283"/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174"/>
    </row>
    <row r="7" spans="1:23" s="176" customFormat="1" ht="9.9499999999999993" customHeight="1"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8"/>
    </row>
    <row r="8" spans="1:23" s="179" customFormat="1" ht="18" customHeight="1">
      <c r="B8" s="180"/>
      <c r="C8" s="180"/>
      <c r="D8" s="180"/>
      <c r="E8" s="180"/>
      <c r="F8" s="286" t="s">
        <v>57</v>
      </c>
      <c r="G8" s="286"/>
      <c r="H8" s="286"/>
      <c r="I8" s="286"/>
      <c r="J8" s="286"/>
      <c r="K8" s="286"/>
      <c r="L8" s="286"/>
      <c r="M8" s="286"/>
      <c r="N8" s="286"/>
    </row>
    <row r="9" spans="1:23" s="179" customFormat="1" ht="18" customHeight="1">
      <c r="F9" s="287" t="s">
        <v>38</v>
      </c>
      <c r="G9" s="287"/>
      <c r="H9" s="287"/>
      <c r="I9" s="287"/>
      <c r="J9" s="287"/>
      <c r="K9" s="287"/>
      <c r="L9" s="287"/>
      <c r="M9" s="287"/>
      <c r="N9" s="287"/>
      <c r="O9" s="181"/>
      <c r="P9" s="181"/>
      <c r="Q9" s="181"/>
      <c r="R9" s="181"/>
      <c r="S9" s="181"/>
      <c r="T9" s="181"/>
      <c r="U9" s="181"/>
    </row>
    <row r="10" spans="1:23" s="179" customFormat="1" ht="18" customHeight="1">
      <c r="F10" s="182" t="s">
        <v>19</v>
      </c>
      <c r="H10" s="183" t="s">
        <v>31</v>
      </c>
      <c r="I10" s="182"/>
      <c r="J10" s="285" t="s">
        <v>6</v>
      </c>
      <c r="K10" s="285"/>
      <c r="L10" s="285"/>
      <c r="M10" s="182"/>
      <c r="N10" s="182" t="s">
        <v>20</v>
      </c>
    </row>
    <row r="11" spans="1:23" s="179" customFormat="1" ht="18" customHeight="1">
      <c r="F11" s="182" t="s">
        <v>21</v>
      </c>
      <c r="G11" s="182"/>
      <c r="H11" s="183" t="s">
        <v>109</v>
      </c>
      <c r="I11" s="182"/>
      <c r="J11" s="103" t="s">
        <v>22</v>
      </c>
      <c r="K11" s="183"/>
      <c r="L11" s="183" t="s">
        <v>34</v>
      </c>
      <c r="M11" s="182"/>
      <c r="N11" s="182" t="s">
        <v>39</v>
      </c>
    </row>
    <row r="12" spans="1:23" s="179" customFormat="1" ht="18" customHeight="1">
      <c r="F12" s="182" t="s">
        <v>33</v>
      </c>
      <c r="G12" s="182"/>
      <c r="I12" s="182"/>
      <c r="J12" s="183" t="s">
        <v>124</v>
      </c>
      <c r="K12" s="182"/>
      <c r="M12" s="182"/>
      <c r="N12" s="182" t="s">
        <v>40</v>
      </c>
    </row>
    <row r="13" spans="1:23" s="179" customFormat="1" ht="18" customHeight="1">
      <c r="C13" s="267" t="s">
        <v>9</v>
      </c>
      <c r="D13" s="267"/>
      <c r="E13" s="185"/>
      <c r="F13" s="186"/>
      <c r="H13" s="186"/>
      <c r="I13" s="182"/>
      <c r="J13" s="184"/>
      <c r="K13" s="182"/>
      <c r="L13" s="186"/>
      <c r="M13" s="182"/>
      <c r="N13" s="186"/>
    </row>
    <row r="14" spans="1:23" s="179" customFormat="1" ht="18" customHeight="1">
      <c r="A14" s="187" t="s">
        <v>171</v>
      </c>
      <c r="B14" s="187"/>
      <c r="C14" s="187"/>
      <c r="D14" s="187"/>
      <c r="E14" s="187"/>
      <c r="F14" s="188">
        <v>360000000</v>
      </c>
      <c r="G14" s="188"/>
      <c r="H14" s="188">
        <v>922834728</v>
      </c>
      <c r="I14" s="188"/>
      <c r="J14" s="188">
        <v>37500000</v>
      </c>
      <c r="K14" s="189"/>
      <c r="L14" s="189">
        <v>476460847.51999998</v>
      </c>
      <c r="M14" s="189"/>
      <c r="N14" s="189">
        <v>1796795575.52</v>
      </c>
    </row>
    <row r="15" spans="1:23" s="179" customFormat="1" ht="18" customHeight="1">
      <c r="A15" s="187" t="s">
        <v>186</v>
      </c>
      <c r="B15" s="187"/>
      <c r="C15" s="187"/>
      <c r="D15" s="187">
        <v>25</v>
      </c>
      <c r="E15" s="187"/>
      <c r="F15" s="190">
        <v>0</v>
      </c>
      <c r="G15" s="188"/>
      <c r="H15" s="190">
        <v>0</v>
      </c>
      <c r="I15" s="188"/>
      <c r="J15" s="190">
        <v>0</v>
      </c>
      <c r="K15" s="189"/>
      <c r="L15" s="189">
        <v>-86400000</v>
      </c>
      <c r="M15" s="189"/>
      <c r="N15" s="189">
        <v>-86400000</v>
      </c>
    </row>
    <row r="16" spans="1:23" s="179" customFormat="1" ht="18" customHeight="1">
      <c r="A16" s="187" t="s">
        <v>81</v>
      </c>
      <c r="F16" s="190">
        <v>0</v>
      </c>
      <c r="G16" s="188"/>
      <c r="H16" s="190">
        <v>0</v>
      </c>
      <c r="I16" s="188"/>
      <c r="J16" s="190">
        <v>0</v>
      </c>
      <c r="K16" s="191"/>
      <c r="L16" s="189">
        <v>102319431.97</v>
      </c>
      <c r="M16" s="191"/>
      <c r="N16" s="191">
        <v>102319431.97</v>
      </c>
    </row>
    <row r="17" spans="1:14" s="179" customFormat="1" ht="18" customHeight="1" thickBot="1">
      <c r="A17" s="192" t="s">
        <v>213</v>
      </c>
      <c r="F17" s="193">
        <v>360000000</v>
      </c>
      <c r="G17" s="194"/>
      <c r="H17" s="193">
        <v>922834728</v>
      </c>
      <c r="I17" s="194"/>
      <c r="J17" s="193">
        <v>37500000</v>
      </c>
      <c r="K17" s="189"/>
      <c r="L17" s="195">
        <v>492380279.49000001</v>
      </c>
      <c r="M17" s="189"/>
      <c r="N17" s="195">
        <v>1812715007.49</v>
      </c>
    </row>
    <row r="18" spans="1:14" s="179" customFormat="1" ht="18" customHeight="1" thickTop="1">
      <c r="C18" s="196"/>
      <c r="D18" s="196"/>
      <c r="E18" s="185"/>
      <c r="I18" s="182"/>
      <c r="J18" s="183"/>
      <c r="K18" s="182"/>
      <c r="M18" s="182"/>
    </row>
    <row r="19" spans="1:14" s="179" customFormat="1" ht="18" customHeight="1">
      <c r="A19" s="187" t="s">
        <v>161</v>
      </c>
      <c r="B19" s="187"/>
      <c r="C19" s="187"/>
      <c r="D19" s="187"/>
      <c r="E19" s="187"/>
      <c r="F19" s="188">
        <v>360000000</v>
      </c>
      <c r="G19" s="188"/>
      <c r="H19" s="188">
        <v>922834728</v>
      </c>
      <c r="I19" s="188"/>
      <c r="J19" s="188">
        <v>37500000</v>
      </c>
      <c r="K19" s="189"/>
      <c r="L19" s="189">
        <v>481142528.25999999</v>
      </c>
      <c r="M19" s="189"/>
      <c r="N19" s="189">
        <v>1801477256.2599998</v>
      </c>
    </row>
    <row r="20" spans="1:14" s="179" customFormat="1" ht="18" customHeight="1">
      <c r="A20" s="187" t="s">
        <v>186</v>
      </c>
      <c r="B20" s="187"/>
      <c r="C20" s="187"/>
      <c r="D20" s="187"/>
      <c r="E20" s="187"/>
      <c r="F20" s="190">
        <v>0</v>
      </c>
      <c r="G20" s="188"/>
      <c r="H20" s="190">
        <v>0</v>
      </c>
      <c r="I20" s="188"/>
      <c r="J20" s="190">
        <v>0</v>
      </c>
      <c r="K20" s="189"/>
      <c r="L20" s="189">
        <v>-93600000</v>
      </c>
      <c r="M20" s="189"/>
      <c r="N20" s="189">
        <v>-93600000</v>
      </c>
    </row>
    <row r="21" spans="1:14" s="179" customFormat="1" ht="18" customHeight="1">
      <c r="A21" s="187" t="s">
        <v>81</v>
      </c>
      <c r="F21" s="190">
        <v>0</v>
      </c>
      <c r="G21" s="194"/>
      <c r="H21" s="190">
        <v>0</v>
      </c>
      <c r="I21" s="197"/>
      <c r="J21" s="190">
        <v>0</v>
      </c>
      <c r="K21" s="191"/>
      <c r="L21" s="189">
        <v>115596848.26000001</v>
      </c>
      <c r="M21" s="191"/>
      <c r="N21" s="191">
        <v>115596848.26000001</v>
      </c>
    </row>
    <row r="22" spans="1:14" s="179" customFormat="1" ht="18" customHeight="1" thickBot="1">
      <c r="A22" s="192" t="s">
        <v>214</v>
      </c>
      <c r="F22" s="193">
        <v>360000000</v>
      </c>
      <c r="G22" s="194"/>
      <c r="H22" s="193">
        <v>922834728</v>
      </c>
      <c r="I22" s="194"/>
      <c r="J22" s="193">
        <v>37500000</v>
      </c>
      <c r="K22" s="189"/>
      <c r="L22" s="195">
        <v>503139376.51999998</v>
      </c>
      <c r="M22" s="189"/>
      <c r="N22" s="195">
        <v>1823474104.5199997</v>
      </c>
    </row>
    <row r="23" spans="1:14" s="179" customFormat="1" ht="18" customHeight="1" thickTop="1">
      <c r="C23" s="196"/>
      <c r="D23" s="196"/>
      <c r="E23" s="185"/>
      <c r="I23" s="182"/>
      <c r="J23" s="183"/>
      <c r="K23" s="182"/>
      <c r="M23" s="182"/>
    </row>
    <row r="24" spans="1:14" ht="18" customHeight="1">
      <c r="A24" s="198"/>
      <c r="F24" s="199"/>
      <c r="G24" s="199"/>
      <c r="H24" s="199"/>
      <c r="I24" s="199"/>
      <c r="J24" s="199"/>
      <c r="K24" s="199"/>
      <c r="L24" s="199"/>
      <c r="M24" s="199"/>
      <c r="N24" s="199"/>
    </row>
    <row r="25" spans="1:14" s="179" customFormat="1" ht="18" customHeight="1">
      <c r="A25" s="192"/>
      <c r="F25" s="200"/>
      <c r="G25" s="200"/>
      <c r="H25" s="200"/>
      <c r="I25" s="200"/>
      <c r="J25" s="200"/>
      <c r="K25" s="200"/>
      <c r="L25" s="200"/>
      <c r="M25" s="200"/>
      <c r="N25" s="200"/>
    </row>
    <row r="26" spans="1:14" s="201" customFormat="1" ht="16.5" customHeight="1">
      <c r="A26" s="157"/>
      <c r="F26" s="202"/>
      <c r="G26" s="202"/>
      <c r="H26" s="202"/>
      <c r="I26" s="202"/>
      <c r="J26" s="202"/>
      <c r="K26" s="202"/>
      <c r="L26" s="202"/>
      <c r="M26" s="202"/>
      <c r="N26" s="202"/>
    </row>
    <row r="27" spans="1:14" s="203" customFormat="1" ht="24" customHeight="1"/>
    <row r="28" spans="1:14" s="203" customFormat="1" ht="24" customHeight="1"/>
    <row r="29" spans="1:14" s="203" customFormat="1" ht="24" customHeight="1"/>
    <row r="30" spans="1:14" s="203" customFormat="1" ht="24" customHeight="1"/>
    <row r="31" spans="1:14" s="203" customFormat="1" ht="24" customHeight="1"/>
    <row r="32" spans="1:14" s="203" customFormat="1" ht="24" customHeight="1"/>
    <row r="33" s="203" customFormat="1" ht="24" customHeight="1"/>
    <row r="34" s="203" customFormat="1" ht="24" customHeight="1"/>
    <row r="35" s="203" customFormat="1" ht="24" customHeight="1"/>
    <row r="36" s="203" customFormat="1" ht="24" customHeight="1"/>
    <row r="37" s="203" customFormat="1" ht="24" customHeight="1"/>
    <row r="38" s="203" customFormat="1" ht="24" customHeight="1"/>
    <row r="52" spans="9:9" ht="24" customHeight="1">
      <c r="I52" s="204"/>
    </row>
  </sheetData>
  <mergeCells count="8">
    <mergeCell ref="A5:N5"/>
    <mergeCell ref="A4:N4"/>
    <mergeCell ref="A3:N3"/>
    <mergeCell ref="C13:D13"/>
    <mergeCell ref="J10:L10"/>
    <mergeCell ref="F8:N8"/>
    <mergeCell ref="F9:N9"/>
    <mergeCell ref="A6:N6"/>
  </mergeCells>
  <pageMargins left="1.1811023622047245" right="0.59055118110236227" top="0.59055118110236227" bottom="0.78740157480314965" header="0.59055118110236227" footer="0.78740157480314965"/>
  <pageSetup paperSize="9" firstPageNumber="8" orientation="landscape" r:id="rId1"/>
  <headerFooter>
    <oddFooter>&amp;L&amp;"Angsana New,Regular"&amp;16Notes to the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0.499984740745262"/>
  </sheetPr>
  <dimension ref="A1:N108"/>
  <sheetViews>
    <sheetView view="pageBreakPreview" zoomScaleNormal="85" zoomScaleSheetLayoutView="100" workbookViewId="0"/>
  </sheetViews>
  <sheetFormatPr defaultColWidth="9.140625" defaultRowHeight="23.1" customHeight="1"/>
  <cols>
    <col min="1" max="4" width="1" style="27" customWidth="1"/>
    <col min="5" max="5" width="37.28515625" style="48" customWidth="1"/>
    <col min="6" max="6" width="12.28515625" style="27" customWidth="1"/>
    <col min="7" max="7" width="0.85546875" style="27" customWidth="1"/>
    <col min="8" max="8" width="12.28515625" style="27" customWidth="1"/>
    <col min="9" max="9" width="0.85546875" style="27" customWidth="1"/>
    <col min="10" max="10" width="12.28515625" style="27" customWidth="1"/>
    <col min="11" max="11" width="0.85546875" style="27" customWidth="1"/>
    <col min="12" max="12" width="12.28515625" style="27" customWidth="1"/>
    <col min="13" max="13" width="0.140625" style="27" hidden="1" customWidth="1"/>
    <col min="14" max="14" width="0.85546875" style="27" customWidth="1"/>
    <col min="15" max="16384" width="9.140625" style="27"/>
  </cols>
  <sheetData>
    <row r="1" spans="1:14" ht="21.95" customHeight="1">
      <c r="L1" s="29" t="s">
        <v>76</v>
      </c>
    </row>
    <row r="2" spans="1:14" ht="21.95" customHeight="1">
      <c r="L2" s="29" t="s">
        <v>77</v>
      </c>
    </row>
    <row r="3" spans="1:14" s="49" customFormat="1" ht="21.95" customHeight="1">
      <c r="A3" s="265" t="s">
        <v>198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</row>
    <row r="4" spans="1:14" s="49" customFormat="1" ht="21.95" customHeight="1">
      <c r="A4" s="266" t="s">
        <v>100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</row>
    <row r="5" spans="1:14" s="136" customFormat="1" ht="21.95" customHeight="1">
      <c r="A5" s="282" t="s">
        <v>94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</row>
    <row r="6" spans="1:14" s="136" customFormat="1" ht="21.95" customHeight="1">
      <c r="A6" s="282" t="s">
        <v>215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</row>
    <row r="7" spans="1:14" s="136" customFormat="1" ht="9.9499999999999993" customHeight="1">
      <c r="A7" s="135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</row>
    <row r="8" spans="1:14" ht="17.100000000000001" customHeight="1">
      <c r="F8" s="281" t="s">
        <v>57</v>
      </c>
      <c r="G8" s="281"/>
      <c r="H8" s="281"/>
      <c r="I8" s="281"/>
      <c r="J8" s="281"/>
      <c r="K8" s="281"/>
      <c r="L8" s="281"/>
    </row>
    <row r="9" spans="1:14" ht="17.100000000000001" customHeight="1">
      <c r="F9" s="271" t="s">
        <v>25</v>
      </c>
      <c r="G9" s="271"/>
      <c r="H9" s="271"/>
      <c r="I9" s="48"/>
      <c r="J9" s="271" t="s">
        <v>38</v>
      </c>
      <c r="K9" s="271"/>
      <c r="L9" s="271"/>
    </row>
    <row r="10" spans="1:14" s="48" customFormat="1" ht="17.100000000000001" customHeight="1">
      <c r="F10" s="221">
        <v>2024</v>
      </c>
      <c r="H10" s="221">
        <v>2023</v>
      </c>
      <c r="J10" s="221">
        <v>2024</v>
      </c>
      <c r="L10" s="221">
        <v>2023</v>
      </c>
    </row>
    <row r="11" spans="1:14" ht="17.100000000000001" customHeight="1">
      <c r="A11" s="222" t="s">
        <v>24</v>
      </c>
      <c r="B11" s="223"/>
      <c r="C11" s="223"/>
      <c r="D11" s="223"/>
      <c r="E11" s="223"/>
      <c r="F11" s="223"/>
      <c r="H11" s="223"/>
    </row>
    <row r="12" spans="1:14" ht="17.100000000000001" customHeight="1">
      <c r="B12" s="27" t="s">
        <v>80</v>
      </c>
      <c r="C12" s="224"/>
      <c r="D12" s="225"/>
      <c r="E12" s="224"/>
      <c r="F12" s="226">
        <v>71668078.400000006</v>
      </c>
      <c r="G12" s="226"/>
      <c r="H12" s="226">
        <v>59785425.560000002</v>
      </c>
      <c r="I12" s="227"/>
      <c r="J12" s="227">
        <v>102614667.31</v>
      </c>
      <c r="K12" s="227"/>
      <c r="L12" s="227">
        <v>115945613.44</v>
      </c>
    </row>
    <row r="13" spans="1:14" ht="17.100000000000001" customHeight="1">
      <c r="B13" s="27" t="s">
        <v>142</v>
      </c>
      <c r="C13" s="224"/>
      <c r="D13" s="225"/>
      <c r="E13" s="224"/>
      <c r="F13" s="82"/>
      <c r="G13" s="30"/>
      <c r="H13" s="82"/>
      <c r="I13" s="30"/>
      <c r="J13" s="228"/>
      <c r="K13" s="30"/>
      <c r="L13" s="228"/>
    </row>
    <row r="14" spans="1:14" ht="17.100000000000001" customHeight="1">
      <c r="C14" s="229" t="s">
        <v>141</v>
      </c>
      <c r="D14" s="225"/>
      <c r="E14" s="224"/>
      <c r="F14" s="82"/>
      <c r="G14" s="30"/>
      <c r="H14" s="82"/>
      <c r="I14" s="30"/>
      <c r="J14" s="228"/>
      <c r="K14" s="30"/>
      <c r="L14" s="228"/>
    </row>
    <row r="15" spans="1:14" ht="17.100000000000001" customHeight="1">
      <c r="C15" s="230" t="s">
        <v>164</v>
      </c>
      <c r="D15" s="225"/>
      <c r="E15" s="224"/>
      <c r="F15" s="231">
        <v>-3106817.78</v>
      </c>
      <c r="G15" s="226"/>
      <c r="H15" s="228">
        <v>-900813.07</v>
      </c>
      <c r="I15" s="226"/>
      <c r="J15" s="139">
        <v>-2356949.15</v>
      </c>
      <c r="K15" s="226"/>
      <c r="L15" s="139">
        <v>-2004766.6600000001</v>
      </c>
    </row>
    <row r="16" spans="1:14" ht="17.100000000000001" customHeight="1">
      <c r="C16" s="28" t="s">
        <v>140</v>
      </c>
      <c r="D16" s="225"/>
      <c r="E16" s="224"/>
      <c r="F16" s="134">
        <v>0</v>
      </c>
      <c r="G16" s="227"/>
      <c r="H16" s="139">
        <v>6484.2400000000007</v>
      </c>
      <c r="I16" s="227"/>
      <c r="J16" s="134">
        <v>0</v>
      </c>
      <c r="K16" s="227"/>
      <c r="L16" s="134">
        <v>0</v>
      </c>
    </row>
    <row r="17" spans="1:12" ht="17.100000000000001" customHeight="1">
      <c r="C17" s="230" t="s">
        <v>205</v>
      </c>
      <c r="D17" s="225"/>
      <c r="E17" s="224"/>
      <c r="F17" s="228">
        <v>-329900</v>
      </c>
      <c r="G17" s="226"/>
      <c r="H17" s="134">
        <v>0</v>
      </c>
      <c r="I17" s="227"/>
      <c r="J17" s="134">
        <v>0</v>
      </c>
      <c r="K17" s="227"/>
      <c r="L17" s="139">
        <v>3067070.88</v>
      </c>
    </row>
    <row r="18" spans="1:12" ht="17.100000000000001" customHeight="1">
      <c r="C18" s="28" t="s">
        <v>165</v>
      </c>
      <c r="D18" s="225"/>
      <c r="E18" s="27"/>
      <c r="F18" s="134">
        <v>0</v>
      </c>
      <c r="G18" s="227"/>
      <c r="H18" s="134">
        <v>0</v>
      </c>
      <c r="I18" s="227"/>
      <c r="J18" s="134">
        <v>0</v>
      </c>
      <c r="K18" s="227"/>
      <c r="L18" s="139">
        <v>-1020000</v>
      </c>
    </row>
    <row r="19" spans="1:12" ht="17.100000000000001" customHeight="1">
      <c r="C19" s="28" t="s">
        <v>216</v>
      </c>
      <c r="D19" s="225"/>
      <c r="E19" s="27"/>
      <c r="F19" s="80">
        <v>223478.76</v>
      </c>
      <c r="G19" s="227"/>
      <c r="H19" s="134">
        <v>0</v>
      </c>
      <c r="I19" s="227"/>
      <c r="J19" s="134">
        <v>0</v>
      </c>
      <c r="K19" s="227"/>
      <c r="L19" s="134">
        <v>0</v>
      </c>
    </row>
    <row r="20" spans="1:12" ht="17.100000000000001" customHeight="1">
      <c r="C20" s="28" t="s">
        <v>156</v>
      </c>
      <c r="D20" s="225"/>
      <c r="E20" s="224"/>
      <c r="F20" s="226">
        <v>163393556.41999999</v>
      </c>
      <c r="G20" s="226"/>
      <c r="H20" s="226">
        <v>143275341.65999997</v>
      </c>
      <c r="I20" s="227"/>
      <c r="J20" s="227">
        <v>115423883.05</v>
      </c>
      <c r="K20" s="227"/>
      <c r="L20" s="227">
        <v>100743973.13</v>
      </c>
    </row>
    <row r="21" spans="1:12" ht="17.100000000000001" customHeight="1">
      <c r="C21" s="28" t="s">
        <v>217</v>
      </c>
      <c r="D21" s="225"/>
      <c r="E21" s="224"/>
      <c r="F21" s="80">
        <v>10369.76</v>
      </c>
      <c r="G21" s="227"/>
      <c r="H21" s="228">
        <v>119494.5399999998</v>
      </c>
      <c r="I21" s="227"/>
      <c r="J21" s="134">
        <v>0</v>
      </c>
      <c r="K21" s="227"/>
      <c r="L21" s="134">
        <v>0</v>
      </c>
    </row>
    <row r="22" spans="1:12" ht="17.100000000000001" customHeight="1">
      <c r="C22" s="28" t="s">
        <v>179</v>
      </c>
      <c r="D22" s="225"/>
      <c r="E22" s="224"/>
      <c r="F22" s="134">
        <v>0</v>
      </c>
      <c r="G22" s="227"/>
      <c r="H22" s="134">
        <v>0</v>
      </c>
      <c r="I22" s="227"/>
      <c r="J22" s="232">
        <v>-51198196.100000001</v>
      </c>
      <c r="K22" s="227"/>
      <c r="L22" s="232">
        <v>-58140690</v>
      </c>
    </row>
    <row r="23" spans="1:12" ht="17.100000000000001" customHeight="1">
      <c r="C23" s="230" t="s">
        <v>175</v>
      </c>
      <c r="D23" s="225"/>
      <c r="E23" s="224"/>
      <c r="F23" s="228">
        <v>1394555.9</v>
      </c>
      <c r="G23" s="226"/>
      <c r="H23" s="228">
        <v>890115.15</v>
      </c>
      <c r="I23" s="227"/>
      <c r="J23" s="139">
        <v>1248019.8999999999</v>
      </c>
      <c r="K23" s="227"/>
      <c r="L23" s="139">
        <v>965457.97</v>
      </c>
    </row>
    <row r="24" spans="1:12" ht="17.100000000000001" customHeight="1">
      <c r="C24" s="230" t="s">
        <v>166</v>
      </c>
      <c r="D24" s="225"/>
      <c r="E24" s="224"/>
      <c r="F24" s="228">
        <v>-72490.81</v>
      </c>
      <c r="G24" s="226"/>
      <c r="H24" s="228">
        <v>-209461.3</v>
      </c>
      <c r="I24" s="227"/>
      <c r="J24" s="134">
        <v>0</v>
      </c>
      <c r="K24" s="227"/>
      <c r="L24" s="139">
        <v>-209461.3</v>
      </c>
    </row>
    <row r="25" spans="1:12" ht="17.100000000000001" customHeight="1">
      <c r="C25" s="28" t="s">
        <v>95</v>
      </c>
      <c r="D25" s="225"/>
      <c r="E25" s="224"/>
      <c r="F25" s="226">
        <v>7718476.2800000003</v>
      </c>
      <c r="G25" s="226"/>
      <c r="H25" s="226">
        <v>7445502.75</v>
      </c>
      <c r="I25" s="227"/>
      <c r="J25" s="227">
        <v>5485842.5099999998</v>
      </c>
      <c r="K25" s="227"/>
      <c r="L25" s="227">
        <v>5484510.0099999998</v>
      </c>
    </row>
    <row r="26" spans="1:12" ht="17.100000000000001" customHeight="1">
      <c r="C26" s="28" t="s">
        <v>16</v>
      </c>
      <c r="D26" s="225"/>
      <c r="E26" s="224"/>
      <c r="F26" s="228">
        <v>-2114816.23</v>
      </c>
      <c r="G26" s="226"/>
      <c r="H26" s="228">
        <v>-2082308.59</v>
      </c>
      <c r="I26" s="227"/>
      <c r="J26" s="139">
        <v>-2634371.96</v>
      </c>
      <c r="K26" s="227"/>
      <c r="L26" s="139">
        <v>-599411.68000000005</v>
      </c>
    </row>
    <row r="27" spans="1:12" ht="17.100000000000001" customHeight="1">
      <c r="C27" s="28" t="s">
        <v>123</v>
      </c>
      <c r="D27" s="225"/>
      <c r="E27" s="224"/>
      <c r="F27" s="233">
        <v>15483902.91</v>
      </c>
      <c r="G27" s="233"/>
      <c r="H27" s="233">
        <v>9009224.7000000011</v>
      </c>
      <c r="I27" s="234"/>
      <c r="J27" s="234">
        <v>12000322.51</v>
      </c>
      <c r="K27" s="234"/>
      <c r="L27" s="234">
        <v>6628678.0800000001</v>
      </c>
    </row>
    <row r="28" spans="1:12" ht="17.100000000000001" customHeight="1">
      <c r="C28" s="28" t="s">
        <v>90</v>
      </c>
      <c r="D28" s="225"/>
      <c r="E28" s="27"/>
      <c r="F28" s="235">
        <v>13345058.199999999</v>
      </c>
      <c r="G28" s="226"/>
      <c r="H28" s="235">
        <v>14198220.42</v>
      </c>
      <c r="I28" s="227"/>
      <c r="J28" s="236">
        <v>11998320.26</v>
      </c>
      <c r="K28" s="227"/>
      <c r="L28" s="236">
        <v>12706040.199999999</v>
      </c>
    </row>
    <row r="29" spans="1:12" ht="17.100000000000001" customHeight="1">
      <c r="A29" s="230" t="s">
        <v>143</v>
      </c>
      <c r="B29" s="230"/>
      <c r="C29" s="237"/>
      <c r="D29" s="225"/>
      <c r="E29" s="224"/>
      <c r="F29" s="82">
        <v>267613451.81</v>
      </c>
      <c r="G29" s="82"/>
      <c r="H29" s="82">
        <v>231537226.05999994</v>
      </c>
      <c r="I29" s="227"/>
      <c r="J29" s="227">
        <v>192581538.33000001</v>
      </c>
      <c r="K29" s="227"/>
      <c r="L29" s="227">
        <v>183567014.06999996</v>
      </c>
    </row>
    <row r="30" spans="1:12" ht="17.100000000000001" customHeight="1">
      <c r="A30" s="230" t="s">
        <v>98</v>
      </c>
      <c r="B30" s="230"/>
      <c r="C30" s="237"/>
      <c r="D30" s="225"/>
      <c r="E30" s="224"/>
      <c r="F30" s="82"/>
      <c r="G30" s="30"/>
      <c r="H30" s="82"/>
      <c r="I30" s="30"/>
      <c r="J30" s="228"/>
      <c r="K30" s="30"/>
      <c r="L30" s="228"/>
    </row>
    <row r="31" spans="1:12" ht="17.100000000000001" customHeight="1">
      <c r="C31" s="28" t="s">
        <v>134</v>
      </c>
      <c r="D31" s="225"/>
      <c r="E31" s="224"/>
      <c r="F31" s="231">
        <v>29053323</v>
      </c>
      <c r="G31" s="82"/>
      <c r="H31" s="231">
        <v>-17825306.109999999</v>
      </c>
      <c r="I31" s="227"/>
      <c r="J31" s="139">
        <v>20433251.32</v>
      </c>
      <c r="K31" s="139"/>
      <c r="L31" s="139">
        <v>-28424330.350000001</v>
      </c>
    </row>
    <row r="32" spans="1:12" ht="17.100000000000001" customHeight="1">
      <c r="C32" s="28" t="s">
        <v>110</v>
      </c>
      <c r="D32" s="225"/>
      <c r="E32" s="224"/>
      <c r="F32" s="231">
        <v>48900646.979999997</v>
      </c>
      <c r="G32" s="82"/>
      <c r="H32" s="231">
        <v>103454818.85999998</v>
      </c>
      <c r="I32" s="227"/>
      <c r="J32" s="231">
        <v>49581535.780000001</v>
      </c>
      <c r="K32" s="238"/>
      <c r="L32" s="231">
        <v>100339936.75999999</v>
      </c>
    </row>
    <row r="33" spans="1:14" ht="17.100000000000001" customHeight="1">
      <c r="C33" s="28" t="s">
        <v>7</v>
      </c>
      <c r="D33" s="225"/>
      <c r="E33" s="224"/>
      <c r="F33" s="228">
        <v>-4233843.45</v>
      </c>
      <c r="G33" s="226"/>
      <c r="H33" s="228">
        <v>-14979983.859999996</v>
      </c>
      <c r="I33" s="226"/>
      <c r="J33" s="139">
        <v>-6350812.4199999999</v>
      </c>
      <c r="K33" s="227"/>
      <c r="L33" s="139">
        <v>-1016574.0999999978</v>
      </c>
    </row>
    <row r="34" spans="1:14" ht="17.100000000000001" customHeight="1">
      <c r="C34" s="28" t="s">
        <v>115</v>
      </c>
      <c r="D34" s="225"/>
      <c r="E34" s="224"/>
      <c r="F34" s="228">
        <v>8506645.4199999999</v>
      </c>
      <c r="G34" s="226"/>
      <c r="H34" s="228">
        <v>-3940969.04</v>
      </c>
      <c r="I34" s="226"/>
      <c r="J34" s="139">
        <v>949440.94</v>
      </c>
      <c r="K34" s="227"/>
      <c r="L34" s="139">
        <v>-258274.45</v>
      </c>
    </row>
    <row r="35" spans="1:14" ht="17.100000000000001" customHeight="1">
      <c r="C35" s="28" t="s">
        <v>26</v>
      </c>
      <c r="D35" s="225"/>
      <c r="E35" s="224"/>
      <c r="F35" s="228">
        <v>-5195744.2300000004</v>
      </c>
      <c r="G35" s="226"/>
      <c r="H35" s="228">
        <v>-51250379.309999987</v>
      </c>
      <c r="I35" s="226"/>
      <c r="J35" s="139">
        <v>-11091885.279999999</v>
      </c>
      <c r="K35" s="227"/>
      <c r="L35" s="139">
        <v>-29370511.579999983</v>
      </c>
    </row>
    <row r="36" spans="1:14" ht="17.100000000000001" customHeight="1">
      <c r="A36" s="230" t="s">
        <v>17</v>
      </c>
      <c r="B36" s="28"/>
      <c r="C36" s="224"/>
      <c r="D36" s="225"/>
      <c r="E36" s="224"/>
      <c r="F36" s="82"/>
      <c r="G36" s="239"/>
      <c r="H36" s="82"/>
      <c r="I36" s="240"/>
      <c r="J36" s="227"/>
      <c r="K36" s="227"/>
      <c r="L36" s="227"/>
    </row>
    <row r="37" spans="1:14" ht="17.100000000000001" customHeight="1">
      <c r="C37" s="28" t="s">
        <v>129</v>
      </c>
      <c r="D37" s="225"/>
      <c r="E37" s="224"/>
      <c r="F37" s="228">
        <v>23046086.93</v>
      </c>
      <c r="G37" s="226"/>
      <c r="H37" s="228">
        <v>7915369.8399999999</v>
      </c>
      <c r="I37" s="226"/>
      <c r="J37" s="139">
        <v>32135449.719999999</v>
      </c>
      <c r="K37" s="227"/>
      <c r="L37" s="139">
        <v>-31279307.989999998</v>
      </c>
    </row>
    <row r="38" spans="1:14" ht="17.100000000000001" customHeight="1">
      <c r="C38" s="28" t="s">
        <v>147</v>
      </c>
      <c r="D38" s="225"/>
      <c r="E38" s="224"/>
      <c r="F38" s="228">
        <v>-5112779.25</v>
      </c>
      <c r="G38" s="226"/>
      <c r="H38" s="228">
        <v>-3473400.3400000008</v>
      </c>
      <c r="I38" s="226"/>
      <c r="J38" s="139">
        <v>-1535725.13</v>
      </c>
      <c r="K38" s="227"/>
      <c r="L38" s="139">
        <v>-2063787.8600000003</v>
      </c>
    </row>
    <row r="39" spans="1:14" ht="17.100000000000001" customHeight="1">
      <c r="C39" s="28" t="s">
        <v>14</v>
      </c>
      <c r="D39" s="225"/>
      <c r="E39" s="224"/>
      <c r="F39" s="235">
        <v>-4762687.3499999996</v>
      </c>
      <c r="G39" s="226"/>
      <c r="H39" s="235">
        <v>5320792.5100000016</v>
      </c>
      <c r="I39" s="226"/>
      <c r="J39" s="236">
        <v>-1350057.43</v>
      </c>
      <c r="K39" s="227"/>
      <c r="L39" s="236">
        <v>2491988.370000001</v>
      </c>
    </row>
    <row r="40" spans="1:14" ht="17.100000000000001" customHeight="1">
      <c r="A40" s="27" t="s">
        <v>83</v>
      </c>
      <c r="B40" s="28"/>
      <c r="C40" s="224"/>
      <c r="D40" s="225"/>
      <c r="E40" s="224"/>
      <c r="F40" s="228">
        <v>357815099.86000001</v>
      </c>
      <c r="G40" s="226"/>
      <c r="H40" s="228">
        <v>256758168.60999972</v>
      </c>
      <c r="I40" s="226"/>
      <c r="J40" s="139">
        <v>275352735.82999998</v>
      </c>
      <c r="K40" s="226"/>
      <c r="L40" s="139">
        <v>193986152.87000012</v>
      </c>
    </row>
    <row r="41" spans="1:14" ht="17.100000000000001" customHeight="1">
      <c r="A41" s="27" t="s">
        <v>84</v>
      </c>
      <c r="D41" s="28"/>
      <c r="E41" s="27"/>
      <c r="F41" s="241">
        <v>238930.21</v>
      </c>
      <c r="G41" s="226"/>
      <c r="H41" s="241">
        <v>137022.1</v>
      </c>
      <c r="I41" s="226"/>
      <c r="J41" s="242">
        <v>104235.01</v>
      </c>
      <c r="K41" s="226"/>
      <c r="L41" s="242">
        <v>75576.06</v>
      </c>
    </row>
    <row r="42" spans="1:14" ht="17.100000000000001" customHeight="1">
      <c r="D42" s="28"/>
      <c r="E42" s="27"/>
      <c r="F42" s="31"/>
      <c r="G42" s="30"/>
      <c r="H42" s="31"/>
      <c r="I42" s="30"/>
      <c r="J42" s="31"/>
      <c r="K42" s="30"/>
      <c r="L42" s="31"/>
    </row>
    <row r="43" spans="1:14" s="51" customFormat="1" ht="21.95" customHeight="1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29" t="s">
        <v>76</v>
      </c>
    </row>
    <row r="44" spans="1:14" s="51" customFormat="1" ht="21.95" customHeight="1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29" t="s">
        <v>77</v>
      </c>
    </row>
    <row r="45" spans="1:14" s="49" customFormat="1" ht="21.95" customHeight="1">
      <c r="A45" s="265" t="s">
        <v>199</v>
      </c>
      <c r="B45" s="272"/>
      <c r="C45" s="272"/>
      <c r="D45" s="272"/>
      <c r="E45" s="272"/>
      <c r="F45" s="272"/>
      <c r="G45" s="272"/>
      <c r="H45" s="272"/>
      <c r="I45" s="272"/>
      <c r="J45" s="272"/>
      <c r="K45" s="272"/>
      <c r="L45" s="272"/>
      <c r="M45" s="272"/>
      <c r="N45" s="272"/>
    </row>
    <row r="46" spans="1:14" s="49" customFormat="1" ht="21.95" customHeight="1">
      <c r="A46" s="266" t="s">
        <v>100</v>
      </c>
      <c r="B46" s="266"/>
      <c r="C46" s="266"/>
      <c r="D46" s="266"/>
      <c r="E46" s="266"/>
      <c r="F46" s="266"/>
      <c r="G46" s="266"/>
      <c r="H46" s="266"/>
      <c r="I46" s="266"/>
      <c r="J46" s="266"/>
      <c r="K46" s="266"/>
      <c r="L46" s="266"/>
      <c r="M46" s="266"/>
      <c r="N46" s="266"/>
    </row>
    <row r="47" spans="1:14" s="136" customFormat="1" ht="21.95" customHeight="1">
      <c r="A47" s="282" t="s">
        <v>96</v>
      </c>
      <c r="B47" s="282"/>
      <c r="C47" s="282"/>
      <c r="D47" s="282"/>
      <c r="E47" s="282"/>
      <c r="F47" s="282"/>
      <c r="G47" s="282"/>
      <c r="H47" s="282"/>
      <c r="I47" s="282"/>
      <c r="J47" s="282"/>
      <c r="K47" s="282"/>
      <c r="L47" s="282"/>
      <c r="M47" s="282"/>
      <c r="N47" s="282"/>
    </row>
    <row r="48" spans="1:14" s="136" customFormat="1" ht="21.95" customHeight="1">
      <c r="A48" s="282" t="s">
        <v>215</v>
      </c>
      <c r="B48" s="282"/>
      <c r="C48" s="282"/>
      <c r="D48" s="282"/>
      <c r="E48" s="282"/>
      <c r="F48" s="282"/>
      <c r="G48" s="282"/>
      <c r="H48" s="282"/>
      <c r="I48" s="282"/>
      <c r="J48" s="282"/>
      <c r="K48" s="282"/>
      <c r="L48" s="282"/>
      <c r="M48" s="282"/>
      <c r="N48" s="282"/>
    </row>
    <row r="49" spans="1:14" s="136" customFormat="1" ht="9.9499999999999993" customHeight="1">
      <c r="A49" s="135"/>
      <c r="B49" s="135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</row>
    <row r="50" spans="1:14" ht="17.100000000000001" customHeight="1">
      <c r="F50" s="281" t="s">
        <v>57</v>
      </c>
      <c r="G50" s="281"/>
      <c r="H50" s="281"/>
      <c r="I50" s="281"/>
      <c r="J50" s="281"/>
      <c r="K50" s="281"/>
      <c r="L50" s="281"/>
    </row>
    <row r="51" spans="1:14" ht="17.100000000000001" customHeight="1">
      <c r="F51" s="271" t="s">
        <v>25</v>
      </c>
      <c r="G51" s="271"/>
      <c r="H51" s="271"/>
      <c r="I51" s="48"/>
      <c r="J51" s="271" t="s">
        <v>38</v>
      </c>
      <c r="K51" s="271"/>
      <c r="L51" s="271"/>
    </row>
    <row r="52" spans="1:14" ht="17.100000000000001" customHeight="1">
      <c r="F52" s="221">
        <v>2024</v>
      </c>
      <c r="G52" s="48"/>
      <c r="H52" s="221">
        <v>2023</v>
      </c>
      <c r="I52" s="48"/>
      <c r="J52" s="221">
        <v>2024</v>
      </c>
      <c r="K52" s="48"/>
      <c r="L52" s="221">
        <v>2023</v>
      </c>
    </row>
    <row r="53" spans="1:14" ht="17.100000000000001" customHeight="1">
      <c r="A53" s="27" t="s">
        <v>144</v>
      </c>
      <c r="D53" s="28"/>
      <c r="E53" s="27"/>
      <c r="F53" s="241">
        <v>-4013156</v>
      </c>
      <c r="G53" s="226"/>
      <c r="H53" s="241">
        <v>-5453026.6699999999</v>
      </c>
      <c r="I53" s="226"/>
      <c r="J53" s="139">
        <v>-4013156</v>
      </c>
      <c r="K53" s="226"/>
      <c r="L53" s="139">
        <v>-5453026.6699999999</v>
      </c>
    </row>
    <row r="54" spans="1:14" ht="17.100000000000001" customHeight="1">
      <c r="A54" s="27" t="s">
        <v>218</v>
      </c>
      <c r="D54" s="28"/>
      <c r="E54" s="27"/>
      <c r="F54" s="241">
        <v>2965328.69</v>
      </c>
      <c r="G54" s="226"/>
      <c r="H54" s="134">
        <v>0</v>
      </c>
      <c r="I54" s="226"/>
      <c r="J54" s="134">
        <v>0</v>
      </c>
      <c r="K54" s="226"/>
      <c r="L54" s="134">
        <v>0</v>
      </c>
    </row>
    <row r="55" spans="1:14" ht="17.100000000000001" customHeight="1">
      <c r="A55" s="27" t="s">
        <v>99</v>
      </c>
      <c r="D55" s="28"/>
      <c r="E55" s="27"/>
      <c r="F55" s="241">
        <v>-20193148.890000001</v>
      </c>
      <c r="G55" s="226"/>
      <c r="H55" s="241">
        <v>-24408811.68</v>
      </c>
      <c r="I55" s="226"/>
      <c r="J55" s="242">
        <v>-16420535.74</v>
      </c>
      <c r="K55" s="226"/>
      <c r="L55" s="242">
        <v>-20258943.260000005</v>
      </c>
    </row>
    <row r="56" spans="1:14" ht="17.100000000000001" customHeight="1">
      <c r="D56" s="28" t="s">
        <v>152</v>
      </c>
      <c r="E56" s="27"/>
      <c r="F56" s="243">
        <v>336813053.87</v>
      </c>
      <c r="G56" s="226"/>
      <c r="H56" s="243">
        <v>227033352.36000001</v>
      </c>
      <c r="I56" s="226"/>
      <c r="J56" s="244">
        <v>255023279.09999999</v>
      </c>
      <c r="K56" s="226"/>
      <c r="L56" s="244">
        <v>168349759.00000018</v>
      </c>
    </row>
    <row r="57" spans="1:14" ht="17.100000000000001" customHeight="1">
      <c r="A57" s="222" t="s">
        <v>36</v>
      </c>
      <c r="B57" s="225"/>
      <c r="C57" s="224"/>
      <c r="D57" s="225"/>
      <c r="E57" s="225"/>
      <c r="F57" s="75"/>
      <c r="G57" s="245"/>
      <c r="H57" s="75"/>
      <c r="I57" s="245"/>
      <c r="J57" s="245"/>
      <c r="K57" s="245"/>
      <c r="L57" s="245"/>
    </row>
    <row r="58" spans="1:14" ht="17.100000000000001" customHeight="1">
      <c r="A58" s="28"/>
      <c r="B58" s="27" t="s">
        <v>167</v>
      </c>
      <c r="C58" s="224"/>
      <c r="D58" s="225"/>
      <c r="E58" s="225"/>
      <c r="F58" s="246">
        <v>-10060847.93</v>
      </c>
      <c r="G58" s="233"/>
      <c r="H58" s="246">
        <v>-41822.03</v>
      </c>
      <c r="I58" s="233"/>
      <c r="J58" s="246">
        <v>-5046894.95</v>
      </c>
      <c r="K58" s="233"/>
      <c r="L58" s="134">
        <v>0</v>
      </c>
    </row>
    <row r="59" spans="1:14" ht="17.100000000000001" customHeight="1">
      <c r="A59" s="222"/>
      <c r="B59" s="28" t="s">
        <v>219</v>
      </c>
      <c r="C59" s="224"/>
      <c r="D59" s="225"/>
      <c r="E59" s="225"/>
      <c r="F59" s="247">
        <v>9999828.8900000006</v>
      </c>
      <c r="G59" s="245"/>
      <c r="H59" s="75">
        <v>59999969.93</v>
      </c>
      <c r="I59" s="245"/>
      <c r="J59" s="134">
        <v>0</v>
      </c>
      <c r="K59" s="245"/>
      <c r="L59" s="134">
        <v>0</v>
      </c>
    </row>
    <row r="60" spans="1:14" ht="17.100000000000001" customHeight="1">
      <c r="A60" s="222"/>
      <c r="B60" s="28" t="s">
        <v>177</v>
      </c>
      <c r="C60" s="224"/>
      <c r="D60" s="225"/>
      <c r="E60" s="225"/>
      <c r="F60" s="134">
        <v>0</v>
      </c>
      <c r="G60" s="245"/>
      <c r="H60" s="134">
        <v>0</v>
      </c>
      <c r="I60" s="245"/>
      <c r="J60" s="246">
        <v>-173168668.56</v>
      </c>
      <c r="K60" s="245"/>
      <c r="L60" s="248">
        <v>-40000000</v>
      </c>
    </row>
    <row r="61" spans="1:14" ht="17.100000000000001" customHeight="1">
      <c r="A61" s="222"/>
      <c r="B61" s="28" t="s">
        <v>197</v>
      </c>
      <c r="C61" s="224"/>
      <c r="D61" s="225"/>
      <c r="E61" s="225"/>
      <c r="F61" s="134">
        <v>0</v>
      </c>
      <c r="G61" s="245"/>
      <c r="H61" s="134">
        <v>0</v>
      </c>
      <c r="I61" s="245"/>
      <c r="J61" s="246">
        <v>163668668.56</v>
      </c>
      <c r="K61" s="245"/>
      <c r="L61" s="134">
        <v>0</v>
      </c>
    </row>
    <row r="62" spans="1:14" ht="17.100000000000001" customHeight="1">
      <c r="A62" s="28"/>
      <c r="B62" s="28" t="s">
        <v>176</v>
      </c>
      <c r="C62" s="224"/>
      <c r="D62" s="225"/>
      <c r="E62" s="225"/>
      <c r="F62" s="134">
        <v>0</v>
      </c>
      <c r="G62" s="226"/>
      <c r="H62" s="247">
        <v>-51566301.839999996</v>
      </c>
      <c r="I62" s="226"/>
      <c r="J62" s="134">
        <v>0</v>
      </c>
      <c r="K62" s="226"/>
      <c r="L62" s="134">
        <v>0</v>
      </c>
    </row>
    <row r="63" spans="1:14" ht="17.100000000000001" customHeight="1">
      <c r="A63" s="28"/>
      <c r="B63" s="28" t="s">
        <v>201</v>
      </c>
      <c r="C63" s="224"/>
      <c r="D63" s="225"/>
      <c r="E63" s="225"/>
      <c r="F63" s="247">
        <v>-110904922.51000001</v>
      </c>
      <c r="G63" s="226"/>
      <c r="H63" s="247">
        <v>-232049614.20000002</v>
      </c>
      <c r="I63" s="226"/>
      <c r="J63" s="249">
        <v>-87731818.780000001</v>
      </c>
      <c r="K63" s="226"/>
      <c r="L63" s="249">
        <v>-167840416.66000003</v>
      </c>
    </row>
    <row r="64" spans="1:14" ht="17.100000000000001" customHeight="1">
      <c r="A64" s="28"/>
      <c r="B64" s="230" t="s">
        <v>202</v>
      </c>
      <c r="C64" s="224"/>
      <c r="D64" s="225"/>
      <c r="E64" s="225"/>
      <c r="F64" s="80">
        <v>1222270</v>
      </c>
      <c r="G64" s="233"/>
      <c r="H64" s="80">
        <v>151557.41</v>
      </c>
      <c r="I64" s="233"/>
      <c r="J64" s="249">
        <v>1218800</v>
      </c>
      <c r="K64" s="233"/>
      <c r="L64" s="250">
        <v>12838767.280000016</v>
      </c>
    </row>
    <row r="65" spans="1:12" ht="17.100000000000001" customHeight="1">
      <c r="A65" s="28"/>
      <c r="B65" s="27" t="s">
        <v>97</v>
      </c>
      <c r="C65" s="224"/>
      <c r="D65" s="225"/>
      <c r="E65" s="225"/>
      <c r="F65" s="247">
        <v>-5800842.2300000004</v>
      </c>
      <c r="G65" s="226"/>
      <c r="H65" s="247">
        <v>-2206603.87</v>
      </c>
      <c r="I65" s="233"/>
      <c r="J65" s="249">
        <v>-4442400</v>
      </c>
      <c r="K65" s="233"/>
      <c r="L65" s="249">
        <v>-1805287.64</v>
      </c>
    </row>
    <row r="66" spans="1:12" ht="17.100000000000001" customHeight="1">
      <c r="A66" s="28"/>
      <c r="B66" s="27" t="s">
        <v>189</v>
      </c>
      <c r="C66" s="224"/>
      <c r="D66" s="225"/>
      <c r="E66" s="225"/>
      <c r="F66" s="134">
        <v>0</v>
      </c>
      <c r="G66" s="226"/>
      <c r="H66" s="134">
        <v>0</v>
      </c>
      <c r="I66" s="233"/>
      <c r="J66" s="134">
        <v>0</v>
      </c>
      <c r="K66" s="233"/>
      <c r="L66" s="249">
        <v>347994.63</v>
      </c>
    </row>
    <row r="67" spans="1:12" ht="17.100000000000001" customHeight="1">
      <c r="A67" s="28"/>
      <c r="B67" s="230" t="s">
        <v>222</v>
      </c>
      <c r="C67" s="224"/>
      <c r="D67" s="225"/>
      <c r="E67" s="225"/>
      <c r="F67" s="134">
        <v>0</v>
      </c>
      <c r="G67" s="226"/>
      <c r="H67" s="248">
        <v>-80000</v>
      </c>
      <c r="I67" s="233"/>
      <c r="J67" s="134">
        <v>0</v>
      </c>
      <c r="K67" s="233"/>
      <c r="L67" s="249">
        <v>-2700000</v>
      </c>
    </row>
    <row r="68" spans="1:12" ht="17.100000000000001" customHeight="1">
      <c r="A68" s="28"/>
      <c r="B68" s="230" t="s">
        <v>190</v>
      </c>
      <c r="C68" s="224"/>
      <c r="D68" s="225"/>
      <c r="E68" s="225"/>
      <c r="F68" s="134">
        <v>0</v>
      </c>
      <c r="G68" s="226"/>
      <c r="H68" s="134">
        <v>0</v>
      </c>
      <c r="I68" s="233"/>
      <c r="J68" s="250">
        <v>99999300</v>
      </c>
      <c r="K68" s="233"/>
      <c r="L68" s="250">
        <v>9713468.4900000002</v>
      </c>
    </row>
    <row r="69" spans="1:12" ht="17.100000000000001" customHeight="1">
      <c r="A69" s="28"/>
      <c r="B69" s="230" t="s">
        <v>204</v>
      </c>
      <c r="C69" s="224"/>
      <c r="D69" s="225"/>
      <c r="E69" s="225"/>
      <c r="F69" s="250">
        <v>329900</v>
      </c>
      <c r="G69" s="226"/>
      <c r="H69" s="134">
        <v>0</v>
      </c>
      <c r="I69" s="233"/>
      <c r="J69" s="134">
        <v>0</v>
      </c>
      <c r="K69" s="233"/>
      <c r="L69" s="134">
        <v>0</v>
      </c>
    </row>
    <row r="70" spans="1:12" ht="17.100000000000001" customHeight="1">
      <c r="A70" s="28"/>
      <c r="B70" s="230" t="s">
        <v>206</v>
      </c>
      <c r="C70" s="224"/>
      <c r="D70" s="225"/>
      <c r="E70" s="225"/>
      <c r="F70" s="134">
        <v>0</v>
      </c>
      <c r="G70" s="226"/>
      <c r="H70" s="134">
        <v>0</v>
      </c>
      <c r="I70" s="233"/>
      <c r="J70" s="249">
        <v>-138497300</v>
      </c>
      <c r="K70" s="233"/>
      <c r="L70" s="248">
        <v>-1297449.3500000001</v>
      </c>
    </row>
    <row r="71" spans="1:12" ht="17.100000000000001" customHeight="1">
      <c r="A71" s="28"/>
      <c r="B71" s="230" t="s">
        <v>191</v>
      </c>
      <c r="C71" s="224"/>
      <c r="D71" s="225"/>
      <c r="E71" s="225"/>
      <c r="F71" s="134">
        <v>0</v>
      </c>
      <c r="G71" s="226"/>
      <c r="H71" s="134">
        <v>0</v>
      </c>
      <c r="I71" s="233"/>
      <c r="J71" s="249">
        <v>51198196.100000001</v>
      </c>
      <c r="K71" s="233"/>
      <c r="L71" s="250">
        <v>58140690</v>
      </c>
    </row>
    <row r="72" spans="1:12" ht="17.100000000000001" customHeight="1">
      <c r="A72" s="28"/>
      <c r="B72" s="230" t="s">
        <v>117</v>
      </c>
      <c r="C72" s="224"/>
      <c r="D72" s="225"/>
      <c r="E72" s="225"/>
      <c r="F72" s="249">
        <v>2359886.88</v>
      </c>
      <c r="G72" s="226"/>
      <c r="H72" s="249">
        <v>1920657.62</v>
      </c>
      <c r="I72" s="226"/>
      <c r="J72" s="249">
        <v>2575506.7999999998</v>
      </c>
      <c r="K72" s="226"/>
      <c r="L72" s="250">
        <v>523835.62</v>
      </c>
    </row>
    <row r="73" spans="1:12" ht="17.100000000000001" customHeight="1">
      <c r="B73" s="28"/>
      <c r="D73" s="27" t="s">
        <v>153</v>
      </c>
      <c r="E73" s="27"/>
      <c r="F73" s="251">
        <v>-112854726.90000001</v>
      </c>
      <c r="G73" s="226"/>
      <c r="H73" s="251">
        <v>-223872156.97999999</v>
      </c>
      <c r="I73" s="226"/>
      <c r="J73" s="252">
        <v>-90226610.829999998</v>
      </c>
      <c r="K73" s="227"/>
      <c r="L73" s="252">
        <v>-132078397.63000001</v>
      </c>
    </row>
    <row r="74" spans="1:12" ht="17.100000000000001" customHeight="1">
      <c r="A74" s="222" t="s">
        <v>37</v>
      </c>
      <c r="E74" s="27"/>
      <c r="F74" s="75"/>
      <c r="G74" s="253"/>
      <c r="H74" s="75"/>
      <c r="I74" s="253"/>
      <c r="J74" s="253"/>
      <c r="K74" s="253"/>
      <c r="L74" s="253"/>
    </row>
    <row r="75" spans="1:12" ht="17.100000000000001" customHeight="1">
      <c r="B75" s="28" t="s">
        <v>203</v>
      </c>
      <c r="E75" s="27"/>
      <c r="F75" s="249">
        <v>-48528618.130000003</v>
      </c>
      <c r="G75" s="226"/>
      <c r="H75" s="249">
        <v>3654042.42</v>
      </c>
      <c r="I75" s="226"/>
      <c r="J75" s="231">
        <v>-51241659.5</v>
      </c>
      <c r="K75" s="227"/>
      <c r="L75" s="231">
        <v>3148251.6</v>
      </c>
    </row>
    <row r="76" spans="1:12" ht="17.100000000000001" customHeight="1">
      <c r="B76" s="157" t="s">
        <v>148</v>
      </c>
      <c r="E76" s="27"/>
      <c r="F76" s="139">
        <v>70000000</v>
      </c>
      <c r="G76" s="226"/>
      <c r="H76" s="139">
        <v>125000000</v>
      </c>
      <c r="I76" s="134"/>
      <c r="J76" s="231">
        <v>50000000</v>
      </c>
      <c r="K76" s="134"/>
      <c r="L76" s="231">
        <v>120000000</v>
      </c>
    </row>
    <row r="77" spans="1:12" ht="17.100000000000001" customHeight="1">
      <c r="B77" s="157" t="s">
        <v>149</v>
      </c>
      <c r="E77" s="27"/>
      <c r="F77" s="254">
        <v>-110000000</v>
      </c>
      <c r="G77" s="226"/>
      <c r="H77" s="254">
        <v>-110000000</v>
      </c>
      <c r="I77" s="134"/>
      <c r="J77" s="254">
        <v>-80000000</v>
      </c>
      <c r="K77" s="134"/>
      <c r="L77" s="254">
        <v>-105000000</v>
      </c>
    </row>
    <row r="78" spans="1:12" ht="17.100000000000001" customHeight="1">
      <c r="B78" s="157" t="s">
        <v>192</v>
      </c>
      <c r="E78" s="27"/>
      <c r="F78" s="254">
        <v>130000000</v>
      </c>
      <c r="G78" s="226"/>
      <c r="H78" s="254">
        <v>85042478.659999996</v>
      </c>
      <c r="I78" s="134"/>
      <c r="J78" s="254">
        <v>130000000</v>
      </c>
      <c r="K78" s="134"/>
      <c r="L78" s="254">
        <v>85042478.659999996</v>
      </c>
    </row>
    <row r="79" spans="1:12" ht="17.100000000000001" customHeight="1">
      <c r="B79" s="157" t="s">
        <v>150</v>
      </c>
      <c r="E79" s="27"/>
      <c r="F79" s="249">
        <v>-45783335.049999997</v>
      </c>
      <c r="G79" s="255"/>
      <c r="H79" s="254">
        <v>-33792380.920000002</v>
      </c>
      <c r="I79" s="255"/>
      <c r="J79" s="254">
        <v>-37031335.090000004</v>
      </c>
      <c r="K79" s="255"/>
      <c r="L79" s="254">
        <v>-27542380.960000001</v>
      </c>
    </row>
    <row r="80" spans="1:12" ht="17.100000000000001" customHeight="1">
      <c r="B80" s="27" t="s">
        <v>137</v>
      </c>
      <c r="E80" s="27"/>
      <c r="F80" s="254">
        <v>-49868636.950000003</v>
      </c>
      <c r="G80" s="226"/>
      <c r="H80" s="249">
        <v>-51709812.409999996</v>
      </c>
      <c r="I80" s="226"/>
      <c r="J80" s="254">
        <v>-20978457.079999998</v>
      </c>
      <c r="K80" s="226"/>
      <c r="L80" s="254">
        <v>-26392168.449999996</v>
      </c>
    </row>
    <row r="81" spans="1:14" ht="17.100000000000001" customHeight="1">
      <c r="B81" s="27" t="s">
        <v>193</v>
      </c>
      <c r="E81" s="27"/>
      <c r="F81" s="249"/>
      <c r="G81" s="226"/>
      <c r="H81" s="249"/>
      <c r="I81" s="226"/>
      <c r="J81" s="254"/>
      <c r="K81" s="226"/>
      <c r="L81" s="254"/>
    </row>
    <row r="82" spans="1:14" ht="17.100000000000001" customHeight="1">
      <c r="C82" s="27" t="s">
        <v>194</v>
      </c>
      <c r="E82" s="27"/>
      <c r="F82" s="134">
        <v>0</v>
      </c>
      <c r="G82" s="226"/>
      <c r="H82" s="249">
        <v>1093528.53</v>
      </c>
      <c r="I82" s="226"/>
      <c r="J82" s="134">
        <v>0</v>
      </c>
      <c r="K82" s="226"/>
      <c r="L82" s="134">
        <v>0</v>
      </c>
    </row>
    <row r="83" spans="1:14" ht="17.100000000000001" customHeight="1">
      <c r="B83" s="27" t="s">
        <v>195</v>
      </c>
      <c r="E83" s="27"/>
      <c r="F83" s="249"/>
      <c r="G83" s="226"/>
      <c r="H83" s="249"/>
      <c r="I83" s="226"/>
      <c r="J83" s="254"/>
      <c r="K83" s="226"/>
      <c r="L83" s="254"/>
    </row>
    <row r="84" spans="1:14" ht="17.100000000000001" customHeight="1">
      <c r="C84" s="27" t="s">
        <v>194</v>
      </c>
      <c r="E84" s="27"/>
      <c r="F84" s="134">
        <v>0</v>
      </c>
      <c r="G84" s="226"/>
      <c r="H84" s="249">
        <v>-1297449.3400000001</v>
      </c>
      <c r="I84" s="226"/>
      <c r="J84" s="134">
        <v>0</v>
      </c>
      <c r="K84" s="226"/>
      <c r="L84" s="134">
        <v>0</v>
      </c>
    </row>
    <row r="85" spans="1:14" s="137" customFormat="1" ht="17.100000000000001" customHeight="1">
      <c r="D85" s="138"/>
      <c r="G85" s="125"/>
      <c r="H85" s="127"/>
      <c r="I85" s="125"/>
      <c r="J85" s="127"/>
      <c r="K85" s="125"/>
      <c r="L85" s="127"/>
    </row>
    <row r="86" spans="1:14" s="137" customFormat="1" ht="17.100000000000001" customHeight="1">
      <c r="D86" s="138"/>
      <c r="F86" s="127"/>
      <c r="G86" s="125"/>
      <c r="H86" s="127"/>
      <c r="I86" s="125"/>
      <c r="J86" s="127"/>
      <c r="K86" s="125"/>
      <c r="L86" s="127"/>
    </row>
    <row r="87" spans="1:14" s="51" customFormat="1" ht="21.95" customHeight="1">
      <c r="A87" s="50"/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29" t="s">
        <v>76</v>
      </c>
    </row>
    <row r="88" spans="1:14" s="51" customFormat="1" ht="21.95" customHeight="1">
      <c r="A88" s="50"/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29" t="s">
        <v>77</v>
      </c>
    </row>
    <row r="89" spans="1:14" s="49" customFormat="1" ht="21.95" customHeight="1">
      <c r="A89" s="265" t="s">
        <v>200</v>
      </c>
      <c r="B89" s="272"/>
      <c r="C89" s="272"/>
      <c r="D89" s="272"/>
      <c r="E89" s="272"/>
      <c r="F89" s="272"/>
      <c r="G89" s="272"/>
      <c r="H89" s="272"/>
      <c r="I89" s="272"/>
      <c r="J89" s="272"/>
      <c r="K89" s="272"/>
      <c r="L89" s="272"/>
      <c r="M89" s="272"/>
      <c r="N89" s="272"/>
    </row>
    <row r="90" spans="1:14" s="49" customFormat="1" ht="21.95" customHeight="1">
      <c r="A90" s="266" t="s">
        <v>100</v>
      </c>
      <c r="B90" s="266"/>
      <c r="C90" s="266"/>
      <c r="D90" s="266"/>
      <c r="E90" s="266"/>
      <c r="F90" s="266"/>
      <c r="G90" s="266"/>
      <c r="H90" s="266"/>
      <c r="I90" s="266"/>
      <c r="J90" s="266"/>
      <c r="K90" s="266"/>
      <c r="L90" s="266"/>
      <c r="M90" s="266"/>
      <c r="N90" s="266"/>
    </row>
    <row r="91" spans="1:14" s="136" customFormat="1" ht="21.95" customHeight="1">
      <c r="A91" s="282" t="s">
        <v>96</v>
      </c>
      <c r="B91" s="282"/>
      <c r="C91" s="282"/>
      <c r="D91" s="282"/>
      <c r="E91" s="282"/>
      <c r="F91" s="282"/>
      <c r="G91" s="282"/>
      <c r="H91" s="282"/>
      <c r="I91" s="282"/>
      <c r="J91" s="282"/>
      <c r="K91" s="282"/>
      <c r="L91" s="282"/>
      <c r="M91" s="282"/>
      <c r="N91" s="282"/>
    </row>
    <row r="92" spans="1:14" s="136" customFormat="1" ht="21.95" customHeight="1">
      <c r="A92" s="282" t="s">
        <v>215</v>
      </c>
      <c r="B92" s="282"/>
      <c r="C92" s="282"/>
      <c r="D92" s="282"/>
      <c r="E92" s="282"/>
      <c r="F92" s="282"/>
      <c r="G92" s="282"/>
      <c r="H92" s="282"/>
      <c r="I92" s="282"/>
      <c r="J92" s="282"/>
      <c r="K92" s="282"/>
      <c r="L92" s="282"/>
      <c r="M92" s="282"/>
      <c r="N92" s="282"/>
    </row>
    <row r="93" spans="1:14" s="136" customFormat="1" ht="9.9499999999999993" customHeight="1">
      <c r="A93" s="135"/>
      <c r="B93" s="135"/>
      <c r="C93" s="135"/>
      <c r="D93" s="135"/>
      <c r="E93" s="135"/>
      <c r="F93" s="135"/>
      <c r="G93" s="135"/>
      <c r="H93" s="135"/>
      <c r="I93" s="135"/>
      <c r="J93" s="135"/>
      <c r="K93" s="135"/>
      <c r="L93" s="135"/>
      <c r="M93" s="135"/>
      <c r="N93" s="135"/>
    </row>
    <row r="94" spans="1:14" ht="17.100000000000001" customHeight="1">
      <c r="F94" s="281" t="s">
        <v>57</v>
      </c>
      <c r="G94" s="281"/>
      <c r="H94" s="281"/>
      <c r="I94" s="281"/>
      <c r="J94" s="281"/>
      <c r="K94" s="281"/>
      <c r="L94" s="281"/>
    </row>
    <row r="95" spans="1:14" ht="17.100000000000001" customHeight="1">
      <c r="F95" s="271" t="s">
        <v>25</v>
      </c>
      <c r="G95" s="271"/>
      <c r="H95" s="271"/>
      <c r="I95" s="48"/>
      <c r="J95" s="271" t="s">
        <v>38</v>
      </c>
      <c r="K95" s="271"/>
      <c r="L95" s="271"/>
    </row>
    <row r="96" spans="1:14" ht="17.100000000000001" customHeight="1">
      <c r="F96" s="221">
        <v>2024</v>
      </c>
      <c r="G96" s="48"/>
      <c r="H96" s="221">
        <v>2023</v>
      </c>
      <c r="I96" s="48"/>
      <c r="J96" s="221">
        <v>2024</v>
      </c>
      <c r="K96" s="48"/>
      <c r="L96" s="221">
        <v>2023</v>
      </c>
    </row>
    <row r="97" spans="1:12" ht="17.100000000000001" customHeight="1">
      <c r="B97" s="27" t="s">
        <v>186</v>
      </c>
      <c r="E97" s="27"/>
      <c r="F97" s="249">
        <v>-86400000</v>
      </c>
      <c r="G97" s="226"/>
      <c r="H97" s="249">
        <v>-93600000</v>
      </c>
      <c r="I97" s="226"/>
      <c r="J97" s="254">
        <v>-86400000</v>
      </c>
      <c r="K97" s="226"/>
      <c r="L97" s="254">
        <v>-93600000</v>
      </c>
    </row>
    <row r="98" spans="1:12" ht="17.100000000000001" customHeight="1">
      <c r="B98" s="27" t="s">
        <v>196</v>
      </c>
      <c r="E98" s="27"/>
      <c r="F98" s="249">
        <v>-7580439.9000000004</v>
      </c>
      <c r="G98" s="226"/>
      <c r="H98" s="249">
        <v>-12828390</v>
      </c>
      <c r="I98" s="226"/>
      <c r="J98" s="134">
        <v>0</v>
      </c>
      <c r="K98" s="226"/>
      <c r="L98" s="134">
        <v>0</v>
      </c>
    </row>
    <row r="99" spans="1:12" ht="17.100000000000001" customHeight="1">
      <c r="B99" s="27" t="s">
        <v>85</v>
      </c>
      <c r="E99" s="27"/>
      <c r="F99" s="261">
        <v>-16692988.050000001</v>
      </c>
      <c r="G99" s="226"/>
      <c r="H99" s="256">
        <v>-10212242.57</v>
      </c>
      <c r="I99" s="226"/>
      <c r="J99" s="257">
        <v>-13137526.279999999</v>
      </c>
      <c r="K99" s="258"/>
      <c r="L99" s="257">
        <v>-6904132.8999999994</v>
      </c>
    </row>
    <row r="100" spans="1:12" ht="17.100000000000001" customHeight="1">
      <c r="D100" s="28" t="s">
        <v>168</v>
      </c>
      <c r="E100" s="27"/>
      <c r="F100" s="261">
        <v>-164854018.08000001</v>
      </c>
      <c r="G100" s="226"/>
      <c r="H100" s="256">
        <v>-98650225.629999995</v>
      </c>
      <c r="I100" s="226"/>
      <c r="J100" s="251">
        <v>-108788977.95</v>
      </c>
      <c r="K100" s="226"/>
      <c r="L100" s="251">
        <v>-51247952.049999997</v>
      </c>
    </row>
    <row r="101" spans="1:12" ht="17.100000000000001" customHeight="1">
      <c r="A101" s="28" t="s">
        <v>207</v>
      </c>
      <c r="E101" s="27"/>
      <c r="F101" s="228">
        <v>59104308.890000001</v>
      </c>
      <c r="G101" s="226"/>
      <c r="H101" s="228">
        <v>-95489030.25</v>
      </c>
      <c r="I101" s="226"/>
      <c r="J101" s="228">
        <v>56007690.32</v>
      </c>
      <c r="K101" s="226"/>
      <c r="L101" s="228">
        <v>-14976590.68</v>
      </c>
    </row>
    <row r="102" spans="1:12" ht="17.100000000000001" customHeight="1">
      <c r="A102" s="28" t="s">
        <v>86</v>
      </c>
      <c r="E102" s="27"/>
      <c r="F102" s="226">
        <v>84106744.329999998</v>
      </c>
      <c r="G102" s="226"/>
      <c r="H102" s="226">
        <v>167196006.79999998</v>
      </c>
      <c r="I102" s="226"/>
      <c r="J102" s="226">
        <v>32103030.66</v>
      </c>
      <c r="K102" s="226"/>
      <c r="L102" s="226">
        <v>40780934.959999979</v>
      </c>
    </row>
    <row r="103" spans="1:12" ht="17.100000000000001" customHeight="1" thickBot="1">
      <c r="A103" s="28" t="s">
        <v>145</v>
      </c>
      <c r="E103" s="27"/>
      <c r="F103" s="259">
        <v>143211053.22</v>
      </c>
      <c r="G103" s="226"/>
      <c r="H103" s="259">
        <v>71706976.549999997</v>
      </c>
      <c r="I103" s="226"/>
      <c r="J103" s="259">
        <v>88110720.980000004</v>
      </c>
      <c r="K103" s="226"/>
      <c r="L103" s="259">
        <v>25804344.280000001</v>
      </c>
    </row>
    <row r="104" spans="1:12" ht="17.100000000000001" customHeight="1" thickTop="1">
      <c r="A104" s="28"/>
      <c r="E104" s="27"/>
      <c r="F104" s="233"/>
      <c r="G104" s="226"/>
      <c r="H104" s="233"/>
      <c r="I104" s="226"/>
      <c r="J104" s="233"/>
      <c r="K104" s="226"/>
      <c r="L104" s="233"/>
    </row>
    <row r="105" spans="1:12" ht="17.100000000000001" customHeight="1">
      <c r="A105" s="222" t="s">
        <v>122</v>
      </c>
      <c r="B105" s="48"/>
      <c r="C105" s="48"/>
      <c r="D105" s="48"/>
      <c r="F105" s="234"/>
      <c r="G105" s="227"/>
      <c r="H105" s="234"/>
      <c r="I105" s="227"/>
      <c r="J105" s="234"/>
      <c r="K105" s="227"/>
      <c r="L105" s="234"/>
    </row>
    <row r="106" spans="1:12" ht="17.100000000000001" customHeight="1">
      <c r="A106" s="260"/>
      <c r="B106" s="260"/>
      <c r="C106" s="260" t="s">
        <v>208</v>
      </c>
      <c r="D106" s="260"/>
      <c r="E106" s="260"/>
      <c r="F106" s="134">
        <v>0</v>
      </c>
      <c r="G106" s="227"/>
      <c r="H106" s="234">
        <v>9880649.7499999963</v>
      </c>
      <c r="I106" s="227"/>
      <c r="J106" s="134">
        <v>0</v>
      </c>
      <c r="K106" s="227"/>
      <c r="L106" s="134">
        <v>0</v>
      </c>
    </row>
    <row r="107" spans="1:12" ht="17.100000000000001" customHeight="1">
      <c r="A107" s="260"/>
      <c r="B107" s="260"/>
      <c r="C107" s="260" t="s">
        <v>220</v>
      </c>
      <c r="D107" s="260"/>
      <c r="E107" s="260"/>
      <c r="F107" s="80">
        <v>4414493.75</v>
      </c>
      <c r="G107" s="260"/>
      <c r="H107" s="139">
        <v>-8199239.4900000002</v>
      </c>
      <c r="I107" s="260"/>
      <c r="J107" s="139">
        <v>-6317764.0899999999</v>
      </c>
      <c r="K107" s="227"/>
      <c r="L107" s="139">
        <v>-18454956.580000009</v>
      </c>
    </row>
    <row r="108" spans="1:12" ht="15.95" customHeight="1">
      <c r="E108" s="27"/>
      <c r="H108" s="134"/>
      <c r="L108" s="126"/>
    </row>
  </sheetData>
  <mergeCells count="21">
    <mergeCell ref="A45:N45"/>
    <mergeCell ref="J9:L9"/>
    <mergeCell ref="F9:H9"/>
    <mergeCell ref="F51:H51"/>
    <mergeCell ref="J51:L51"/>
    <mergeCell ref="F50:L50"/>
    <mergeCell ref="A46:N46"/>
    <mergeCell ref="A47:N47"/>
    <mergeCell ref="A48:N48"/>
    <mergeCell ref="A3:N3"/>
    <mergeCell ref="A5:N5"/>
    <mergeCell ref="A6:N6"/>
    <mergeCell ref="F8:L8"/>
    <mergeCell ref="A4:N4"/>
    <mergeCell ref="F95:H95"/>
    <mergeCell ref="J95:L95"/>
    <mergeCell ref="A89:N89"/>
    <mergeCell ref="A90:N90"/>
    <mergeCell ref="A91:N91"/>
    <mergeCell ref="A92:N92"/>
    <mergeCell ref="F94:L94"/>
  </mergeCells>
  <phoneticPr fontId="70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  <rowBreaks count="1" manualBreakCount="1">
    <brk id="4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Statements of Financial Positio</vt:lpstr>
      <vt:lpstr>Statement of income  (3M)</vt:lpstr>
      <vt:lpstr>Statement of income (9M)</vt:lpstr>
      <vt:lpstr>Statements of Changes (Con)</vt:lpstr>
      <vt:lpstr>Statements of Changes</vt:lpstr>
      <vt:lpstr>Cash flow</vt:lpstr>
      <vt:lpstr>'Cash flow'!Print_Area</vt:lpstr>
      <vt:lpstr>'Statement of income  (3M)'!Print_Area</vt:lpstr>
      <vt:lpstr>'Statement of income (9M)'!Print_Area</vt:lpstr>
      <vt:lpstr>'Statements of Changes'!Print_Area</vt:lpstr>
      <vt:lpstr>'Statements of Changes (Con)'!Print_Area</vt:lpstr>
      <vt:lpstr>'Statements of Financial Positio'!Print_Area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Siriporn.s</cp:lastModifiedBy>
  <cp:lastPrinted>2024-11-08T09:28:05Z</cp:lastPrinted>
  <dcterms:created xsi:type="dcterms:W3CDTF">2001-04-13T04:43:23Z</dcterms:created>
  <dcterms:modified xsi:type="dcterms:W3CDTF">2024-11-14T07:36:08Z</dcterms:modified>
</cp:coreProperties>
</file>