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iameseasset-my.sharepoint.com/personal/ac_department_siameseasset_co_th/Documents/Account/Level 3/04. ตลาดหลักทรัพย์ [SET]/Financial Statement/SA 2567_2024Q3/"/>
    </mc:Choice>
  </mc:AlternateContent>
  <xr:revisionPtr revIDLastSave="17" documentId="13_ncr:1_{C8F24CCE-E757-464B-A511-3825AD6AD176}" xr6:coauthVersionLast="47" xr6:coauthVersionMax="47" xr10:uidLastSave="{017A18CE-12C8-4070-8092-9C24E934F5D0}"/>
  <bookViews>
    <workbookView xWindow="-120" yWindow="-120" windowWidth="29040" windowHeight="15840" tabRatio="820" firstSheet="1" activeTab="1" xr2:uid="{00000000-000D-0000-FFFF-FFFF00000000}"/>
  </bookViews>
  <sheets>
    <sheet name="รายการคงค้าง" sheetId="57" state="hidden" r:id="rId1"/>
    <sheet name="BS" sheetId="25" r:id="rId2"/>
    <sheet name="PLQ2" sheetId="52" state="hidden" r:id="rId3"/>
    <sheet name="PL3M" sheetId="59" r:id="rId4"/>
    <sheet name="PL9M" sheetId="58" r:id="rId5"/>
    <sheet name="SE รวม" sheetId="45" r:id="rId6"/>
    <sheet name="SE เฉพาะ" sheetId="53" r:id="rId7"/>
    <sheet name="CF" sheetId="5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localSheetId="7" hidden="1">#REF!</definedName>
    <definedName name="\" localSheetId="3" hidden="1">#REF!</definedName>
    <definedName name="\" localSheetId="4" hidden="1">#REF!</definedName>
    <definedName name="\" localSheetId="2" hidden="1">#REF!</definedName>
    <definedName name="\" localSheetId="6" hidden="1">#REF!</definedName>
    <definedName name="\" hidden="1">#REF!</definedName>
    <definedName name="________________________y78" localSheetId="7" hidden="1">#REF!</definedName>
    <definedName name="________________________y78" localSheetId="3" hidden="1">#REF!</definedName>
    <definedName name="________________________y78" localSheetId="4" hidden="1">#REF!</definedName>
    <definedName name="________________________y78" localSheetId="2" hidden="1">#REF!</definedName>
    <definedName name="________________________y78" localSheetId="6" hidden="1">#REF!</definedName>
    <definedName name="________________________y78" hidden="1">#REF!</definedName>
    <definedName name="_______________________y78" localSheetId="7" hidden="1">#REF!</definedName>
    <definedName name="_______________________y78" localSheetId="3" hidden="1">#REF!</definedName>
    <definedName name="_______________________y78" localSheetId="4" hidden="1">#REF!</definedName>
    <definedName name="_______________________y78" localSheetId="2" hidden="1">#REF!</definedName>
    <definedName name="_______________________y78" localSheetId="6" hidden="1">#REF!</definedName>
    <definedName name="_______________________y78" hidden="1">#REF!</definedName>
    <definedName name="______________________y78" localSheetId="7" hidden="1">#REF!</definedName>
    <definedName name="______________________y78" localSheetId="3" hidden="1">#REF!</definedName>
    <definedName name="______________________y78" localSheetId="4" hidden="1">#REF!</definedName>
    <definedName name="______________________y78" localSheetId="2" hidden="1">#REF!</definedName>
    <definedName name="______________________y78" localSheetId="6" hidden="1">#REF!</definedName>
    <definedName name="______________________y78" hidden="1">#REF!</definedName>
    <definedName name="_____________________y78" localSheetId="7" hidden="1">#REF!</definedName>
    <definedName name="_____________________y78" localSheetId="3" hidden="1">#REF!</definedName>
    <definedName name="_____________________y78" localSheetId="4" hidden="1">#REF!</definedName>
    <definedName name="_____________________y78" localSheetId="2" hidden="1">#REF!</definedName>
    <definedName name="_____________________y78" localSheetId="6" hidden="1">#REF!</definedName>
    <definedName name="_____________________y78" hidden="1">#REF!</definedName>
    <definedName name="____________________y78" localSheetId="7" hidden="1">#REF!</definedName>
    <definedName name="____________________y78" localSheetId="3" hidden="1">#REF!</definedName>
    <definedName name="____________________y78" localSheetId="4" hidden="1">#REF!</definedName>
    <definedName name="____________________y78" localSheetId="2" hidden="1">#REF!</definedName>
    <definedName name="____________________y78" localSheetId="6" hidden="1">#REF!</definedName>
    <definedName name="____________________y78" hidden="1">#REF!</definedName>
    <definedName name="___________________y78" localSheetId="7" hidden="1">#REF!</definedName>
    <definedName name="___________________y78" localSheetId="3" hidden="1">#REF!</definedName>
    <definedName name="___________________y78" localSheetId="4" hidden="1">#REF!</definedName>
    <definedName name="___________________y78" localSheetId="2" hidden="1">#REF!</definedName>
    <definedName name="___________________y78" localSheetId="6" hidden="1">#REF!</definedName>
    <definedName name="___________________y78" hidden="1">#REF!</definedName>
    <definedName name="__________________y78" localSheetId="7" hidden="1">#REF!</definedName>
    <definedName name="__________________y78" localSheetId="3" hidden="1">#REF!</definedName>
    <definedName name="__________________y78" localSheetId="4" hidden="1">#REF!</definedName>
    <definedName name="__________________y78" localSheetId="2" hidden="1">#REF!</definedName>
    <definedName name="__________________y78" localSheetId="6" hidden="1">#REF!</definedName>
    <definedName name="__________________y78" hidden="1">#REF!</definedName>
    <definedName name="_________________y78" localSheetId="7" hidden="1">#REF!</definedName>
    <definedName name="_________________y78" localSheetId="3" hidden="1">#REF!</definedName>
    <definedName name="_________________y78" localSheetId="4" hidden="1">#REF!</definedName>
    <definedName name="_________________y78" localSheetId="2" hidden="1">#REF!</definedName>
    <definedName name="_________________y78" localSheetId="6" hidden="1">#REF!</definedName>
    <definedName name="_________________y78" hidden="1">#REF!</definedName>
    <definedName name="________________y78" localSheetId="7" hidden="1">#REF!</definedName>
    <definedName name="________________y78" localSheetId="3" hidden="1">#REF!</definedName>
    <definedName name="________________y78" localSheetId="4" hidden="1">#REF!</definedName>
    <definedName name="________________y78" localSheetId="2" hidden="1">#REF!</definedName>
    <definedName name="________________y78" localSheetId="6" hidden="1">#REF!</definedName>
    <definedName name="________________y78" hidden="1">#REF!</definedName>
    <definedName name="_______________y78" localSheetId="7" hidden="1">#REF!</definedName>
    <definedName name="_______________y78" localSheetId="3" hidden="1">#REF!</definedName>
    <definedName name="_______________y78" localSheetId="4" hidden="1">#REF!</definedName>
    <definedName name="_______________y78" localSheetId="2" hidden="1">#REF!</definedName>
    <definedName name="_______________y78" localSheetId="6" hidden="1">#REF!</definedName>
    <definedName name="_______________y78" hidden="1">#REF!</definedName>
    <definedName name="______________y78" localSheetId="7" hidden="1">#REF!</definedName>
    <definedName name="______________y78" localSheetId="3" hidden="1">#REF!</definedName>
    <definedName name="______________y78" localSheetId="4" hidden="1">#REF!</definedName>
    <definedName name="______________y78" localSheetId="2" hidden="1">#REF!</definedName>
    <definedName name="______________y78" localSheetId="6" hidden="1">#REF!</definedName>
    <definedName name="______________y78" hidden="1">#REF!</definedName>
    <definedName name="_____________y78" localSheetId="7" hidden="1">#REF!</definedName>
    <definedName name="_____________y78" localSheetId="3" hidden="1">#REF!</definedName>
    <definedName name="_____________y78" localSheetId="4" hidden="1">#REF!</definedName>
    <definedName name="_____________y78" localSheetId="2" hidden="1">#REF!</definedName>
    <definedName name="_____________y78" localSheetId="6" hidden="1">#REF!</definedName>
    <definedName name="_____________y78" hidden="1">#REF!</definedName>
    <definedName name="____________y78" localSheetId="7" hidden="1">#REF!</definedName>
    <definedName name="____________y78" localSheetId="3" hidden="1">#REF!</definedName>
    <definedName name="____________y78" localSheetId="4" hidden="1">#REF!</definedName>
    <definedName name="____________y78" localSheetId="2" hidden="1">#REF!</definedName>
    <definedName name="____________y78" localSheetId="6" hidden="1">#REF!</definedName>
    <definedName name="____________y78" hidden="1">#REF!</definedName>
    <definedName name="___________y78" localSheetId="7" hidden="1">#REF!</definedName>
    <definedName name="___________y78" localSheetId="3" hidden="1">#REF!</definedName>
    <definedName name="___________y78" localSheetId="4" hidden="1">#REF!</definedName>
    <definedName name="___________y78" localSheetId="2" hidden="1">#REF!</definedName>
    <definedName name="___________y78" localSheetId="6" hidden="1">#REF!</definedName>
    <definedName name="___________y78" hidden="1">#REF!</definedName>
    <definedName name="__________y78" localSheetId="7" hidden="1">#REF!</definedName>
    <definedName name="__________y78" localSheetId="3" hidden="1">#REF!</definedName>
    <definedName name="__________y78" localSheetId="4" hidden="1">#REF!</definedName>
    <definedName name="__________y78" localSheetId="2" hidden="1">#REF!</definedName>
    <definedName name="__________y78" localSheetId="6" hidden="1">#REF!</definedName>
    <definedName name="__________y78" hidden="1">#REF!</definedName>
    <definedName name="_________y78" localSheetId="7" hidden="1">#REF!</definedName>
    <definedName name="_________y78" localSheetId="3" hidden="1">#REF!</definedName>
    <definedName name="_________y78" localSheetId="4" hidden="1">#REF!</definedName>
    <definedName name="_________y78" localSheetId="2" hidden="1">#REF!</definedName>
    <definedName name="_________y78" localSheetId="6" hidden="1">#REF!</definedName>
    <definedName name="_________y78" hidden="1">#REF!</definedName>
    <definedName name="________y78" localSheetId="7" hidden="1">#REF!</definedName>
    <definedName name="________y78" localSheetId="3" hidden="1">#REF!</definedName>
    <definedName name="________y78" localSheetId="4" hidden="1">#REF!</definedName>
    <definedName name="________y78" localSheetId="2" hidden="1">#REF!</definedName>
    <definedName name="________y78" localSheetId="6" hidden="1">#REF!</definedName>
    <definedName name="________y78" hidden="1">#REF!</definedName>
    <definedName name="_______y78" localSheetId="7" hidden="1">#REF!</definedName>
    <definedName name="_______y78" localSheetId="3" hidden="1">#REF!</definedName>
    <definedName name="_______y78" localSheetId="4" hidden="1">#REF!</definedName>
    <definedName name="_______y78" localSheetId="2" hidden="1">#REF!</definedName>
    <definedName name="_______y78" localSheetId="6" hidden="1">#REF!</definedName>
    <definedName name="_______y78" hidden="1">#REF!</definedName>
    <definedName name="______y78" localSheetId="7" hidden="1">#REF!</definedName>
    <definedName name="______y78" localSheetId="3" hidden="1">#REF!</definedName>
    <definedName name="______y78" localSheetId="4" hidden="1">#REF!</definedName>
    <definedName name="______y78" localSheetId="2" hidden="1">#REF!</definedName>
    <definedName name="______y78" localSheetId="6" hidden="1">#REF!</definedName>
    <definedName name="______y78" hidden="1">#REF!</definedName>
    <definedName name="_____y78" localSheetId="7" hidden="1">#REF!</definedName>
    <definedName name="_____y78" localSheetId="3" hidden="1">#REF!</definedName>
    <definedName name="_____y78" localSheetId="4" hidden="1">#REF!</definedName>
    <definedName name="_____y78" localSheetId="2" hidden="1">#REF!</definedName>
    <definedName name="_____y78" localSheetId="6" hidden="1">#REF!</definedName>
    <definedName name="_____y78" hidden="1">#REF!</definedName>
    <definedName name="____y78" localSheetId="7" hidden="1">#REF!</definedName>
    <definedName name="____y78" localSheetId="3" hidden="1">#REF!</definedName>
    <definedName name="____y78" localSheetId="4" hidden="1">#REF!</definedName>
    <definedName name="____y78" localSheetId="2" hidden="1">#REF!</definedName>
    <definedName name="____y78" localSheetId="6" hidden="1">#REF!</definedName>
    <definedName name="____y78" hidden="1">#REF!</definedName>
    <definedName name="___y78" localSheetId="7" hidden="1">#REF!</definedName>
    <definedName name="___y78" localSheetId="3" hidden="1">#REF!</definedName>
    <definedName name="___y78" localSheetId="4" hidden="1">#REF!</definedName>
    <definedName name="___y78" localSheetId="2" hidden="1">#REF!</definedName>
    <definedName name="___y78" localSheetId="6" hidden="1">#REF!</definedName>
    <definedName name="___y78" hidden="1">#REF!</definedName>
    <definedName name="__xlfn.BAHTTEXT" hidden="1">#NAME?</definedName>
    <definedName name="__y78" localSheetId="7" hidden="1">#REF!</definedName>
    <definedName name="__y78" localSheetId="3" hidden="1">#REF!</definedName>
    <definedName name="__y78" localSheetId="4" hidden="1">#REF!</definedName>
    <definedName name="__y78" localSheetId="2" hidden="1">#REF!</definedName>
    <definedName name="__y78" localSheetId="6" hidden="1">#REF!</definedName>
    <definedName name="__y78" hidden="1">#REF!</definedName>
    <definedName name="_1__123Graph_ACHART_15" localSheetId="7" hidden="1">'[1]Historic Stats'!#REF!</definedName>
    <definedName name="_1__123Graph_ACHART_15" localSheetId="3" hidden="1">'[1]Historic Stats'!#REF!</definedName>
    <definedName name="_1__123Graph_ACHART_15" localSheetId="4" hidden="1">'[1]Historic Stats'!#REF!</definedName>
    <definedName name="_1__123Graph_ACHART_15" localSheetId="2" hidden="1">'[1]Historic Stats'!#REF!</definedName>
    <definedName name="_1__123Graph_ACHART_15" localSheetId="6" hidden="1">'[1]Historic Stats'!#REF!</definedName>
    <definedName name="_1__123Graph_ACHART_15" hidden="1">'[1]Historic Stats'!#REF!</definedName>
    <definedName name="_10__123Graph_BCHART_18" localSheetId="7" hidden="1">'[1]Historic Stats'!#REF!</definedName>
    <definedName name="_10__123Graph_BCHART_18" localSheetId="3" hidden="1">'[1]Historic Stats'!#REF!</definedName>
    <definedName name="_10__123Graph_BCHART_18" localSheetId="4" hidden="1">'[1]Historic Stats'!#REF!</definedName>
    <definedName name="_10__123Graph_BCHART_18" localSheetId="2" hidden="1">'[1]Historic Stats'!#REF!</definedName>
    <definedName name="_10__123Graph_BCHART_18" localSheetId="6" hidden="1">'[1]Historic Stats'!#REF!</definedName>
    <definedName name="_10__123Graph_BCHART_18" hidden="1">'[1]Historic Stats'!#REF!</definedName>
    <definedName name="_11__123Graph_BCHART_31" localSheetId="7" hidden="1">'[1]Stats Summary'!$U$18:$U$28</definedName>
    <definedName name="_11__123Graph_BCHART_31" hidden="1">'[1]Stats Summary'!$U$18:$U$28</definedName>
    <definedName name="_12__123Graph_BCHART_4" localSheetId="7" hidden="1">[2]Fut_Perf!#REF!</definedName>
    <definedName name="_12__123Graph_BCHART_4" localSheetId="3" hidden="1">[2]Fut_Perf!#REF!</definedName>
    <definedName name="_12__123Graph_BCHART_4" localSheetId="4" hidden="1">[2]Fut_Perf!#REF!</definedName>
    <definedName name="_12__123Graph_BCHART_4" localSheetId="2" hidden="1">[2]Fut_Perf!#REF!</definedName>
    <definedName name="_12__123Graph_BCHART_4" localSheetId="6" hidden="1">[2]Fut_Perf!#REF!</definedName>
    <definedName name="_12__123Graph_BCHART_4" hidden="1">[2]Fut_Perf!#REF!</definedName>
    <definedName name="_13__123Graph_CCHART_11" localSheetId="7" hidden="1">'[1]Historic Stats'!#REF!</definedName>
    <definedName name="_13__123Graph_CCHART_11" localSheetId="3" hidden="1">'[1]Historic Stats'!#REF!</definedName>
    <definedName name="_13__123Graph_CCHART_11" localSheetId="4" hidden="1">'[1]Historic Stats'!#REF!</definedName>
    <definedName name="_13__123Graph_CCHART_11" localSheetId="2" hidden="1">'[1]Historic Stats'!#REF!</definedName>
    <definedName name="_13__123Graph_CCHART_11" localSheetId="6" hidden="1">'[1]Historic Stats'!#REF!</definedName>
    <definedName name="_13__123Graph_CCHART_11" hidden="1">'[1]Historic Stats'!#REF!</definedName>
    <definedName name="_14__123Graph_CCHART_12" localSheetId="7" hidden="1">'[1]Historic Stats'!#REF!</definedName>
    <definedName name="_14__123Graph_CCHART_12" localSheetId="3" hidden="1">'[1]Historic Stats'!#REF!</definedName>
    <definedName name="_14__123Graph_CCHART_12" localSheetId="4" hidden="1">'[1]Historic Stats'!#REF!</definedName>
    <definedName name="_14__123Graph_CCHART_12" localSheetId="2" hidden="1">'[1]Historic Stats'!#REF!</definedName>
    <definedName name="_14__123Graph_CCHART_12" localSheetId="6" hidden="1">'[1]Historic Stats'!#REF!</definedName>
    <definedName name="_14__123Graph_CCHART_12" hidden="1">'[1]Historic Stats'!#REF!</definedName>
    <definedName name="_15__123Graph_CCHART_13" localSheetId="7" hidden="1">'[1]Historic Stats'!#REF!</definedName>
    <definedName name="_15__123Graph_CCHART_13" localSheetId="3" hidden="1">'[1]Historic Stats'!#REF!</definedName>
    <definedName name="_15__123Graph_CCHART_13" localSheetId="4" hidden="1">'[1]Historic Stats'!#REF!</definedName>
    <definedName name="_15__123Graph_CCHART_13" localSheetId="2" hidden="1">'[1]Historic Stats'!#REF!</definedName>
    <definedName name="_15__123Graph_CCHART_13" localSheetId="6" hidden="1">'[1]Historic Stats'!#REF!</definedName>
    <definedName name="_15__123Graph_CCHART_13" hidden="1">'[1]Historic Stats'!#REF!</definedName>
    <definedName name="_16__123Graph_CCHART_14" localSheetId="7" hidden="1">'[1]Historic Stats'!#REF!</definedName>
    <definedName name="_16__123Graph_CCHART_14" localSheetId="3" hidden="1">'[1]Historic Stats'!#REF!</definedName>
    <definedName name="_16__123Graph_CCHART_14" localSheetId="4" hidden="1">'[1]Historic Stats'!#REF!</definedName>
    <definedName name="_16__123Graph_CCHART_14" localSheetId="2" hidden="1">'[1]Historic Stats'!#REF!</definedName>
    <definedName name="_16__123Graph_CCHART_14" localSheetId="6" hidden="1">'[1]Historic Stats'!#REF!</definedName>
    <definedName name="_16__123Graph_CCHART_14" hidden="1">'[1]Historic Stats'!#REF!</definedName>
    <definedName name="_17__123Graph_CCHART_15" localSheetId="7" hidden="1">'[1]Historic Stats'!#REF!</definedName>
    <definedName name="_17__123Graph_CCHART_15" localSheetId="3" hidden="1">'[1]Historic Stats'!#REF!</definedName>
    <definedName name="_17__123Graph_CCHART_15" localSheetId="4" hidden="1">'[1]Historic Stats'!#REF!</definedName>
    <definedName name="_17__123Graph_CCHART_15" localSheetId="2" hidden="1">'[1]Historic Stats'!#REF!</definedName>
    <definedName name="_17__123Graph_CCHART_15" localSheetId="6" hidden="1">'[1]Historic Stats'!#REF!</definedName>
    <definedName name="_17__123Graph_CCHART_15" hidden="1">'[1]Historic Stats'!#REF!</definedName>
    <definedName name="_18__123Graph_CCHART_18" localSheetId="7" hidden="1">'[1]Historic Stats'!#REF!</definedName>
    <definedName name="_18__123Graph_CCHART_18" localSheetId="3" hidden="1">'[1]Historic Stats'!#REF!</definedName>
    <definedName name="_18__123Graph_CCHART_18" localSheetId="4" hidden="1">'[1]Historic Stats'!#REF!</definedName>
    <definedName name="_18__123Graph_CCHART_18" localSheetId="2" hidden="1">'[1]Historic Stats'!#REF!</definedName>
    <definedName name="_18__123Graph_CCHART_18" localSheetId="6" hidden="1">'[1]Historic Stats'!#REF!</definedName>
    <definedName name="_18__123Graph_CCHART_18" hidden="1">'[1]Historic Stats'!#REF!</definedName>
    <definedName name="_19__123Graph_CCHART_31" localSheetId="7" hidden="1">'[1]Stats Summary'!$W$18:$W$28</definedName>
    <definedName name="_19__123Graph_CCHART_31" hidden="1">'[1]Stats Summary'!$W$18:$W$28</definedName>
    <definedName name="_2__123Graph_ACHART_18" localSheetId="7" hidden="1">'[1]Historic Stats'!#REF!</definedName>
    <definedName name="_2__123Graph_ACHART_18" localSheetId="3" hidden="1">'[1]Historic Stats'!#REF!</definedName>
    <definedName name="_2__123Graph_ACHART_18" localSheetId="4" hidden="1">'[1]Historic Stats'!#REF!</definedName>
    <definedName name="_2__123Graph_ACHART_18" localSheetId="2" hidden="1">'[1]Historic Stats'!#REF!</definedName>
    <definedName name="_2__123Graph_ACHART_18" localSheetId="6" hidden="1">'[1]Historic Stats'!#REF!</definedName>
    <definedName name="_2__123Graph_ACHART_18" hidden="1">'[1]Historic Stats'!#REF!</definedName>
    <definedName name="_20__123Graph_CCHART_4" localSheetId="7" hidden="1">[2]Fut_Perf!#REF!</definedName>
    <definedName name="_20__123Graph_CCHART_4" localSheetId="3" hidden="1">[2]Fut_Perf!#REF!</definedName>
    <definedName name="_20__123Graph_CCHART_4" localSheetId="4" hidden="1">[2]Fut_Perf!#REF!</definedName>
    <definedName name="_20__123Graph_CCHART_4" localSheetId="2" hidden="1">[2]Fut_Perf!#REF!</definedName>
    <definedName name="_20__123Graph_CCHART_4" localSheetId="6" hidden="1">[2]Fut_Perf!#REF!</definedName>
    <definedName name="_20__123Graph_CCHART_4" hidden="1">[2]Fut_Perf!#REF!</definedName>
    <definedName name="_21__123Graph_DCHART_15" localSheetId="7" hidden="1">'[1]Historic Stats'!#REF!</definedName>
    <definedName name="_21__123Graph_DCHART_15" localSheetId="3" hidden="1">'[1]Historic Stats'!#REF!</definedName>
    <definedName name="_21__123Graph_DCHART_15" localSheetId="4" hidden="1">'[1]Historic Stats'!#REF!</definedName>
    <definedName name="_21__123Graph_DCHART_15" localSheetId="2" hidden="1">'[1]Historic Stats'!#REF!</definedName>
    <definedName name="_21__123Graph_DCHART_15" localSheetId="6" hidden="1">'[1]Historic Stats'!#REF!</definedName>
    <definedName name="_21__123Graph_DCHART_15" hidden="1">'[1]Historic Stats'!#REF!</definedName>
    <definedName name="_22__123Graph_DCHART_18" localSheetId="7" hidden="1">'[1]Historic Stats'!#REF!</definedName>
    <definedName name="_22__123Graph_DCHART_18" localSheetId="3" hidden="1">'[1]Historic Stats'!#REF!</definedName>
    <definedName name="_22__123Graph_DCHART_18" localSheetId="4" hidden="1">'[1]Historic Stats'!#REF!</definedName>
    <definedName name="_22__123Graph_DCHART_18" localSheetId="2" hidden="1">'[1]Historic Stats'!#REF!</definedName>
    <definedName name="_22__123Graph_DCHART_18" localSheetId="6" hidden="1">'[1]Historic Stats'!#REF!</definedName>
    <definedName name="_22__123Graph_DCHART_18" hidden="1">'[1]Historic Stats'!#REF!</definedName>
    <definedName name="_23__123Graph_LBL_ACHART_15" localSheetId="7" hidden="1">'[1]Historic Stats'!#REF!</definedName>
    <definedName name="_23__123Graph_LBL_ACHART_15" localSheetId="3" hidden="1">'[1]Historic Stats'!#REF!</definedName>
    <definedName name="_23__123Graph_LBL_ACHART_15" localSheetId="4" hidden="1">'[1]Historic Stats'!#REF!</definedName>
    <definedName name="_23__123Graph_LBL_ACHART_15" localSheetId="2" hidden="1">'[1]Historic Stats'!#REF!</definedName>
    <definedName name="_23__123Graph_LBL_ACHART_15" localSheetId="6" hidden="1">'[1]Historic Stats'!#REF!</definedName>
    <definedName name="_23__123Graph_LBL_ACHART_15" hidden="1">'[1]Historic Stats'!#REF!</definedName>
    <definedName name="_24__123Graph_LBL_ACHART_18" localSheetId="7" hidden="1">'[1]Historic Stats'!#REF!</definedName>
    <definedName name="_24__123Graph_LBL_ACHART_18" localSheetId="3" hidden="1">'[1]Historic Stats'!#REF!</definedName>
    <definedName name="_24__123Graph_LBL_ACHART_18" localSheetId="4" hidden="1">'[1]Historic Stats'!#REF!</definedName>
    <definedName name="_24__123Graph_LBL_ACHART_18" localSheetId="2" hidden="1">'[1]Historic Stats'!#REF!</definedName>
    <definedName name="_24__123Graph_LBL_ACHART_18" localSheetId="6" hidden="1">'[1]Historic Stats'!#REF!</definedName>
    <definedName name="_24__123Graph_LBL_ACHART_18" hidden="1">'[1]Historic Stats'!#REF!</definedName>
    <definedName name="_25__123Graph_LBL_BCHART_11" localSheetId="7" hidden="1">'[1]Historic Stats'!#REF!</definedName>
    <definedName name="_25__123Graph_LBL_BCHART_11" localSheetId="3" hidden="1">'[1]Historic Stats'!#REF!</definedName>
    <definedName name="_25__123Graph_LBL_BCHART_11" localSheetId="4" hidden="1">'[1]Historic Stats'!#REF!</definedName>
    <definedName name="_25__123Graph_LBL_BCHART_11" localSheetId="2" hidden="1">'[1]Historic Stats'!#REF!</definedName>
    <definedName name="_25__123Graph_LBL_BCHART_11" localSheetId="6" hidden="1">'[1]Historic Stats'!#REF!</definedName>
    <definedName name="_25__123Graph_LBL_BCHART_11" hidden="1">'[1]Historic Stats'!#REF!</definedName>
    <definedName name="_26__123Graph_LBL_BCHART_12" localSheetId="7" hidden="1">'[1]Historic Stats'!#REF!</definedName>
    <definedName name="_26__123Graph_LBL_BCHART_12" localSheetId="3" hidden="1">'[1]Historic Stats'!#REF!</definedName>
    <definedName name="_26__123Graph_LBL_BCHART_12" localSheetId="4" hidden="1">'[1]Historic Stats'!#REF!</definedName>
    <definedName name="_26__123Graph_LBL_BCHART_12" localSheetId="2" hidden="1">'[1]Historic Stats'!#REF!</definedName>
    <definedName name="_26__123Graph_LBL_BCHART_12" localSheetId="6" hidden="1">'[1]Historic Stats'!#REF!</definedName>
    <definedName name="_26__123Graph_LBL_BCHART_12" hidden="1">'[1]Historic Stats'!#REF!</definedName>
    <definedName name="_27__123Graph_LBL_BCHART_13" localSheetId="7" hidden="1">'[1]Historic Stats'!#REF!</definedName>
    <definedName name="_27__123Graph_LBL_BCHART_13" localSheetId="3" hidden="1">'[1]Historic Stats'!#REF!</definedName>
    <definedName name="_27__123Graph_LBL_BCHART_13" localSheetId="4" hidden="1">'[1]Historic Stats'!#REF!</definedName>
    <definedName name="_27__123Graph_LBL_BCHART_13" localSheetId="2" hidden="1">'[1]Historic Stats'!#REF!</definedName>
    <definedName name="_27__123Graph_LBL_BCHART_13" localSheetId="6" hidden="1">'[1]Historic Stats'!#REF!</definedName>
    <definedName name="_27__123Graph_LBL_BCHART_13" hidden="1">'[1]Historic Stats'!#REF!</definedName>
    <definedName name="_28__123Graph_LBL_BCHART_14" localSheetId="7" hidden="1">'[1]Historic Stats'!#REF!</definedName>
    <definedName name="_28__123Graph_LBL_BCHART_14" localSheetId="3" hidden="1">'[1]Historic Stats'!#REF!</definedName>
    <definedName name="_28__123Graph_LBL_BCHART_14" localSheetId="4" hidden="1">'[1]Historic Stats'!#REF!</definedName>
    <definedName name="_28__123Graph_LBL_BCHART_14" localSheetId="2" hidden="1">'[1]Historic Stats'!#REF!</definedName>
    <definedName name="_28__123Graph_LBL_BCHART_14" localSheetId="6" hidden="1">'[1]Historic Stats'!#REF!</definedName>
    <definedName name="_28__123Graph_LBL_BCHART_14" hidden="1">'[1]Historic Stats'!#REF!</definedName>
    <definedName name="_29__123Graph_LBL_CCHART_11" localSheetId="7" hidden="1">'[1]Historic Stats'!#REF!</definedName>
    <definedName name="_29__123Graph_LBL_CCHART_11" localSheetId="3" hidden="1">'[1]Historic Stats'!#REF!</definedName>
    <definedName name="_29__123Graph_LBL_CCHART_11" localSheetId="4" hidden="1">'[1]Historic Stats'!#REF!</definedName>
    <definedName name="_29__123Graph_LBL_CCHART_11" localSheetId="2" hidden="1">'[1]Historic Stats'!#REF!</definedName>
    <definedName name="_29__123Graph_LBL_CCHART_11" localSheetId="6" hidden="1">'[1]Historic Stats'!#REF!</definedName>
    <definedName name="_29__123Graph_LBL_CCHART_11" hidden="1">'[1]Historic Stats'!#REF!</definedName>
    <definedName name="_3__123Graph_ACHART_31" localSheetId="7" hidden="1">'[1]Stats Summary'!$V$18:$V$28</definedName>
    <definedName name="_3__123Graph_ACHART_31" hidden="1">'[1]Stats Summary'!$V$18:$V$28</definedName>
    <definedName name="_30__123Graph_LBL_CCHART_12" localSheetId="7" hidden="1">'[1]Historic Stats'!#REF!</definedName>
    <definedName name="_30__123Graph_LBL_CCHART_12" localSheetId="3" hidden="1">'[1]Historic Stats'!#REF!</definedName>
    <definedName name="_30__123Graph_LBL_CCHART_12" localSheetId="4" hidden="1">'[1]Historic Stats'!#REF!</definedName>
    <definedName name="_30__123Graph_LBL_CCHART_12" localSheetId="2" hidden="1">'[1]Historic Stats'!#REF!</definedName>
    <definedName name="_30__123Graph_LBL_CCHART_12" localSheetId="6" hidden="1">'[1]Historic Stats'!#REF!</definedName>
    <definedName name="_30__123Graph_LBL_CCHART_12" hidden="1">'[1]Historic Stats'!#REF!</definedName>
    <definedName name="_31__123Graph_LBL_CCHART_13" localSheetId="7" hidden="1">'[1]Historic Stats'!#REF!</definedName>
    <definedName name="_31__123Graph_LBL_CCHART_13" localSheetId="3" hidden="1">'[1]Historic Stats'!#REF!</definedName>
    <definedName name="_31__123Graph_LBL_CCHART_13" localSheetId="4" hidden="1">'[1]Historic Stats'!#REF!</definedName>
    <definedName name="_31__123Graph_LBL_CCHART_13" localSheetId="2" hidden="1">'[1]Historic Stats'!#REF!</definedName>
    <definedName name="_31__123Graph_LBL_CCHART_13" localSheetId="6" hidden="1">'[1]Historic Stats'!#REF!</definedName>
    <definedName name="_31__123Graph_LBL_CCHART_13" hidden="1">'[1]Historic Stats'!#REF!</definedName>
    <definedName name="_32__123Graph_LBL_CCHART_14" localSheetId="7" hidden="1">'[1]Historic Stats'!#REF!</definedName>
    <definedName name="_32__123Graph_LBL_CCHART_14" localSheetId="3" hidden="1">'[1]Historic Stats'!#REF!</definedName>
    <definedName name="_32__123Graph_LBL_CCHART_14" localSheetId="4" hidden="1">'[1]Historic Stats'!#REF!</definedName>
    <definedName name="_32__123Graph_LBL_CCHART_14" localSheetId="2" hidden="1">'[1]Historic Stats'!#REF!</definedName>
    <definedName name="_32__123Graph_LBL_CCHART_14" localSheetId="6" hidden="1">'[1]Historic Stats'!#REF!</definedName>
    <definedName name="_32__123Graph_LBL_CCHART_14" hidden="1">'[1]Historic Stats'!#REF!</definedName>
    <definedName name="_33__123Graph_LBL_CCHART_31" localSheetId="7" hidden="1">'[1]Stats Summary'!$W$18:$W$28</definedName>
    <definedName name="_33__123Graph_LBL_CCHART_31" hidden="1">'[1]Stats Summary'!$W$18:$W$28</definedName>
    <definedName name="_34__123Graph_LBL_DCHART_15" localSheetId="7" hidden="1">'[1]Historic Stats'!#REF!</definedName>
    <definedName name="_34__123Graph_LBL_DCHART_15" localSheetId="3" hidden="1">'[1]Historic Stats'!#REF!</definedName>
    <definedName name="_34__123Graph_LBL_DCHART_15" localSheetId="4" hidden="1">'[1]Historic Stats'!#REF!</definedName>
    <definedName name="_34__123Graph_LBL_DCHART_15" localSheetId="2" hidden="1">'[1]Historic Stats'!#REF!</definedName>
    <definedName name="_34__123Graph_LBL_DCHART_15" localSheetId="6" hidden="1">'[1]Historic Stats'!#REF!</definedName>
    <definedName name="_34__123Graph_LBL_DCHART_15" hidden="1">'[1]Historic Stats'!#REF!</definedName>
    <definedName name="_35__123Graph_LBL_DCHART_18" localSheetId="7" hidden="1">'[1]Historic Stats'!#REF!</definedName>
    <definedName name="_35__123Graph_LBL_DCHART_18" localSheetId="3" hidden="1">'[1]Historic Stats'!#REF!</definedName>
    <definedName name="_35__123Graph_LBL_DCHART_18" localSheetId="4" hidden="1">'[1]Historic Stats'!#REF!</definedName>
    <definedName name="_35__123Graph_LBL_DCHART_18" localSheetId="2" hidden="1">'[1]Historic Stats'!#REF!</definedName>
    <definedName name="_35__123Graph_LBL_DCHART_18" localSheetId="6" hidden="1">'[1]Historic Stats'!#REF!</definedName>
    <definedName name="_35__123Graph_LBL_DCHART_18" hidden="1">'[1]Historic Stats'!#REF!</definedName>
    <definedName name="_36__123Graph_XCHART_12" localSheetId="7" hidden="1">'[1]Historic Stats'!#REF!</definedName>
    <definedName name="_36__123Graph_XCHART_12" localSheetId="3" hidden="1">'[1]Historic Stats'!#REF!</definedName>
    <definedName name="_36__123Graph_XCHART_12" localSheetId="4" hidden="1">'[1]Historic Stats'!#REF!</definedName>
    <definedName name="_36__123Graph_XCHART_12" localSheetId="2" hidden="1">'[1]Historic Stats'!#REF!</definedName>
    <definedName name="_36__123Graph_XCHART_12" localSheetId="6" hidden="1">'[1]Historic Stats'!#REF!</definedName>
    <definedName name="_36__123Graph_XCHART_12" hidden="1">'[1]Historic Stats'!#REF!</definedName>
    <definedName name="_37__123Graph_XCHART_13" localSheetId="7" hidden="1">'[1]Historic Stats'!#REF!</definedName>
    <definedName name="_37__123Graph_XCHART_13" localSheetId="3" hidden="1">'[1]Historic Stats'!#REF!</definedName>
    <definedName name="_37__123Graph_XCHART_13" localSheetId="4" hidden="1">'[1]Historic Stats'!#REF!</definedName>
    <definedName name="_37__123Graph_XCHART_13" localSheetId="2" hidden="1">'[1]Historic Stats'!#REF!</definedName>
    <definedName name="_37__123Graph_XCHART_13" localSheetId="6" hidden="1">'[1]Historic Stats'!#REF!</definedName>
    <definedName name="_37__123Graph_XCHART_13" hidden="1">'[1]Historic Stats'!#REF!</definedName>
    <definedName name="_38__123Graph_XCHART_14" localSheetId="7" hidden="1">'[1]Historic Stats'!#REF!</definedName>
    <definedName name="_38__123Graph_XCHART_14" localSheetId="3" hidden="1">'[1]Historic Stats'!#REF!</definedName>
    <definedName name="_38__123Graph_XCHART_14" localSheetId="4" hidden="1">'[1]Historic Stats'!#REF!</definedName>
    <definedName name="_38__123Graph_XCHART_14" localSheetId="2" hidden="1">'[1]Historic Stats'!#REF!</definedName>
    <definedName name="_38__123Graph_XCHART_14" localSheetId="6" hidden="1">'[1]Historic Stats'!#REF!</definedName>
    <definedName name="_38__123Graph_XCHART_14" hidden="1">'[1]Historic Stats'!#REF!</definedName>
    <definedName name="_39__123Graph_XCHART_15" localSheetId="7" hidden="1">'[1]Historic Stats'!#REF!</definedName>
    <definedName name="_39__123Graph_XCHART_15" localSheetId="3" hidden="1">'[1]Historic Stats'!#REF!</definedName>
    <definedName name="_39__123Graph_XCHART_15" localSheetId="4" hidden="1">'[1]Historic Stats'!#REF!</definedName>
    <definedName name="_39__123Graph_XCHART_15" localSheetId="2" hidden="1">'[1]Historic Stats'!#REF!</definedName>
    <definedName name="_39__123Graph_XCHART_15" localSheetId="6" hidden="1">'[1]Historic Stats'!#REF!</definedName>
    <definedName name="_39__123Graph_XCHART_15" hidden="1">'[1]Historic Stats'!#REF!</definedName>
    <definedName name="_4__123Graph_ACHART_4" localSheetId="7" hidden="1">[2]Fut_Perf!#REF!</definedName>
    <definedName name="_4__123Graph_ACHART_4" localSheetId="3" hidden="1">[2]Fut_Perf!#REF!</definedName>
    <definedName name="_4__123Graph_ACHART_4" localSheetId="4" hidden="1">[2]Fut_Perf!#REF!</definedName>
    <definedName name="_4__123Graph_ACHART_4" localSheetId="2" hidden="1">[2]Fut_Perf!#REF!</definedName>
    <definedName name="_4__123Graph_ACHART_4" localSheetId="6" hidden="1">[2]Fut_Perf!#REF!</definedName>
    <definedName name="_4__123Graph_ACHART_4" hidden="1">[2]Fut_Perf!#REF!</definedName>
    <definedName name="_5__123Graph_BCHART_11" localSheetId="7" hidden="1">'[1]Historic Stats'!#REF!</definedName>
    <definedName name="_5__123Graph_BCHART_11" localSheetId="3" hidden="1">'[1]Historic Stats'!#REF!</definedName>
    <definedName name="_5__123Graph_BCHART_11" localSheetId="4" hidden="1">'[1]Historic Stats'!#REF!</definedName>
    <definedName name="_5__123Graph_BCHART_11" localSheetId="2" hidden="1">'[1]Historic Stats'!#REF!</definedName>
    <definedName name="_5__123Graph_BCHART_11" localSheetId="6" hidden="1">'[1]Historic Stats'!#REF!</definedName>
    <definedName name="_5__123Graph_BCHART_11" hidden="1">'[1]Historic Stats'!#REF!</definedName>
    <definedName name="_6__123Graph_BCHART_12" localSheetId="7" hidden="1">'[1]Historic Stats'!#REF!</definedName>
    <definedName name="_6__123Graph_BCHART_12" localSheetId="3" hidden="1">'[1]Historic Stats'!#REF!</definedName>
    <definedName name="_6__123Graph_BCHART_12" localSheetId="4" hidden="1">'[1]Historic Stats'!#REF!</definedName>
    <definedName name="_6__123Graph_BCHART_12" localSheetId="2" hidden="1">'[1]Historic Stats'!#REF!</definedName>
    <definedName name="_6__123Graph_BCHART_12" localSheetId="6" hidden="1">'[1]Historic Stats'!#REF!</definedName>
    <definedName name="_6__123Graph_BCHART_12" hidden="1">'[1]Historic Stats'!#REF!</definedName>
    <definedName name="_7__123Graph_BCHART_13" localSheetId="7" hidden="1">'[1]Historic Stats'!#REF!</definedName>
    <definedName name="_7__123Graph_BCHART_13" localSheetId="3" hidden="1">'[1]Historic Stats'!#REF!</definedName>
    <definedName name="_7__123Graph_BCHART_13" localSheetId="4" hidden="1">'[1]Historic Stats'!#REF!</definedName>
    <definedName name="_7__123Graph_BCHART_13" localSheetId="2" hidden="1">'[1]Historic Stats'!#REF!</definedName>
    <definedName name="_7__123Graph_BCHART_13" localSheetId="6" hidden="1">'[1]Historic Stats'!#REF!</definedName>
    <definedName name="_7__123Graph_BCHART_13" hidden="1">'[1]Historic Stats'!#REF!</definedName>
    <definedName name="_8__123Graph_BCHART_14" localSheetId="7" hidden="1">'[1]Historic Stats'!#REF!</definedName>
    <definedName name="_8__123Graph_BCHART_14" localSheetId="3" hidden="1">'[1]Historic Stats'!#REF!</definedName>
    <definedName name="_8__123Graph_BCHART_14" localSheetId="4" hidden="1">'[1]Historic Stats'!#REF!</definedName>
    <definedName name="_8__123Graph_BCHART_14" localSheetId="2" hidden="1">'[1]Historic Stats'!#REF!</definedName>
    <definedName name="_8__123Graph_BCHART_14" localSheetId="6" hidden="1">'[1]Historic Stats'!#REF!</definedName>
    <definedName name="_8__123Graph_BCHART_14" hidden="1">'[1]Historic Stats'!#REF!</definedName>
    <definedName name="_9__123Graph_BCHART_15" localSheetId="7" hidden="1">'[1]Historic Stats'!#REF!</definedName>
    <definedName name="_9__123Graph_BCHART_15" localSheetId="3" hidden="1">'[1]Historic Stats'!#REF!</definedName>
    <definedName name="_9__123Graph_BCHART_15" localSheetId="4" hidden="1">'[1]Historic Stats'!#REF!</definedName>
    <definedName name="_9__123Graph_BCHART_15" localSheetId="2" hidden="1">'[1]Historic Stats'!#REF!</definedName>
    <definedName name="_9__123Graph_BCHART_15" localSheetId="6" hidden="1">'[1]Historic Stats'!#REF!</definedName>
    <definedName name="_9__123Graph_BCHART_15" hidden="1">'[1]Historic Stats'!#REF!</definedName>
    <definedName name="_aa1" localSheetId="7" hidden="1">{#N/A,#N/A,FALSE,"Hypothèses"}</definedName>
    <definedName name="_aa1" hidden="1">{#N/A,#N/A,FALSE,"Hypothèses"}</definedName>
    <definedName name="_d1" localSheetId="7" hidden="1">{"'Model'!$A$1:$N$53"}</definedName>
    <definedName name="_d1" hidden="1">{"'Model'!$A$1:$N$53"}</definedName>
    <definedName name="_Fill" localSheetId="7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6" hidden="1">#REF!</definedName>
    <definedName name="_Fill" hidden="1">#REF!</definedName>
    <definedName name="_Key1" localSheetId="7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6" hidden="1">#REF!</definedName>
    <definedName name="_Key1" hidden="1">#REF!</definedName>
    <definedName name="_Key2" localSheetId="7" hidden="1">[3]BANK0303!#REF!</definedName>
    <definedName name="_Key2" localSheetId="3" hidden="1">[3]BANK0303!#REF!</definedName>
    <definedName name="_Key2" localSheetId="4" hidden="1">[3]BANK0303!#REF!</definedName>
    <definedName name="_Key2" localSheetId="2" hidden="1">[3]BANK0303!#REF!</definedName>
    <definedName name="_Key2" localSheetId="6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7" hidden="1">[4]total!#REF!</definedName>
    <definedName name="_Parse_Out" localSheetId="3" hidden="1">[4]total!#REF!</definedName>
    <definedName name="_Parse_Out" localSheetId="4" hidden="1">[4]total!#REF!</definedName>
    <definedName name="_Parse_Out" localSheetId="2" hidden="1">[4]total!#REF!</definedName>
    <definedName name="_Parse_Out" localSheetId="6" hidden="1">[4]total!#REF!</definedName>
    <definedName name="_Parse_Out" hidden="1">[4]total!#REF!</definedName>
    <definedName name="_Regression_Int" hidden="1">1</definedName>
    <definedName name="_san2" localSheetId="7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6" hidden="1">#REF!</definedName>
    <definedName name="_Sort" hidden="1">#REF!</definedName>
    <definedName name="_W37" localSheetId="7" hidden="1">{#N/A,#N/A,FALSE,"Eff-SSC2"}</definedName>
    <definedName name="_W37" hidden="1">{#N/A,#N/A,FALSE,"Eff-SSC2"}</definedName>
    <definedName name="_W38" localSheetId="7" hidden="1">{#N/A,#N/A,FALSE,"Eff-SSC2"}</definedName>
    <definedName name="_W38" hidden="1">{#N/A,#N/A,FALSE,"Eff-SSC2"}</definedName>
    <definedName name="_w39" localSheetId="7" hidden="1">{#N/A,#N/A,FALSE,"Eff-SSC2"}</definedName>
    <definedName name="_w39" hidden="1">{#N/A,#N/A,FALSE,"Eff-SSC2"}</definedName>
    <definedName name="_y78" localSheetId="7" hidden="1">#REF!</definedName>
    <definedName name="_y78" localSheetId="3" hidden="1">#REF!</definedName>
    <definedName name="_y78" localSheetId="4" hidden="1">#REF!</definedName>
    <definedName name="_y78" localSheetId="2" hidden="1">#REF!</definedName>
    <definedName name="_y78" localSheetId="6" hidden="1">#REF!</definedName>
    <definedName name="_y78" hidden="1">#REF!</definedName>
    <definedName name="AA" localSheetId="7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3" hidden="1">#REF!</definedName>
    <definedName name="ACwvu.Profit._.and._.Loss." localSheetId="4" hidden="1">#REF!</definedName>
    <definedName name="ACwvu.Profit._.and._.Loss." localSheetId="2" hidden="1">#REF!</definedName>
    <definedName name="ACwvu.Profit._.and._.Loss." localSheetId="6" hidden="1">#REF!</definedName>
    <definedName name="ACwvu.Profit._.and._.Loss." hidden="1">#REF!</definedName>
    <definedName name="ACwvu.Summary._.Sheet." localSheetId="7" hidden="1">'[5]P&amp;L'!#REF!</definedName>
    <definedName name="ACwvu.Summary._.Sheet." localSheetId="3" hidden="1">'[5]P&amp;L'!#REF!</definedName>
    <definedName name="ACwvu.Summary._.Sheet." localSheetId="4" hidden="1">'[5]P&amp;L'!#REF!</definedName>
    <definedName name="ACwvu.Summary._.Sheet." localSheetId="2" hidden="1">'[5]P&amp;L'!#REF!</definedName>
    <definedName name="ACwvu.Summary._.Sheet." localSheetId="6" hidden="1">'[5]P&amp;L'!#REF!</definedName>
    <definedName name="ACwvu.Summary._.Sheet." hidden="1">'[5]P&amp;L'!#REF!</definedName>
    <definedName name="ake" localSheetId="7" hidden="1">#REF!</definedName>
    <definedName name="ake" localSheetId="3" hidden="1">#REF!</definedName>
    <definedName name="ake" localSheetId="4" hidden="1">#REF!</definedName>
    <definedName name="ake" localSheetId="2" hidden="1">#REF!</definedName>
    <definedName name="ake" localSheetId="6" hidden="1">#REF!</definedName>
    <definedName name="ake" hidden="1">#REF!</definedName>
    <definedName name="alla" localSheetId="7" hidden="1">#REF!</definedName>
    <definedName name="alla" localSheetId="3" hidden="1">#REF!</definedName>
    <definedName name="alla" localSheetId="4" hidden="1">#REF!</definedName>
    <definedName name="alla" localSheetId="2" hidden="1">#REF!</definedName>
    <definedName name="alla" localSheetId="6" hidden="1">#REF!</definedName>
    <definedName name="alla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3" hidden="1">#REF!</definedName>
    <definedName name="AS2TickmarkLS" localSheetId="4" hidden="1">#REF!</definedName>
    <definedName name="AS2TickmarkLS" localSheetId="2" hidden="1">#REF!</definedName>
    <definedName name="AS2TickmarkLS" localSheetId="6" hidden="1">#REF!</definedName>
    <definedName name="AS2TickmarkLS" hidden="1">#REF!</definedName>
    <definedName name="AS2VersionLS" hidden="1">300</definedName>
    <definedName name="av" localSheetId="7" hidden="1">#REF!</definedName>
    <definedName name="av" localSheetId="3" hidden="1">#REF!</definedName>
    <definedName name="av" localSheetId="4" hidden="1">#REF!</definedName>
    <definedName name="av" localSheetId="2" hidden="1">#REF!</definedName>
    <definedName name="av" localSheetId="6" hidden="1">#REF!</definedName>
    <definedName name="av" hidden="1">#REF!</definedName>
    <definedName name="B" localSheetId="7" hidden="1">#REF!</definedName>
    <definedName name="B" localSheetId="3" hidden="1">#REF!</definedName>
    <definedName name="B" localSheetId="4" hidden="1">#REF!</definedName>
    <definedName name="B" localSheetId="2" hidden="1">#REF!</definedName>
    <definedName name="B" localSheetId="6" hidden="1">#REF!</definedName>
    <definedName name="B" hidden="1">#REF!</definedName>
    <definedName name="BBB" localSheetId="7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hidden="1">{"'Eng (page2)'!$A$1:$D$52"}</definedName>
    <definedName name="data1" localSheetId="7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3" hidden="1">#REF!</definedName>
    <definedName name="FILL2" localSheetId="4" hidden="1">#REF!</definedName>
    <definedName name="FILL2" localSheetId="2" hidden="1">#REF!</definedName>
    <definedName name="FILL2" localSheetId="6" hidden="1">#REF!</definedName>
    <definedName name="FILL2" hidden="1">#REF!</definedName>
    <definedName name="fresh" localSheetId="7" hidden="1">{#N/A,#N/A,FALSE,"Database"}</definedName>
    <definedName name="fresh" hidden="1">{#N/A,#N/A,FALSE,"Database"}</definedName>
    <definedName name="fresh1" localSheetId="7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hidden="1">{#N/A,#N/A,FALSE,"Eff-SSC2"}</definedName>
    <definedName name="jjj" localSheetId="7" hidden="1">#REF!</definedName>
    <definedName name="jjj" localSheetId="3" hidden="1">#REF!</definedName>
    <definedName name="jjj" localSheetId="4" hidden="1">#REF!</definedName>
    <definedName name="jjj" localSheetId="2" hidden="1">#REF!</definedName>
    <definedName name="jjj" localSheetId="6" hidden="1">#REF!</definedName>
    <definedName name="jjj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hidden="1">{"'Model'!$A$1:$N$53"}</definedName>
    <definedName name="ll" localSheetId="7" hidden="1">{#N/A,#N/A,FALSE,"Eff-SSC2"}</definedName>
    <definedName name="ll" hidden="1">{#N/A,#N/A,FALSE,"Eff-SSC2"}</definedName>
    <definedName name="Master" localSheetId="7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hidden="1">{#N/A,#N/A,FALSE,"Eff-SSC2"}</definedName>
    <definedName name="minute" localSheetId="7" hidden="1">{"'Eng (page2)'!$A$1:$D$52"}</definedName>
    <definedName name="minute" hidden="1">{"'Eng (page2)'!$A$1:$D$52"}</definedName>
    <definedName name="Muni" localSheetId="7" hidden="1">{#N/A,#N/A,FALSE,"Hypothèses"}</definedName>
    <definedName name="Muni" hidden="1">{#N/A,#N/A,FALSE,"Hypothèses"}</definedName>
    <definedName name="nn" localSheetId="7" hidden="1">{#N/A,#N/A,FALSE,"Eff-SSC2"}</definedName>
    <definedName name="nn" hidden="1">{#N/A,#N/A,FALSE,"Eff-SSC2"}</definedName>
    <definedName name="OLE_LINK7" localSheetId="1">BS!#REF!</definedName>
    <definedName name="oo" localSheetId="7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hidden="1">{#N/A,#N/A,FALSE,"Eff-SSC2"}</definedName>
    <definedName name="poi" localSheetId="7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3">PL3M!$A$1:$I$100</definedName>
    <definedName name="_xlnm.Print_Area" localSheetId="2">'PLQ2'!$A$1:$I$91</definedName>
    <definedName name="_xlnm.Print_Area" localSheetId="6">'SE เฉพาะ'!$A$1:$S$34</definedName>
    <definedName name="_xlnm.Print_Area" localSheetId="5">'SE รวม'!$A$1:$Y$43</definedName>
    <definedName name="_xlnm.Print_Area" localSheetId="0">รายการคงค้าง!$B$1:$G$20</definedName>
    <definedName name="pu" localSheetId="7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3" hidden="1">#REF!</definedName>
    <definedName name="qwe" localSheetId="4" hidden="1">#REF!</definedName>
    <definedName name="qwe" localSheetId="2" hidden="1">#REF!</definedName>
    <definedName name="qwe" localSheetId="6" hidden="1">#REF!</definedName>
    <definedName name="qwe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hidden="1">{#N/A,#N/A,FALSE,"Eff-SSC2"}</definedName>
    <definedName name="Sales" localSheetId="7" hidden="1">#REF!</definedName>
    <definedName name="Sales" localSheetId="3" hidden="1">#REF!</definedName>
    <definedName name="Sales" localSheetId="4" hidden="1">#REF!</definedName>
    <definedName name="Sales" localSheetId="2" hidden="1">#REF!</definedName>
    <definedName name="Sales" localSheetId="6" hidden="1">#REF!</definedName>
    <definedName name="Sales" hidden="1">#REF!</definedName>
    <definedName name="sell" localSheetId="7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3" hidden="1">#REF!</definedName>
    <definedName name="Sort" localSheetId="4" hidden="1">#REF!</definedName>
    <definedName name="Sort" localSheetId="2" hidden="1">#REF!</definedName>
    <definedName name="Sort" localSheetId="6" hidden="1">#REF!</definedName>
    <definedName name="Sort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[6]Summary!$G$17:$G$82</definedName>
    <definedName name="Summary" hidden="1">[6]Summary!$G$17:$G$82</definedName>
    <definedName name="Summary_Phase3" localSheetId="7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3" hidden="1">#REF!</definedName>
    <definedName name="Swvu.Profit._.and._.Loss." localSheetId="4" hidden="1">#REF!</definedName>
    <definedName name="Swvu.Profit._.and._.Loss." localSheetId="2" hidden="1">#REF!</definedName>
    <definedName name="Swvu.Profit._.and._.Loss." localSheetId="6" hidden="1">#REF!</definedName>
    <definedName name="Swvu.Profit._.and._.Loss." hidden="1">#REF!</definedName>
    <definedName name="Swvu.Summary._.Sheet." localSheetId="7" hidden="1">'[5]P&amp;L'!#REF!</definedName>
    <definedName name="Swvu.Summary._.Sheet." localSheetId="3" hidden="1">'[5]P&amp;L'!#REF!</definedName>
    <definedName name="Swvu.Summary._.Sheet." localSheetId="4" hidden="1">'[5]P&amp;L'!#REF!</definedName>
    <definedName name="Swvu.Summary._.Sheet." localSheetId="2" hidden="1">'[5]P&amp;L'!#REF!</definedName>
    <definedName name="Swvu.Summary._.Sheet." localSheetId="6" hidden="1">'[5]P&amp;L'!#REF!</definedName>
    <definedName name="Swvu.Summary._.Sheet." hidden="1">'[5]P&amp;L'!#REF!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hidden="1">{"'Sell_Office'!$C$5:$D$6"}</definedName>
    <definedName name="TB_print" localSheetId="7" hidden="1">{"'Sell_Office'!$C$5:$D$6"}</definedName>
    <definedName name="TB_print" hidden="1">{"'Sell_Office'!$C$5:$D$6"}</definedName>
    <definedName name="Tea" localSheetId="7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hidden="1">{#N/A,#N/A,FALSE,"Eff-SSC2"}</definedName>
    <definedName name="week35" localSheetId="7" hidden="1">{#N/A,#N/A,FALSE,"Eff-SSC2"}</definedName>
    <definedName name="week35" hidden="1">{#N/A,#N/A,FALSE,"Eff-SSC2"}</definedName>
    <definedName name="week36" localSheetId="7" hidden="1">{#N/A,#N/A,FALSE,"Eff-SSC2"}</definedName>
    <definedName name="week36" hidden="1">{#N/A,#N/A,FALSE,"Eff-SSC2"}</definedName>
    <definedName name="week38" localSheetId="7" hidden="1">{#N/A,#N/A,FALSE,"Eff-SSC2"}</definedName>
    <definedName name="week38" hidden="1">{#N/A,#N/A,FALSE,"Eff-SSC2"}</definedName>
    <definedName name="WIP" localSheetId="7" hidden="1">{"Summary",#N/A,FALSE,"Summary"}</definedName>
    <definedName name="WIP" hidden="1">{"Summary",#N/A,FALSE,"Summary"}</definedName>
    <definedName name="wrn.A." localSheetId="7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3" hidden="1">#REF!</definedName>
    <definedName name="xzfcsadfasdfasdf" localSheetId="4" hidden="1">#REF!</definedName>
    <definedName name="xzfcsadfasdfasdf" localSheetId="2" hidden="1">#REF!</definedName>
    <definedName name="xzfcsadfasdfasdf" localSheetId="6" hidden="1">#REF!</definedName>
    <definedName name="xzfcsadfasdfasdf" hidden="1">#REF!</definedName>
    <definedName name="y" localSheetId="7" hidden="1">{"Summary",#N/A,FALSE,"Summary"}</definedName>
    <definedName name="y" hidden="1">{"Summary",#N/A,FALSE,"Summary"}</definedName>
    <definedName name="ying" localSheetId="7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hidden="1">{"'Model'!$A$1:$N$53"}</definedName>
    <definedName name="าาาา" localSheetId="7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56" l="1"/>
  <c r="G12" i="59" l="1"/>
  <c r="C24" i="59" l="1"/>
  <c r="C26" i="59"/>
  <c r="C106" i="56" l="1"/>
  <c r="G106" i="56"/>
  <c r="O27" i="53"/>
  <c r="Y33" i="45"/>
  <c r="G63" i="59"/>
  <c r="G69" i="59" s="1"/>
  <c r="C64" i="59"/>
  <c r="C63" i="59"/>
  <c r="G36" i="59"/>
  <c r="G68" i="59" s="1"/>
  <c r="C37" i="59"/>
  <c r="C36" i="59"/>
  <c r="G29" i="59"/>
  <c r="C29" i="59"/>
  <c r="G25" i="59"/>
  <c r="G24" i="59"/>
  <c r="C25" i="59"/>
  <c r="C27" i="59"/>
  <c r="G17" i="59"/>
  <c r="G18" i="59"/>
  <c r="G19" i="59"/>
  <c r="G16" i="59"/>
  <c r="C17" i="59"/>
  <c r="C18" i="59"/>
  <c r="C19" i="59"/>
  <c r="C16" i="59"/>
  <c r="G11" i="59"/>
  <c r="G10" i="59"/>
  <c r="C11" i="59"/>
  <c r="C12" i="59"/>
  <c r="C10" i="59"/>
  <c r="C62" i="52"/>
  <c r="G65" i="58"/>
  <c r="G64" i="58"/>
  <c r="G63" i="52"/>
  <c r="G62" i="52"/>
  <c r="A50" i="52"/>
  <c r="C20" i="52" l="1"/>
  <c r="E20" i="52"/>
  <c r="G20" i="52"/>
  <c r="I20" i="52"/>
  <c r="E28" i="56" l="1"/>
  <c r="I28" i="56"/>
  <c r="S14" i="53"/>
  <c r="G103" i="56"/>
  <c r="G78" i="56" l="1"/>
  <c r="E103" i="56"/>
  <c r="W36" i="45" l="1"/>
  <c r="Q36" i="45"/>
  <c r="Q37" i="45" s="1"/>
  <c r="U34" i="45"/>
  <c r="Y34" i="45" s="1"/>
  <c r="W23" i="45"/>
  <c r="U20" i="45"/>
  <c r="Y20" i="45" s="1"/>
  <c r="Q23" i="45"/>
  <c r="Q21" i="45"/>
  <c r="U21" i="45" s="1"/>
  <c r="Y21" i="45" s="1"/>
  <c r="S27" i="53"/>
  <c r="S16" i="53"/>
  <c r="O19" i="53"/>
  <c r="O20" i="53" s="1"/>
  <c r="A4" i="53"/>
  <c r="A22" i="53" s="1"/>
  <c r="A3" i="56"/>
  <c r="A56" i="56" s="1"/>
  <c r="A52" i="58"/>
  <c r="A4" i="45" s="1"/>
  <c r="A28" i="45" s="1"/>
  <c r="A56" i="59"/>
  <c r="D58" i="25"/>
  <c r="D107" i="25" s="1"/>
  <c r="A52" i="25"/>
  <c r="A101" i="25" s="1"/>
  <c r="D72" i="25"/>
  <c r="H9" i="25"/>
  <c r="H58" i="25" s="1"/>
  <c r="H107" i="25" s="1"/>
  <c r="E63" i="52"/>
  <c r="E62" i="52"/>
  <c r="C63" i="52" l="1"/>
  <c r="E65" i="59"/>
  <c r="C65" i="59"/>
  <c r="A54" i="59"/>
  <c r="E38" i="59"/>
  <c r="C38" i="59"/>
  <c r="I20" i="59"/>
  <c r="G20" i="59"/>
  <c r="E20" i="59"/>
  <c r="C20" i="59"/>
  <c r="I13" i="59"/>
  <c r="G13" i="59"/>
  <c r="E13" i="59"/>
  <c r="C13" i="59"/>
  <c r="G7" i="59"/>
  <c r="C7" i="59"/>
  <c r="A1" i="59"/>
  <c r="E61" i="58"/>
  <c r="C61" i="58"/>
  <c r="A50" i="58"/>
  <c r="E44" i="58"/>
  <c r="C44" i="58"/>
  <c r="I37" i="58"/>
  <c r="I38" i="58" s="1"/>
  <c r="G37" i="58"/>
  <c r="E37" i="58"/>
  <c r="E38" i="58" s="1"/>
  <c r="C37" i="58"/>
  <c r="I20" i="58"/>
  <c r="G20" i="58"/>
  <c r="E20" i="58"/>
  <c r="C20" i="58"/>
  <c r="I13" i="58"/>
  <c r="G13" i="58"/>
  <c r="E13" i="58"/>
  <c r="C13" i="58"/>
  <c r="G7" i="58"/>
  <c r="C7" i="58"/>
  <c r="A1" i="58"/>
  <c r="I37" i="52"/>
  <c r="I38" i="52" s="1"/>
  <c r="G37" i="52"/>
  <c r="C37" i="52"/>
  <c r="E37" i="52"/>
  <c r="E38" i="52" s="1"/>
  <c r="C22" i="58" l="1"/>
  <c r="C28" i="58" s="1"/>
  <c r="C30" i="58" s="1"/>
  <c r="C10" i="56" s="1"/>
  <c r="C28" i="56" s="1"/>
  <c r="C22" i="59"/>
  <c r="C28" i="59" s="1"/>
  <c r="C30" i="59" s="1"/>
  <c r="I28" i="59"/>
  <c r="I30" i="59" s="1"/>
  <c r="I33" i="59" s="1"/>
  <c r="G22" i="59"/>
  <c r="G28" i="59" s="1"/>
  <c r="G30" i="59" s="1"/>
  <c r="G33" i="59" s="1"/>
  <c r="E28" i="59"/>
  <c r="E30" i="59" s="1"/>
  <c r="E33" i="59" s="1"/>
  <c r="I22" i="58"/>
  <c r="I28" i="58" s="1"/>
  <c r="I30" i="58" s="1"/>
  <c r="G22" i="58"/>
  <c r="G28" i="58" s="1"/>
  <c r="G30" i="58" s="1"/>
  <c r="G10" i="56" s="1"/>
  <c r="G28" i="56" s="1"/>
  <c r="G47" i="56" s="1"/>
  <c r="E22" i="58"/>
  <c r="E28" i="58" s="1"/>
  <c r="E30" i="58" s="1"/>
  <c r="C33" i="59" l="1"/>
  <c r="I39" i="58"/>
  <c r="E39" i="58"/>
  <c r="C39" i="58"/>
  <c r="G39" i="58"/>
  <c r="I44" i="58" l="1"/>
  <c r="I64" i="58"/>
  <c r="I61" i="58"/>
  <c r="I65" i="59"/>
  <c r="G61" i="58"/>
  <c r="G44" i="58"/>
  <c r="O28" i="53"/>
  <c r="G65" i="59" l="1"/>
  <c r="I69" i="59"/>
  <c r="I68" i="59"/>
  <c r="I38" i="59"/>
  <c r="G38" i="59"/>
  <c r="Q29" i="53"/>
  <c r="S37" i="45"/>
  <c r="Y35" i="45" l="1"/>
  <c r="U36" i="45"/>
  <c r="D23" i="25"/>
  <c r="H72" i="25" l="1"/>
  <c r="H23" i="25" l="1"/>
  <c r="Q19" i="53" l="1"/>
  <c r="Q20" i="53" s="1"/>
  <c r="M19" i="53"/>
  <c r="M20" i="53" s="1"/>
  <c r="K19" i="53"/>
  <c r="I19" i="53"/>
  <c r="I20" i="53" s="1"/>
  <c r="G19" i="53"/>
  <c r="G20" i="53" s="1"/>
  <c r="E19" i="53"/>
  <c r="E20" i="53" s="1"/>
  <c r="W25" i="45"/>
  <c r="W26" i="45" s="1"/>
  <c r="U24" i="45"/>
  <c r="Y24" i="45" s="1"/>
  <c r="U23" i="45"/>
  <c r="U17" i="45"/>
  <c r="S25" i="45"/>
  <c r="S26" i="45" s="1"/>
  <c r="Q25" i="45"/>
  <c r="Q26" i="45" s="1"/>
  <c r="O25" i="45"/>
  <c r="O26" i="45" s="1"/>
  <c r="M25" i="45"/>
  <c r="K25" i="45"/>
  <c r="K26" i="45" s="1"/>
  <c r="I25" i="45"/>
  <c r="I26" i="45" s="1"/>
  <c r="G25" i="45"/>
  <c r="G26" i="45" s="1"/>
  <c r="E25" i="45"/>
  <c r="E26" i="45" s="1"/>
  <c r="C25" i="45"/>
  <c r="C26" i="45" s="1"/>
  <c r="U25" i="45" l="1"/>
  <c r="K15" i="53"/>
  <c r="K13" i="53"/>
  <c r="M16" i="45"/>
  <c r="J129" i="25"/>
  <c r="J131" i="25" s="1"/>
  <c r="F129" i="25"/>
  <c r="F131" i="25" s="1"/>
  <c r="J85" i="25"/>
  <c r="J72" i="25"/>
  <c r="F85" i="25"/>
  <c r="F72" i="25"/>
  <c r="J39" i="25"/>
  <c r="J23" i="25"/>
  <c r="F39" i="25"/>
  <c r="F23" i="25"/>
  <c r="J40" i="25" l="1"/>
  <c r="F40" i="25"/>
  <c r="S13" i="53"/>
  <c r="K20" i="53"/>
  <c r="U16" i="45"/>
  <c r="Y16" i="45" s="1"/>
  <c r="M26" i="45"/>
  <c r="F86" i="25"/>
  <c r="F132" i="25" s="1"/>
  <c r="J86" i="25"/>
  <c r="J132" i="25" s="1"/>
  <c r="S25" i="53" l="1"/>
  <c r="U31" i="45"/>
  <c r="Y31" i="45" s="1"/>
  <c r="D85" i="25" l="1"/>
  <c r="H85" i="25"/>
  <c r="D129" i="25" l="1"/>
  <c r="U22" i="45" l="1"/>
  <c r="C103" i="56" l="1"/>
  <c r="U30" i="45" l="1"/>
  <c r="S24" i="53" l="1"/>
  <c r="I29" i="53"/>
  <c r="I30" i="53" s="1"/>
  <c r="G38" i="45"/>
  <c r="H129" i="25"/>
  <c r="I103" i="56" l="1"/>
  <c r="I78" i="56"/>
  <c r="E78" i="56"/>
  <c r="S17" i="53"/>
  <c r="Y23" i="45"/>
  <c r="Y25" i="45" s="1"/>
  <c r="Y22" i="45"/>
  <c r="U18" i="45"/>
  <c r="Y18" i="45" s="1"/>
  <c r="Y17" i="45"/>
  <c r="I13" i="52"/>
  <c r="E13" i="52"/>
  <c r="E22" i="52" l="1"/>
  <c r="E28" i="52" s="1"/>
  <c r="E30" i="52" s="1"/>
  <c r="I22" i="52"/>
  <c r="I28" i="52" s="1"/>
  <c r="I30" i="52" s="1"/>
  <c r="E39" i="52" l="1"/>
  <c r="E59" i="52"/>
  <c r="E44" i="52"/>
  <c r="E67" i="52" s="1"/>
  <c r="I39" i="52"/>
  <c r="E68" i="52" l="1"/>
  <c r="I44" i="52"/>
  <c r="I67" i="52" s="1"/>
  <c r="I63" i="52"/>
  <c r="I62" i="52"/>
  <c r="E47" i="56"/>
  <c r="I47" i="56"/>
  <c r="I49" i="56" s="1"/>
  <c r="I105" i="56" s="1"/>
  <c r="I107" i="56" s="1"/>
  <c r="I59" i="52"/>
  <c r="I68" i="52" s="1"/>
  <c r="D39" i="25"/>
  <c r="E49" i="56" l="1"/>
  <c r="E105" i="56" s="1"/>
  <c r="E107" i="56" s="1"/>
  <c r="C78" i="56"/>
  <c r="M29" i="53" l="1"/>
  <c r="Y30" i="45"/>
  <c r="E29" i="53" l="1"/>
  <c r="U19" i="45" l="1"/>
  <c r="U15" i="45"/>
  <c r="U26" i="45" s="1"/>
  <c r="Y15" i="45" l="1"/>
  <c r="E29" i="45"/>
  <c r="E38" i="45" s="1"/>
  <c r="G23" i="53"/>
  <c r="S18" i="53"/>
  <c r="S19" i="53" s="1"/>
  <c r="S12" i="53"/>
  <c r="Q23" i="53" l="1"/>
  <c r="Q30" i="53" s="1"/>
  <c r="K29" i="53"/>
  <c r="K30" i="53" s="1"/>
  <c r="O37" i="45" l="1"/>
  <c r="M37" i="45" l="1"/>
  <c r="M38" i="45" s="1"/>
  <c r="K29" i="45" l="1"/>
  <c r="Y19" i="45"/>
  <c r="Y26" i="45" s="1"/>
  <c r="S20" i="53" l="1"/>
  <c r="I29" i="45" l="1"/>
  <c r="I38" i="45" s="1"/>
  <c r="C13" i="52"/>
  <c r="D19" i="57"/>
  <c r="F19" i="57" s="1"/>
  <c r="G17" i="57"/>
  <c r="F18" i="57"/>
  <c r="C6" i="57"/>
  <c r="F10" i="57" s="1"/>
  <c r="F12" i="57" s="1"/>
  <c r="A54" i="25"/>
  <c r="G29" i="53"/>
  <c r="G30" i="53" s="1"/>
  <c r="K37" i="45"/>
  <c r="K38" i="45" s="1"/>
  <c r="A54" i="56"/>
  <c r="D103" i="56"/>
  <c r="F103" i="56"/>
  <c r="H103" i="56"/>
  <c r="G13" i="52"/>
  <c r="H39" i="25"/>
  <c r="A1" i="53"/>
  <c r="A1" i="45"/>
  <c r="A99" i="25"/>
  <c r="A50" i="25"/>
  <c r="A48" i="52"/>
  <c r="A1" i="52"/>
  <c r="G7" i="52"/>
  <c r="C7" i="52"/>
  <c r="C22" i="52" l="1"/>
  <c r="G18" i="57"/>
  <c r="G19" i="57" s="1"/>
  <c r="E23" i="53"/>
  <c r="E30" i="53" s="1"/>
  <c r="G11" i="57"/>
  <c r="G12" i="57" s="1"/>
  <c r="C29" i="45"/>
  <c r="C38" i="45" s="1"/>
  <c r="D40" i="25"/>
  <c r="D86" i="25"/>
  <c r="G22" i="52"/>
  <c r="G28" i="52" s="1"/>
  <c r="G30" i="52" s="1"/>
  <c r="H86" i="25"/>
  <c r="H40" i="25"/>
  <c r="S23" i="53" l="1"/>
  <c r="C28" i="52"/>
  <c r="M30" i="53"/>
  <c r="O38" i="45"/>
  <c r="C30" i="52" l="1"/>
  <c r="G39" i="52"/>
  <c r="U29" i="45"/>
  <c r="C39" i="52" l="1"/>
  <c r="G44" i="52"/>
  <c r="G67" i="52" s="1"/>
  <c r="C44" i="52"/>
  <c r="C67" i="52" s="1"/>
  <c r="O29" i="53"/>
  <c r="O30" i="53" s="1"/>
  <c r="G59" i="52" l="1"/>
  <c r="G68" i="52" s="1"/>
  <c r="H131" i="25"/>
  <c r="H132" i="25" s="1"/>
  <c r="S28" i="53"/>
  <c r="S29" i="53" s="1"/>
  <c r="S30" i="53" s="1"/>
  <c r="C59" i="52" l="1"/>
  <c r="C68" i="52" s="1"/>
  <c r="W37" i="45" l="1"/>
  <c r="W38" i="45" s="1"/>
  <c r="S38" i="45" l="1"/>
  <c r="Q38" i="45" l="1"/>
  <c r="D131" i="25"/>
  <c r="D132" i="25" l="1"/>
  <c r="U37" i="45"/>
  <c r="U38" i="45" s="1"/>
  <c r="Y36" i="45"/>
  <c r="Y37" i="45" s="1"/>
  <c r="Y38" i="45" s="1"/>
  <c r="G49" i="56" l="1"/>
  <c r="G105" i="56" l="1"/>
  <c r="G107" i="56" s="1"/>
  <c r="C49" i="56"/>
  <c r="C105" i="56" l="1"/>
  <c r="C107" i="56" s="1"/>
</calcChain>
</file>

<file path=xl/sharedStrings.xml><?xml version="1.0" encoding="utf-8"?>
<sst xmlns="http://schemas.openxmlformats.org/spreadsheetml/2006/main" count="653" uniqueCount="290">
  <si>
    <t>สำรองตามกฏหมาย</t>
  </si>
  <si>
    <t>บริษัท ไซมิส แอสเสท จำกัด (มหาชน)</t>
  </si>
  <si>
    <t>กำไรสำหรับปี 2564</t>
  </si>
  <si>
    <t>สำรอง 5%</t>
  </si>
  <si>
    <t>DR.</t>
  </si>
  <si>
    <t>CR</t>
  </si>
  <si>
    <t>33020101</t>
  </si>
  <si>
    <t>กำไรสะสมยกมา</t>
  </si>
  <si>
    <t>33010101</t>
  </si>
  <si>
    <t>ยอดสะสม</t>
  </si>
  <si>
    <t>กำไรสำหรับปี 2562</t>
  </si>
  <si>
    <t>กำไรสำหรับปี 2563</t>
  </si>
  <si>
    <t>บริษัท ไซมิส แอสเสท จำกัด (มหาชน) และบริษัทย่อย</t>
  </si>
  <si>
    <t>งบฐานะการเงิน</t>
  </si>
  <si>
    <t xml:space="preserve"> -</t>
  </si>
  <si>
    <t>ณ วันที่ 30 กันยายน 2567</t>
  </si>
  <si>
    <t>R1</t>
  </si>
  <si>
    <t>“ยังไม่ได้ตรวจสอบ”</t>
  </si>
  <si>
    <t>หน่วย : พันบาท</t>
  </si>
  <si>
    <t>หมายเหตุ</t>
  </si>
  <si>
    <t xml:space="preserve"> งบการเงินรวม</t>
  </si>
  <si>
    <t xml:space="preserve"> งบการเงินเฉพาะกิจการ</t>
  </si>
  <si>
    <t xml:space="preserve">ณ วันที่ </t>
  </si>
  <si>
    <t>30 กันยายน</t>
  </si>
  <si>
    <t>31 ธันวาคม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</si>
  <si>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</si>
  <si>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</si>
  <si>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</si>
  <si>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</si>
  <si>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 และ 5</t>
  </si>
  <si>
    <t>ลูกหนี้ตามสัญญาเช่าเงินทุนและลูกหนี้ขายผ่อนชำระหมุนเวียน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</si>
  <si>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</si>
  <si>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</si>
  <si>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</si>
  <si>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-</t>
  </si>
  <si>
    <t>สินค้าคงเหลือ</t>
  </si>
  <si>
    <t>เงินจ่ายล่วงหน้าสำหรับซื้อที่ดิน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</si>
  <si>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</si>
  <si>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</si>
  <si>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</si>
  <si>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</si>
  <si>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</si>
  <si>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</si>
  <si>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เงินลงทุนในการร่วมค้าและบริษัทร่วม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</si>
  <si>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</si>
  <si>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</si>
  <si>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</si>
  <si>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</si>
  <si>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</si>
  <si>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</si>
  <si>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</si>
  <si>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</si>
  <si>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</si>
  <si>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</si>
  <si>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</si>
  <si>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</si>
  <si>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</si>
  <si>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6"/>
        <rFont val="Angsana New"/>
        <family val="1"/>
        <charset val="222"/>
      </rPr>
      <t>(ต่อ)</t>
    </r>
  </si>
  <si>
    <t>ณ วันที่</t>
  </si>
  <si>
    <t xml:space="preserve"> 31 ธันวาคม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</si>
  <si>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</si>
  <si>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</si>
  <si>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</si>
  <si>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3 และ 15</t>
  </si>
  <si>
    <t>หุ้นกู้ระยะสั้น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</si>
  <si>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</si>
  <si>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</si>
  <si>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</si>
  <si>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</si>
  <si>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</si>
  <si>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</si>
  <si>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</si>
  <si>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</si>
  <si>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</si>
  <si>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</si>
  <si>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</si>
  <si>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</si>
  <si>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</si>
  <si>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เงินกู้ยืมระยะยาวจากบริษัทอื่น</t>
  </si>
  <si>
    <t>เงินกู้ยืมระยะยาวจากบุคคลที่เกี่ยวข้องกัน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</si>
  <si>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</si>
  <si>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</si>
  <si>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</si>
  <si>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</si>
  <si>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</si>
  <si>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</si>
  <si>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  <charset val="222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</si>
  <si>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</si>
  <si>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</si>
  <si>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</si>
  <si>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1,655,380,595 หุ้น มูลค่าหุ้นละ 1 บาท</t>
  </si>
  <si>
    <t>หุ้นสามัญ 1,775,945,183 หุ้น มูลค่าหุ้นละ 1 บาท</t>
  </si>
  <si>
    <t>ทุนที่ออกและชำระแล้ว</t>
  </si>
  <si>
    <t>หุ้นสามัญ 1,198,907,004 หุ้น มูลค่าหุ้นละ 1 บาท ชำระครบแล้ว</t>
  </si>
  <si>
    <t>หุ้นสามัญ 1,192,701,447 หุ้น มูลค่าหุ้นละ 1 บาท ชำระครบแล้ว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</si>
  <si>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</si>
  <si>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</si>
  <si>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</si>
  <si>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</si>
  <si>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</si>
  <si>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ใบสำคัญแสดงสิทธิที่จะซื้อหุ้นสามัญ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</si>
  <si>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</si>
  <si>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</si>
  <si>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</si>
  <si>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</si>
  <si>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</si>
  <si>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</si>
  <si>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</si>
  <si>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</si>
  <si>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</si>
  <si>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</si>
  <si>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2567</t>
  </si>
  <si>
    <t>2567</t>
  </si>
  <si>
    <t>2566</t>
  </si>
  <si>
    <t>รายได้</t>
  </si>
  <si>
    <t>รายได้จากการขายอสังหาริมทรัพย์และสินค้า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</si>
  <si>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</si>
  <si>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</si>
  <si>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</si>
  <si>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</si>
  <si>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ต้นทุนขายอสังหาริมทรัพย์และสินค้า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</si>
  <si>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</si>
  <si>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</si>
  <si>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</si>
  <si>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</si>
  <si>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</si>
  <si>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</si>
  <si>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</si>
  <si>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</si>
  <si>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ส่วนแบ่ง (ขาดทุน) กำไรจากเงินลงทุนในการร่วมค้า</t>
  </si>
  <si>
    <t>กำไรก่อน (ค่าใช้จ่าย) รายได้ภาษีเงินได้</t>
  </si>
  <si>
    <t>(ค่าใช้จ่าย) รายได้ภาษีเงินได้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</si>
  <si>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</si>
  <si>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</si>
  <si>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</si>
  <si>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กำไรจากการตีราคาที่ดินใหม่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</si>
  <si>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</si>
  <si>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</si>
  <si>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</si>
  <si>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กำไรเบ็ดเสร็จอื่นสำหรับปี - สุทธิจากภาษีเงินได้</t>
  </si>
  <si>
    <t>กำไรเบ็ดเสร็จรวมสำหรับงวด</t>
  </si>
  <si>
    <t>การแบ่งกำไร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</si>
  <si>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</si>
  <si>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</si>
  <si>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</si>
  <si>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</si>
  <si>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</si>
  <si>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</si>
  <si>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 xml:space="preserve">   กำไรต่อหุ้นปรับลด</t>
  </si>
  <si>
    <t>สำหรับงวดสามเดือนสิ้นสุดวันที่ 30 กันยายน 2567</t>
  </si>
  <si>
    <t>กำไร (ขาดทุน) จากกิจกรรมดำเนินงาน</t>
  </si>
  <si>
    <t>กลับรายการจากการด้อยค่าซึ่งเป็นไปตาม TFRS 9</t>
  </si>
  <si>
    <t>ส่วนแบ่งขาดทุนจากเงินลงทุนในการร่วมค้าและบริษัทร่วม</t>
  </si>
  <si>
    <t>กำไร (ขาดทุน) ก่อน (ค่าใช้จ่าย) รายได้ภาษีเงินได้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</si>
  <si>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</si>
  <si>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</si>
  <si>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</si>
  <si>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การแบ่งกำไร (ขาดทุน)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</si>
  <si>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  <charset val="222"/>
      </rPr>
      <t>(ต่อ)</t>
    </r>
  </si>
  <si>
    <t>การแบ่งกำไร (ขาดทุน) เบ็ดเสร็จรวม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</si>
  <si>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</si>
  <si>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</si>
  <si>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</si>
  <si>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สำหรับงวดเก้าเดือนสิ้นสุดวันที่ 30 กันยายน 2567</t>
  </si>
  <si>
    <t>งบการเปลี่ยนแปลงส่วนของเจ้าของ</t>
  </si>
  <si>
    <t>งบการเงินรวม</t>
  </si>
  <si>
    <t>องค์ประกอบอื่นของ</t>
  </si>
  <si>
    <t>ส่วนต่ำกว่าทุน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</si>
  <si>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</si>
  <si>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</si>
  <si>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</si>
  <si>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</si>
  <si>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</si>
  <si>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</si>
  <si>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</si>
  <si>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</si>
  <si>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</si>
  <si>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</si>
  <si>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</si>
  <si>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</si>
  <si>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</si>
  <si>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ใบสำคัญแสดงสิทธิ</t>
  </si>
  <si>
    <t>ที่ดิน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</si>
  <si>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</si>
  <si>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</si>
  <si>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</si>
  <si>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</si>
  <si>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</si>
  <si>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</si>
  <si>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</si>
  <si>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ของบริษัทใหญ่</t>
  </si>
  <si>
    <t>ควบคุม</t>
  </si>
  <si>
    <t xml:space="preserve">ผู้ถือหุ้น 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</si>
  <si>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</si>
  <si>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</si>
  <si>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การเพิ่มทุนหุ้นสามัญ</t>
  </si>
  <si>
    <t>ใบสำคัญแสดงสิทธิที่จะซื้อหุ้นสามัญหมดอายุ</t>
  </si>
  <si>
    <t>การเปลี่ยนแปลงสัดส่วนการถือหุ้นในบริษัทย่อย</t>
  </si>
  <si>
    <t>ส่วนได้เสียที่ไม่มีอำนาจควบคุมจากการลงทุนในบริษัทย่อย</t>
  </si>
  <si>
    <t>จ่ายเงินปันผล</t>
  </si>
  <si>
    <t>จ่ายเงินปันผลโดยบริษัทย่อย</t>
  </si>
  <si>
    <t>กำไรเบ็ดเสร็จอื่นสำหรับงวด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</si>
  <si>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</si>
  <si>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</si>
  <si>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</si>
  <si>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r>
      <t xml:space="preserve">งบการเปลี่ยนแปลงส่วนของเจ้าของ  </t>
    </r>
    <r>
      <rPr>
        <sz val="16"/>
        <rFont val="Angsana New"/>
        <family val="1"/>
        <charset val="222"/>
      </rPr>
      <t>(ต่อ)</t>
    </r>
  </si>
  <si>
    <t>งบการเงินเฉพาะกิจการ</t>
  </si>
  <si>
    <t>ส่วนเกินทุนจาก</t>
  </si>
  <si>
    <t>มูลค่าหุ้นสามัญ</t>
  </si>
  <si>
    <t>ที่จะซื้อหุ้นสามัญหมดอายุ</t>
  </si>
  <si>
    <t>การตีราคาที่ดิน</t>
  </si>
  <si>
    <t>จ่ายปันผล</t>
  </si>
  <si>
    <t>ขาดทุนสำหรับงวด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</si>
  <si>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</si>
  <si>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</si>
  <si>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</si>
  <si>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</si>
  <si>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การเปลี่ยนแปลงผลเครดิตที่คาดว่าจะเกิดขึ้น</t>
  </si>
  <si>
    <t>(กำไร) ขาดทุนจากการจำหน่ายสินทรัพย์</t>
  </si>
  <si>
    <t>ค่าเสื่อมราคาและค่าตัดจำหน่าย</t>
  </si>
  <si>
    <t>ค่าใช้จ่ายรับประกันหลังการขาย (กลับรายการ)</t>
  </si>
  <si>
    <t>ค่าใช้จ่ายผลประโยชน์พนักงาน</t>
  </si>
  <si>
    <t>ค่าใช้จ่ายใบสำคัญแสดงสิทธิที่จะซื้อหุ้นสามัญของพนักงาน</t>
  </si>
  <si>
    <t>รายได้เงินปันผล</t>
  </si>
  <si>
    <t>กำไรจากการเปลี่ยนแปลงมูลค่ายุติธรรมของอสังหาริมทรัพย์เพื่อการลงทุน</t>
  </si>
  <si>
    <t>ขาดทุนจากการเปลี่ยนแปลงประเภทสินทรัพย์</t>
  </si>
  <si>
    <t>ค่าใช้จ่าย (รายได้) ภาษีเงินได้</t>
  </si>
  <si>
    <t>รายการระหว่างกันในกิจการร่วมค้า</t>
  </si>
  <si>
    <t>เงินสดได้มาจากกิจกรรมดำเนินงาน</t>
  </si>
  <si>
    <t xml:space="preserve">  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</si>
  <si>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</si>
  <si>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ลูกหนี้ตามสัญญาเช่าเงินทุน</t>
  </si>
  <si>
    <t>เงินให้สินเชื่อจากการซื้อลูกหนี้</t>
  </si>
  <si>
    <t>ทรัพย์สินรอการขาย</t>
  </si>
  <si>
    <t>เงินจ่ายล่วงหน้าค่าที่ดิน</t>
  </si>
  <si>
    <t>เงินรับล่วงหน้าตามสัญญาจะซื้อจะขาย</t>
  </si>
  <si>
    <t>เงินรับล่วงหน้าตามสัญญาจะซื้อจะขายที่ดินแก่บริษัทย่อย</t>
  </si>
  <si>
    <t>ค่าประกันความเสียหายจ่าย</t>
  </si>
  <si>
    <t>จ่ายผลประโยชน์พนักงาน</t>
  </si>
  <si>
    <t>จ่ายผลประโยชน์พนักงานเมื่อเลิกจ้าง</t>
  </si>
  <si>
    <t>เงินสดจ่ายภาษีเงินได้</t>
  </si>
  <si>
    <r>
      <t xml:space="preserve">งบกระแสเงินสด </t>
    </r>
    <r>
      <rPr>
        <sz val="16"/>
        <rFont val="Angsana New"/>
        <family val="1"/>
        <charset val="222"/>
      </rPr>
      <t>(ต่อ)</t>
    </r>
  </si>
  <si>
    <t>กระแสเงินสดจากกิจกรรมลงทุน</t>
  </si>
  <si>
    <t>ดอกเบี้ยรับ</t>
  </si>
  <si>
    <t>สินทรัพย์ทางการเงินหมุนเวียนอื่นเพิ่มขึ้น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</si>
  <si>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</si>
  <si>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</si>
  <si>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เงินฝากสถาบันการเงินที่มีภาระผูกพันลดลง</t>
  </si>
  <si>
    <t>เงินสดจ่ายซื้อเงินลงทุนในบริษัทย่อย</t>
  </si>
  <si>
    <t>เงินสดจ่ายซื้อเงินลงทุนในกิจการร่วมค้าและบริษัทร่วม</t>
  </si>
  <si>
    <t>เงินสดจ่ายเงินให้กู้ยืมระยะยาวแก่บุคคลหรือกิจการที่เกี่ยวข้องกัน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</si>
  <si>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</si>
  <si>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</si>
  <si>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</si>
  <si>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</si>
  <si>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</si>
  <si>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เงินสดจ่ายซื้อสินทรัพย์ไม่มีตัวตนอื่น</t>
  </si>
  <si>
    <t>เงินสดรับจากเงินปันผลบริษัทย่อย</t>
  </si>
  <si>
    <t>กระแสเงินสดจากกิจกรรมจัดหาเงิน</t>
  </si>
  <si>
    <t>ดอกเบี้ยจ่าย</t>
  </si>
  <si>
    <t>เงินสดรับจากหุ้นกู้ระยะสั้น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</si>
  <si>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</si>
  <si>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</si>
  <si>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</si>
  <si>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</si>
  <si>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</si>
  <si>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</si>
  <si>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</si>
  <si>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</si>
  <si>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</si>
  <si>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</si>
  <si>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</si>
  <si>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เงินสดจ่ายค่าธรรมเนียมการกู้เงิน</t>
  </si>
  <si>
    <t>เงินสดรับจากการเพิ่มทุนหุ้นบุริมสิทธิในบริษัทย่อย</t>
  </si>
  <si>
    <t>เงินสดรับจากใบสำคัญแสดงสิทธิที่จะซื้อหุ้นสามัญถูกใช้สิทธิ</t>
  </si>
  <si>
    <t>เงินสดจ่ายปันผล</t>
  </si>
  <si>
    <t>เงินสดรับจากการเปลี่ยนแปลงส่วนได้เสียในความเป็นเจ้าของในบริษัทย่อย</t>
  </si>
  <si>
    <t>เงินสดจ่ายเงินปันผลให้ส่วนได้เสียที่ไม่มีอำนาจควบคุม</t>
  </si>
  <si>
    <t>เงินสดและรายการเทียบเท่าเงินสดลดลงสุทธิ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</si>
  <si>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</si>
  <si>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กันยายน</t>
  </si>
  <si>
    <t>17.1 และ 17.2</t>
  </si>
  <si>
    <t>เงินสดรับจากเงินเบิกเกินบัญชีสถาบันการเงิน</t>
  </si>
  <si>
    <t>เงินสดจ่ายคืนเงินเบิกเกินบัญชีสถาบันการเงิน</t>
  </si>
  <si>
    <t>เงินสด (ใช้ไปใน) ได้มาจากกิจกรรมดำเนินงาน</t>
  </si>
  <si>
    <t>เงินสดสุทธิ (ใช้ไปใน) ได้มาจากกิจกรรมดำเนินงาน</t>
  </si>
  <si>
    <t>เงินสดสุทธิใช้ไปในกิจกรรมลงทุน</t>
  </si>
  <si>
    <t>เงินเบิกเกินบัญชีและเงินกู้ยืมระยะสั้นจากสถาบันการเงิน</t>
  </si>
  <si>
    <t>เงินสดสุทธิ (ใช้ไปใน) ได้มาจากกิจกรรมจัดหาเงิน</t>
  </si>
  <si>
    <t>เงินสดจ่ายการเปลี่ยนแปลงส่วนได้เสียในความเป็นเจ้าของในบริษัทย่อย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</si>
</sst>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8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.00;[Black]\(#,##0.00\)"/>
    <numFmt numFmtId="185" formatCode="#,##0.00_ ;\-#,##0.00\ "/>
    <numFmt numFmtId="186" formatCode="#,##0;[Black]\(#,##0\)"/>
    <numFmt numFmtId="187" formatCode="#,##0;\(#,#00\)"/>
    <numFmt numFmtId="188" formatCode="#,##0.00;\ \ \(#,##0.00\)"/>
    <numFmt numFmtId="189" formatCode="0000"/>
    <numFmt numFmtId="190" formatCode="000000"/>
    <numFmt numFmtId="191" formatCode="0_)"/>
    <numFmt numFmtId="192" formatCode="General_)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#,##0.00&quot; $&quot;;\-#,##0.00&quot; $&quot;"/>
    <numFmt numFmtId="198" formatCode="mmm\.yy"/>
    <numFmt numFmtId="199" formatCode="d/mm/yy\ "/>
    <numFmt numFmtId="200" formatCode="\$#,##0;\(\$#,##0\)"/>
    <numFmt numFmtId="201" formatCode="#,##0;\(#,##0\)"/>
    <numFmt numFmtId="202" formatCode="#,##0_);\(.###0.\)"/>
    <numFmt numFmtId="203" formatCode="#,##0;[Red]\(#,##0\)"/>
    <numFmt numFmtId="204" formatCode="[$-101041E]d\ mmm\ yy;@"/>
    <numFmt numFmtId="205" formatCode="#,##0.00\ ;\(#,##0.00\);&quot;-       &quot;\ \ \ "/>
    <numFmt numFmtId="206" formatCode="#,##0.00;\(#,##0.00\);\-"/>
    <numFmt numFmtId="207" formatCode="* \(#,##0\);* #,##0_);&quot;-&quot;??_);@"/>
    <numFmt numFmtId="208" formatCode="* #,##0_);* \(#,##0\);&quot;-&quot;??_);@"/>
    <numFmt numFmtId="209" formatCode="dd\ mm\ yy"/>
    <numFmt numFmtId="210" formatCode="#,##0.0000;\(#,##0.00000000\)"/>
    <numFmt numFmtId="211" formatCode="#,##0.00\ &quot;F&quot;;\-#,##0.00\ &quot;F&quot;"/>
    <numFmt numFmtId="212" formatCode="0.00_)"/>
    <numFmt numFmtId="213" formatCode="dd\-mmm\-yy_)"/>
    <numFmt numFmtId="214" formatCode="\$#,##0.00;\(\$#,##0.00\)"/>
    <numFmt numFmtId="215" formatCode="mm/dd/yy"/>
    <numFmt numFmtId="216" formatCode="#,##0\ &quot;F&quot;;[Red]\-#,##0\ &quot;F&quot;"/>
    <numFmt numFmtId="217" formatCode="0.0%"/>
    <numFmt numFmtId="218" formatCode="_-[$€-2]* #,##0.00_-;\-[$€-2]* #,##0.00_-;_-[$€-2]* &quot;-&quot;??_-"/>
    <numFmt numFmtId="219" formatCode="0_);[Red]\(0\)"/>
    <numFmt numFmtId="220" formatCode="_(&quot;$&quot;* #,##0.0_);_(&quot;$&quot;* \(#,##0.0\);_(&quot;$&quot;* &quot;-&quot;??_);_(@_)"/>
    <numFmt numFmtId="221" formatCode="#,##0\ &quot;FB&quot;;\-#,##0\ &quot;FB&quot;"/>
    <numFmt numFmtId="222" formatCode="0%_);\(0%\)"/>
    <numFmt numFmtId="223" formatCode="&quot;ฃค&quot;#,##0;&quot;ฃค&quot;\-#,##0"/>
    <numFmt numFmtId="224" formatCode="0&quot;  &quot;"/>
    <numFmt numFmtId="225" formatCode="&quot;$&quot;#,##0.000_);[Red]\(&quot;$&quot;#,##0.000\)"/>
    <numFmt numFmtId="226" formatCode="#,##0.0_);[Red]\(#,##0.0\)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#,##0.00_ ;[Red]\(#,##0.00\)\ "/>
    <numFmt numFmtId="231" formatCode="#,##0.00\ &quot;FB&quot;;[Red]\-#,##0.00\ &quot;FB&quot;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&quot;\&quot;#,##0;[Red]&quot;\&quot;\-#,##0"/>
    <numFmt numFmtId="237" formatCode="&quot;\&quot;#,##0.00;[Red]&quot;\&quot;\-#,##0.00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฿&quot;#,\);\(&quot;฿&quot;#,##0\)"/>
    <numFmt numFmtId="243" formatCode="0.000_)"/>
    <numFmt numFmtId="244" formatCode="\t&quot;฿&quot;#,##0_);\(\t&quot;฿&quot;#,##0\)"/>
    <numFmt numFmtId="245" formatCode="#,##0.0000_);\-#,##0.0000"/>
    <numFmt numFmtId="246" formatCode="[$-1010409]d\ mmmm\ yyyy;@"/>
    <numFmt numFmtId="247" formatCode="[$-409]h:mm:ss\ AM/PM"/>
    <numFmt numFmtId="248" formatCode="[$€-2]\ #,##0.00_);[Red]\([$€-2]\ #,##0.00\)"/>
    <numFmt numFmtId="249" formatCode="dd\-mm\-yy"/>
    <numFmt numFmtId="250" formatCode="#,##0.00\ ;&quot; (&quot;#,##0.00\);&quot; -&quot;#\ ;@\ "/>
    <numFmt numFmtId="251" formatCode="\t&quot;฿&quot;#,##0.00_);[Red]\(\t&quot;฿&quot;#,##0.00\)"/>
    <numFmt numFmtId="252" formatCode="_-* #,##0_-;\-* #,##0_-;_-* &quot;-&quot;??_-;_-@_-"/>
    <numFmt numFmtId="253" formatCode="#,##0.00000000000"/>
    <numFmt numFmtId="254" formatCode="0.0000&quot;  &quot;"/>
    <numFmt numFmtId="255" formatCode="[$-1070000]d/m/yy;@"/>
    <numFmt numFmtId="256" formatCode="#,##0\ \ ;\(#,##0\)\ ;\—\ \ \ \ "/>
    <numFmt numFmtId="257" formatCode="_(&quot;฿&quot;* #,##0.0_);_(&quot;฿&quot;* \(#,##0.0\);_(&quot;฿&quot;* &quot;-&quot;??_);_(@_)"/>
    <numFmt numFmtId="258" formatCode="&quot;?&quot;#,##0;[Red]\-&quot;?&quot;#,##0"/>
    <numFmt numFmtId="259" formatCode="0.0&quot;  &quot;"/>
    <numFmt numFmtId="260" formatCode="#,##0&quot; F&quot;_);[Red]\(#,##0&quot; F&quot;\)"/>
    <numFmt numFmtId="261" formatCode="\60\4\7\:"/>
    <numFmt numFmtId="262" formatCode="&quot;฿&quot;#,##0.000_);[Red]\(&quot;฿&quot;#,##0.000\)"/>
    <numFmt numFmtId="263" formatCode="&quot;฿&quot;#,\);\(&quot;฿&quot;#,\)"/>
    <numFmt numFmtId="264" formatCode="&quot;฿&quot;#,;\(&quot;฿&quot;#,\)"/>
    <numFmt numFmtId="265" formatCode="d\ \ด\ด\ด\ \_x0000_\_x0000_"/>
    <numFmt numFmtId="266" formatCode="_(* #,##0.0000_);_(* \(#,##0.0000\);_(* &quot;-&quot;??_);_(@_)"/>
    <numFmt numFmtId="267" formatCode="_ * #,##0_ ;_ * \-#,##0_ ;_ * \-??_ ;_ @_ "/>
    <numFmt numFmtId="268" formatCode="mmmm\-yy"/>
    <numFmt numFmtId="269" formatCode="#,##0.00\ ;\-#,##0.00\ ;&quot; -&quot;#\ ;@\ "/>
    <numFmt numFmtId="270" formatCode="&quot;True&quot;;&quot;True&quot;;&quot;False&quot;"/>
    <numFmt numFmtId="271" formatCode="_-* #,##0.0000_-;\-* #,##0.0000_-;_-* &quot;-&quot;??_-;_-@_-"/>
    <numFmt numFmtId="272" formatCode="&quot;\&quot;#,##0;&quot;\&quot;\-#,##0"/>
    <numFmt numFmtId="273" formatCode="0.0_)\%;\(0.0\)\%;0.0_)\%;@_)_%"/>
    <numFmt numFmtId="274" formatCode="#,##0.0_)_%;\(#,##0.0\)_%;0.0_)_%;@_)_%"/>
    <numFmt numFmtId="275" formatCode="#,##0.0_);\(#,##0.0\);#,##0.0_);@_)"/>
    <numFmt numFmtId="276" formatCode="&quot;฿&quot;_(#,##0.00_);&quot;฿&quot;\(#,##0.00\);&quot;฿&quot;_(0.00_);@_)"/>
    <numFmt numFmtId="277" formatCode="#,##0.00_);\(#,##0.00\);0.00_);@_)"/>
    <numFmt numFmtId="278" formatCode="\€_(#,##0.00_);\€\(#,##0.00\);\€_(0.00_);@_)"/>
    <numFmt numFmtId="279" formatCode="_ * #,##0_)\ _฿_ ;_ * \(#,##0\)\ _฿_ ;_ * &quot;-&quot;_)\ _฿_ ;_ @_ "/>
    <numFmt numFmtId="280" formatCode="#,##0_)\x;\(#,##0\)\x;0_)\x;@_)_x"/>
    <numFmt numFmtId="281" formatCode="#,##0_)_x;\(#,##0\)_x;0_)_x;@_)_x"/>
    <numFmt numFmtId="282" formatCode="_-#,##0_-;[Red]\(#,##0\);_-\ \ &quot;-&quot;_-;_-@_-"/>
    <numFmt numFmtId="283" formatCode="_-#,##0.00_-;[Red]\(#,##0.00\);_-\ \ &quot;-&quot;_-;_-@_-"/>
    <numFmt numFmtId="284" formatCode="dd/mmm/yy;_-\ &quot;N/A&quot;_-;_-\ &quot;-&quot;_-"/>
    <numFmt numFmtId="285" formatCode="mmm/yy;_-\ &quot;N/A&quot;_-;_-\ &quot;-&quot;_-"/>
    <numFmt numFmtId="286" formatCode="_-#,##0%_-;[Red]\(#,##0%\);_-\ &quot;-&quot;_-"/>
    <numFmt numFmtId="287" formatCode="_-#,###,_-;[Red]\(#,###,\);_-\ \ &quot;-&quot;_-;_-@_-"/>
    <numFmt numFmtId="288" formatCode="_-#,###.00,_-;[Red]\(#,###.00,\);_-\ \ &quot;-&quot;_-;_-@_-"/>
    <numFmt numFmtId="289" formatCode="_ * #,##0.00_ ;_ * \-#,##0.00_ ;_ * &quot;-&quot;??_ ;_ @_ "/>
    <numFmt numFmtId="290" formatCode="_ * #,##0_ ;_ * \-#,##0_ ;_ * &quot;-&quot;_ ;_ @_ "/>
    <numFmt numFmtId="291" formatCode="#.\ \ "/>
    <numFmt numFmtId="292" formatCode="##.\ \ "/>
    <numFmt numFmtId="293" formatCode="_(* #,##0_);_(* \(#,##0\);_(* &quot;-&quot;_);@_)"/>
    <numFmt numFmtId="294" formatCode="_(* #,##0.0_);_(* \(#,##0.0\);_(* &quot;-&quot;?_);@_)"/>
    <numFmt numFmtId="295" formatCode="_(* #,##0_);_(* \(#,##0\);_(* &quot;-&quot;?_);@_)"/>
    <numFmt numFmtId="296" formatCode="#,##0;\-#,##0;&quot;-&quot;"/>
    <numFmt numFmtId="297" formatCode="#,##0_%_);\(#,##0\)_%;#,##0_%_);@_%_)"/>
    <numFmt numFmtId="298" formatCode="#,##0.00_ ;[Red]\-#,##0.00\ "/>
    <numFmt numFmtId="299" formatCode="\t#,##0_);[Red]\(\t#,##0\)"/>
    <numFmt numFmtId="300" formatCode="#,##0.000"/>
    <numFmt numFmtId="301" formatCode="&quot;฿&quot;#,##0.00;\(&quot;฿&quot;#,##0.00\)"/>
    <numFmt numFmtId="302" formatCode="&quot;฿&quot;#,##0_%_);\(&quot;฿&quot;#,##0\)_%;&quot;฿&quot;#,##0_%_);@_%_)"/>
    <numFmt numFmtId="303" formatCode="_-&quot;£&quot;* #,##0.00_-;\-&quot;£&quot;* #,##0.00_-;_-&quot;£&quot;* &quot;-&quot;??_-;_-@_-"/>
    <numFmt numFmtId="304" formatCode="&quot;฿&quot;#,##0\ ;\(&quot;฿&quot;#,##0\)"/>
    <numFmt numFmtId="305" formatCode="m/d/yy_%_)"/>
    <numFmt numFmtId="306" formatCode="0.0000"/>
    <numFmt numFmtId="307" formatCode="&quot;฿&quot;##,##0_);[Red]\(&quot;฿&quot;#,##0\)"/>
    <numFmt numFmtId="308" formatCode="0_%_);\(0\)_%;0_%_);@_%_)"/>
    <numFmt numFmtId="309" formatCode="0.0\%_);\(0.0\%\);0.0\%_);@_%_)"/>
    <numFmt numFmtId="310" formatCode="#,##0.0\ ;\(#,##0.0\);&quot;  -&quot;\ _);@\ "/>
    <numFmt numFmtId="311" formatCode="&quot;0&quot;#.0"/>
    <numFmt numFmtId="312" formatCode="&quot;0&quot;#"/>
    <numFmt numFmtId="313" formatCode="&quot;฿&quot;\t#,##0_);[Red]\(&quot;฿&quot;\t#,##0\)"/>
    <numFmt numFmtId="314" formatCode="0.0\x_)_);&quot;NM&quot;_x_)_);0.0\x_)_);@_%_)"/>
    <numFmt numFmtId="315" formatCode="#,##0.0\ ;\(#,##0.0\);&quot;  -&quot;\ "/>
    <numFmt numFmtId="316" formatCode="_(* #,##0.00_);[Red]_(* \(#,##0.00\);_(* &quot;-&quot;??_);_(@_)"/>
    <numFmt numFmtId="317" formatCode="0.00%;\(0.00%\)"/>
    <numFmt numFmtId="318" formatCode="000"/>
    <numFmt numFmtId="319" formatCode="\C\R000"/>
    <numFmt numFmtId="320" formatCode="0.0%_);\(0.0%\)"/>
    <numFmt numFmtId="321" formatCode="0.0000%"/>
    <numFmt numFmtId="322" formatCode="&quot;฿&quot;_#\,##0_);[Red]\(&quot;฿&quot;_#\,##0\)"/>
    <numFmt numFmtId="323" formatCode="_-* #,##0.0_-;\-* #,##0.0_-;_-* &quot;-&quot;??_-;_-@_-"/>
    <numFmt numFmtId="324" formatCode="_(* #,##0.0_);_(* \(#,##0.0\);_(* &quot;-&quot;??_);_(@_)"/>
    <numFmt numFmtId="325" formatCode="_ &quot;\&quot;* #,##0_ ;_ &quot;\&quot;* \-#,##0_ ;_ &quot;\&quot;* &quot;-&quot;_ ;_ @_ "/>
    <numFmt numFmtId="326" formatCode="_ &quot;\&quot;* #,##0.00_ ;_ &quot;\&quot;* \-#,##0.00_ ;_ &quot;\&quot;* &quot;-&quot;??_ ;_ @_ "/>
    <numFmt numFmtId="327" formatCode="#,##0\ ;\ \ \(#,##0\)"/>
    <numFmt numFmtId="328" formatCode="\-"/>
    <numFmt numFmtId="329" formatCode="_(* #,##0.00000_);_(* \(#,##0.00000\);_(* &quot;-&quot;?????_);_(@_)"/>
    <numFmt numFmtId="330" formatCode="_(* #,##0_);_(* \(#,##0\);_(* &quot;-&quot;??_);_(@_)"/>
    <numFmt numFmtId="331" formatCode="#,##0,_);\(#,##0,\)"/>
    <numFmt numFmtId="332" formatCode="#,##0\);\(#,##0\)"/>
    <numFmt numFmtId="333" formatCode="#,##0.00;[Black]\ \(#,##0\)"/>
    <numFmt numFmtId="334" formatCode="#,##0;[Black]\ \(#,##0\)"/>
    <numFmt numFmtId="335" formatCode="#,##0.0;\(#,##0.0\)"/>
    <numFmt numFmtId="336" formatCode="_-* #,##0_-;\-* #,##0_-;_-* \-??_-;_-@_-"/>
    <numFmt numFmtId="337" formatCode="0.000_);\(0.000\)"/>
  </numFmts>
  <fonts count="420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indexed="8"/>
      <name val="Century Gothic"/>
      <family val="2"/>
    </font>
    <font>
      <sz val="15"/>
      <color indexed="8"/>
      <name val="Century Gothic"/>
      <family val="2"/>
    </font>
    <font>
      <sz val="11"/>
      <color indexed="8"/>
      <name val="Century Gothic"/>
      <family val="2"/>
    </font>
    <font>
      <sz val="11"/>
      <color theme="0"/>
      <name val="Century Gothic"/>
      <family val="2"/>
    </font>
    <font>
      <b/>
      <sz val="11"/>
      <color indexed="8"/>
      <name val="Century Gothic"/>
      <family val="2"/>
    </font>
    <font>
      <sz val="12"/>
      <color indexed="8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i/>
      <sz val="14"/>
      <name val="Angsana New"/>
      <family val="1"/>
      <charset val="222"/>
    </font>
    <font>
      <sz val="10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</fonts>
  <fills count="12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594">
    <xf numFmtId="0" fontId="0" fillId="0" borderId="0">
      <alignment vertical="top" wrapText="1"/>
    </xf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176" fontId="31" fillId="0" borderId="0" applyFill="0" applyBorder="0" applyProtection="0">
      <alignment vertical="top" wrapText="1"/>
    </xf>
    <xf numFmtId="175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15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34" fillId="0" borderId="0" applyFont="0" applyFill="0" applyBorder="0" applyAlignment="0" applyProtection="0"/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7" fontId="31" fillId="0" borderId="0" applyFill="0" applyBorder="0" applyProtection="0">
      <alignment vertical="top" wrapText="1"/>
    </xf>
    <xf numFmtId="178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9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40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5" fillId="0" borderId="12" applyNumberFormat="0" applyFill="0" applyAlignment="0" applyProtection="0"/>
    <xf numFmtId="0" fontId="46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4" fillId="0" borderId="0"/>
    <xf numFmtId="0" fontId="17" fillId="0" borderId="0"/>
    <xf numFmtId="0" fontId="34" fillId="40" borderId="13" applyNumberFormat="0" applyFont="0" applyAlignment="0" applyProtection="0"/>
    <xf numFmtId="0" fontId="47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1" fontId="8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4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8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7" fillId="35" borderId="14" applyNumberFormat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0" fontId="50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35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5" fillId="26" borderId="0" applyNumberFormat="0" applyBorder="0" applyAlignment="0" applyProtection="0"/>
    <xf numFmtId="0" fontId="35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5" fillId="27" borderId="0" applyNumberForma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6" fillId="0" borderId="0"/>
    <xf numFmtId="0" fontId="17" fillId="0" borderId="0"/>
    <xf numFmtId="171" fontId="51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89" fontId="52" fillId="0" borderId="0">
      <alignment horizontal="left"/>
    </xf>
    <xf numFmtId="190" fontId="53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9" fontId="57" fillId="0" borderId="0"/>
    <xf numFmtId="9" fontId="57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8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8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8" fillId="66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8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9" fillId="42" borderId="0" applyNumberFormat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60" fillId="0" borderId="0" applyFont="0"/>
    <xf numFmtId="192" fontId="61" fillId="73" borderId="19"/>
    <xf numFmtId="192" fontId="61" fillId="73" borderId="19"/>
    <xf numFmtId="0" fontId="8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2" fillId="74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75" borderId="21" applyNumberFormat="0" applyAlignment="0" applyProtection="0"/>
    <xf numFmtId="0" fontId="67" fillId="0" borderId="22">
      <alignment horizontal="center"/>
    </xf>
    <xf numFmtId="41" fontId="19" fillId="0" borderId="0" applyNumberFormat="0" applyBorder="0"/>
    <xf numFmtId="38" fontId="68" fillId="0" borderId="0" applyFont="0" applyFill="0" applyBorder="0" applyAlignment="0" applyProtection="0"/>
    <xf numFmtId="197" fontId="2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6" fontId="17" fillId="0" borderId="0" applyFont="0" applyFill="0" applyBorder="0" applyAlignment="0" applyProtection="0"/>
    <xf numFmtId="20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6" fontId="57" fillId="0" borderId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Border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6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75" fillId="0" borderId="0"/>
    <xf numFmtId="211" fontId="57" fillId="0" borderId="0"/>
    <xf numFmtId="201" fontId="75" fillId="0" borderId="0"/>
    <xf numFmtId="211" fontId="57" fillId="0" borderId="0"/>
    <xf numFmtId="211" fontId="57" fillId="0" borderId="0"/>
    <xf numFmtId="211" fontId="57" fillId="0" borderId="0"/>
    <xf numFmtId="211" fontId="57" fillId="0" borderId="0"/>
    <xf numFmtId="0" fontId="76" fillId="0" borderId="0" applyNumberFormat="0" applyAlignment="0">
      <alignment horizontal="left"/>
    </xf>
    <xf numFmtId="207" fontId="75" fillId="0" borderId="0" applyFill="0" applyBorder="0" applyProtection="0"/>
    <xf numFmtId="207" fontId="75" fillId="0" borderId="6" applyFill="0" applyProtection="0"/>
    <xf numFmtId="207" fontId="75" fillId="0" borderId="4" applyFill="0" applyProtection="0"/>
    <xf numFmtId="193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2" fontId="57" fillId="0" borderId="0"/>
    <xf numFmtId="213" fontId="57" fillId="0" borderId="0"/>
    <xf numFmtId="214" fontId="75" fillId="0" borderId="0"/>
    <xf numFmtId="213" fontId="57" fillId="0" borderId="0"/>
    <xf numFmtId="176" fontId="15" fillId="0" borderId="0"/>
    <xf numFmtId="213" fontId="57" fillId="0" borderId="0"/>
    <xf numFmtId="213" fontId="57" fillId="0" borderId="0"/>
    <xf numFmtId="213" fontId="57" fillId="0" borderId="0"/>
    <xf numFmtId="212" fontId="57" fillId="0" borderId="0"/>
    <xf numFmtId="215" fontId="8" fillId="0" borderId="0" applyFont="0" applyFill="0" applyBorder="0" applyAlignment="0" applyProtection="0"/>
    <xf numFmtId="14" fontId="77" fillId="0" borderId="0" applyFill="0" applyBorder="0" applyAlignment="0"/>
    <xf numFmtId="208" fontId="75" fillId="0" borderId="0" applyFill="0" applyBorder="0" applyProtection="0"/>
    <xf numFmtId="208" fontId="75" fillId="0" borderId="6" applyFill="0" applyProtection="0"/>
    <xf numFmtId="208" fontId="75" fillId="0" borderId="4" applyFill="0" applyProtection="0"/>
    <xf numFmtId="216" fontId="57" fillId="0" borderId="0"/>
    <xf numFmtId="217" fontId="57" fillId="0" borderId="0"/>
    <xf numFmtId="200" fontId="75" fillId="0" borderId="0"/>
    <xf numFmtId="217" fontId="57" fillId="0" borderId="0"/>
    <xf numFmtId="217" fontId="57" fillId="0" borderId="0"/>
    <xf numFmtId="217" fontId="57" fillId="0" borderId="0"/>
    <xf numFmtId="216" fontId="57" fillId="0" borderId="0"/>
    <xf numFmtId="0" fontId="78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80" fillId="0" borderId="0" applyNumberFormat="0" applyAlignment="0">
      <alignment horizontal="left"/>
    </xf>
    <xf numFmtId="218" fontId="71" fillId="0" borderId="0" applyFont="0" applyFill="0" applyBorder="0" applyAlignment="0" applyProtection="0"/>
    <xf numFmtId="218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0" fontId="83" fillId="43" borderId="0" applyNumberFormat="0" applyBorder="0" applyAlignment="0" applyProtection="0"/>
    <xf numFmtId="38" fontId="84" fillId="79" borderId="0" applyNumberFormat="0" applyBorder="0" applyAlignment="0" applyProtection="0"/>
    <xf numFmtId="220" fontId="85" fillId="0" borderId="0" applyNumberFormat="0" applyFill="0" applyBorder="0" applyProtection="0">
      <alignment horizontal="right"/>
    </xf>
    <xf numFmtId="0" fontId="86" fillId="73" borderId="23"/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24" applyNumberFormat="0" applyAlignment="0" applyProtection="0">
      <alignment horizontal="left" vertical="center"/>
    </xf>
    <xf numFmtId="0" fontId="88" fillId="0" borderId="5">
      <alignment horizontal="left" vertical="center"/>
    </xf>
    <xf numFmtId="0" fontId="88" fillId="0" borderId="5">
      <alignment horizontal="left" vertical="center"/>
    </xf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192" fontId="97" fillId="0" borderId="19"/>
    <xf numFmtId="192" fontId="97" fillId="0" borderId="19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98" fillId="0" borderId="29" applyNumberFormat="0" applyFill="0" applyAlignment="0" applyProtection="0"/>
    <xf numFmtId="0" fontId="99" fillId="0" borderId="30"/>
    <xf numFmtId="0" fontId="100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0" borderId="30"/>
    <xf numFmtId="0" fontId="100" fillId="0" borderId="30"/>
    <xf numFmtId="0" fontId="100" fillId="0" borderId="30"/>
    <xf numFmtId="0" fontId="100" fillId="0" borderId="30"/>
    <xf numFmtId="0" fontId="101" fillId="81" borderId="0" applyNumberFormat="0" applyBorder="0" applyAlignment="0" applyProtection="0"/>
    <xf numFmtId="37" fontId="102" fillId="0" borderId="0"/>
    <xf numFmtId="212" fontId="103" fillId="0" borderId="0"/>
    <xf numFmtId="221" fontId="57" fillId="0" borderId="0"/>
    <xf numFmtId="212" fontId="1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7" fillId="0" borderId="0"/>
    <xf numFmtId="0" fontId="105" fillId="0" borderId="0"/>
    <xf numFmtId="0" fontId="8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57" fillId="0" borderId="0"/>
    <xf numFmtId="0" fontId="107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4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7" fillId="0" borderId="0"/>
    <xf numFmtId="0" fontId="60" fillId="0" borderId="0"/>
    <xf numFmtId="0" fontId="15" fillId="82" borderId="2" applyNumberFormat="0" applyFont="0" applyAlignment="0" applyProtection="0"/>
    <xf numFmtId="169" fontId="8" fillId="0" borderId="0" applyFont="0" applyFill="0" applyBorder="0" applyAlignment="0" applyProtection="0"/>
    <xf numFmtId="0" fontId="108" fillId="74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222" fontId="8" fillId="0" borderId="0" applyFont="0" applyFill="0" applyBorder="0" applyAlignment="0" applyProtection="0"/>
    <xf numFmtId="196" fontId="24" fillId="0" borderId="0" applyFont="0" applyFill="0" applyBorder="0" applyAlignment="0" applyProtection="0"/>
    <xf numFmtId="223" fontId="11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92" fillId="0" borderId="30">
      <alignment horizontal="center"/>
    </xf>
    <xf numFmtId="3" fontId="60" fillId="0" borderId="0" applyFont="0" applyFill="0" applyBorder="0" applyAlignment="0" applyProtection="0"/>
    <xf numFmtId="0" fontId="60" fillId="83" borderId="0" applyNumberFormat="0" applyFont="0" applyBorder="0" applyAlignment="0" applyProtection="0"/>
    <xf numFmtId="169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1" fillId="0" borderId="0"/>
    <xf numFmtId="0" fontId="111" fillId="0" borderId="0"/>
    <xf numFmtId="225" fontId="8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0" fontId="112" fillId="0" borderId="0" applyNumberFormat="0" applyFill="0" applyBorder="0" applyAlignment="0" applyProtection="0"/>
    <xf numFmtId="0" fontId="113" fillId="0" borderId="0"/>
    <xf numFmtId="0" fontId="77" fillId="0" borderId="0">
      <alignment vertical="top"/>
    </xf>
    <xf numFmtId="0" fontId="114" fillId="0" borderId="0" applyNumberFormat="0" applyBorder="0" applyAlignment="0"/>
    <xf numFmtId="0" fontId="114" fillId="0" borderId="0" applyNumberFormat="0" applyBorder="0" applyAlignment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0" fontId="115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6" fillId="0" borderId="0"/>
    <xf numFmtId="49" fontId="77" fillId="0" borderId="0" applyFill="0" applyBorder="0" applyAlignment="0"/>
    <xf numFmtId="227" fontId="24" fillId="0" borderId="0" applyFill="0" applyBorder="0" applyAlignment="0"/>
    <xf numFmtId="228" fontId="24" fillId="0" borderId="0" applyFill="0" applyBorder="0" applyAlignment="0"/>
    <xf numFmtId="0" fontId="117" fillId="0" borderId="0" applyFill="0" applyBorder="0" applyProtection="0">
      <alignment horizontal="center" vertical="top"/>
    </xf>
    <xf numFmtId="40" fontId="118" fillId="0" borderId="0"/>
    <xf numFmtId="0" fontId="119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9" fontId="8" fillId="0" borderId="0" applyFont="0" applyFill="0" applyBorder="0" applyAlignment="0" applyProtection="0"/>
    <xf numFmtId="40" fontId="60" fillId="0" borderId="0" applyFont="0" applyFill="0" applyBorder="0" applyAlignment="0" applyProtection="0"/>
    <xf numFmtId="167" fontId="121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4"/>
    <xf numFmtId="171" fontId="5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5" fillId="0" borderId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7" fillId="0" borderId="35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9" fontId="131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19" fillId="0" borderId="0"/>
    <xf numFmtId="0" fontId="6" fillId="0" borderId="0"/>
    <xf numFmtId="0" fontId="124" fillId="0" borderId="0"/>
    <xf numFmtId="0" fontId="124" fillId="0" borderId="0"/>
    <xf numFmtId="0" fontId="107" fillId="0" borderId="0"/>
    <xf numFmtId="0" fontId="74" fillId="0" borderId="0"/>
    <xf numFmtId="0" fontId="57" fillId="0" borderId="0"/>
    <xf numFmtId="0" fontId="8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2" fillId="0" borderId="0"/>
    <xf numFmtId="0" fontId="57" fillId="0" borderId="0"/>
    <xf numFmtId="0" fontId="5" fillId="0" borderId="0"/>
    <xf numFmtId="0" fontId="133" fillId="39" borderId="0" applyNumberFormat="0" applyBorder="0" applyAlignment="0" applyProtection="0"/>
    <xf numFmtId="231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>
      <alignment vertical="top"/>
    </xf>
    <xf numFmtId="0" fontId="13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6" fontId="31" fillId="0" borderId="0" applyFill="0" applyBorder="0" applyProtection="0">
      <alignment vertical="top" wrapText="1"/>
    </xf>
    <xf numFmtId="0" fontId="6" fillId="0" borderId="0"/>
    <xf numFmtId="176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148" fillId="74" borderId="187" applyNumberFormat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/>
    <xf numFmtId="232" fontId="8" fillId="0" borderId="0" applyFont="0" applyFill="0" applyBorder="0" applyAlignment="0" applyProtection="0"/>
    <xf numFmtId="0" fontId="136" fillId="0" borderId="0"/>
    <xf numFmtId="233" fontId="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34" fontId="1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9" fontId="141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142" fillId="0" borderId="0" applyFont="0" applyFill="0" applyBorder="0" applyAlignment="0" applyProtection="0"/>
    <xf numFmtId="0" fontId="142" fillId="0" borderId="0"/>
    <xf numFmtId="0" fontId="15" fillId="0" borderId="0"/>
    <xf numFmtId="0" fontId="8" fillId="0" borderId="0"/>
    <xf numFmtId="0" fontId="8" fillId="0" borderId="0"/>
    <xf numFmtId="0" fontId="143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84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85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7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86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87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16" borderId="0" applyNumberFormat="0" applyBorder="0" applyAlignment="0" applyProtection="0"/>
    <xf numFmtId="0" fontId="79" fillId="0" borderId="143" applyNumberFormat="0" applyFill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85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9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7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4" fillId="44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18" fontId="291" fillId="0" borderId="186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8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58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58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58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87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87" borderId="0" applyNumberFormat="0" applyBorder="0" applyAlignment="0" applyProtection="0"/>
    <xf numFmtId="218" fontId="62" fillId="74" borderId="187" applyNumberFormat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58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58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58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8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28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78" fillId="0" borderId="0" applyNumberFormat="0" applyFill="0" applyBorder="0" applyAlignment="0" applyProtection="0"/>
    <xf numFmtId="192" fontId="146" fillId="0" borderId="0" applyFill="0" applyBorder="0" applyAlignment="0"/>
    <xf numFmtId="238" fontId="146" fillId="0" borderId="0" applyFill="0" applyBorder="0" applyAlignment="0"/>
    <xf numFmtId="239" fontId="147" fillId="0" borderId="0" applyFill="0" applyBorder="0" applyAlignment="0"/>
    <xf numFmtId="240" fontId="147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50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169" fontId="19" fillId="0" borderId="0" applyNumberFormat="0" applyBorder="0"/>
    <xf numFmtId="241" fontId="1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190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4" fillId="0" borderId="0" applyFont="0" applyFill="0" applyBorder="0" applyAlignment="0" applyProtection="0"/>
    <xf numFmtId="0" fontId="148" fillId="74" borderId="90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9" fillId="95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4" fontId="15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15" fillId="82" borderId="188" applyNumberFormat="0" applyFont="0" applyAlignment="0" applyProtection="0"/>
    <xf numFmtId="192" fontId="61" fillId="73" borderId="89"/>
    <xf numFmtId="192" fontId="61" fillId="73" borderId="89"/>
    <xf numFmtId="171" fontId="4" fillId="0" borderId="0" applyFont="0" applyFill="0" applyBorder="0" applyAlignment="0" applyProtection="0"/>
    <xf numFmtId="0" fontId="204" fillId="0" borderId="190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46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7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48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48" fillId="74" borderId="187" applyNumberFormat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48" fillId="74" borderId="187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93" fillId="74" borderId="189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53" fillId="0" borderId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4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ill="0" applyBorder="0" applyAlignment="0" applyProtection="0"/>
    <xf numFmtId="171" fontId="15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7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212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10" fontId="15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250" fontId="15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95" fillId="46" borderId="187" applyNumberFormat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5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" fillId="0" borderId="0"/>
    <xf numFmtId="192" fontId="97" fillId="0" borderId="139"/>
    <xf numFmtId="0" fontId="96" fillId="46" borderId="140" applyNumberFormat="0" applyAlignment="0" applyProtection="0"/>
    <xf numFmtId="0" fontId="175" fillId="46" borderId="140" applyNumberFormat="0" applyAlignment="0" applyProtection="0"/>
    <xf numFmtId="211" fontId="57" fillId="0" borderId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5" fillId="46" borderId="140" applyNumberFormat="0" applyAlignment="0" applyProtection="0"/>
    <xf numFmtId="211" fontId="57" fillId="0" borderId="0"/>
    <xf numFmtId="0" fontId="95" fillId="46" borderId="140" applyNumberFormat="0" applyAlignment="0" applyProtection="0"/>
    <xf numFmtId="0" fontId="158" fillId="0" borderId="0"/>
    <xf numFmtId="0" fontId="158" fillId="0" borderId="0"/>
    <xf numFmtId="192" fontId="146" fillId="0" borderId="0" applyFont="0" applyFill="0" applyBorder="0" applyAlignment="0" applyProtection="0"/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255" fontId="15" fillId="0" borderId="0"/>
    <xf numFmtId="213" fontId="57" fillId="0" borderId="0"/>
    <xf numFmtId="0" fontId="8" fillId="0" borderId="0"/>
    <xf numFmtId="0" fontId="159" fillId="79" borderId="0" applyNumberFormat="0" applyFont="0" applyFill="0" applyBorder="0" applyProtection="0">
      <alignment horizontal="left"/>
    </xf>
    <xf numFmtId="38" fontId="113" fillId="0" borderId="42">
      <alignment vertical="center"/>
    </xf>
    <xf numFmtId="217" fontId="19" fillId="0" borderId="0"/>
    <xf numFmtId="217" fontId="57" fillId="0" borderId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6" fontId="162" fillId="0" borderId="0">
      <alignment horizontal="right"/>
    </xf>
    <xf numFmtId="0" fontId="18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4" fillId="97" borderId="0" applyNumberFormat="0" applyBorder="0" applyAlignment="0" applyProtection="0"/>
    <xf numFmtId="257" fontId="85" fillId="0" borderId="0" applyNumberFormat="0" applyFill="0" applyBorder="0" applyProtection="0">
      <alignment horizontal="right"/>
    </xf>
    <xf numFmtId="0" fontId="88" fillId="0" borderId="43">
      <alignment horizontal="left" vertical="center"/>
    </xf>
    <xf numFmtId="0" fontId="88" fillId="0" borderId="43">
      <alignment horizontal="left" vertical="center"/>
    </xf>
    <xf numFmtId="0" fontId="165" fillId="0" borderId="44" applyNumberFormat="0" applyFill="0" applyAlignment="0" applyProtection="0"/>
    <xf numFmtId="0" fontId="166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218" fontId="108" fillId="74" borderId="120" applyNumberFormat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0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4" fontId="159" fillId="98" borderId="46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80" borderId="0">
      <alignment horizontal="left" wrapText="1"/>
    </xf>
    <xf numFmtId="258" fontId="8" fillId="0" borderId="0" applyBorder="0" applyAlignment="0"/>
    <xf numFmtId="10" fontId="84" fillId="80" borderId="37" applyNumberFormat="0" applyBorder="0" applyAlignment="0" applyProtection="0"/>
    <xf numFmtId="10" fontId="84" fillId="80" borderId="37" applyNumberFormat="0" applyBorder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259" fontId="8" fillId="0" borderId="0"/>
    <xf numFmtId="217" fontId="176" fillId="0" borderId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62" fillId="0" borderId="0"/>
    <xf numFmtId="0" fontId="162" fillId="0" borderId="0"/>
    <xf numFmtId="0" fontId="75" fillId="0" borderId="0" applyNumberFormat="0" applyFont="0" applyFill="0" applyBorder="0" applyProtection="0">
      <alignment horizontal="left" vertical="center"/>
    </xf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81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99" fillId="0" borderId="46"/>
    <xf numFmtId="0" fontId="100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84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0" fontId="187" fillId="0" borderId="0"/>
    <xf numFmtId="0" fontId="187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5" fillId="0" borderId="0"/>
    <xf numFmtId="0" fontId="8" fillId="0" borderId="0"/>
    <xf numFmtId="0" fontId="148" fillId="74" borderId="197" applyNumberFormat="0" applyAlignment="0" applyProtection="0"/>
    <xf numFmtId="0" fontId="4" fillId="0" borderId="0"/>
    <xf numFmtId="0" fontId="8" fillId="0" borderId="0"/>
    <xf numFmtId="0" fontId="148" fillId="74" borderId="197" applyNumberFormat="0" applyAlignment="0" applyProtection="0"/>
    <xf numFmtId="0" fontId="20" fillId="0" borderId="0"/>
    <xf numFmtId="0" fontId="62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4" fillId="0" borderId="0"/>
    <xf numFmtId="0" fontId="188" fillId="0" borderId="0"/>
    <xf numFmtId="0" fontId="19" fillId="0" borderId="0"/>
    <xf numFmtId="0" fontId="20" fillId="0" borderId="0"/>
    <xf numFmtId="0" fontId="17" fillId="0" borderId="0"/>
    <xf numFmtId="0" fontId="193" fillId="74" borderId="198" applyNumberFormat="0" applyAlignment="0" applyProtection="0"/>
    <xf numFmtId="0" fontId="15" fillId="0" borderId="0"/>
    <xf numFmtId="0" fontId="60" fillId="0" borderId="0"/>
    <xf numFmtId="0" fontId="6" fillId="0" borderId="0"/>
    <xf numFmtId="0" fontId="60" fillId="0" borderId="0"/>
    <xf numFmtId="251" fontId="15" fillId="0" borderId="0"/>
    <xf numFmtId="218" fontId="320" fillId="107" borderId="192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6" fillId="0" borderId="0"/>
    <xf numFmtId="0" fontId="6" fillId="0" borderId="0"/>
    <xf numFmtId="218" fontId="95" fillId="46" borderId="193" applyNumberFormat="0" applyAlignment="0" applyProtection="0"/>
    <xf numFmtId="0" fontId="6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8" fillId="0" borderId="0"/>
    <xf numFmtId="0" fontId="105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89" fillId="0" borderId="0"/>
    <xf numFmtId="0" fontId="57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12" fontId="65" fillId="0" borderId="194">
      <alignment horizontal="left"/>
    </xf>
    <xf numFmtId="218" fontId="291" fillId="0" borderId="192"/>
    <xf numFmtId="0" fontId="15" fillId="0" borderId="0"/>
    <xf numFmtId="0" fontId="6" fillId="0" borderId="0"/>
    <xf numFmtId="218" fontId="62" fillId="74" borderId="193" applyNumberFormat="0" applyAlignment="0" applyProtection="0"/>
    <xf numFmtId="0" fontId="15" fillId="0" borderId="0"/>
    <xf numFmtId="218" fontId="273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4" fillId="0" borderId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74" fillId="0" borderId="0"/>
    <xf numFmtId="0" fontId="19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90" fillId="0" borderId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71" fontId="29" fillId="0" borderId="0" applyFont="0" applyFill="0" applyBorder="0" applyAlignment="0" applyProtection="0"/>
    <xf numFmtId="0" fontId="74" fillId="0" borderId="0"/>
    <xf numFmtId="0" fontId="15" fillId="0" borderId="0"/>
    <xf numFmtId="0" fontId="15" fillId="0" borderId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2" fontId="346" fillId="0" borderId="113">
      <alignment horizontal="center"/>
    </xf>
    <xf numFmtId="0" fontId="148" fillId="74" borderId="193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5" fillId="0" borderId="0"/>
    <xf numFmtId="0" fontId="193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1" fillId="0" borderId="0"/>
    <xf numFmtId="3" fontId="8" fillId="0" borderId="191" applyNumberFormat="0" applyFont="0" applyFill="0" applyAlignment="0" applyProtection="0">
      <alignment vertical="center"/>
    </xf>
    <xf numFmtId="0" fontId="69" fillId="0" borderId="0"/>
    <xf numFmtId="0" fontId="69" fillId="0" borderId="0"/>
    <xf numFmtId="0" fontId="4" fillId="0" borderId="0"/>
    <xf numFmtId="0" fontId="4" fillId="0" borderId="0"/>
    <xf numFmtId="4" fontId="77" fillId="0" borderId="189" applyNumberFormat="0" applyProtection="0">
      <alignment horizontal="right" vertical="center"/>
    </xf>
    <xf numFmtId="0" fontId="4" fillId="0" borderId="0"/>
    <xf numFmtId="218" fontId="291" fillId="0" borderId="116"/>
    <xf numFmtId="0" fontId="57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" fillId="0" borderId="0"/>
    <xf numFmtId="308" fontId="352" fillId="0" borderId="114" applyBorder="0" applyProtection="0">
      <alignment horizontal="right" vertical="center"/>
    </xf>
    <xf numFmtId="165" fontId="17" fillId="0" borderId="0" applyFont="0" applyFill="0" applyBorder="0" applyAlignment="0" applyProtection="0"/>
    <xf numFmtId="218" fontId="353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4" fillId="0" borderId="0"/>
    <xf numFmtId="0" fontId="17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16" fillId="0" borderId="0"/>
    <xf numFmtId="0" fontId="4" fillId="0" borderId="0"/>
    <xf numFmtId="0" fontId="54" fillId="0" borderId="0"/>
    <xf numFmtId="0" fontId="6" fillId="0" borderId="0"/>
    <xf numFmtId="0" fontId="15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148" fillId="74" borderId="193" applyNumberFormat="0" applyAlignment="0" applyProtection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2" fillId="0" borderId="0"/>
    <xf numFmtId="0" fontId="57" fillId="0" borderId="0"/>
    <xf numFmtId="0" fontId="16" fillId="0" borderId="0"/>
    <xf numFmtId="251" fontId="51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60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40" fontId="194" fillId="99" borderId="0">
      <alignment horizontal="right"/>
    </xf>
    <xf numFmtId="0" fontId="195" fillId="99" borderId="35"/>
    <xf numFmtId="0" fontId="196" fillId="0" borderId="0">
      <alignment horizontal="center"/>
    </xf>
    <xf numFmtId="0" fontId="197" fillId="0" borderId="0">
      <alignment horizontal="center"/>
    </xf>
    <xf numFmtId="240" fontId="147" fillId="0" borderId="0" applyFont="0" applyFill="0" applyBorder="0" applyAlignment="0" applyProtection="0"/>
    <xf numFmtId="261" fontId="14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8" fillId="0" borderId="118" applyFill="0"/>
    <xf numFmtId="300" fontId="8" fillId="0" borderId="118" applyFill="0"/>
    <xf numFmtId="300" fontId="8" fillId="0" borderId="118" applyFill="0"/>
    <xf numFmtId="300" fontId="8" fillId="0" borderId="118" applyFill="0"/>
    <xf numFmtId="218" fontId="79" fillId="0" borderId="121" applyNumberFormat="0" applyFill="0" applyAlignment="0" applyProtection="0"/>
    <xf numFmtId="300" fontId="8" fillId="0" borderId="118" applyFill="0"/>
    <xf numFmtId="300" fontId="8" fillId="0" borderId="118" applyFill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8" fontId="320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82" borderId="188" applyNumberFormat="0" applyFont="0" applyAlignment="0" applyProtection="0"/>
    <xf numFmtId="9" fontId="8" fillId="0" borderId="0" applyFont="0" applyFill="0" applyBorder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3" fillId="0" borderId="47" applyNumberFormat="0" applyBorder="0"/>
    <xf numFmtId="0" fontId="148" fillId="74" borderId="117" applyNumberFormat="0" applyAlignment="0" applyProtection="0"/>
    <xf numFmtId="3" fontId="198" fillId="0" borderId="0" applyNumberFormat="0" applyFill="0" applyBorder="0" applyAlignment="0" applyProtection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92" fillId="0" borderId="46">
      <alignment horizontal="center"/>
    </xf>
    <xf numFmtId="37" fontId="143" fillId="0" borderId="0"/>
    <xf numFmtId="0" fontId="148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5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4" fillId="0" borderId="121" applyNumberFormat="0" applyFill="0" applyAlignment="0" applyProtection="0"/>
    <xf numFmtId="262" fontId="8" fillId="0" borderId="0" applyNumberFormat="0" applyFill="0" applyBorder="0" applyAlignment="0" applyProtection="0">
      <alignment horizontal="left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5" fillId="0" borderId="0" applyNumberFormat="0" applyFont="0" applyFill="0" applyBorder="0" applyAlignment="0"/>
    <xf numFmtId="0" fontId="200" fillId="0" borderId="0" applyNumberFormat="0" applyBorder="0"/>
    <xf numFmtId="0" fontId="193" fillId="74" borderId="120" applyNumberFormat="0" applyAlignment="0" applyProtection="0"/>
    <xf numFmtId="0" fontId="8" fillId="82" borderId="119" applyNumberFormat="0" applyFont="0" applyAlignment="0" applyProtection="0"/>
    <xf numFmtId="0" fontId="201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63" fontId="147" fillId="0" borderId="0" applyFill="0" applyBorder="0" applyAlignment="0"/>
    <xf numFmtId="264" fontId="147" fillId="0" borderId="0" applyFill="0" applyBorder="0" applyAlignment="0"/>
    <xf numFmtId="0" fontId="11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3" fontId="203" fillId="0" borderId="48">
      <alignment horizontal="center"/>
    </xf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23" fillId="0" borderId="49"/>
    <xf numFmtId="0" fontId="183" fillId="0" borderId="0" applyNumberFormat="0" applyFont="0" applyFill="0" applyBorder="0" applyProtection="0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218" fontId="108" fillId="74" borderId="189" applyNumberFormat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267" fontId="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1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6" fillId="0" borderId="0" applyFont="0" applyFill="0" applyBorder="0" applyAlignment="0" applyProtection="0"/>
    <xf numFmtId="268" fontId="20" fillId="0" borderId="0" applyFont="0" applyFill="0" applyBorder="0" applyAlignment="0" applyProtection="0"/>
    <xf numFmtId="244" fontId="153" fillId="0" borderId="0" applyFill="0" applyBorder="0" applyAlignment="0" applyProtection="0"/>
    <xf numFmtId="169" fontId="153" fillId="0" borderId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69" fontId="209" fillId="0" borderId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8" fillId="0" borderId="167">
      <alignment horizontal="left" vertical="center"/>
    </xf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0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10" fontId="84" fillId="80" borderId="191" applyNumberFormat="0" applyBorder="0" applyAlignment="0" applyProtection="0"/>
    <xf numFmtId="0" fontId="95" fillId="46" borderId="193" applyNumberFormat="0" applyAlignment="0" applyProtection="0"/>
    <xf numFmtId="185" fontId="8" fillId="0" borderId="0" applyFont="0" applyFill="0" applyBorder="0" applyAlignment="0" applyProtection="0"/>
    <xf numFmtId="2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4" fillId="80" borderId="191" applyNumberFormat="0" applyBorder="0" applyAlignment="0" applyProtection="0"/>
    <xf numFmtId="176" fontId="15" fillId="0" borderId="0" applyFill="0" applyBorder="0" applyAlignment="0" applyProtection="0"/>
    <xf numFmtId="168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2" fillId="74" borderId="117" applyNumberFormat="0" applyAlignment="0" applyProtection="0"/>
    <xf numFmtId="0" fontId="148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8" fillId="74" borderId="117" applyNumberFormat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1" fillId="0" borderId="0"/>
    <xf numFmtId="0" fontId="71" fillId="0" borderId="0"/>
    <xf numFmtId="0" fontId="105" fillId="0" borderId="0"/>
    <xf numFmtId="0" fontId="57" fillId="0" borderId="0"/>
    <xf numFmtId="0" fontId="57" fillId="0" borderId="0"/>
    <xf numFmtId="0" fontId="8" fillId="0" borderId="0"/>
    <xf numFmtId="0" fontId="105" fillId="0" borderId="0"/>
    <xf numFmtId="0" fontId="153" fillId="0" borderId="0"/>
    <xf numFmtId="0" fontId="8" fillId="0" borderId="0"/>
    <xf numFmtId="0" fontId="8" fillId="0" borderId="0"/>
    <xf numFmtId="0" fontId="6" fillId="0" borderId="0"/>
    <xf numFmtId="0" fontId="74" fillId="0" borderId="0"/>
    <xf numFmtId="0" fontId="54" fillId="0" borderId="0"/>
    <xf numFmtId="0" fontId="54" fillId="0" borderId="0"/>
    <xf numFmtId="0" fontId="6" fillId="0" borderId="0"/>
    <xf numFmtId="0" fontId="20" fillId="0" borderId="0"/>
    <xf numFmtId="0" fontId="57" fillId="0" borderId="0"/>
    <xf numFmtId="0" fontId="6" fillId="0" borderId="0"/>
    <xf numFmtId="0" fontId="57" fillId="0" borderId="0"/>
    <xf numFmtId="0" fontId="8" fillId="0" borderId="0"/>
    <xf numFmtId="0" fontId="2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5" fillId="0" borderId="0"/>
    <xf numFmtId="0" fontId="54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15" fillId="0" borderId="0"/>
    <xf numFmtId="0" fontId="15" fillId="0" borderId="0"/>
    <xf numFmtId="0" fontId="104" fillId="0" borderId="0"/>
    <xf numFmtId="0" fontId="15" fillId="0" borderId="0"/>
    <xf numFmtId="0" fontId="1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4" fillId="80" borderId="122" applyNumberFormat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74" fillId="0" borderId="0"/>
    <xf numFmtId="251" fontId="74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8" fillId="0" borderId="0"/>
    <xf numFmtId="0" fontId="4" fillId="0" borderId="0"/>
    <xf numFmtId="0" fontId="15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10" fontId="84" fillId="80" borderId="122" applyNumberFormat="0" applyBorder="0" applyAlignment="0" applyProtection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251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8" borderId="117" applyNumberFormat="0" applyAlignment="0" applyProtection="0"/>
    <xf numFmtId="0" fontId="96" fillId="46" borderId="117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4" fillId="0" borderId="0"/>
    <xf numFmtId="0" fontId="132" fillId="0" borderId="0"/>
    <xf numFmtId="0" fontId="20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54" fillId="82" borderId="119" applyNumberFormat="0" applyFon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6" fontId="15" fillId="0" borderId="0" applyFill="0" applyBorder="0" applyAlignment="0" applyProtection="0"/>
    <xf numFmtId="0" fontId="6" fillId="0" borderId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2" fontId="199" fillId="0" borderId="0"/>
    <xf numFmtId="169" fontId="143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159" fillId="121" borderId="118" applyNumberFormat="0" applyProtection="0"/>
    <xf numFmtId="0" fontId="221" fillId="0" borderId="0">
      <alignment vertical="center"/>
    </xf>
    <xf numFmtId="218" fontId="222" fillId="0" borderId="0"/>
    <xf numFmtId="218" fontId="143" fillId="0" borderId="0"/>
    <xf numFmtId="218" fontId="223" fillId="0" borderId="0"/>
    <xf numFmtId="218" fontId="223" fillId="0" borderId="0"/>
    <xf numFmtId="218" fontId="224" fillId="0" borderId="0"/>
    <xf numFmtId="218" fontId="223" fillId="0" borderId="0"/>
    <xf numFmtId="218" fontId="224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5" fillId="0" borderId="0"/>
    <xf numFmtId="218" fontId="225" fillId="0" borderId="0"/>
    <xf numFmtId="218" fontId="225" fillId="0" borderId="0"/>
    <xf numFmtId="218" fontId="225" fillId="0" borderId="0"/>
    <xf numFmtId="218" fontId="226" fillId="0" borderId="0"/>
    <xf numFmtId="218" fontId="227" fillId="0" borderId="0"/>
    <xf numFmtId="218" fontId="227" fillId="0" borderId="0"/>
    <xf numFmtId="218" fontId="225" fillId="0" borderId="0"/>
    <xf numFmtId="218" fontId="225" fillId="0" borderId="0"/>
    <xf numFmtId="218" fontId="8" fillId="0" borderId="0"/>
    <xf numFmtId="218" fontId="228" fillId="0" borderId="0"/>
    <xf numFmtId="218" fontId="229" fillId="0" borderId="0"/>
    <xf numFmtId="218" fontId="227" fillId="0" borderId="0"/>
    <xf numFmtId="218" fontId="226" fillId="0" borderId="0"/>
    <xf numFmtId="218" fontId="230" fillId="0" borderId="0"/>
    <xf numFmtId="218" fontId="231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232" fillId="0" borderId="0"/>
    <xf numFmtId="218" fontId="143" fillId="0" borderId="0"/>
    <xf numFmtId="218" fontId="143" fillId="0" borderId="0"/>
    <xf numFmtId="218" fontId="143" fillId="0" borderId="0"/>
    <xf numFmtId="218" fontId="233" fillId="0" borderId="0"/>
    <xf numFmtId="218" fontId="234" fillId="0" borderId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68" fontId="235" fillId="0" borderId="0" applyFont="0" applyFill="0" applyBorder="0" applyAlignment="0" applyProtection="0"/>
    <xf numFmtId="218" fontId="236" fillId="0" borderId="0" applyNumberFormat="0" applyFill="0" applyBorder="0" applyAlignment="0" applyProtection="0">
      <alignment vertical="top"/>
      <protection locked="0"/>
    </xf>
    <xf numFmtId="0" fontId="19" fillId="0" borderId="35"/>
    <xf numFmtId="218" fontId="23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169" fontId="13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238" fillId="0" borderId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143" fillId="0" borderId="0"/>
    <xf numFmtId="218" fontId="239" fillId="0" borderId="0"/>
    <xf numFmtId="218" fontId="143" fillId="0" borderId="0"/>
    <xf numFmtId="218" fontId="143" fillId="0" borderId="0"/>
    <xf numFmtId="218" fontId="240" fillId="0" borderId="0"/>
    <xf numFmtId="218" fontId="241" fillId="0" borderId="0"/>
    <xf numFmtId="218" fontId="143" fillId="0" borderId="0"/>
    <xf numFmtId="218" fontId="242" fillId="0" borderId="0"/>
    <xf numFmtId="218" fontId="243" fillId="0" borderId="0"/>
    <xf numFmtId="218" fontId="244" fillId="0" borderId="0"/>
    <xf numFmtId="218" fontId="244" fillId="0" borderId="0"/>
    <xf numFmtId="218" fontId="143" fillId="0" borderId="0"/>
    <xf numFmtId="218" fontId="143" fillId="0" borderId="0"/>
    <xf numFmtId="218" fontId="239" fillId="0" borderId="0"/>
    <xf numFmtId="218" fontId="143" fillId="0" borderId="0"/>
    <xf numFmtId="218" fontId="239" fillId="0" borderId="0"/>
    <xf numFmtId="38" fontId="245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41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39" fillId="0" borderId="0" applyFont="0" applyFill="0" applyBorder="0" applyAlignment="0" applyProtection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72" fontId="239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239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241" fillId="0" borderId="0" applyFont="0" applyFill="0" applyBorder="0" applyAlignment="0" applyProtection="0"/>
    <xf numFmtId="218" fontId="246" fillId="0" borderId="0"/>
    <xf numFmtId="218" fontId="246" fillId="0" borderId="0"/>
    <xf numFmtId="218" fontId="247" fillId="0" borderId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14" fillId="79" borderId="52" applyNumberFormat="0" applyAlignment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40" fontId="231" fillId="0" borderId="0" applyFont="0" applyFill="0" applyBorder="0" applyAlignment="0" applyProtection="0"/>
    <xf numFmtId="38" fontId="231" fillId="0" borderId="0" applyFont="0" applyFill="0" applyBorder="0" applyAlignment="0" applyProtection="0"/>
    <xf numFmtId="49" fontId="75" fillId="0" borderId="0"/>
    <xf numFmtId="218" fontId="143" fillId="0" borderId="0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248" fillId="0" borderId="53"/>
    <xf numFmtId="169" fontId="8" fillId="0" borderId="0" applyFont="0" applyFill="0" applyBorder="0" applyAlignment="0" applyProtection="0"/>
    <xf numFmtId="218" fontId="249" fillId="0" borderId="53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248" fillId="0" borderId="53"/>
    <xf numFmtId="278" fontId="8" fillId="0" borderId="0" applyFont="0" applyFill="0" applyBorder="0" applyAlignment="0" applyProtection="0"/>
    <xf numFmtId="218" fontId="250" fillId="0" borderId="0" applyNumberFormat="0" applyFill="0" applyBorder="0" applyAlignment="0" applyProtection="0"/>
    <xf numFmtId="218" fontId="8" fillId="81" borderId="0" applyNumberFormat="0" applyFont="0" applyAlignment="0" applyProtection="0"/>
    <xf numFmtId="279" fontId="19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Protection="0">
      <alignment horizontal="right"/>
    </xf>
    <xf numFmtId="218" fontId="248" fillId="0" borderId="53"/>
    <xf numFmtId="218" fontId="248" fillId="0" borderId="53"/>
    <xf numFmtId="218" fontId="249" fillId="0" borderId="53"/>
    <xf numFmtId="218" fontId="248" fillId="0" borderId="45"/>
    <xf numFmtId="218" fontId="248" fillId="0" borderId="53"/>
    <xf numFmtId="218" fontId="248" fillId="0" borderId="53"/>
    <xf numFmtId="218" fontId="248" fillId="0" borderId="53"/>
    <xf numFmtId="218" fontId="248" fillId="0" borderId="45"/>
    <xf numFmtId="218" fontId="8" fillId="0" borderId="0"/>
    <xf numFmtId="169" fontId="8" fillId="0" borderId="0" applyFont="0" applyFill="0" applyBorder="0" applyAlignment="0" applyProtection="0"/>
    <xf numFmtId="218" fontId="251" fillId="0" borderId="0" applyNumberFormat="0" applyFill="0" applyBorder="0" applyProtection="0">
      <alignment vertical="top"/>
    </xf>
    <xf numFmtId="218" fontId="252" fillId="0" borderId="54" applyNumberFormat="0" applyFill="0" applyAlignment="0" applyProtection="0"/>
    <xf numFmtId="218" fontId="253" fillId="0" borderId="55" applyNumberFormat="0" applyFill="0" applyAlignment="0" applyProtection="0"/>
    <xf numFmtId="218" fontId="254" fillId="0" borderId="56" applyNumberFormat="0" applyFill="0" applyProtection="0">
      <alignment horizontal="center"/>
    </xf>
    <xf numFmtId="218" fontId="254" fillId="0" borderId="0" applyNumberFormat="0" applyFill="0" applyBorder="0" applyProtection="0">
      <alignment horizontal="left"/>
    </xf>
    <xf numFmtId="218" fontId="255" fillId="0" borderId="0" applyNumberFormat="0" applyFill="0" applyBorder="0" applyProtection="0">
      <alignment horizontal="centerContinuous"/>
    </xf>
    <xf numFmtId="218" fontId="256" fillId="0" borderId="0"/>
    <xf numFmtId="218" fontId="77" fillId="0" borderId="0">
      <alignment vertical="top"/>
    </xf>
    <xf numFmtId="218" fontId="77" fillId="0" borderId="0">
      <alignment vertical="top"/>
    </xf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77" fillId="0" borderId="0">
      <alignment vertical="top"/>
    </xf>
    <xf numFmtId="282" fontId="75" fillId="0" borderId="0" applyFill="0" applyBorder="0">
      <alignment horizontal="right"/>
    </xf>
    <xf numFmtId="283" fontId="75" fillId="0" borderId="0" applyFill="0" applyBorder="0">
      <alignment horizontal="right"/>
    </xf>
    <xf numFmtId="284" fontId="75" fillId="0" borderId="0" applyFill="0" applyBorder="0">
      <alignment horizontal="right"/>
    </xf>
    <xf numFmtId="285" fontId="75" fillId="0" borderId="0" applyFill="0" applyBorder="0">
      <alignment horizontal="right"/>
    </xf>
    <xf numFmtId="286" fontId="75" fillId="0" borderId="0" applyFill="0" applyBorder="0">
      <alignment horizontal="right"/>
    </xf>
    <xf numFmtId="287" fontId="75" fillId="0" borderId="0" applyFill="0" applyBorder="0">
      <alignment horizontal="right"/>
    </xf>
    <xf numFmtId="288" fontId="75" fillId="0" borderId="0" applyFill="0" applyBorder="0">
      <alignment horizontal="right"/>
    </xf>
    <xf numFmtId="236" fontId="257" fillId="0" borderId="0" applyFont="0" applyFill="0" applyBorder="0" applyAlignment="0" applyProtection="0"/>
    <xf numFmtId="237" fontId="257" fillId="0" borderId="0" applyFont="0" applyFill="0" applyBorder="0" applyAlignment="0" applyProtection="0"/>
    <xf numFmtId="218" fontId="258" fillId="0" borderId="0"/>
    <xf numFmtId="218" fontId="259" fillId="0" borderId="0"/>
    <xf numFmtId="218" fontId="260" fillId="0" borderId="0"/>
    <xf numFmtId="218" fontId="261" fillId="0" borderId="0"/>
    <xf numFmtId="218" fontId="262" fillId="0" borderId="0"/>
    <xf numFmtId="218" fontId="263" fillId="0" borderId="0" applyNumberFormat="0" applyFill="0" applyBorder="0" applyAlignment="0" applyProtection="0">
      <alignment vertical="top"/>
      <protection locked="0"/>
    </xf>
    <xf numFmtId="218" fontId="264" fillId="0" borderId="0"/>
    <xf numFmtId="218" fontId="265" fillId="0" borderId="0"/>
    <xf numFmtId="218" fontId="266" fillId="0" borderId="0" applyNumberFormat="0" applyFill="0" applyBorder="0" applyAlignment="0" applyProtection="0">
      <alignment vertical="top"/>
      <protection locked="0"/>
    </xf>
    <xf numFmtId="218" fontId="143" fillId="0" borderId="0"/>
    <xf numFmtId="237" fontId="245" fillId="0" borderId="0" applyFont="0" applyFill="0" applyBorder="0" applyAlignment="0" applyProtection="0"/>
    <xf numFmtId="236" fontId="245" fillId="0" borderId="0" applyFont="0" applyFill="0" applyBorder="0" applyAlignment="0" applyProtection="0"/>
    <xf numFmtId="218" fontId="267" fillId="0" borderId="0" applyNumberFormat="0" applyFill="0" applyBorder="0" applyAlignment="0" applyProtection="0">
      <alignment vertical="top"/>
      <protection locked="0"/>
    </xf>
    <xf numFmtId="218" fontId="245" fillId="0" borderId="0"/>
    <xf numFmtId="218" fontId="268" fillId="0" borderId="0"/>
    <xf numFmtId="0" fontId="269" fillId="0" borderId="0">
      <alignment vertical="center"/>
    </xf>
    <xf numFmtId="218" fontId="19" fillId="0" borderId="0" applyFont="0" applyFill="0" applyBorder="0" applyAlignment="0" applyProtection="0"/>
    <xf numFmtId="218" fontId="220" fillId="10" borderId="0" applyNumberFormat="0" applyBorder="0" applyAlignment="0" applyProtection="0"/>
    <xf numFmtId="218" fontId="17" fillId="41" borderId="0" applyNumberFormat="0" applyBorder="0" applyAlignment="0" applyProtection="0"/>
    <xf numFmtId="218" fontId="220" fillId="11" borderId="0" applyNumberFormat="0" applyBorder="0" applyAlignment="0" applyProtection="0"/>
    <xf numFmtId="218" fontId="17" fillId="42" borderId="0" applyNumberFormat="0" applyBorder="0" applyAlignment="0" applyProtection="0"/>
    <xf numFmtId="218" fontId="220" fillId="12" borderId="0" applyNumberFormat="0" applyBorder="0" applyAlignment="0" applyProtection="0"/>
    <xf numFmtId="218" fontId="17" fillId="43" borderId="0" applyNumberFormat="0" applyBorder="0" applyAlignment="0" applyProtection="0"/>
    <xf numFmtId="218" fontId="220" fillId="13" borderId="0" applyNumberFormat="0" applyBorder="0" applyAlignment="0" applyProtection="0"/>
    <xf numFmtId="218" fontId="17" fillId="44" borderId="0" applyNumberFormat="0" applyBorder="0" applyAlignment="0" applyProtection="0"/>
    <xf numFmtId="218" fontId="220" fillId="14" borderId="0" applyNumberFormat="0" applyBorder="0" applyAlignment="0" applyProtection="0"/>
    <xf numFmtId="218" fontId="17" fillId="45" borderId="0" applyNumberFormat="0" applyBorder="0" applyAlignment="0" applyProtection="0"/>
    <xf numFmtId="218" fontId="220" fillId="15" borderId="0" applyNumberFormat="0" applyBorder="0" applyAlignment="0" applyProtection="0"/>
    <xf numFmtId="218" fontId="17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20" fillId="16" borderId="0" applyNumberFormat="0" applyBorder="0" applyAlignment="0" applyProtection="0"/>
    <xf numFmtId="218" fontId="17" fillId="47" borderId="0" applyNumberFormat="0" applyBorder="0" applyAlignment="0" applyProtection="0"/>
    <xf numFmtId="218" fontId="220" fillId="17" borderId="0" applyNumberFormat="0" applyBorder="0" applyAlignment="0" applyProtection="0"/>
    <xf numFmtId="218" fontId="17" fillId="48" borderId="0" applyNumberFormat="0" applyBorder="0" applyAlignment="0" applyProtection="0"/>
    <xf numFmtId="218" fontId="220" fillId="18" borderId="0" applyNumberFormat="0" applyBorder="0" applyAlignment="0" applyProtection="0"/>
    <xf numFmtId="218" fontId="17" fillId="49" borderId="0" applyNumberFormat="0" applyBorder="0" applyAlignment="0" applyProtection="0"/>
    <xf numFmtId="218" fontId="220" fillId="19" borderId="0" applyNumberFormat="0" applyBorder="0" applyAlignment="0" applyProtection="0"/>
    <xf numFmtId="218" fontId="17" fillId="44" borderId="0" applyNumberFormat="0" applyBorder="0" applyAlignment="0" applyProtection="0"/>
    <xf numFmtId="218" fontId="220" fillId="20" borderId="0" applyNumberFormat="0" applyBorder="0" applyAlignment="0" applyProtection="0"/>
    <xf numFmtId="218" fontId="17" fillId="47" borderId="0" applyNumberFormat="0" applyBorder="0" applyAlignment="0" applyProtection="0"/>
    <xf numFmtId="218" fontId="220" fillId="21" borderId="0" applyNumberFormat="0" applyBorder="0" applyAlignment="0" applyProtection="0"/>
    <xf numFmtId="218" fontId="17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218" fontId="270" fillId="0" borderId="0"/>
    <xf numFmtId="171" fontId="271" fillId="0" borderId="39">
      <alignment horizontal="right" vertical="center"/>
    </xf>
    <xf numFmtId="218" fontId="272" fillId="22" borderId="0" applyNumberFormat="0" applyBorder="0" applyAlignment="0" applyProtection="0"/>
    <xf numFmtId="218" fontId="58" fillId="51" borderId="0" applyNumberFormat="0" applyBorder="0" applyAlignment="0" applyProtection="0"/>
    <xf numFmtId="218" fontId="272" fillId="23" borderId="0" applyNumberFormat="0" applyBorder="0" applyAlignment="0" applyProtection="0"/>
    <xf numFmtId="218" fontId="58" fillId="48" borderId="0" applyNumberFormat="0" applyBorder="0" applyAlignment="0" applyProtection="0"/>
    <xf numFmtId="218" fontId="272" fillId="24" borderId="0" applyNumberFormat="0" applyBorder="0" applyAlignment="0" applyProtection="0"/>
    <xf numFmtId="218" fontId="58" fillId="49" borderId="0" applyNumberFormat="0" applyBorder="0" applyAlignment="0" applyProtection="0"/>
    <xf numFmtId="218" fontId="272" fillId="25" borderId="0" applyNumberFormat="0" applyBorder="0" applyAlignment="0" applyProtection="0"/>
    <xf numFmtId="218" fontId="58" fillId="52" borderId="0" applyNumberFormat="0" applyBorder="0" applyAlignment="0" applyProtection="0"/>
    <xf numFmtId="218" fontId="272" fillId="26" borderId="0" applyNumberFormat="0" applyBorder="0" applyAlignment="0" applyProtection="0"/>
    <xf numFmtId="218" fontId="58" fillId="53" borderId="0" applyNumberFormat="0" applyBorder="0" applyAlignment="0" applyProtection="0"/>
    <xf numFmtId="218" fontId="272" fillId="27" borderId="0" applyNumberFormat="0" applyBorder="0" applyAlignment="0" applyProtection="0"/>
    <xf numFmtId="218" fontId="58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218" fontId="131" fillId="0" borderId="0" applyFont="0" applyFill="0" applyBorder="0" applyAlignment="0" applyProtection="0"/>
    <xf numFmtId="218" fontId="273" fillId="0" borderId="28">
      <alignment horizontal="center"/>
    </xf>
    <xf numFmtId="218" fontId="274" fillId="0" borderId="0"/>
    <xf numFmtId="218" fontId="274" fillId="0" borderId="46" applyFill="0">
      <alignment horizontal="center"/>
      <protection locked="0"/>
    </xf>
    <xf numFmtId="218" fontId="273" fillId="0" borderId="0" applyFill="0">
      <alignment horizontal="center"/>
      <protection locked="0"/>
    </xf>
    <xf numFmtId="218" fontId="273" fillId="101" borderId="0"/>
    <xf numFmtId="218" fontId="273" fillId="0" borderId="0">
      <protection locked="0"/>
    </xf>
    <xf numFmtId="218" fontId="273" fillId="0" borderId="0"/>
    <xf numFmtId="291" fontId="273" fillId="0" borderId="0"/>
    <xf numFmtId="292" fontId="273" fillId="0" borderId="0"/>
    <xf numFmtId="218" fontId="274" fillId="102" borderId="0">
      <alignment horizontal="right"/>
    </xf>
    <xf numFmtId="218" fontId="273" fillId="0" borderId="0"/>
    <xf numFmtId="218" fontId="272" fillId="28" borderId="0" applyNumberFormat="0" applyBorder="0" applyAlignment="0" applyProtection="0"/>
    <xf numFmtId="218" fontId="58" fillId="58" borderId="0" applyNumberFormat="0" applyBorder="0" applyAlignment="0" applyProtection="0"/>
    <xf numFmtId="218" fontId="272" fillId="29" borderId="0" applyNumberFormat="0" applyBorder="0" applyAlignment="0" applyProtection="0"/>
    <xf numFmtId="218" fontId="58" fillId="61" borderId="0" applyNumberFormat="0" applyBorder="0" applyAlignment="0" applyProtection="0"/>
    <xf numFmtId="218" fontId="272" fillId="30" borderId="0" applyNumberFormat="0" applyBorder="0" applyAlignment="0" applyProtection="0"/>
    <xf numFmtId="218" fontId="58" fillId="64" borderId="0" applyNumberFormat="0" applyBorder="0" applyAlignment="0" applyProtection="0"/>
    <xf numFmtId="218" fontId="272" fillId="31" borderId="0" applyNumberFormat="0" applyBorder="0" applyAlignment="0" applyProtection="0"/>
    <xf numFmtId="218" fontId="58" fillId="52" borderId="0" applyNumberFormat="0" applyBorder="0" applyAlignment="0" applyProtection="0"/>
    <xf numFmtId="218" fontId="272" fillId="32" borderId="0" applyNumberFormat="0" applyBorder="0" applyAlignment="0" applyProtection="0"/>
    <xf numFmtId="218" fontId="58" fillId="53" borderId="0" applyNumberFormat="0" applyBorder="0" applyAlignment="0" applyProtection="0"/>
    <xf numFmtId="218" fontId="272" fillId="33" borderId="0" applyNumberFormat="0" applyBorder="0" applyAlignment="0" applyProtection="0"/>
    <xf numFmtId="218" fontId="58" fillId="72" borderId="0" applyNumberFormat="0" applyBorder="0" applyAlignment="0" applyProtection="0"/>
    <xf numFmtId="218" fontId="8" fillId="0" borderId="0"/>
    <xf numFmtId="218" fontId="8" fillId="0" borderId="0"/>
    <xf numFmtId="0" fontId="275" fillId="0" borderId="0">
      <alignment horizontal="center" wrapText="1"/>
      <protection locked="0"/>
    </xf>
    <xf numFmtId="218" fontId="8" fillId="0" borderId="0" applyNumberFormat="0" applyFill="0" applyBorder="0" applyAlignment="0" applyProtection="0"/>
    <xf numFmtId="218" fontId="276" fillId="34" borderId="0" applyNumberFormat="0" applyBorder="0" applyAlignment="0" applyProtection="0"/>
    <xf numFmtId="218" fontId="277" fillId="34" borderId="0" applyNumberFormat="0" applyBorder="0" applyAlignment="0" applyProtection="0"/>
    <xf numFmtId="218" fontId="28" fillId="42" borderId="0" applyNumberFormat="0" applyBorder="0" applyAlignment="0" applyProtection="0"/>
    <xf numFmtId="218" fontId="159" fillId="103" borderId="38" applyNumberFormat="0"/>
    <xf numFmtId="218" fontId="159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8" fillId="0" borderId="0" applyFont="0" applyFill="0" applyBorder="0" applyAlignment="0" applyProtection="0">
      <alignment horizontal="left"/>
    </xf>
    <xf numFmtId="49" fontId="278" fillId="0" borderId="0" applyFont="0" applyFill="0" applyBorder="0" applyAlignment="0" applyProtection="0">
      <alignment horizontal="left"/>
    </xf>
    <xf numFmtId="293" fontId="279" fillId="0" borderId="0" applyAlignment="0" applyProtection="0"/>
    <xf numFmtId="294" fontId="279" fillId="0" borderId="0" applyAlignment="0" applyProtection="0"/>
    <xf numFmtId="295" fontId="279" fillId="0" borderId="0" applyAlignment="0" applyProtection="0"/>
    <xf numFmtId="222" fontId="84" fillId="0" borderId="0" applyFill="0" applyBorder="0" applyAlignment="0" applyProtection="0"/>
    <xf numFmtId="217" fontId="84" fillId="0" borderId="0" applyFill="0" applyBorder="0" applyAlignment="0" applyProtection="0"/>
    <xf numFmtId="49" fontId="84" fillId="0" borderId="0" applyNumberFormat="0" applyAlignment="0" applyProtection="0">
      <alignment horizontal="left"/>
    </xf>
    <xf numFmtId="49" fontId="84" fillId="0" borderId="0" applyNumberFormat="0" applyAlignment="0" applyProtection="0">
      <alignment horizontal="left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296" fontId="77" fillId="0" borderId="0" applyFill="0" applyBorder="0" applyAlignment="0"/>
    <xf numFmtId="218" fontId="62" fillId="74" borderId="20" applyNumberFormat="0" applyAlignment="0" applyProtection="0"/>
    <xf numFmtId="218" fontId="282" fillId="0" borderId="0"/>
    <xf numFmtId="218" fontId="283" fillId="36" borderId="8" applyNumberFormat="0" applyAlignment="0" applyProtection="0"/>
    <xf numFmtId="218" fontId="150" fillId="75" borderId="2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8" fontId="284" fillId="0" borderId="0" applyFont="0" applyFill="0" applyBorder="0" applyAlignment="0" applyProtection="0">
      <alignment vertical="center"/>
    </xf>
    <xf numFmtId="169" fontId="285" fillId="0" borderId="0" applyFill="0" applyBorder="0">
      <protection locked="0"/>
    </xf>
    <xf numFmtId="297" fontId="286" fillId="0" borderId="0" applyFont="0" applyFill="0" applyBorder="0" applyAlignment="0" applyProtection="0">
      <alignment horizontal="right"/>
    </xf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104" borderId="0"/>
    <xf numFmtId="3" fontId="8" fillId="104" borderId="0"/>
    <xf numFmtId="3" fontId="143" fillId="0" borderId="0" applyFont="0" applyFill="0" applyBorder="0" applyAlignment="0" applyProtection="0"/>
    <xf numFmtId="299" fontId="287" fillId="0" borderId="58" applyFont="0" applyAlignment="0">
      <alignment horizontal="center"/>
    </xf>
    <xf numFmtId="0" fontId="147" fillId="0" borderId="0" applyNumberFormat="0" applyAlignment="0"/>
    <xf numFmtId="218" fontId="288" fillId="0" borderId="0">
      <alignment horizontal="left"/>
    </xf>
    <xf numFmtId="218" fontId="289" fillId="0" borderId="0"/>
    <xf numFmtId="218" fontId="290" fillId="0" borderId="0">
      <alignment horizontal="left"/>
    </xf>
    <xf numFmtId="168" fontId="216" fillId="0" borderId="0" applyFill="0" applyBorder="0" applyAlignment="0" applyProtection="0"/>
    <xf numFmtId="168" fontId="216" fillId="0" borderId="0" applyFill="0" applyBorder="0" applyAlignment="0" applyProtection="0"/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285" fillId="0" borderId="0" applyFill="0" applyBorder="0">
      <protection locked="0"/>
    </xf>
    <xf numFmtId="302" fontId="286" fillId="0" borderId="0" applyFont="0" applyFill="0" applyBorder="0" applyAlignment="0" applyProtection="0">
      <alignment horizontal="right"/>
    </xf>
    <xf numFmtId="168" fontId="8" fillId="0" borderId="0" applyFont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1" fontId="75" fillId="104" borderId="0"/>
    <xf numFmtId="304" fontId="143" fillId="0" borderId="0" applyFont="0" applyFill="0" applyBorder="0" applyAlignment="0" applyProtection="0"/>
    <xf numFmtId="304" fontId="143" fillId="0" borderId="0" applyFont="0" applyFill="0" applyBorder="0" applyAlignment="0" applyProtection="0"/>
    <xf numFmtId="218" fontId="291" fillId="0" borderId="0"/>
    <xf numFmtId="218" fontId="291" fillId="0" borderId="19"/>
    <xf numFmtId="0" fontId="153" fillId="0" borderId="0" applyNumberFormat="0" applyFill="0" applyProtection="0">
      <alignment horizontal="left"/>
    </xf>
    <xf numFmtId="0" fontId="24" fillId="0" borderId="0" applyProtection="0"/>
    <xf numFmtId="218" fontId="143" fillId="0" borderId="0" applyFont="0" applyFill="0" applyBorder="0" applyAlignment="0" applyProtection="0"/>
    <xf numFmtId="218" fontId="143" fillId="0" borderId="0" applyFont="0" applyFill="0" applyBorder="0" applyAlignment="0" applyProtection="0"/>
    <xf numFmtId="305" fontId="286" fillId="0" borderId="0" applyFont="0" applyFill="0" applyBorder="0" applyAlignment="0" applyProtection="0"/>
    <xf numFmtId="15" fontId="285" fillId="0" borderId="0" applyFill="0" applyBorder="0">
      <protection locked="0"/>
    </xf>
    <xf numFmtId="218" fontId="292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5" fillId="0" borderId="0" applyFill="0" applyBorder="0">
      <protection locked="0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285" fillId="0" borderId="0" applyFill="0" applyBorder="0">
      <protection locked="0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285" fillId="0" borderId="0" applyFill="0" applyBorder="0">
      <protection locked="0"/>
    </xf>
    <xf numFmtId="307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308" fontId="286" fillId="0" borderId="59" applyNumberFormat="0" applyFont="0" applyFill="0" applyAlignment="0" applyProtection="0"/>
    <xf numFmtId="2" fontId="65" fillId="0" borderId="0">
      <alignment horizontal="center"/>
    </xf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135" fillId="0" borderId="0" applyFont="0" applyFill="0" applyBorder="0" applyAlignment="0" applyProtection="0"/>
    <xf numFmtId="218" fontId="293" fillId="0" borderId="0" applyNumberFormat="0" applyFill="0" applyBorder="0" applyAlignment="0" applyProtection="0"/>
    <xf numFmtId="218" fontId="160" fillId="0" borderId="0" applyNumberFormat="0" applyFill="0" applyBorder="0" applyAlignment="0" applyProtection="0"/>
    <xf numFmtId="0" fontId="294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6" fillId="0" borderId="0">
      <protection locked="0"/>
    </xf>
    <xf numFmtId="0" fontId="297" fillId="0" borderId="0" applyNumberFormat="0" applyFont="0" applyBorder="0" applyAlignment="0">
      <alignment horizontal="left"/>
    </xf>
    <xf numFmtId="2" fontId="8" fillId="104" borderId="0"/>
    <xf numFmtId="2" fontId="143" fillId="0" borderId="0" applyFont="0" applyFill="0" applyBorder="0" applyAlignment="0" applyProtection="0"/>
    <xf numFmtId="218" fontId="298" fillId="0" borderId="0" applyNumberFormat="0" applyFill="0" applyBorder="0" applyAlignment="0" applyProtection="0">
      <alignment vertical="top"/>
      <protection locked="0"/>
    </xf>
    <xf numFmtId="218" fontId="299" fillId="0" borderId="0" applyNumberFormat="0" applyFill="0" applyBorder="0" applyAlignment="0" applyProtection="0">
      <alignment vertical="top"/>
      <protection locked="0"/>
    </xf>
    <xf numFmtId="218" fontId="300" fillId="0" borderId="0">
      <alignment horizontal="left"/>
    </xf>
    <xf numFmtId="218" fontId="301" fillId="0" borderId="0">
      <alignment horizontal="left"/>
    </xf>
    <xf numFmtId="218" fontId="302" fillId="0" borderId="0" applyFill="0" applyBorder="0" applyProtection="0">
      <alignment horizontal="left"/>
    </xf>
    <xf numFmtId="218" fontId="302" fillId="0" borderId="0" applyNumberFormat="0" applyFill="0" applyBorder="0" applyProtection="0">
      <alignment horizontal="left"/>
    </xf>
    <xf numFmtId="218" fontId="302" fillId="0" borderId="0">
      <alignment horizontal="left"/>
    </xf>
    <xf numFmtId="218" fontId="303" fillId="37" borderId="0" applyNumberFormat="0" applyBorder="0" applyAlignment="0" applyProtection="0"/>
    <xf numFmtId="218" fontId="304" fillId="37" borderId="0" applyNumberFormat="0" applyBorder="0" applyAlignment="0" applyProtection="0"/>
    <xf numFmtId="218" fontId="18" fillId="43" borderId="0" applyNumberFormat="0" applyBorder="0" applyAlignment="0" applyProtection="0"/>
    <xf numFmtId="309" fontId="286" fillId="0" borderId="0" applyFont="0" applyFill="0" applyBorder="0" applyAlignment="0" applyProtection="0">
      <alignment horizontal="right"/>
    </xf>
    <xf numFmtId="218" fontId="305" fillId="0" borderId="0">
      <alignment horizontal="left"/>
    </xf>
    <xf numFmtId="218" fontId="306" fillId="105" borderId="36" applyBorder="0">
      <alignment horizontal="center"/>
    </xf>
    <xf numFmtId="218" fontId="88" fillId="0" borderId="24" applyNumberFormat="0" applyAlignment="0" applyProtection="0">
      <alignment horizontal="left" vertical="center"/>
    </xf>
    <xf numFmtId="218" fontId="307" fillId="0" borderId="9" applyNumberFormat="0" applyFill="0" applyAlignment="0" applyProtection="0"/>
    <xf numFmtId="218" fontId="166" fillId="0" borderId="25" applyNumberFormat="0" applyFill="0" applyAlignment="0" applyProtection="0"/>
    <xf numFmtId="218" fontId="308" fillId="0" borderId="0">
      <alignment horizontal="left"/>
    </xf>
    <xf numFmtId="218" fontId="309" fillId="0" borderId="51">
      <alignment horizontal="left" vertical="top"/>
    </xf>
    <xf numFmtId="218" fontId="310" fillId="0" borderId="10" applyNumberFormat="0" applyFill="0" applyAlignment="0" applyProtection="0"/>
    <xf numFmtId="218" fontId="168" fillId="0" borderId="26" applyNumberFormat="0" applyFill="0" applyAlignment="0" applyProtection="0"/>
    <xf numFmtId="218" fontId="311" fillId="0" borderId="0">
      <alignment horizontal="left"/>
    </xf>
    <xf numFmtId="218" fontId="312" fillId="0" borderId="51">
      <alignment horizontal="left" vertical="top"/>
    </xf>
    <xf numFmtId="218" fontId="313" fillId="0" borderId="11" applyNumberFormat="0" applyFill="0" applyAlignment="0" applyProtection="0"/>
    <xf numFmtId="218" fontId="170" fillId="0" borderId="27" applyNumberFormat="0" applyFill="0" applyAlignment="0" applyProtection="0"/>
    <xf numFmtId="218" fontId="314" fillId="0" borderId="0">
      <alignment horizontal="left"/>
    </xf>
    <xf numFmtId="218" fontId="313" fillId="0" borderId="0" applyNumberFormat="0" applyFill="0" applyBorder="0" applyAlignment="0" applyProtection="0"/>
    <xf numFmtId="218" fontId="170" fillId="0" borderId="0" applyNumberFormat="0" applyFill="0" applyBorder="0" applyAlignment="0" applyProtection="0"/>
    <xf numFmtId="310" fontId="315" fillId="0" borderId="0">
      <alignment horizontal="left"/>
    </xf>
    <xf numFmtId="311" fontId="86" fillId="0" borderId="60">
      <alignment horizontal="left"/>
    </xf>
    <xf numFmtId="312" fontId="65" fillId="0" borderId="40">
      <alignment horizontal="left"/>
    </xf>
    <xf numFmtId="0" fontId="316" fillId="0" borderId="61">
      <alignment horizontal="right"/>
    </xf>
    <xf numFmtId="0" fontId="86" fillId="1" borderId="40">
      <alignment horizontal="left"/>
    </xf>
    <xf numFmtId="0" fontId="88" fillId="0" borderId="0" applyProtection="0"/>
    <xf numFmtId="0" fontId="88" fillId="0" borderId="0" applyProtection="0"/>
    <xf numFmtId="0" fontId="88" fillId="0" borderId="0" applyProtection="0"/>
    <xf numFmtId="218" fontId="94" fillId="0" borderId="0" applyNumberFormat="0" applyFill="0" applyBorder="0" applyAlignment="0" applyProtection="0">
      <alignment vertical="top"/>
      <protection locked="0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17" fillId="38" borderId="7" applyNumberFormat="0" applyAlignment="0" applyProtection="0"/>
    <xf numFmtId="218" fontId="317" fillId="38" borderId="7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39" fontId="291" fillId="106" borderId="0"/>
    <xf numFmtId="1" fontId="8" fillId="0" borderId="0" applyFont="0" applyFill="0" applyBorder="0" applyAlignment="0" applyProtection="0"/>
    <xf numFmtId="304" fontId="318" fillId="0" borderId="0">
      <alignment horizontal="center"/>
    </xf>
    <xf numFmtId="1" fontId="319" fillId="0" borderId="0" applyProtection="0">
      <protection locked="0"/>
    </xf>
    <xf numFmtId="218" fontId="320" fillId="107" borderId="19"/>
    <xf numFmtId="0" fontId="60" fillId="0" borderId="0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321" fillId="0" borderId="12" applyNumberFormat="0" applyFill="0" applyAlignment="0" applyProtection="0"/>
    <xf numFmtId="218" fontId="181" fillId="0" borderId="29" applyNumberFormat="0" applyFill="0" applyAlignment="0" applyProtection="0"/>
    <xf numFmtId="239" fontId="322" fillId="109" borderId="0"/>
    <xf numFmtId="313" fontId="81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314" fontId="286" fillId="0" borderId="0" applyFont="0" applyFill="0" applyBorder="0" applyAlignment="0" applyProtection="0">
      <alignment horizontal="right"/>
    </xf>
    <xf numFmtId="218" fontId="323" fillId="39" borderId="0" applyNumberFormat="0" applyBorder="0" applyAlignment="0" applyProtection="0"/>
    <xf numFmtId="218" fontId="324" fillId="39" borderId="0" applyNumberFormat="0" applyBorder="0" applyAlignment="0" applyProtection="0"/>
    <xf numFmtId="218" fontId="184" fillId="81" borderId="0" applyNumberFormat="0" applyBorder="0" applyAlignment="0" applyProtection="0"/>
    <xf numFmtId="218" fontId="75" fillId="0" borderId="0"/>
    <xf numFmtId="218" fontId="214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8" fontId="77" fillId="0" borderId="0">
      <alignment vertical="top"/>
    </xf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54" fillId="0" borderId="0"/>
    <xf numFmtId="218" fontId="8" fillId="0" borderId="0"/>
    <xf numFmtId="218" fontId="8" fillId="0" borderId="0"/>
    <xf numFmtId="218" fontId="8" fillId="0" borderId="0"/>
    <xf numFmtId="218" fontId="4" fillId="0" borderId="0"/>
    <xf numFmtId="218" fontId="4" fillId="0" borderId="0"/>
    <xf numFmtId="218" fontId="4" fillId="0" borderId="0"/>
    <xf numFmtId="218" fontId="8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8" fillId="0" borderId="0"/>
    <xf numFmtId="218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293" fontId="216" fillId="0" borderId="0"/>
    <xf numFmtId="293" fontId="216" fillId="0" borderId="0"/>
    <xf numFmtId="218" fontId="8" fillId="0" borderId="0"/>
    <xf numFmtId="218" fontId="8" fillId="0" borderId="0"/>
    <xf numFmtId="0" fontId="4" fillId="0" borderId="0"/>
    <xf numFmtId="39" fontId="325" fillId="0" borderId="0"/>
    <xf numFmtId="0" fontId="8" fillId="0" borderId="0"/>
    <xf numFmtId="315" fontId="77" fillId="0" borderId="0" applyBorder="0"/>
    <xf numFmtId="315" fontId="77" fillId="0" borderId="0" applyBorder="0"/>
    <xf numFmtId="218" fontId="285" fillId="0" borderId="0" applyFill="0" applyBorder="0">
      <protection locked="0"/>
    </xf>
    <xf numFmtId="218" fontId="285" fillId="0" borderId="0" applyFill="0" applyBorder="0">
      <protection locked="0"/>
    </xf>
    <xf numFmtId="316" fontId="162" fillId="0" borderId="0" applyFont="0" applyFill="0" applyBorder="0" applyAlignment="0" applyProtection="0"/>
    <xf numFmtId="316" fontId="162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218" fontId="108" fillId="74" borderId="31" applyNumberFormat="0" applyAlignment="0" applyProtection="0"/>
    <xf numFmtId="0" fontId="327" fillId="99" borderId="0">
      <alignment horizontal="right"/>
    </xf>
    <xf numFmtId="0" fontId="328" fillId="0" borderId="0" applyBorder="0">
      <alignment horizontal="centerContinuous"/>
    </xf>
    <xf numFmtId="0" fontId="329" fillId="0" borderId="0" applyBorder="0">
      <alignment horizontal="centerContinuous"/>
    </xf>
    <xf numFmtId="218" fontId="214" fillId="79" borderId="52" applyNumberFormat="0" applyBorder="0" applyAlignment="0">
      <alignment vertical="top"/>
    </xf>
    <xf numFmtId="1" fontId="330" fillId="0" borderId="0" applyProtection="0">
      <alignment horizontal="right" vertical="center"/>
    </xf>
    <xf numFmtId="168" fontId="81" fillId="0" borderId="0" applyFont="0" applyFill="0" applyBorder="0" applyAlignment="0" applyProtection="0"/>
    <xf numFmtId="317" fontId="285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291" fillId="0" borderId="0"/>
    <xf numFmtId="37" fontId="159" fillId="1" borderId="50"/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248" fillId="0" borderId="53"/>
    <xf numFmtId="218" fontId="333" fillId="0" borderId="0">
      <alignment horizontal="left" vertical="top"/>
    </xf>
    <xf numFmtId="218" fontId="214" fillId="0" borderId="52" applyNumberFormat="0" applyBorder="0" applyAlignment="0">
      <alignment vertical="top"/>
    </xf>
    <xf numFmtId="218" fontId="334" fillId="0" borderId="0">
      <alignment horizontal="left" vertical="top"/>
    </xf>
    <xf numFmtId="0" fontId="335" fillId="0" borderId="0">
      <alignment horizontal="left"/>
    </xf>
    <xf numFmtId="37" fontId="336" fillId="1" borderId="50"/>
    <xf numFmtId="164" fontId="121" fillId="112" borderId="0" applyNumberFormat="0" applyFont="0" applyBorder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182" fontId="338" fillId="0" borderId="63" applyNumberFormat="0" applyFont="0" applyFill="0" applyBorder="0" applyAlignment="0"/>
    <xf numFmtId="293" fontId="339" fillId="0" borderId="0" applyNumberFormat="0" applyFill="0" applyBorder="0" applyAlignment="0" applyProtection="0"/>
    <xf numFmtId="293" fontId="339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216" fillId="113" borderId="0" applyNumberFormat="0" applyFont="0" applyBorder="0" applyAlignment="0" applyProtection="0"/>
    <xf numFmtId="293" fontId="252" fillId="114" borderId="0" applyNumberFormat="0" applyFont="0" applyBorder="0" applyAlignment="0" applyProtection="0"/>
    <xf numFmtId="293" fontId="216" fillId="114" borderId="0" applyNumberFormat="0" applyFont="0" applyBorder="0" applyAlignment="0" applyProtection="0"/>
    <xf numFmtId="293" fontId="216" fillId="113" borderId="0" applyNumberFormat="0" applyFont="0" applyBorder="0" applyAlignment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341" fillId="0" borderId="0" applyFill="0" applyBorder="0" applyProtection="0"/>
    <xf numFmtId="218" fontId="341" fillId="0" borderId="0" applyFill="0" applyBorder="0" applyProtection="0"/>
    <xf numFmtId="218" fontId="216" fillId="0" borderId="0" applyFill="0" applyBorder="0" applyProtection="0"/>
    <xf numFmtId="293" fontId="216" fillId="115" borderId="0" applyNumberFormat="0" applyFont="0" applyBorder="0" applyAlignment="0" applyProtection="0"/>
    <xf numFmtId="293" fontId="216" fillId="100" borderId="0" applyNumberFormat="0" applyFont="0" applyBorder="0" applyAlignment="0" applyProtection="0"/>
    <xf numFmtId="293" fontId="216" fillId="115" borderId="0" applyNumberFormat="0" applyFont="0" applyBorder="0" applyAlignment="0" applyProtection="0"/>
    <xf numFmtId="293" fontId="216" fillId="116" borderId="0" applyNumberFormat="0" applyFont="0" applyBorder="0" applyAlignment="0" applyProtection="0"/>
    <xf numFmtId="293" fontId="252" fillId="116" borderId="0" applyNumberFormat="0" applyFont="0" applyBorder="0" applyAlignment="0" applyProtection="0"/>
    <xf numFmtId="222" fontId="216" fillId="0" borderId="0" applyFill="0" applyBorder="0" applyAlignment="0" applyProtection="0"/>
    <xf numFmtId="222" fontId="216" fillId="0" borderId="0" applyFill="0" applyBorder="0" applyAlignment="0" applyProtection="0"/>
    <xf numFmtId="320" fontId="216" fillId="0" borderId="0" applyFill="0" applyBorder="0" applyAlignment="0" applyProtection="0"/>
    <xf numFmtId="222" fontId="341" fillId="0" borderId="0" applyFill="0" applyBorder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93" fontId="218" fillId="0" borderId="0" applyNumberFormat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93" fontId="342" fillId="0" borderId="0" applyNumberFormat="0" applyAlignment="0" applyProtection="0"/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0" applyFill="0" applyProtection="0">
      <alignment wrapText="1"/>
    </xf>
    <xf numFmtId="218" fontId="343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93" fontId="219" fillId="0" borderId="66" applyNumberFormat="0" applyFill="0" applyAlignment="0" applyProtection="0"/>
    <xf numFmtId="293" fontId="219" fillId="0" borderId="66" applyNumberFormat="0" applyFill="0" applyAlignment="0" applyProtection="0"/>
    <xf numFmtId="293" fontId="219" fillId="0" borderId="67" applyNumberFormat="0" applyFill="0" applyAlignment="0" applyProtection="0"/>
    <xf numFmtId="293" fontId="344" fillId="0" borderId="67" applyNumberFormat="0" applyFill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219" fillId="0" borderId="68" applyNumberFormat="0" applyFill="0" applyAlignment="0" applyProtection="0"/>
    <xf numFmtId="293" fontId="344" fillId="0" borderId="69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0" fontId="331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1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19" borderId="0" applyNumberFormat="0" applyBorder="0" applyAlignment="0" applyProtection="0"/>
    <xf numFmtId="3" fontId="331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20" borderId="0" applyNumberFormat="0" applyBorder="0" applyAlignment="0" applyProtection="0"/>
    <xf numFmtId="3" fontId="331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6" fillId="0" borderId="37">
      <alignment horizontal="center"/>
    </xf>
    <xf numFmtId="218" fontId="214" fillId="0" borderId="52" applyNumberFormat="0" applyAlignment="0"/>
    <xf numFmtId="218" fontId="214" fillId="79" borderId="52" applyNumberFormat="0"/>
    <xf numFmtId="218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NumberForma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8" fillId="0" borderId="0"/>
    <xf numFmtId="218" fontId="8" fillId="0" borderId="0"/>
    <xf numFmtId="218" fontId="347" fillId="0" borderId="0" applyNumberFormat="0" applyBorder="0" applyAlignment="0"/>
    <xf numFmtId="218" fontId="348" fillId="0" borderId="0" applyNumberFormat="0" applyBorder="0" applyAlignment="0"/>
    <xf numFmtId="218" fontId="349" fillId="0" borderId="0" applyNumberFormat="0" applyBorder="0" applyAlignment="0"/>
    <xf numFmtId="218" fontId="350" fillId="0" borderId="0" applyNumberFormat="0" applyBorder="0" applyAlignment="0"/>
    <xf numFmtId="218" fontId="351" fillId="0" borderId="0" applyNumberFormat="0" applyBorder="0" applyAlignment="0"/>
    <xf numFmtId="218" fontId="159" fillId="121" borderId="43" applyNumberFormat="0" applyProtection="0"/>
    <xf numFmtId="218" fontId="291" fillId="0" borderId="19"/>
    <xf numFmtId="218" fontId="352" fillId="0" borderId="0" applyBorder="0" applyProtection="0">
      <alignment vertical="center"/>
    </xf>
    <xf numFmtId="308" fontId="352" fillId="0" borderId="36" applyBorder="0" applyProtection="0">
      <alignment horizontal="right" vertical="center"/>
    </xf>
    <xf numFmtId="218" fontId="353" fillId="122" borderId="0" applyBorder="0" applyProtection="0">
      <alignment horizontal="centerContinuous" vertical="center"/>
    </xf>
    <xf numFmtId="218" fontId="353" fillId="123" borderId="36" applyBorder="0" applyProtection="0">
      <alignment horizontal="centerContinuous" vertical="center"/>
    </xf>
    <xf numFmtId="218" fontId="354" fillId="0" borderId="0" applyNumberFormat="0" applyFill="0" applyBorder="0" applyProtection="0">
      <alignment horizontal="left"/>
    </xf>
    <xf numFmtId="218" fontId="355" fillId="0" borderId="0" applyFill="0" applyBorder="0" applyAlignment="0"/>
    <xf numFmtId="218" fontId="355" fillId="0" borderId="0" applyFill="0" applyBorder="0" applyAlignment="0"/>
    <xf numFmtId="218" fontId="302" fillId="0" borderId="0" applyNumberFormat="0" applyFill="0" applyBorder="0" applyProtection="0">
      <alignment horizontal="left"/>
    </xf>
    <xf numFmtId="218" fontId="311" fillId="0" borderId="0" applyNumberFormat="0" applyFill="0" applyBorder="0" applyProtection="0"/>
    <xf numFmtId="218" fontId="356" fillId="0" borderId="0" applyFill="0" applyBorder="0" applyProtection="0">
      <alignment horizontal="left"/>
    </xf>
    <xf numFmtId="218" fontId="302" fillId="0" borderId="51" applyFill="0" applyBorder="0" applyProtection="0">
      <alignment horizontal="left" vertical="top"/>
    </xf>
    <xf numFmtId="218" fontId="357" fillId="0" borderId="0" applyNumberFormat="0" applyFill="0" applyBorder="0" applyProtection="0"/>
    <xf numFmtId="218" fontId="357" fillId="0" borderId="0" applyNumberFormat="0" applyFill="0" applyBorder="0" applyProtection="0"/>
    <xf numFmtId="218" fontId="358" fillId="0" borderId="0" applyNumberFormat="0" applyFill="0" applyBorder="0" applyProtection="0"/>
    <xf numFmtId="218" fontId="358" fillId="0" borderId="0" applyNumberFormat="0" applyFill="0" applyBorder="0" applyProtection="0"/>
    <xf numFmtId="218" fontId="357" fillId="0" borderId="0" applyNumberFormat="0" applyFill="0" applyBorder="0" applyProtection="0"/>
    <xf numFmtId="218" fontId="357" fillId="0" borderId="0"/>
    <xf numFmtId="218" fontId="8" fillId="0" borderId="0" applyFill="0" applyBorder="0">
      <alignment horizontal="right"/>
    </xf>
    <xf numFmtId="218" fontId="8" fillId="0" borderId="0" applyFill="0" applyBorder="0">
      <alignment horizontal="right"/>
    </xf>
    <xf numFmtId="218" fontId="359" fillId="109" borderId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49" fontId="360" fillId="0" borderId="0" applyAlignment="0" applyProtection="0"/>
    <xf numFmtId="49" fontId="360" fillId="0" borderId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358" fillId="0" borderId="0"/>
    <xf numFmtId="218" fontId="357" fillId="0" borderId="0"/>
    <xf numFmtId="300" fontId="8" fillId="0" borderId="43" applyFill="0"/>
    <xf numFmtId="300" fontId="8" fillId="0" borderId="43" applyFill="0"/>
    <xf numFmtId="300" fontId="8" fillId="0" borderId="43" applyFill="0"/>
    <xf numFmtId="300" fontId="8" fillId="0" borderId="43" applyFill="0"/>
    <xf numFmtId="218" fontId="361" fillId="0" borderId="68" applyNumberFormat="0" applyFill="0" applyAlignment="0" applyProtection="0"/>
    <xf numFmtId="218" fontId="79" fillId="0" borderId="33" applyNumberFormat="0" applyFill="0" applyAlignment="0" applyProtection="0"/>
    <xf numFmtId="300" fontId="8" fillId="0" borderId="17" applyFill="0"/>
    <xf numFmtId="300" fontId="8" fillId="0" borderId="43" applyFill="0"/>
    <xf numFmtId="300" fontId="8" fillId="0" borderId="43" applyFill="0"/>
    <xf numFmtId="300" fontId="8" fillId="0" borderId="17" applyFill="0"/>
    <xf numFmtId="300" fontId="8" fillId="0" borderId="17" applyFill="0"/>
    <xf numFmtId="300" fontId="8" fillId="0" borderId="17" applyFill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5" fillId="0" borderId="15" applyNumberFormat="0" applyFill="0" applyAlignment="0" applyProtection="0"/>
    <xf numFmtId="218" fontId="320" fillId="0" borderId="70"/>
    <xf numFmtId="218" fontId="320" fillId="0" borderId="19"/>
    <xf numFmtId="165" fontId="113" fillId="0" borderId="0" applyFont="0" applyFill="0" applyBorder="0" applyAlignment="0" applyProtection="0"/>
    <xf numFmtId="164" fontId="362" fillId="0" borderId="0" applyNumberFormat="0" applyFill="0" applyBorder="0" applyAlignment="0">
      <protection locked="0"/>
    </xf>
    <xf numFmtId="321" fontId="143" fillId="0" borderId="0" applyFont="0" applyFill="0" applyBorder="0" applyAlignment="0" applyProtection="0"/>
    <xf numFmtId="322" fontId="143" fillId="0" borderId="0" applyFont="0" applyFill="0" applyBorder="0" applyAlignment="0" applyProtection="0"/>
    <xf numFmtId="218" fontId="363" fillId="0" borderId="0" applyNumberFormat="0" applyFill="0" applyBorder="0"/>
    <xf numFmtId="218" fontId="363" fillId="0" borderId="0" applyNumberFormat="0" applyFill="0" applyBorder="0"/>
    <xf numFmtId="218" fontId="364" fillId="0" borderId="0" applyNumberFormat="0" applyFill="0" applyBorder="0" applyAlignment="0" applyProtection="0"/>
    <xf numFmtId="218" fontId="205" fillId="0" borderId="0" applyNumberForma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0" fontId="60" fillId="124" borderId="0" applyNumberFormat="0" applyFont="0" applyAlignment="0" applyProtection="0">
      <alignment horizontal="center"/>
    </xf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65" fillId="0" borderId="0" applyNumberFormat="0" applyFill="0" applyBorder="0" applyAlignment="0" applyProtection="0"/>
    <xf numFmtId="218" fontId="366" fillId="0" borderId="0" applyNumberFormat="0" applyFill="0" applyBorder="0" applyAlignment="0" applyProtection="0">
      <alignment vertical="top"/>
      <protection locked="0"/>
    </xf>
    <xf numFmtId="218" fontId="143" fillId="0" borderId="0"/>
    <xf numFmtId="218" fontId="8" fillId="0" borderId="0"/>
    <xf numFmtId="218" fontId="367" fillId="0" borderId="0" applyNumberFormat="0" applyFill="0" applyBorder="0" applyAlignment="0" applyProtection="0">
      <alignment vertical="top"/>
      <protection locked="0"/>
    </xf>
    <xf numFmtId="218" fontId="368" fillId="0" borderId="0" applyNumberFormat="0" applyFill="0" applyBorder="0" applyAlignment="0" applyProtection="0">
      <alignment vertical="top"/>
      <protection locked="0"/>
    </xf>
    <xf numFmtId="218" fontId="369" fillId="0" borderId="0" applyNumberFormat="0" applyFill="0" applyBorder="0" applyAlignment="0" applyProtection="0">
      <alignment vertical="top"/>
      <protection locked="0"/>
    </xf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200" fillId="0" borderId="0" applyFill="0" applyBorder="0" applyAlignment="0" applyProtection="0"/>
    <xf numFmtId="0" fontId="202" fillId="0" borderId="0" applyNumberFormat="0" applyFill="0" applyBorder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170" fontId="370" fillId="0" borderId="0" applyFont="0" applyFill="0" applyBorder="0" applyAlignment="0" applyProtection="0"/>
    <xf numFmtId="0" fontId="163" fillId="43" borderId="0" applyNumberFormat="0" applyBorder="0" applyAlignment="0" applyProtection="0"/>
    <xf numFmtId="0" fontId="8" fillId="0" borderId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145" fillId="42" borderId="0" applyNumberFormat="0" applyBorder="0" applyAlignment="0" applyProtection="0"/>
    <xf numFmtId="170" fontId="81" fillId="0" borderId="0" applyFont="0" applyFill="0" applyBorder="0" applyAlignment="0" applyProtection="0"/>
    <xf numFmtId="0" fontId="8" fillId="0" borderId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93" fillId="74" borderId="31" applyNumberFormat="0" applyAlignment="0" applyProtection="0"/>
    <xf numFmtId="0" fontId="8" fillId="82" borderId="2" applyNumberFormat="0" applyFont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169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37" fontId="231" fillId="0" borderId="0" applyFont="0" applyFill="0" applyBorder="0" applyAlignment="0" applyProtection="0"/>
    <xf numFmtId="236" fontId="231" fillId="0" borderId="0" applyFont="0" applyFill="0" applyBorder="0" applyAlignment="0" applyProtection="0"/>
    <xf numFmtId="218" fontId="231" fillId="0" borderId="0"/>
    <xf numFmtId="218" fontId="214" fillId="0" borderId="0"/>
    <xf numFmtId="218" fontId="214" fillId="0" borderId="0" applyNumberFormat="0" applyFill="0" applyBorder="0" applyAlignment="0" applyProtection="0"/>
    <xf numFmtId="218" fontId="214" fillId="120" borderId="52" applyNumberFormat="0" applyAlignment="0"/>
    <xf numFmtId="218" fontId="214" fillId="0" borderId="0" applyNumberFormat="0" applyFill="0" applyBorder="0" applyAlignment="0" applyProtection="0"/>
    <xf numFmtId="218" fontId="371" fillId="0" borderId="0"/>
    <xf numFmtId="168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18" fontId="372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4" fillId="0" borderId="0"/>
    <xf numFmtId="38" fontId="227" fillId="0" borderId="0" applyFont="0" applyFill="0" applyBorder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237" fontId="375" fillId="0" borderId="0" applyFont="0" applyFill="0" applyBorder="0" applyAlignment="0" applyProtection="0"/>
    <xf numFmtId="236" fontId="375" fillId="0" borderId="0" applyFont="0" applyFill="0" applyBorder="0" applyAlignment="0" applyProtection="0"/>
    <xf numFmtId="218" fontId="376" fillId="0" borderId="0"/>
    <xf numFmtId="218" fontId="214" fillId="0" borderId="0"/>
    <xf numFmtId="218" fontId="143" fillId="0" borderId="0"/>
    <xf numFmtId="218" fontId="143" fillId="0" borderId="0"/>
    <xf numFmtId="218" fontId="143" fillId="0" borderId="0"/>
    <xf numFmtId="218" fontId="377" fillId="0" borderId="0"/>
    <xf numFmtId="218" fontId="378" fillId="0" borderId="0"/>
    <xf numFmtId="324" fontId="230" fillId="0" borderId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79" fillId="0" borderId="0" applyFont="0" applyFill="0" applyBorder="0" applyAlignment="0" applyProtection="0"/>
    <xf numFmtId="289" fontId="380" fillId="0" borderId="0" applyFont="0" applyFill="0" applyBorder="0" applyAlignment="0" applyProtection="0"/>
    <xf numFmtId="169" fontId="214" fillId="0" borderId="0" applyFont="0" applyFill="0" applyBorder="0" applyAlignment="0" applyProtection="0"/>
    <xf numFmtId="252" fontId="214" fillId="0" borderId="0" applyFont="0" applyFill="0" applyBorder="0" applyAlignment="0" applyProtection="0"/>
    <xf numFmtId="252" fontId="143" fillId="0" borderId="0" applyFont="0" applyFill="0" applyBorder="0" applyAlignment="0" applyProtection="0"/>
    <xf numFmtId="171" fontId="381" fillId="0" borderId="0" applyFont="0" applyFill="0" applyBorder="0" applyAlignment="0" applyProtection="0"/>
    <xf numFmtId="218" fontId="382" fillId="0" borderId="0">
      <alignment vertical="center"/>
    </xf>
    <xf numFmtId="218" fontId="383" fillId="0" borderId="0" applyNumberFormat="0" applyFill="0" applyBorder="0" applyAlignment="0" applyProtection="0">
      <alignment vertical="top"/>
      <protection locked="0"/>
    </xf>
    <xf numFmtId="218" fontId="380" fillId="0" borderId="0"/>
    <xf numFmtId="218" fontId="143" fillId="0" borderId="0"/>
    <xf numFmtId="218" fontId="199" fillId="0" borderId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38" fontId="38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386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387" fillId="0" borderId="0"/>
    <xf numFmtId="218" fontId="15" fillId="0" borderId="0"/>
    <xf numFmtId="0" fontId="19" fillId="0" borderId="35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88" fillId="0" borderId="0" applyNumberFormat="0" applyFill="0" applyBorder="0" applyAlignment="0" applyProtection="0">
      <alignment vertical="top"/>
      <protection locked="0"/>
    </xf>
    <xf numFmtId="218" fontId="389" fillId="0" borderId="0" applyNumberFormat="0" applyFill="0" applyBorder="0" applyAlignment="0" applyProtection="0">
      <alignment vertical="top"/>
      <protection locked="0"/>
    </xf>
    <xf numFmtId="218" fontId="388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218" fontId="390" fillId="0" borderId="0" applyNumberFormat="0" applyFill="0" applyBorder="0" applyAlignment="0" applyProtection="0">
      <alignment vertical="top"/>
      <protection locked="0"/>
    </xf>
    <xf numFmtId="170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19"/>
    <xf numFmtId="192" fontId="61" fillId="73" borderId="19"/>
    <xf numFmtId="0" fontId="62" fillId="74" borderId="20" applyNumberFormat="0" applyAlignment="0" applyProtection="0"/>
    <xf numFmtId="0" fontId="62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192" fontId="97" fillId="0" borderId="19"/>
    <xf numFmtId="192" fontId="97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9" fillId="0" borderId="33" applyNumberFormat="0" applyFill="0" applyAlignment="0" applyProtection="0"/>
    <xf numFmtId="0" fontId="204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273" fillId="0" borderId="28">
      <alignment horizontal="center"/>
    </xf>
    <xf numFmtId="218" fontId="62" fillId="74" borderId="20" applyNumberFormat="0" applyAlignment="0" applyProtection="0"/>
    <xf numFmtId="171" fontId="4" fillId="0" borderId="0" applyFont="0" applyFill="0" applyBorder="0" applyAlignment="0" applyProtection="0"/>
    <xf numFmtId="218" fontId="291" fillId="0" borderId="19"/>
    <xf numFmtId="312" fontId="65" fillId="0" borderId="71">
      <alignment horizontal="left"/>
    </xf>
    <xf numFmtId="0" fontId="86" fillId="1" borderId="71">
      <alignment horizontal="left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20" fillId="107" borderId="19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0" fontId="4" fillId="0" borderId="0"/>
    <xf numFmtId="0" fontId="4" fillId="0" borderId="0"/>
    <xf numFmtId="218" fontId="108" fillId="74" borderId="31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28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171" fontId="4" fillId="0" borderId="0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72"/>
    <xf numFmtId="218" fontId="302" fillId="0" borderId="41" applyFill="0" applyBorder="0" applyProtection="0">
      <alignment horizontal="left" vertical="top"/>
    </xf>
    <xf numFmtId="218" fontId="79" fillId="0" borderId="73" applyNumberFormat="0" applyFill="0" applyAlignment="0" applyProtection="0"/>
    <xf numFmtId="218" fontId="320" fillId="0" borderId="72"/>
    <xf numFmtId="0" fontId="148" fillId="74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0" fontId="106" fillId="0" borderId="0"/>
    <xf numFmtId="173" fontId="8" fillId="0" borderId="0" applyBorder="0" applyProtection="0"/>
    <xf numFmtId="0" fontId="106" fillId="0" borderId="0"/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86" fillId="73" borderId="23"/>
    <xf numFmtId="0" fontId="88" fillId="0" borderId="78">
      <alignment horizontal="left" vertical="center"/>
    </xf>
    <xf numFmtId="0" fontId="88" fillId="0" borderId="78">
      <alignment horizontal="left" vertical="center"/>
    </xf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6" fillId="0" borderId="0"/>
    <xf numFmtId="171" fontId="391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71">
      <alignment horizontal="left"/>
    </xf>
    <xf numFmtId="0" fontId="86" fillId="1" borderId="71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77" applyNumberFormat="0" applyFont="0" applyBorder="0" applyAlignment="0" applyProtection="0"/>
    <xf numFmtId="3" fontId="159" fillId="108" borderId="77" applyNumberFormat="0" applyFont="0" applyBorder="0" applyAlignment="0" applyProtection="0"/>
    <xf numFmtId="218" fontId="108" fillId="74" borderId="75" applyNumberFormat="0" applyAlignment="0" applyProtection="0"/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121" borderId="78" applyNumberFormat="0" applyProtection="0"/>
    <xf numFmtId="218" fontId="291" fillId="0" borderId="72"/>
    <xf numFmtId="300" fontId="8" fillId="0" borderId="78" applyFill="0"/>
    <xf numFmtId="300" fontId="8" fillId="0" borderId="78" applyFill="0"/>
    <xf numFmtId="300" fontId="8" fillId="0" borderId="78" applyFill="0"/>
    <xf numFmtId="300" fontId="8" fillId="0" borderId="78" applyFill="0"/>
    <xf numFmtId="218" fontId="79" fillId="0" borderId="73" applyNumberFormat="0" applyFill="0" applyAlignment="0" applyProtection="0"/>
    <xf numFmtId="300" fontId="8" fillId="0" borderId="17" applyFill="0"/>
    <xf numFmtId="300" fontId="8" fillId="0" borderId="78" applyFill="0"/>
    <xf numFmtId="300" fontId="8" fillId="0" borderId="78" applyFill="0"/>
    <xf numFmtId="300" fontId="8" fillId="0" borderId="17" applyFill="0"/>
    <xf numFmtId="300" fontId="8" fillId="0" borderId="17" applyFill="0"/>
    <xf numFmtId="300" fontId="8" fillId="0" borderId="17" applyFill="0"/>
    <xf numFmtId="218" fontId="320" fillId="0" borderId="72"/>
    <xf numFmtId="0" fontId="148" fillId="74" borderId="74" applyNumberFormat="0" applyAlignment="0" applyProtection="0"/>
    <xf numFmtId="171" fontId="8" fillId="0" borderId="0" applyFont="0" applyFill="0" applyBorder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9" fontId="106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4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8" fillId="0" borderId="0" applyBorder="0" applyProtection="0"/>
    <xf numFmtId="0" fontId="16" fillId="0" borderId="0"/>
    <xf numFmtId="0" fontId="391" fillId="0" borderId="0"/>
    <xf numFmtId="0" fontId="95" fillId="46" borderId="193" applyNumberFormat="0" applyAlignment="0" applyProtection="0"/>
    <xf numFmtId="0" fontId="392" fillId="0" borderId="0"/>
    <xf numFmtId="37" fontId="33" fillId="0" borderId="0"/>
    <xf numFmtId="0" fontId="15" fillId="0" borderId="0"/>
    <xf numFmtId="0" fontId="15" fillId="0" borderId="0"/>
    <xf numFmtId="0" fontId="77" fillId="0" borderId="0">
      <alignment vertical="top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0" fontId="193" fillId="74" borderId="189" applyNumberFormat="0" applyAlignment="0" applyProtection="0"/>
    <xf numFmtId="32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6" fillId="0" borderId="0"/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79" applyNumberFormat="0" applyBorder="0" applyAlignment="0" applyProtection="0"/>
    <xf numFmtId="10" fontId="84" fillId="80" borderId="79" applyNumberFormat="0" applyBorder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80">
      <alignment horizontal="left"/>
    </xf>
    <xf numFmtId="0" fontId="86" fillId="1" borderId="80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108" fillId="74" borderId="75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79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81"/>
    <xf numFmtId="218" fontId="302" fillId="0" borderId="51" applyFill="0" applyBorder="0" applyProtection="0">
      <alignment horizontal="left" vertical="top"/>
    </xf>
    <xf numFmtId="218" fontId="79" fillId="0" borderId="82" applyNumberFormat="0" applyFill="0" applyAlignment="0" applyProtection="0"/>
    <xf numFmtId="218" fontId="320" fillId="0" borderId="81"/>
    <xf numFmtId="0" fontId="148" fillId="74" borderId="83" applyNumberFormat="0" applyAlignment="0" applyProtection="0"/>
    <xf numFmtId="0" fontId="175" fillId="46" borderId="83" applyNumberFormat="0" applyAlignment="0" applyProtection="0"/>
    <xf numFmtId="0" fontId="204" fillId="0" borderId="82" applyNumberFormat="0" applyFill="0" applyAlignment="0" applyProtection="0"/>
    <xf numFmtId="0" fontId="193" fillId="74" borderId="84" applyNumberFormat="0" applyAlignment="0" applyProtection="0"/>
    <xf numFmtId="0" fontId="8" fillId="82" borderId="85" applyNumberFormat="0" applyFont="0" applyAlignment="0" applyProtection="0"/>
    <xf numFmtId="218" fontId="95" fillId="46" borderId="117" applyNumberFormat="0" applyAlignment="0" applyProtection="0"/>
    <xf numFmtId="0" fontId="17" fillId="0" borderId="0"/>
    <xf numFmtId="0" fontId="74" fillId="0" borderId="0"/>
    <xf numFmtId="43" fontId="6" fillId="0" borderId="0" applyFont="0" applyFill="0" applyBorder="0" applyAlignment="0" applyProtection="0"/>
    <xf numFmtId="0" fontId="4" fillId="0" borderId="0"/>
    <xf numFmtId="218" fontId="320" fillId="107" borderId="116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0" fontId="86" fillId="1" borderId="115">
      <alignment horizontal="left"/>
    </xf>
    <xf numFmtId="312" fontId="65" fillId="0" borderId="115">
      <alignment horizontal="left"/>
    </xf>
    <xf numFmtId="218" fontId="320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93" applyNumberFormat="0" applyAlignment="0" applyProtection="0"/>
    <xf numFmtId="0" fontId="204" fillId="0" borderId="190" applyNumberFormat="0" applyFill="0" applyAlignment="0" applyProtection="0"/>
    <xf numFmtId="192" fontId="61" fillId="73" borderId="192"/>
    <xf numFmtId="0" fontId="62" fillId="74" borderId="193" applyNumberFormat="0" applyAlignment="0" applyProtection="0"/>
    <xf numFmtId="0" fontId="62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9" fillId="95" borderId="193" applyNumberFormat="0" applyAlignment="0" applyProtection="0"/>
    <xf numFmtId="0" fontId="63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81" borderId="193" applyNumberFormat="0" applyAlignment="0" applyProtection="0"/>
    <xf numFmtId="192" fontId="97" fillId="0" borderId="192"/>
    <xf numFmtId="192" fontId="97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62" fillId="74" borderId="117" applyNumberFormat="0" applyAlignment="0" applyProtection="0"/>
    <xf numFmtId="218" fontId="159" fillId="103" borderId="112" applyNumberFormat="0"/>
    <xf numFmtId="218" fontId="159" fillId="103" borderId="112" applyNumberFormat="0"/>
    <xf numFmtId="218" fontId="273" fillId="0" borderId="122">
      <alignment horizontal="center"/>
    </xf>
    <xf numFmtId="0" fontId="92" fillId="0" borderId="0" applyNumberFormat="0" applyFill="0" applyBorder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165" fontId="17" fillId="0" borderId="0" applyFont="0" applyFill="0" applyBorder="0" applyAlignment="0" applyProtection="0"/>
    <xf numFmtId="0" fontId="204" fillId="0" borderId="143" applyNumberFormat="0" applyFill="0" applyAlignment="0" applyProtection="0"/>
    <xf numFmtId="0" fontId="79" fillId="0" borderId="190" applyNumberFormat="0" applyFill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2" fontId="346" fillId="0" borderId="191">
      <alignment horizontal="center"/>
    </xf>
    <xf numFmtId="218" fontId="108" fillId="74" borderId="189" applyNumberFormat="0" applyAlignment="0" applyProtection="0"/>
    <xf numFmtId="218" fontId="79" fillId="0" borderId="196" applyNumberFormat="0" applyFill="0" applyAlignment="0" applyProtection="0"/>
    <xf numFmtId="0" fontId="148" fillId="74" borderId="197" applyNumberFormat="0" applyAlignment="0" applyProtection="0"/>
    <xf numFmtId="0" fontId="204" fillId="0" borderId="196" applyNumberFormat="0" applyFill="0" applyAlignment="0" applyProtection="0"/>
    <xf numFmtId="0" fontId="8" fillId="82" borderId="199" applyNumberFormat="0" applyFont="0" applyAlignment="0" applyProtection="0"/>
    <xf numFmtId="192" fontId="61" fillId="73" borderId="195"/>
    <xf numFmtId="0" fontId="62" fillId="74" borderId="197" applyNumberFormat="0" applyAlignment="0" applyProtection="0"/>
    <xf numFmtId="171" fontId="29" fillId="0" borderId="0" applyFont="0" applyFill="0" applyBorder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171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0" applyNumberFormat="0" applyAlignment="0" applyProtection="0"/>
    <xf numFmtId="0" fontId="9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1" borderId="140" applyNumberFormat="0" applyAlignment="0" applyProtection="0"/>
    <xf numFmtId="192" fontId="97" fillId="0" borderId="139"/>
    <xf numFmtId="176" fontId="15" fillId="0" borderId="0" applyFill="0" applyBorder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8" fillId="82" borderId="159" applyNumberFormat="0" applyFont="0" applyAlignment="0" applyProtection="0"/>
    <xf numFmtId="0" fontId="204" fillId="0" borderId="156" applyNumberFormat="0" applyFill="0" applyAlignment="0" applyProtection="0"/>
    <xf numFmtId="0" fontId="148" fillId="74" borderId="15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257" fontId="85" fillId="0" borderId="0" applyNumberFormat="0" applyFill="0" applyBorder="0" applyProtection="0">
      <alignment horizontal="right"/>
    </xf>
    <xf numFmtId="0" fontId="86" fillId="73" borderId="91"/>
    <xf numFmtId="0" fontId="88" fillId="0" borderId="92">
      <alignment horizontal="left" vertical="center"/>
    </xf>
    <xf numFmtId="0" fontId="88" fillId="0" borderId="92">
      <alignment horizontal="left" vertical="center"/>
    </xf>
    <xf numFmtId="0" fontId="92" fillId="0" borderId="0" applyNumberFormat="0" applyFill="0" applyBorder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10" fontId="84" fillId="80" borderId="87" applyNumberFormat="0" applyBorder="0" applyAlignment="0" applyProtection="0"/>
    <xf numFmtId="10" fontId="84" fillId="80" borderId="87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79" fillId="0" borderId="121" applyNumberFormat="0" applyFill="0" applyAlignment="0" applyProtection="0"/>
    <xf numFmtId="0" fontId="15" fillId="82" borderId="188" applyNumberFormat="0" applyFont="0" applyAlignment="0" applyProtection="0"/>
    <xf numFmtId="4" fontId="77" fillId="0" borderId="120" applyNumberFormat="0" applyProtection="0">
      <alignment horizontal="right" vertical="center"/>
    </xf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95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3" fillId="74" borderId="187" applyNumberFormat="0" applyAlignment="0" applyProtection="0"/>
    <xf numFmtId="0" fontId="54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8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88" fillId="0" borderId="118">
      <alignment horizontal="left" vertical="center"/>
    </xf>
    <xf numFmtId="0" fontId="88" fillId="0" borderId="118">
      <alignment horizontal="left" vertical="center"/>
    </xf>
    <xf numFmtId="257" fontId="85" fillId="0" borderId="0" applyNumberFormat="0" applyFill="0" applyBorder="0" applyProtection="0">
      <alignment horizontal="right"/>
    </xf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5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8" fillId="74" borderId="189" applyNumberFormat="0" applyAlignment="0" applyProtection="0"/>
    <xf numFmtId="0" fontId="108" fillId="74" borderId="189" applyNumberFormat="0" applyAlignment="0" applyProtection="0"/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62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165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5" fillId="46" borderId="187" applyNumberFormat="0" applyAlignment="0" applyProtection="0"/>
    <xf numFmtId="0" fontId="175" fillId="8" borderId="187" applyNumberFormat="0" applyAlignment="0" applyProtection="0"/>
    <xf numFmtId="0" fontId="96" fillId="46" borderId="18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3" fillId="74" borderId="117" applyNumberFormat="0" applyAlignment="0" applyProtection="0"/>
    <xf numFmtId="0" fontId="63" fillId="74" borderId="117" applyNumberFormat="0" applyAlignment="0" applyProtection="0"/>
    <xf numFmtId="0" fontId="149" fillId="95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192" fontId="61" fillId="73" borderId="116"/>
    <xf numFmtId="192" fontId="61" fillId="73" borderId="116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108" fillId="74" borderId="142" applyNumberFormat="0" applyAlignment="0" applyProtection="0"/>
    <xf numFmtId="171" fontId="19" fillId="0" borderId="0" applyFont="0" applyFill="0" applyBorder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320" fillId="107" borderId="186"/>
    <xf numFmtId="171" fontId="29" fillId="0" borderId="0" applyFont="0" applyFill="0" applyBorder="0" applyAlignment="0" applyProtection="0"/>
    <xf numFmtId="12" fontId="346" fillId="0" borderId="138">
      <alignment horizontal="center"/>
    </xf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218" fontId="79" fillId="0" borderId="143" applyNumberFormat="0" applyFill="0" applyAlignment="0" applyProtection="0"/>
    <xf numFmtId="218" fontId="320" fillId="0" borderId="139"/>
    <xf numFmtId="0" fontId="148" fillId="74" borderId="140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49" fillId="95" borderId="197" applyNumberFormat="0" applyAlignment="0" applyProtection="0"/>
    <xf numFmtId="176" fontId="15" fillId="0" borderId="0" applyFill="0" applyBorder="0" applyAlignment="0" applyProtection="0"/>
    <xf numFmtId="0" fontId="6" fillId="0" borderId="0"/>
    <xf numFmtId="0" fontId="175" fillId="46" borderId="140" applyNumberFormat="0" applyAlignment="0" applyProtection="0"/>
    <xf numFmtId="192" fontId="97" fillId="0" borderId="116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8" borderId="193" applyNumberFormat="0" applyAlignment="0" applyProtection="0"/>
    <xf numFmtId="0" fontId="96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17" applyNumberFormat="0" applyAlignment="0" applyProtection="0"/>
    <xf numFmtId="0" fontId="149" fillId="95" borderId="117" applyNumberFormat="0" applyAlignment="0" applyProtection="0"/>
    <xf numFmtId="12" fontId="346" fillId="0" borderId="185">
      <alignment horizontal="center"/>
    </xf>
    <xf numFmtId="0" fontId="88" fillId="0" borderId="167">
      <alignment horizontal="left" vertical="center"/>
    </xf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46" borderId="193" applyNumberFormat="0" applyAlignment="0" applyProtection="0"/>
    <xf numFmtId="0" fontId="15" fillId="82" borderId="188" applyNumberFormat="0" applyFont="0" applyAlignment="0" applyProtection="0"/>
    <xf numFmtId="0" fontId="86" fillId="1" borderId="194">
      <alignment horizontal="left"/>
    </xf>
    <xf numFmtId="218" fontId="95" fillId="46" borderId="193" applyNumberFormat="0" applyAlignment="0" applyProtection="0"/>
    <xf numFmtId="218" fontId="95" fillId="46" borderId="193" applyNumberFormat="0" applyAlignment="0" applyProtection="0"/>
    <xf numFmtId="192" fontId="61" fillId="73" borderId="195"/>
    <xf numFmtId="192" fontId="61" fillId="73" borderId="186"/>
    <xf numFmtId="257" fontId="85" fillId="0" borderId="0" applyNumberFormat="0" applyFill="0" applyBorder="0" applyProtection="0">
      <alignment horizontal="right"/>
    </xf>
    <xf numFmtId="0" fontId="175" fillId="8" borderId="140" applyNumberFormat="0" applyAlignment="0" applyProtection="0"/>
    <xf numFmtId="218" fontId="273" fillId="0" borderId="96">
      <alignment horizont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257" fontId="85" fillId="0" borderId="0" applyNumberFormat="0" applyFill="0" applyBorder="0" applyProtection="0">
      <alignment horizontal="right"/>
    </xf>
    <xf numFmtId="218" fontId="159" fillId="103" borderId="86" applyNumberFormat="0"/>
    <xf numFmtId="218" fontId="159" fillId="103" borderId="86" applyNumberFormat="0"/>
    <xf numFmtId="0" fontId="204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218" fontId="62" fillId="74" borderId="90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0" fontId="92" fillId="0" borderId="0" applyNumberFormat="0" applyFill="0" applyBorder="0" applyAlignment="0" applyProtection="0"/>
    <xf numFmtId="218" fontId="291" fillId="0" borderId="89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312" fontId="65" fillId="0" borderId="88">
      <alignment horizontal="left"/>
    </xf>
    <xf numFmtId="0" fontId="63" fillId="74" borderId="140" applyNumberFormat="0" applyAlignment="0" applyProtection="0"/>
    <xf numFmtId="0" fontId="86" fillId="1" borderId="88">
      <alignment horizontal="left"/>
    </xf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218" fontId="273" fillId="0" borderId="169">
      <alignment horizontal="center"/>
    </xf>
    <xf numFmtId="192" fontId="61" fillId="73" borderId="192"/>
    <xf numFmtId="0" fontId="63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8" fillId="74" borderId="189" applyNumberFormat="0" applyAlignment="0" applyProtection="0"/>
    <xf numFmtId="0" fontId="193" fillId="74" borderId="189" applyNumberFormat="0" applyAlignment="0" applyProtection="0"/>
    <xf numFmtId="218" fontId="95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8" fillId="74" borderId="187" applyNumberFormat="0" applyAlignment="0" applyProtection="0"/>
    <xf numFmtId="0" fontId="149" fillId="95" borderId="187" applyNumberFormat="0" applyAlignment="0" applyProtection="0"/>
    <xf numFmtId="10" fontId="84" fillId="80" borderId="138" applyNumberFormat="0" applyBorder="0" applyAlignment="0" applyProtection="0"/>
    <xf numFmtId="10" fontId="84" fillId="80" borderId="138" applyNumberFormat="0" applyBorder="0" applyAlignment="0" applyProtection="0"/>
    <xf numFmtId="0" fontId="175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10" fontId="84" fillId="80" borderId="185" applyNumberFormat="0" applyBorder="0" applyAlignment="0" applyProtection="0"/>
    <xf numFmtId="0" fontId="9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92" fontId="97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3" fillId="74" borderId="189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165" fontId="17" fillId="0" borderId="0" applyFont="0" applyFill="0" applyBorder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10" fontId="84" fillId="80" borderId="113" applyNumberFormat="0" applyBorder="0" applyAlignment="0" applyProtection="0"/>
    <xf numFmtId="10" fontId="84" fillId="80" borderId="113" applyNumberFormat="0" applyBorder="0" applyAlignment="0" applyProtection="0"/>
    <xf numFmtId="0" fontId="92" fillId="0" borderId="0" applyNumberFormat="0" applyFill="0" applyBorder="0" applyAlignment="0" applyProtection="0"/>
    <xf numFmtId="218" fontId="79" fillId="0" borderId="190" applyNumberFormat="0" applyFill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108" fillId="74" borderId="94" applyNumberFormat="0" applyAlignment="0" applyProtection="0"/>
    <xf numFmtId="10" fontId="84" fillId="80" borderId="169" applyNumberFormat="0" applyBorder="0" applyAlignment="0" applyProtection="0"/>
    <xf numFmtId="10" fontId="84" fillId="80" borderId="169" applyNumberFormat="0" applyBorder="0" applyAlignment="0" applyProtection="0"/>
    <xf numFmtId="0" fontId="204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171" fontId="19" fillId="0" borderId="0" applyFont="0" applyFill="0" applyBorder="0" applyAlignment="0" applyProtection="0"/>
    <xf numFmtId="218" fontId="273" fillId="0" borderId="191">
      <alignment horizontal="center"/>
    </xf>
    <xf numFmtId="171" fontId="29" fillId="0" borderId="0" applyFont="0" applyFill="0" applyBorder="0" applyAlignment="0" applyProtection="0"/>
    <xf numFmtId="12" fontId="346" fillId="0" borderId="87">
      <alignment horizontal="center"/>
    </xf>
    <xf numFmtId="218" fontId="159" fillId="121" borderId="92" applyNumberFormat="0" applyProtection="0"/>
    <xf numFmtId="218" fontId="291" fillId="0" borderId="89"/>
    <xf numFmtId="165" fontId="17" fillId="0" borderId="0" applyFont="0" applyFill="0" applyBorder="0" applyAlignment="0" applyProtection="0"/>
    <xf numFmtId="308" fontId="352" fillId="0" borderId="18" applyBorder="0" applyProtection="0">
      <alignment horizontal="right" vertical="center"/>
    </xf>
    <xf numFmtId="218" fontId="353" fillId="123" borderId="18" applyBorder="0" applyProtection="0">
      <alignment horizontal="centerContinuous" vertical="center"/>
    </xf>
    <xf numFmtId="218" fontId="273" fillId="0" borderId="144">
      <alignment horizontal="center"/>
    </xf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218" fontId="62" fillId="74" borderId="140" applyNumberFormat="0" applyAlignment="0" applyProtection="0"/>
    <xf numFmtId="300" fontId="8" fillId="0" borderId="92" applyFill="0"/>
    <xf numFmtId="300" fontId="8" fillId="0" borderId="92" applyFill="0"/>
    <xf numFmtId="300" fontId="8" fillId="0" borderId="92" applyFill="0"/>
    <xf numFmtId="300" fontId="8" fillId="0" borderId="92" applyFill="0"/>
    <xf numFmtId="218" fontId="79" fillId="0" borderId="95" applyNumberFormat="0" applyFill="0" applyAlignment="0" applyProtection="0"/>
    <xf numFmtId="300" fontId="8" fillId="0" borderId="92" applyFill="0"/>
    <xf numFmtId="300" fontId="8" fillId="0" borderId="92" applyFill="0"/>
    <xf numFmtId="218" fontId="320" fillId="0" borderId="89"/>
    <xf numFmtId="218" fontId="291" fillId="0" borderId="139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148" fillId="74" borderId="117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193" fillId="74" borderId="142" applyNumberFormat="0" applyAlignment="0" applyProtection="0"/>
    <xf numFmtId="0" fontId="193" fillId="74" borderId="94" applyNumberFormat="0" applyAlignment="0" applyProtection="0"/>
    <xf numFmtId="0" fontId="8" fillId="82" borderId="93" applyNumberFormat="0" applyFont="0" applyAlignment="0" applyProtection="0"/>
    <xf numFmtId="0" fontId="204" fillId="0" borderId="190" applyNumberFormat="0" applyFill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0" fontId="63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95"/>
    <xf numFmtId="10" fontId="84" fillId="80" borderId="144" applyNumberFormat="0" applyBorder="0" applyAlignment="0" applyProtection="0"/>
    <xf numFmtId="10" fontId="84" fillId="80" borderId="144" applyNumberFormat="0" applyBorder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" borderId="140" applyNumberFormat="0" applyAlignment="0" applyProtection="0"/>
    <xf numFmtId="0" fontId="96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192" fontId="97" fillId="0" borderId="139"/>
    <xf numFmtId="218" fontId="95" fillId="46" borderId="140" applyNumberFormat="0" applyAlignment="0" applyProtection="0"/>
    <xf numFmtId="176" fontId="15" fillId="0" borderId="0" applyFill="0" applyBorder="0" applyAlignment="0" applyProtection="0"/>
    <xf numFmtId="0" fontId="6" fillId="0" borderId="0"/>
    <xf numFmtId="192" fontId="61" fillId="73" borderId="89"/>
    <xf numFmtId="192" fontId="61" fillId="73" borderId="89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9" fillId="95" borderId="90" applyNumberFormat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6" fillId="73" borderId="91"/>
    <xf numFmtId="10" fontId="84" fillId="80" borderId="96" applyNumberFormat="0" applyBorder="0" applyAlignment="0" applyProtection="0"/>
    <xf numFmtId="10" fontId="84" fillId="80" borderId="96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92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6" fillId="46" borderId="193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18" fontId="95" fillId="46" borderId="187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218" fontId="273" fillId="0" borderId="96">
      <alignment horizontal="center"/>
    </xf>
    <xf numFmtId="218" fontId="62" fillId="74" borderId="90" applyNumberFormat="0" applyAlignment="0" applyProtection="0"/>
    <xf numFmtId="0" fontId="193" fillId="74" borderId="189" applyNumberFormat="0" applyAlignment="0" applyProtection="0"/>
    <xf numFmtId="218" fontId="291" fillId="0" borderId="89"/>
    <xf numFmtId="312" fontId="65" fillId="0" borderId="97">
      <alignment horizontal="left"/>
    </xf>
    <xf numFmtId="0" fontId="86" fillId="1" borderId="97">
      <alignment horizontal="left"/>
    </xf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0" fontId="193" fillId="74" borderId="189" applyNumberFormat="0" applyAlignment="0" applyProtection="0"/>
    <xf numFmtId="218" fontId="108" fillId="74" borderId="94" applyNumberFormat="0" applyAlignment="0" applyProtection="0"/>
    <xf numFmtId="12" fontId="346" fillId="0" borderId="96">
      <alignment horizontal="center"/>
    </xf>
    <xf numFmtId="218" fontId="291" fillId="0" borderId="98"/>
    <xf numFmtId="218" fontId="79" fillId="0" borderId="99" applyNumberFormat="0" applyFill="0" applyAlignment="0" applyProtection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291" fillId="0" borderId="139"/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86" fillId="73" borderId="91"/>
    <xf numFmtId="0" fontId="88" fillId="0" borderId="104">
      <alignment horizontal="left" vertical="center"/>
    </xf>
    <xf numFmtId="0" fontId="88" fillId="0" borderId="104">
      <alignment horizontal="left" vertical="center"/>
    </xf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19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97">
      <alignment horizontal="left"/>
    </xf>
    <xf numFmtId="0" fontId="86" fillId="1" borderId="97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3" fontId="159" fillId="108" borderId="103" applyNumberFormat="0" applyFont="0" applyBorder="0" applyAlignment="0" applyProtection="0"/>
    <xf numFmtId="3" fontId="159" fillId="108" borderId="103" applyNumberFormat="0" applyFont="0" applyBorder="0" applyAlignment="0" applyProtection="0"/>
    <xf numFmtId="218" fontId="108" fillId="74" borderId="101" applyNumberFormat="0" applyAlignment="0" applyProtection="0"/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121" borderId="104" applyNumberFormat="0" applyProtection="0"/>
    <xf numFmtId="218" fontId="291" fillId="0" borderId="98"/>
    <xf numFmtId="300" fontId="8" fillId="0" borderId="104" applyFill="0"/>
    <xf numFmtId="300" fontId="8" fillId="0" borderId="104" applyFill="0"/>
    <xf numFmtId="300" fontId="8" fillId="0" borderId="104" applyFill="0"/>
    <xf numFmtId="300" fontId="8" fillId="0" borderId="104" applyFill="0"/>
    <xf numFmtId="218" fontId="79" fillId="0" borderId="99" applyNumberFormat="0" applyFill="0" applyAlignment="0" applyProtection="0"/>
    <xf numFmtId="300" fontId="8" fillId="0" borderId="104" applyFill="0"/>
    <xf numFmtId="300" fontId="8" fillId="0" borderId="104" applyFill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95" fillId="46" borderId="187" applyNumberFormat="0" applyAlignment="0" applyProtection="0"/>
    <xf numFmtId="218" fontId="95" fillId="46" borderId="140" applyNumberFormat="0" applyAlignment="0" applyProtection="0"/>
    <xf numFmtId="0" fontId="193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6" fillId="73" borderId="91"/>
    <xf numFmtId="10" fontId="84" fillId="80" borderId="105" applyNumberFormat="0" applyBorder="0" applyAlignment="0" applyProtection="0"/>
    <xf numFmtId="10" fontId="84" fillId="80" borderId="105" applyNumberFormat="0" applyBorder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106">
      <alignment horizontal="left"/>
    </xf>
    <xf numFmtId="0" fontId="86" fillId="1" borderId="106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218" fontId="108" fillId="74" borderId="101" applyNumberFormat="0" applyAlignment="0" applyProtection="0"/>
    <xf numFmtId="12" fontId="346" fillId="0" borderId="105">
      <alignment horizontal="center"/>
    </xf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107"/>
    <xf numFmtId="218" fontId="302" fillId="0" borderId="41" applyFill="0" applyBorder="0" applyProtection="0">
      <alignment horizontal="left" vertical="top"/>
    </xf>
    <xf numFmtId="218" fontId="79" fillId="0" borderId="108" applyNumberFormat="0" applyFill="0" applyAlignment="0" applyProtection="0"/>
    <xf numFmtId="218" fontId="320" fillId="0" borderId="107"/>
    <xf numFmtId="0" fontId="148" fillId="74" borderId="109" applyNumberFormat="0" applyAlignment="0" applyProtection="0"/>
    <xf numFmtId="0" fontId="175" fillId="46" borderId="109" applyNumberFormat="0" applyAlignment="0" applyProtection="0"/>
    <xf numFmtId="0" fontId="204" fillId="0" borderId="108" applyNumberFormat="0" applyFill="0" applyAlignment="0" applyProtection="0"/>
    <xf numFmtId="0" fontId="193" fillId="74" borderId="110" applyNumberFormat="0" applyAlignment="0" applyProtection="0"/>
    <xf numFmtId="0" fontId="8" fillId="82" borderId="111" applyNumberFormat="0" applyFont="0" applyAlignment="0" applyProtection="0"/>
    <xf numFmtId="218" fontId="95" fillId="46" borderId="187" applyNumberFormat="0" applyAlignment="0" applyProtection="0"/>
    <xf numFmtId="0" fontId="204" fillId="0" borderId="143" applyNumberFormat="0" applyFill="0" applyAlignment="0" applyProtection="0"/>
    <xf numFmtId="0" fontId="204" fillId="0" borderId="190" applyNumberFormat="0" applyFill="0" applyAlignment="0" applyProtection="0"/>
    <xf numFmtId="192" fontId="97" fillId="0" borderId="186"/>
    <xf numFmtId="0" fontId="175" fillId="81" borderId="187" applyNumberFormat="0" applyAlignment="0" applyProtection="0"/>
    <xf numFmtId="0" fontId="175" fillId="46" borderId="187" applyNumberFormat="0" applyAlignment="0" applyProtection="0"/>
    <xf numFmtId="192" fontId="97" fillId="0" borderId="139"/>
    <xf numFmtId="0" fontId="175" fillId="81" borderId="140" applyNumberFormat="0" applyAlignment="0" applyProtection="0"/>
    <xf numFmtId="0" fontId="175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95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9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218" fontId="273" fillId="0" borderId="122">
      <alignment horizontal="center"/>
    </xf>
    <xf numFmtId="218" fontId="62" fillId="74" borderId="117" applyNumberFormat="0" applyAlignment="0" applyProtection="0"/>
    <xf numFmtId="218" fontId="291" fillId="0" borderId="116"/>
    <xf numFmtId="312" fontId="65" fillId="0" borderId="123">
      <alignment horizontal="left"/>
    </xf>
    <xf numFmtId="0" fontId="86" fillId="1" borderId="123">
      <alignment horizontal="left"/>
    </xf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320" fillId="107" borderId="116"/>
    <xf numFmtId="218" fontId="108" fillId="74" borderId="120" applyNumberFormat="0" applyAlignment="0" applyProtection="0"/>
    <xf numFmtId="0" fontId="175" fillId="46" borderId="197" applyNumberFormat="0" applyAlignment="0" applyProtection="0"/>
    <xf numFmtId="12" fontId="346" fillId="0" borderId="122">
      <alignment horizontal="center"/>
    </xf>
    <xf numFmtId="218" fontId="291" fillId="0" borderId="124"/>
    <xf numFmtId="218" fontId="79" fillId="0" borderId="125" applyNumberFormat="0" applyFill="0" applyAlignment="0" applyProtection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88" fillId="0" borderId="130">
      <alignment horizontal="left" vertical="center"/>
    </xf>
    <xf numFmtId="0" fontId="88" fillId="0" borderId="130">
      <alignment horizontal="left" vertical="center"/>
    </xf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10" fontId="84" fillId="80" borderId="185" applyNumberFormat="0" applyBorder="0" applyAlignment="0" applyProtection="0"/>
    <xf numFmtId="218" fontId="95" fillId="46" borderId="140" applyNumberForma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23">
      <alignment horizontal="left"/>
    </xf>
    <xf numFmtId="0" fontId="86" fillId="1" borderId="123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3" fontId="159" fillId="108" borderId="129" applyNumberFormat="0" applyFont="0" applyBorder="0" applyAlignment="0" applyProtection="0"/>
    <xf numFmtId="3" fontId="159" fillId="108" borderId="129" applyNumberFormat="0" applyFont="0" applyBorder="0" applyAlignment="0" applyProtection="0"/>
    <xf numFmtId="218" fontId="108" fillId="74" borderId="127" applyNumberFormat="0" applyAlignment="0" applyProtection="0"/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121" borderId="130" applyNumberFormat="0" applyProtection="0"/>
    <xf numFmtId="218" fontId="291" fillId="0" borderId="124"/>
    <xf numFmtId="300" fontId="8" fillId="0" borderId="130" applyFill="0"/>
    <xf numFmtId="300" fontId="8" fillId="0" borderId="130" applyFill="0"/>
    <xf numFmtId="300" fontId="8" fillId="0" borderId="130" applyFill="0"/>
    <xf numFmtId="300" fontId="8" fillId="0" borderId="130" applyFill="0"/>
    <xf numFmtId="218" fontId="79" fillId="0" borderId="125" applyNumberFormat="0" applyFill="0" applyAlignment="0" applyProtection="0"/>
    <xf numFmtId="300" fontId="8" fillId="0" borderId="130" applyFill="0"/>
    <xf numFmtId="300" fontId="8" fillId="0" borderId="130" applyFill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0" fontId="148" fillId="74" borderId="187" applyNumberFormat="0" applyAlignment="0" applyProtection="0"/>
    <xf numFmtId="0" fontId="109" fillId="74" borderId="142" applyNumberForma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4" fillId="80" borderId="131" applyNumberFormat="0" applyBorder="0" applyAlignment="0" applyProtection="0"/>
    <xf numFmtId="10" fontId="84" fillId="80" borderId="131" applyNumberFormat="0" applyBorder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32">
      <alignment horizontal="left"/>
    </xf>
    <xf numFmtId="0" fontId="86" fillId="1" borderId="132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218" fontId="108" fillId="74" borderId="127" applyNumberFormat="0" applyAlignment="0" applyProtection="0"/>
    <xf numFmtId="218" fontId="320" fillId="0" borderId="195"/>
    <xf numFmtId="12" fontId="346" fillId="0" borderId="131">
      <alignment horizontal="center"/>
    </xf>
    <xf numFmtId="218" fontId="291" fillId="0" borderId="133"/>
    <xf numFmtId="218" fontId="79" fillId="0" borderId="134" applyNumberFormat="0" applyFill="0" applyAlignment="0" applyProtection="0"/>
    <xf numFmtId="218" fontId="320" fillId="0" borderId="133"/>
    <xf numFmtId="0" fontId="148" fillId="74" borderId="135" applyNumberFormat="0" applyAlignment="0" applyProtection="0"/>
    <xf numFmtId="0" fontId="175" fillId="46" borderId="135" applyNumberFormat="0" applyAlignment="0" applyProtection="0"/>
    <xf numFmtId="0" fontId="204" fillId="0" borderId="134" applyNumberFormat="0" applyFill="0" applyAlignment="0" applyProtection="0"/>
    <xf numFmtId="0" fontId="193" fillId="74" borderId="136" applyNumberFormat="0" applyAlignment="0" applyProtection="0"/>
    <xf numFmtId="0" fontId="8" fillId="82" borderId="137" applyNumberFormat="0" applyFont="0" applyAlignment="0" applyProtection="0"/>
    <xf numFmtId="171" fontId="19" fillId="0" borderId="0" applyFont="0" applyFill="0" applyBorder="0" applyAlignment="0" applyProtection="0"/>
    <xf numFmtId="0" fontId="193" fillId="74" borderId="189" applyNumberForma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9" fillId="0" borderId="143" applyNumberFormat="0" applyFill="0" applyAlignment="0" applyProtection="0"/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218" fontId="291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218" fontId="273" fillId="0" borderId="144">
      <alignment horizontal="center"/>
    </xf>
    <xf numFmtId="218" fontId="62" fillId="74" borderId="140" applyNumberFormat="0" applyAlignment="0" applyProtection="0"/>
    <xf numFmtId="218" fontId="291" fillId="0" borderId="139"/>
    <xf numFmtId="312" fontId="65" fillId="0" borderId="146">
      <alignment horizontal="left"/>
    </xf>
    <xf numFmtId="0" fontId="86" fillId="1" borderId="146">
      <alignment horizontal="left"/>
    </xf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0" fontId="175" fillId="46" borderId="187" applyNumberFormat="0" applyAlignment="0" applyProtection="0"/>
    <xf numFmtId="0" fontId="96" fillId="46" borderId="187" applyNumberFormat="0" applyAlignment="0" applyProtection="0"/>
    <xf numFmtId="0" fontId="175" fillId="46" borderId="187" applyNumberFormat="0" applyAlignment="0" applyProtection="0"/>
    <xf numFmtId="218" fontId="108" fillId="74" borderId="142" applyNumberFormat="0" applyAlignment="0" applyProtection="0"/>
    <xf numFmtId="12" fontId="346" fillId="0" borderId="144">
      <alignment horizontal="center"/>
    </xf>
    <xf numFmtId="218" fontId="159" fillId="121" borderId="145" applyNumberFormat="0" applyProtection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291" fillId="0" borderId="147"/>
    <xf numFmtId="218" fontId="79" fillId="0" borderId="148" applyNumberFormat="0" applyFill="0" applyAlignment="0" applyProtection="0"/>
    <xf numFmtId="218" fontId="320" fillId="0" borderId="147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8" fillId="82" borderId="151" applyNumberFormat="0" applyFont="0" applyAlignment="0" applyProtection="0"/>
    <xf numFmtId="192" fontId="61" fillId="73" borderId="147"/>
    <xf numFmtId="192" fontId="61" fillId="73" borderId="147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9" fillId="95" borderId="149" applyNumberFormat="0" applyAlignment="0" applyProtection="0"/>
    <xf numFmtId="0" fontId="63" fillId="74" borderId="149" applyNumberFormat="0" applyAlignment="0" applyProtection="0"/>
    <xf numFmtId="0" fontId="63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9" applyNumberFormat="0" applyAlignment="0" applyProtection="0"/>
    <xf numFmtId="0" fontId="9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" borderId="149" applyNumberFormat="0" applyAlignment="0" applyProtection="0"/>
    <xf numFmtId="0" fontId="96" fillId="46" borderId="149" applyNumberFormat="0" applyAlignment="0" applyProtection="0"/>
    <xf numFmtId="0" fontId="96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1" borderId="149" applyNumberFormat="0" applyAlignment="0" applyProtection="0"/>
    <xf numFmtId="192" fontId="97" fillId="0" borderId="147"/>
    <xf numFmtId="192" fontId="97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95" borderId="150" applyNumberFormat="0" applyAlignment="0" applyProtection="0"/>
    <xf numFmtId="0" fontId="109" fillId="74" borderId="150" applyNumberFormat="0" applyAlignment="0" applyProtection="0"/>
    <xf numFmtId="0" fontId="109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9" fillId="0" borderId="148" applyNumberFormat="0" applyFill="0" applyAlignment="0" applyProtection="0"/>
    <xf numFmtId="0" fontId="204" fillId="0" borderId="148" applyNumberFormat="0" applyFill="0" applyAlignment="0" applyProtection="0"/>
    <xf numFmtId="0" fontId="120" fillId="0" borderId="148" applyNumberFormat="0" applyFill="0" applyAlignment="0" applyProtection="0"/>
    <xf numFmtId="0" fontId="120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79" fillId="0" borderId="190" applyNumberFormat="0" applyFill="0" applyAlignment="0" applyProtection="0"/>
    <xf numFmtId="218" fontId="273" fillId="0" borderId="153">
      <alignment horizontal="center"/>
    </xf>
    <xf numFmtId="218" fontId="62" fillId="74" borderId="149" applyNumberFormat="0" applyAlignment="0" applyProtection="0"/>
    <xf numFmtId="218" fontId="291" fillId="0" borderId="147"/>
    <xf numFmtId="312" fontId="65" fillId="0" borderId="146">
      <alignment horizontal="left"/>
    </xf>
    <xf numFmtId="0" fontId="86" fillId="1" borderId="146">
      <alignment horizontal="left"/>
    </xf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320" fillId="107" borderId="147"/>
    <xf numFmtId="3" fontId="159" fillId="108" borderId="152" applyNumberFormat="0" applyFont="0" applyBorder="0" applyAlignment="0" applyProtection="0"/>
    <xf numFmtId="3" fontId="159" fillId="108" borderId="152" applyNumberFormat="0" applyFont="0" applyBorder="0" applyAlignment="0" applyProtection="0"/>
    <xf numFmtId="218" fontId="108" fillId="74" borderId="150" applyNumberFormat="0" applyAlignment="0" applyProtection="0"/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121" borderId="145" applyNumberFormat="0" applyProtection="0"/>
    <xf numFmtId="218" fontId="291" fillId="0" borderId="155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79" fillId="0" borderId="156" applyNumberFormat="0" applyFill="0" applyAlignment="0" applyProtection="0"/>
    <xf numFmtId="300" fontId="8" fillId="0" borderId="145" applyFill="0"/>
    <xf numFmtId="300" fontId="8" fillId="0" borderId="145" applyFill="0"/>
    <xf numFmtId="218" fontId="320" fillId="0" borderId="155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8" fillId="82" borderId="159" applyNumberFormat="0" applyFont="0" applyAlignment="0" applyProtection="0"/>
    <xf numFmtId="0" fontId="204" fillId="0" borderId="190" applyNumberFormat="0" applyFill="0" applyAlignment="0" applyProtection="0"/>
    <xf numFmtId="218" fontId="95" fillId="46" borderId="193" applyNumberFormat="0" applyAlignment="0" applyProtection="0"/>
    <xf numFmtId="0" fontId="175" fillId="46" borderId="193" applyNumberFormat="0" applyAlignment="0" applyProtection="0"/>
    <xf numFmtId="0" fontId="54" fillId="82" borderId="188" applyNumberFormat="0" applyFont="0" applyAlignment="0" applyProtection="0"/>
    <xf numFmtId="192" fontId="61" fillId="73" borderId="155"/>
    <xf numFmtId="192" fontId="61" fillId="73" borderId="155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9" fillId="95" borderId="157" applyNumberFormat="0" applyAlignment="0" applyProtection="0"/>
    <xf numFmtId="0" fontId="63" fillId="74" borderId="157" applyNumberFormat="0" applyAlignment="0" applyProtection="0"/>
    <xf numFmtId="0" fontId="63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8" fillId="0" borderId="154">
      <alignment horizontal="left" vertical="center"/>
    </xf>
    <xf numFmtId="0" fontId="88" fillId="0" borderId="154">
      <alignment horizontal="left" vertical="center"/>
    </xf>
    <xf numFmtId="10" fontId="84" fillId="80" borderId="160" applyNumberFormat="0" applyBorder="0" applyAlignment="0" applyProtection="0"/>
    <xf numFmtId="10" fontId="84" fillId="80" borderId="160" applyNumberFormat="0" applyBorder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" borderId="157" applyNumberFormat="0" applyAlignment="0" applyProtection="0"/>
    <xf numFmtId="0" fontId="96" fillId="46" borderId="157" applyNumberFormat="0" applyAlignment="0" applyProtection="0"/>
    <xf numFmtId="0" fontId="96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1" borderId="157" applyNumberFormat="0" applyAlignment="0" applyProtection="0"/>
    <xf numFmtId="192" fontId="97" fillId="0" borderId="155"/>
    <xf numFmtId="192" fontId="97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95" borderId="158" applyNumberFormat="0" applyAlignment="0" applyProtection="0"/>
    <xf numFmtId="0" fontId="109" fillId="74" borderId="158" applyNumberFormat="0" applyAlignment="0" applyProtection="0"/>
    <xf numFmtId="0" fontId="109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9" fillId="0" borderId="156" applyNumberFormat="0" applyFill="0" applyAlignment="0" applyProtection="0"/>
    <xf numFmtId="0" fontId="204" fillId="0" borderId="156" applyNumberFormat="0" applyFill="0" applyAlignment="0" applyProtection="0"/>
    <xf numFmtId="0" fontId="120" fillId="0" borderId="156" applyNumberFormat="0" applyFill="0" applyAlignment="0" applyProtection="0"/>
    <xf numFmtId="0" fontId="120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218" fontId="273" fillId="0" borderId="160">
      <alignment horizontal="center"/>
    </xf>
    <xf numFmtId="218" fontId="62" fillId="74" borderId="157" applyNumberFormat="0" applyAlignment="0" applyProtection="0"/>
    <xf numFmtId="218" fontId="291" fillId="0" borderId="155"/>
    <xf numFmtId="312" fontId="65" fillId="0" borderId="161">
      <alignment horizontal="left"/>
    </xf>
    <xf numFmtId="0" fontId="86" fillId="1" borderId="161">
      <alignment horizontal="left"/>
    </xf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320" fillId="107" borderId="155"/>
    <xf numFmtId="218" fontId="108" fillId="74" borderId="158" applyNumberFormat="0" applyAlignment="0" applyProtection="0"/>
    <xf numFmtId="12" fontId="346" fillId="0" borderId="160">
      <alignment horizontal="center"/>
    </xf>
    <xf numFmtId="218" fontId="159" fillId="121" borderId="154" applyNumberFormat="0" applyProtection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218" fontId="291" fillId="0" borderId="162"/>
    <xf numFmtId="218" fontId="79" fillId="0" borderId="163" applyNumberFormat="0" applyFill="0" applyAlignment="0" applyProtection="0"/>
    <xf numFmtId="218" fontId="320" fillId="0" borderId="162"/>
    <xf numFmtId="0" fontId="148" fillId="74" borderId="164" applyNumberFormat="0" applyAlignment="0" applyProtection="0"/>
    <xf numFmtId="0" fontId="175" fillId="46" borderId="164" applyNumberFormat="0" applyAlignment="0" applyProtection="0"/>
    <xf numFmtId="0" fontId="204" fillId="0" borderId="163" applyNumberFormat="0" applyFill="0" applyAlignment="0" applyProtection="0"/>
    <xf numFmtId="0" fontId="193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257" fontId="85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3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2" fillId="74" borderId="187" applyNumberFormat="0" applyAlignment="0" applyProtection="0"/>
    <xf numFmtId="192" fontId="61" fillId="73" borderId="186"/>
    <xf numFmtId="218" fontId="273" fillId="0" borderId="169">
      <alignment horizontal="center"/>
    </xf>
    <xf numFmtId="312" fontId="65" fillId="0" borderId="170">
      <alignment horizontal="left"/>
    </xf>
    <xf numFmtId="0" fontId="86" fillId="1" borderId="170">
      <alignment horizontal="left"/>
    </xf>
    <xf numFmtId="0" fontId="15" fillId="7" borderId="188" applyNumberFormat="0" applyAlignment="0" applyProtection="0"/>
    <xf numFmtId="12" fontId="346" fillId="0" borderId="169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71"/>
    <xf numFmtId="218" fontId="79" fillId="0" borderId="172" applyNumberFormat="0" applyFill="0" applyAlignment="0" applyProtection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204" fillId="0" borderId="190" applyNumberFormat="0" applyFill="0" applyAlignment="0" applyProtection="0"/>
    <xf numFmtId="0" fontId="88" fillId="0" borderId="177">
      <alignment horizontal="left" vertical="center"/>
    </xf>
    <xf numFmtId="0" fontId="88" fillId="0" borderId="177">
      <alignment horizontal="left" vertical="center"/>
    </xf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0">
      <alignment horizontal="left"/>
    </xf>
    <xf numFmtId="0" fontId="86" fillId="1" borderId="170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3" fontId="159" fillId="108" borderId="176" applyNumberFormat="0" applyFont="0" applyBorder="0" applyAlignment="0" applyProtection="0"/>
    <xf numFmtId="3" fontId="159" fillId="108" borderId="176" applyNumberFormat="0" applyFont="0" applyBorder="0" applyAlignment="0" applyProtection="0"/>
    <xf numFmtId="218" fontId="108" fillId="74" borderId="174" applyNumberFormat="0" applyAlignment="0" applyProtection="0"/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121" borderId="177" applyNumberFormat="0" applyProtection="0"/>
    <xf numFmtId="218" fontId="291" fillId="0" borderId="171"/>
    <xf numFmtId="300" fontId="8" fillId="0" borderId="177" applyFill="0"/>
    <xf numFmtId="300" fontId="8" fillId="0" borderId="177" applyFill="0"/>
    <xf numFmtId="300" fontId="8" fillId="0" borderId="177" applyFill="0"/>
    <xf numFmtId="300" fontId="8" fillId="0" borderId="177" applyFill="0"/>
    <xf numFmtId="218" fontId="79" fillId="0" borderId="172" applyNumberFormat="0" applyFill="0" applyAlignment="0" applyProtection="0"/>
    <xf numFmtId="300" fontId="8" fillId="0" borderId="177" applyFill="0"/>
    <xf numFmtId="300" fontId="8" fillId="0" borderId="177" applyFill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0" fontId="54" fillId="82" borderId="188" applyNumberFormat="0" applyFont="0" applyAlignment="0" applyProtection="0"/>
    <xf numFmtId="218" fontId="95" fillId="46" borderId="187" applyNumberForma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88" fillId="0" borderId="167">
      <alignment horizontal="left" vertical="center"/>
    </xf>
    <xf numFmtId="0" fontId="88" fillId="0" borderId="167">
      <alignment horizontal="left" vertical="center"/>
    </xf>
    <xf numFmtId="10" fontId="84" fillId="80" borderId="178" applyNumberFormat="0" applyBorder="0" applyAlignment="0" applyProtection="0"/>
    <xf numFmtId="10" fontId="84" fillId="80" borderId="178" applyNumberFormat="0" applyBorder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9">
      <alignment horizontal="left"/>
    </xf>
    <xf numFmtId="0" fontId="86" fillId="1" borderId="179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218" fontId="108" fillId="74" borderId="174" applyNumberFormat="0" applyAlignment="0" applyProtection="0"/>
    <xf numFmtId="12" fontId="346" fillId="0" borderId="178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80"/>
    <xf numFmtId="218" fontId="79" fillId="0" borderId="181" applyNumberFormat="0" applyFill="0" applyAlignment="0" applyProtection="0"/>
    <xf numFmtId="218" fontId="320" fillId="0" borderId="180"/>
    <xf numFmtId="0" fontId="148" fillId="74" borderId="182" applyNumberFormat="0" applyAlignment="0" applyProtection="0"/>
    <xf numFmtId="0" fontId="175" fillId="46" borderId="182" applyNumberFormat="0" applyAlignment="0" applyProtection="0"/>
    <xf numFmtId="0" fontId="204" fillId="0" borderId="181" applyNumberFormat="0" applyFill="0" applyAlignment="0" applyProtection="0"/>
    <xf numFmtId="0" fontId="193" fillId="74" borderId="183" applyNumberFormat="0" applyAlignment="0" applyProtection="0"/>
    <xf numFmtId="0" fontId="8" fillId="82" borderId="184" applyNumberFormat="0" applyFon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194">
      <alignment horizontal="left"/>
    </xf>
    <xf numFmtId="0" fontId="86" fillId="1" borderId="194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198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195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196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195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8" fillId="82" borderId="199" applyNumberFormat="0" applyFont="0" applyAlignment="0" applyProtection="0"/>
    <xf numFmtId="192" fontId="61" fillId="73" borderId="195"/>
    <xf numFmtId="192" fontId="61" fillId="73" borderId="195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9" fillId="95" borderId="197" applyNumberForma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203">
      <alignment horizontal="left"/>
    </xf>
    <xf numFmtId="0" fontId="86" fillId="1" borderId="203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218" fontId="108" fillId="74" borderId="198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" fillId="0" borderId="0"/>
    <xf numFmtId="0" fontId="396" fillId="0" borderId="0"/>
    <xf numFmtId="43" fontId="397" fillId="0" borderId="0" applyFont="0" applyFill="0" applyBorder="0" applyAlignment="0" applyProtection="0"/>
    <xf numFmtId="9" fontId="397" fillId="0" borderId="0" applyFont="0" applyFill="0" applyBorder="0" applyAlignment="0" applyProtection="0"/>
    <xf numFmtId="0" fontId="106" fillId="0" borderId="0"/>
    <xf numFmtId="171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5" fillId="0" borderId="200" applyFill="0" applyProtection="0"/>
    <xf numFmtId="207" fontId="75" fillId="0" borderId="112" applyFill="0" applyProtection="0"/>
    <xf numFmtId="208" fontId="75" fillId="0" borderId="200" applyFill="0" applyProtection="0"/>
    <xf numFmtId="208" fontId="75" fillId="0" borderId="112" applyFill="0" applyProtection="0"/>
    <xf numFmtId="0" fontId="95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79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218" fontId="291" fillId="0" borderId="204"/>
    <xf numFmtId="218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192" fontId="61" fillId="73" borderId="204"/>
    <xf numFmtId="192" fontId="61" fillId="73" borderId="204"/>
    <xf numFmtId="171" fontId="3" fillId="0" borderId="0" applyFont="0" applyFill="0" applyBorder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171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5" fillId="46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97" fillId="0" borderId="204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2" fillId="0" borderId="0"/>
    <xf numFmtId="0" fontId="193" fillId="74" borderId="207" applyNumberFormat="0" applyAlignment="0" applyProtection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3" fillId="0" borderId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312" fontId="65" fillId="0" borderId="203">
      <alignment horizontal="left"/>
    </xf>
    <xf numFmtId="218" fontId="291" fillId="0" borderId="204"/>
    <xf numFmtId="218" fontId="62" fillId="74" borderId="206" applyNumberFormat="0" applyAlignment="0" applyProtection="0"/>
    <xf numFmtId="218" fontId="273" fillId="0" borderId="202">
      <alignment horizontal="center"/>
    </xf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7" fillId="0" borderId="207" applyNumberFormat="0" applyProtection="0">
      <alignment horizontal="right" vertical="center"/>
    </xf>
    <xf numFmtId="0" fontId="3" fillId="0" borderId="0"/>
    <xf numFmtId="218" fontId="291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320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0" fontId="88" fillId="0" borderId="201">
      <alignment horizontal="left" vertical="center"/>
    </xf>
    <xf numFmtId="171" fontId="3" fillId="0" borderId="0" applyFont="0" applyFill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0" fontId="3" fillId="0" borderId="0"/>
    <xf numFmtId="0" fontId="3" fillId="0" borderId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159" fillId="121" borderId="201" applyNumberForma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95" fillId="46" borderId="206" applyNumberFormat="0" applyAlignment="0" applyProtection="0"/>
    <xf numFmtId="0" fontId="193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95" fillId="46" borderId="206" applyNumberFormat="0" applyAlignment="0" applyProtection="0"/>
    <xf numFmtId="0" fontId="3" fillId="0" borderId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86" fillId="1" borderId="203">
      <alignment horizontal="left"/>
    </xf>
    <xf numFmtId="312" fontId="65" fillId="0" borderId="203">
      <alignment horizontal="left"/>
    </xf>
    <xf numFmtId="218" fontId="320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62" fillId="74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79" fillId="0" borderId="205" applyNumberFormat="0" applyFill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218" fontId="108" fillId="74" borderId="207" applyNumberFormat="0" applyAlignment="0" applyProtection="0"/>
    <xf numFmtId="218" fontId="79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192" fontId="61" fillId="73" borderId="204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79" fillId="0" borderId="205" applyNumberFormat="0" applyFill="0" applyAlignment="0" applyProtection="0"/>
    <xf numFmtId="0" fontId="15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54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8" fillId="74" borderId="207" applyNumberFormat="0" applyAlignment="0" applyProtection="0"/>
    <xf numFmtId="0" fontId="108" fillId="74" borderId="207" applyNumberFormat="0" applyAlignment="0" applyProtection="0"/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8" fillId="0" borderId="202" applyNumberFormat="0" applyFont="0" applyFill="0" applyAlignment="0" applyProtection="0">
      <alignment vertical="center"/>
    </xf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192" fontId="61" fillId="73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12" fontId="346" fillId="0" borderId="202">
      <alignment horizontal="center"/>
    </xf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49" fillId="95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2" fontId="346" fillId="0" borderId="202">
      <alignment horizontal="center"/>
    </xf>
    <xf numFmtId="0" fontId="88" fillId="0" borderId="201">
      <alignment horizontal="left" vertical="center"/>
    </xf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175" fillId="8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218" fontId="159" fillId="103" borderId="112" applyNumberFormat="0"/>
    <xf numFmtId="218" fontId="159" fillId="103" borderId="112" applyNumberFormat="0"/>
    <xf numFmtId="0" fontId="204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291" fillId="0" borderId="204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312" fontId="65" fillId="0" borderId="203">
      <alignment horizontal="left"/>
    </xf>
    <xf numFmtId="0" fontId="63" fillId="74" borderId="206" applyNumberFormat="0" applyAlignment="0" applyProtection="0"/>
    <xf numFmtId="0" fontId="86" fillId="1" borderId="203">
      <alignment horizontal="left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273" fillId="0" borderId="202">
      <alignment horizontal="center"/>
    </xf>
    <xf numFmtId="192" fontId="61" fillId="73" borderId="204"/>
    <xf numFmtId="0" fontId="63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218" fontId="95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218" fontId="79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8" fontId="273" fillId="0" borderId="202">
      <alignment horizontal="center"/>
    </xf>
    <xf numFmtId="12" fontId="346" fillId="0" borderId="202">
      <alignment horizontal="center"/>
    </xf>
    <xf numFmtId="218" fontId="159" fillId="121" borderId="201" applyNumberFormat="0" applyProtection="0"/>
    <xf numFmtId="218" fontId="291" fillId="0" borderId="204"/>
    <xf numFmtId="308" fontId="352" fillId="0" borderId="114" applyBorder="0" applyProtection="0">
      <alignment horizontal="right" vertical="center"/>
    </xf>
    <xf numFmtId="218" fontId="353" fillId="123" borderId="114" applyBorder="0" applyProtection="0">
      <alignment horizontal="centerContinuous" vertical="center"/>
    </xf>
    <xf numFmtId="218" fontId="273" fillId="0" borderId="202">
      <alignment horizontal="center"/>
    </xf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218" fontId="62" fillId="74" borderId="206" applyNumberFormat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218" fontId="291" fillId="0" borderId="204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0" fontId="193" fillId="74" borderId="207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93" fillId="74" borderId="207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291" fillId="0" borderId="204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204"/>
    <xf numFmtId="218" fontId="302" fillId="0" borderId="51" applyFill="0" applyBorder="0" applyProtection="0">
      <alignment horizontal="left" vertical="top"/>
    </xf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0" fontId="175" fillId="46" borderId="206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0" fontId="84" fillId="80" borderId="202" applyNumberFormat="0" applyBorder="0" applyAlignment="0" applyProtection="0"/>
    <xf numFmtId="218" fontId="95" fillId="46" borderId="206" applyNumberForma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48" fillId="74" borderId="206" applyNumberFormat="0" applyAlignment="0" applyProtection="0"/>
    <xf numFmtId="0" fontId="109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320" fillId="0" borderId="204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291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79" fillId="0" borderId="205" applyNumberFormat="0" applyFill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218" fontId="273" fillId="0" borderId="202">
      <alignment horizontal="center"/>
    </xf>
    <xf numFmtId="312" fontId="65" fillId="0" borderId="203">
      <alignment horizontal="left"/>
    </xf>
    <xf numFmtId="0" fontId="86" fillId="1" borderId="203">
      <alignment horizontal="left"/>
    </xf>
    <xf numFmtId="0" fontId="15" fillId="7" borderId="208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</cellStyleXfs>
  <cellXfs count="385">
    <xf numFmtId="0" fontId="0" fillId="0" borderId="0" xfId="0">
      <alignment vertical="top" wrapText="1"/>
    </xf>
    <xf numFmtId="0" fontId="33" fillId="0" borderId="0" xfId="93" applyFont="1" applyAlignment="1"/>
    <xf numFmtId="184" fontId="29" fillId="0" borderId="0" xfId="32" applyNumberFormat="1" applyFont="1" applyFill="1" applyBorder="1" applyAlignment="1" applyProtection="1"/>
    <xf numFmtId="329" fontId="29" fillId="0" borderId="0" xfId="391" applyNumberFormat="1" applyFont="1" applyFill="1" applyAlignment="1">
      <alignment vertical="center"/>
    </xf>
    <xf numFmtId="0" fontId="29" fillId="0" borderId="0" xfId="93" applyFont="1" applyAlignment="1"/>
    <xf numFmtId="175" fontId="29" fillId="0" borderId="0" xfId="93" applyNumberFormat="1" applyFont="1" applyAlignment="1"/>
    <xf numFmtId="0" fontId="395" fillId="0" borderId="0" xfId="93" applyFont="1" applyAlignment="1"/>
    <xf numFmtId="0" fontId="394" fillId="0" borderId="114" xfId="93" applyFont="1" applyBorder="1" applyAlignment="1">
      <alignment horizontal="center"/>
    </xf>
    <xf numFmtId="0" fontId="395" fillId="0" borderId="114" xfId="93" applyFont="1" applyBorder="1" applyAlignment="1">
      <alignment horizontal="right"/>
    </xf>
    <xf numFmtId="175" fontId="395" fillId="0" borderId="0" xfId="93" applyNumberFormat="1" applyFont="1" applyAlignment="1">
      <alignment horizontal="center"/>
    </xf>
    <xf numFmtId="41" fontId="395" fillId="0" borderId="0" xfId="10891" applyNumberFormat="1" applyFont="1" applyAlignment="1">
      <alignment horizontal="center" vertical="center"/>
    </xf>
    <xf numFmtId="0" fontId="395" fillId="0" borderId="0" xfId="10892" applyFont="1" applyAlignment="1">
      <alignment horizontal="center"/>
    </xf>
    <xf numFmtId="0" fontId="395" fillId="0" borderId="0" xfId="10892" applyFont="1"/>
    <xf numFmtId="328" fontId="393" fillId="0" borderId="0" xfId="312" applyNumberFormat="1" applyFont="1" applyFill="1" applyAlignment="1">
      <alignment horizontal="center"/>
    </xf>
    <xf numFmtId="330" fontId="29" fillId="0" borderId="209" xfId="312" applyNumberFormat="1" applyFont="1" applyFill="1" applyBorder="1"/>
    <xf numFmtId="0" fontId="29" fillId="0" borderId="0" xfId="93" quotePrefix="1" applyFont="1" applyAlignment="1"/>
    <xf numFmtId="0" fontId="395" fillId="0" borderId="0" xfId="10891" applyFont="1" applyAlignment="1">
      <alignment horizontal="center" vertical="center"/>
    </xf>
    <xf numFmtId="329" fontId="29" fillId="0" borderId="0" xfId="391" applyNumberFormat="1" applyFont="1" applyFill="1" applyBorder="1" applyAlignment="1">
      <alignment vertical="center"/>
    </xf>
    <xf numFmtId="331" fontId="29" fillId="0" borderId="0" xfId="312" applyNumberFormat="1" applyFont="1" applyFill="1" applyBorder="1"/>
    <xf numFmtId="330" fontId="33" fillId="0" borderId="0" xfId="93" applyNumberFormat="1" applyFont="1" applyAlignment="1"/>
    <xf numFmtId="0" fontId="395" fillId="0" borderId="0" xfId="93" applyFont="1" applyAlignment="1">
      <alignment horizontal="center" vertical="center"/>
    </xf>
    <xf numFmtId="176" fontId="398" fillId="0" borderId="0" xfId="32" applyFont="1" applyFill="1" applyBorder="1">
      <alignment vertical="top" wrapText="1"/>
    </xf>
    <xf numFmtId="176" fontId="400" fillId="0" borderId="0" xfId="32" applyFont="1" applyFill="1" applyBorder="1">
      <alignment vertical="top" wrapText="1"/>
    </xf>
    <xf numFmtId="176" fontId="31" fillId="0" borderId="0" xfId="32" applyFill="1">
      <alignment vertical="top" wrapText="1"/>
    </xf>
    <xf numFmtId="330" fontId="29" fillId="0" borderId="114" xfId="312" applyNumberFormat="1" applyFont="1" applyFill="1" applyBorder="1"/>
    <xf numFmtId="328" fontId="393" fillId="0" borderId="210" xfId="312" applyNumberFormat="1" applyFont="1" applyFill="1" applyBorder="1" applyAlignment="1">
      <alignment horizontal="center"/>
    </xf>
    <xf numFmtId="330" fontId="29" fillId="0" borderId="210" xfId="312" applyNumberFormat="1" applyFont="1" applyFill="1" applyBorder="1"/>
    <xf numFmtId="0" fontId="401" fillId="0" borderId="0" xfId="0" applyFont="1">
      <alignment vertical="top" wrapText="1"/>
    </xf>
    <xf numFmtId="0" fontId="402" fillId="126" borderId="0" xfId="0" applyFont="1" applyFill="1">
      <alignment vertical="top" wrapText="1"/>
    </xf>
    <xf numFmtId="0" fontId="403" fillId="0" borderId="0" xfId="0" applyFont="1">
      <alignment vertical="top" wrapText="1"/>
    </xf>
    <xf numFmtId="0" fontId="403" fillId="0" borderId="0" xfId="0" applyFont="1" applyAlignment="1">
      <alignment vertical="top"/>
    </xf>
    <xf numFmtId="0" fontId="403" fillId="0" borderId="0" xfId="0" applyFont="1" applyAlignment="1"/>
    <xf numFmtId="43" fontId="403" fillId="0" borderId="0" xfId="10894" applyFont="1" applyFill="1" applyBorder="1" applyAlignment="1" applyProtection="1"/>
    <xf numFmtId="9" fontId="403" fillId="0" borderId="0" xfId="10895" applyFont="1" applyFill="1" applyBorder="1" applyAlignment="1" applyProtection="1"/>
    <xf numFmtId="43" fontId="403" fillId="0" borderId="0" xfId="0" applyNumberFormat="1" applyFont="1" applyAlignment="1"/>
    <xf numFmtId="0" fontId="403" fillId="125" borderId="0" xfId="0" applyFont="1" applyFill="1" applyAlignment="1">
      <alignment horizontal="center"/>
    </xf>
    <xf numFmtId="43" fontId="403" fillId="0" borderId="213" xfId="0" applyNumberFormat="1" applyFont="1" applyBorder="1" applyAlignment="1"/>
    <xf numFmtId="43" fontId="403" fillId="0" borderId="0" xfId="10894" applyFont="1" applyFill="1" applyBorder="1" applyAlignment="1" applyProtection="1">
      <alignment horizontal="center"/>
    </xf>
    <xf numFmtId="0" fontId="403" fillId="0" borderId="0" xfId="0" applyFont="1" applyAlignment="1">
      <alignment horizontal="left" indent="2"/>
    </xf>
    <xf numFmtId="176" fontId="404" fillId="0" borderId="0" xfId="32" applyFont="1" applyFill="1">
      <alignment vertical="top" wrapText="1"/>
    </xf>
    <xf numFmtId="9" fontId="404" fillId="0" borderId="0" xfId="10895" applyFont="1" applyFill="1" applyBorder="1" applyAlignment="1" applyProtection="1"/>
    <xf numFmtId="43" fontId="405" fillId="0" borderId="0" xfId="0" applyNumberFormat="1" applyFont="1" applyAlignment="1"/>
    <xf numFmtId="176" fontId="31" fillId="0" borderId="0" xfId="32">
      <alignment vertical="top" wrapText="1"/>
    </xf>
    <xf numFmtId="328" fontId="393" fillId="0" borderId="0" xfId="312" applyNumberFormat="1" applyFont="1" applyFill="1" applyBorder="1" applyAlignment="1">
      <alignment horizontal="center"/>
    </xf>
    <xf numFmtId="329" fontId="29" fillId="0" borderId="0" xfId="391" applyNumberFormat="1" applyFont="1" applyFill="1" applyAlignment="1">
      <alignment horizontal="right" vertical="center"/>
    </xf>
    <xf numFmtId="175" fontId="29" fillId="0" borderId="0" xfId="93" applyNumberFormat="1" applyFont="1" applyAlignment="1">
      <alignment horizontal="center"/>
    </xf>
    <xf numFmtId="201" fontId="395" fillId="0" borderId="0" xfId="10891" applyNumberFormat="1" applyFont="1" applyAlignment="1">
      <alignment vertical="center"/>
    </xf>
    <xf numFmtId="201" fontId="29" fillId="0" borderId="0" xfId="10891" applyNumberFormat="1" applyFont="1" applyAlignment="1">
      <alignment vertical="center"/>
    </xf>
    <xf numFmtId="330" fontId="29" fillId="0" borderId="0" xfId="312" applyNumberFormat="1" applyFont="1" applyFill="1" applyBorder="1"/>
    <xf numFmtId="177" fontId="29" fillId="0" borderId="0" xfId="93" applyNumberFormat="1" applyFont="1" applyAlignment="1">
      <alignment horizontal="center"/>
    </xf>
    <xf numFmtId="329" fontId="124" fillId="0" borderId="0" xfId="391" applyNumberFormat="1" applyFont="1" applyFill="1" applyAlignment="1">
      <alignment horizontal="right" vertical="center"/>
    </xf>
    <xf numFmtId="328" fontId="351" fillId="0" borderId="114" xfId="312" applyNumberFormat="1" applyFont="1" applyFill="1" applyBorder="1" applyAlignment="1">
      <alignment horizontal="center" vertical="center"/>
    </xf>
    <xf numFmtId="329" fontId="75" fillId="0" borderId="0" xfId="391" applyNumberFormat="1" applyFont="1" applyFill="1" applyAlignment="1">
      <alignment vertical="center"/>
    </xf>
    <xf numFmtId="328" fontId="351" fillId="0" borderId="0" xfId="312" applyNumberFormat="1" applyFont="1" applyFill="1" applyBorder="1" applyAlignment="1">
      <alignment horizontal="center" vertical="center"/>
    </xf>
    <xf numFmtId="37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201" fontId="29" fillId="0" borderId="0" xfId="0" applyNumberFormat="1" applyFont="1" applyAlignment="1">
      <alignment vertical="center"/>
    </xf>
    <xf numFmtId="333" fontId="29" fillId="0" borderId="0" xfId="0" applyNumberFormat="1" applyFont="1" applyAlignment="1">
      <alignment vertical="center"/>
    </xf>
    <xf numFmtId="0" fontId="33" fillId="0" borderId="0" xfId="0" applyFont="1" applyAlignment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395" fillId="0" borderId="0" xfId="0" applyFont="1" applyAlignment="1">
      <alignment horizontal="center"/>
    </xf>
    <xf numFmtId="0" fontId="395" fillId="0" borderId="0" xfId="0" quotePrefix="1" applyFont="1" applyAlignment="1">
      <alignment horizontal="center" vertical="center"/>
    </xf>
    <xf numFmtId="49" fontId="395" fillId="0" borderId="0" xfId="0" applyNumberFormat="1" applyFont="1" applyAlignment="1">
      <alignment horizontal="center" vertical="center"/>
    </xf>
    <xf numFmtId="201" fontId="395" fillId="0" borderId="0" xfId="0" applyNumberFormat="1" applyFont="1" applyAlignment="1">
      <alignment horizontal="center" vertical="center"/>
    </xf>
    <xf numFmtId="0" fontId="29" fillId="0" borderId="0" xfId="0" applyFont="1" applyAlignment="1"/>
    <xf numFmtId="201" fontId="29" fillId="0" borderId="0" xfId="0" applyNumberFormat="1" applyFont="1" applyAlignment="1">
      <alignment horizontal="center" vertical="center"/>
    </xf>
    <xf numFmtId="0" fontId="395" fillId="0" borderId="0" xfId="0" applyFont="1" applyAlignment="1">
      <alignment horizontal="left" indent="2"/>
    </xf>
    <xf numFmtId="0" fontId="395" fillId="0" borderId="0" xfId="0" applyFont="1" applyAlignment="1">
      <alignment horizontal="left"/>
    </xf>
    <xf numFmtId="1" fontId="29" fillId="0" borderId="0" xfId="0" applyNumberFormat="1" applyFont="1" applyAlignment="1"/>
    <xf numFmtId="0" fontId="395" fillId="0" borderId="0" xfId="0" applyFont="1" applyAlignment="1">
      <alignment horizontal="left" indent="1"/>
    </xf>
    <xf numFmtId="175" fontId="395" fillId="0" borderId="0" xfId="0" applyNumberFormat="1" applyFont="1" applyAlignment="1"/>
    <xf numFmtId="0" fontId="395" fillId="0" borderId="0" xfId="0" applyFont="1" applyAlignment="1">
      <alignment horizontal="center" vertical="center"/>
    </xf>
    <xf numFmtId="180" fontId="29" fillId="0" borderId="0" xfId="93" applyNumberFormat="1" applyFont="1" applyAlignment="1">
      <alignment horizontal="center"/>
    </xf>
    <xf numFmtId="0" fontId="398" fillId="0" borderId="0" xfId="0" applyFont="1">
      <alignment vertical="top" wrapText="1"/>
    </xf>
    <xf numFmtId="0" fontId="22" fillId="0" borderId="114" xfId="0" applyFont="1" applyBorder="1" applyAlignment="1">
      <alignment horizontal="center"/>
    </xf>
    <xf numFmtId="188" fontId="33" fillId="0" borderId="114" xfId="0" applyNumberFormat="1" applyFont="1" applyBorder="1" applyAlignment="1"/>
    <xf numFmtId="0" fontId="33" fillId="0" borderId="114" xfId="0" applyFont="1" applyBorder="1" applyAlignment="1"/>
    <xf numFmtId="0" fontId="395" fillId="0" borderId="0" xfId="0" applyFont="1" applyAlignment="1"/>
    <xf numFmtId="37" fontId="398" fillId="0" borderId="0" xfId="0" applyNumberFormat="1" applyFont="1">
      <alignment vertical="top" wrapText="1"/>
    </xf>
    <xf numFmtId="37" fontId="29" fillId="0" borderId="210" xfId="0" applyNumberFormat="1" applyFont="1" applyBorder="1" applyAlignment="1">
      <alignment vertical="center"/>
    </xf>
    <xf numFmtId="201" fontId="29" fillId="0" borderId="210" xfId="0" applyNumberFormat="1" applyFont="1" applyBorder="1" applyAlignment="1">
      <alignment vertical="center"/>
    </xf>
    <xf numFmtId="333" fontId="29" fillId="0" borderId="114" xfId="0" applyNumberFormat="1" applyFont="1" applyBorder="1" applyAlignment="1">
      <alignment vertical="center"/>
    </xf>
    <xf numFmtId="37" fontId="29" fillId="0" borderId="114" xfId="0" applyNumberFormat="1" applyFont="1" applyBorder="1" applyAlignment="1">
      <alignment vertical="center"/>
    </xf>
    <xf numFmtId="334" fontId="29" fillId="0" borderId="114" xfId="0" applyNumberFormat="1" applyFont="1" applyBorder="1" applyAlignment="1">
      <alignment vertical="center"/>
    </xf>
    <xf numFmtId="37" fontId="29" fillId="0" borderId="209" xfId="0" applyNumberFormat="1" applyFont="1" applyBorder="1" applyAlignment="1">
      <alignment vertical="center"/>
    </xf>
    <xf numFmtId="0" fontId="395" fillId="0" borderId="0" xfId="10887" applyFont="1" applyAlignment="1">
      <alignment vertical="center"/>
    </xf>
    <xf numFmtId="0" fontId="29" fillId="0" borderId="0" xfId="10887" applyFont="1" applyAlignment="1">
      <alignment vertical="center"/>
    </xf>
    <xf numFmtId="332" fontId="29" fillId="0" borderId="0" xfId="0" applyNumberFormat="1" applyFont="1" applyAlignment="1">
      <alignment vertical="center"/>
    </xf>
    <xf numFmtId="331" fontId="29" fillId="0" borderId="0" xfId="0" applyNumberFormat="1" applyFont="1" applyAlignment="1">
      <alignment vertical="center"/>
    </xf>
    <xf numFmtId="0" fontId="399" fillId="0" borderId="0" xfId="0" applyFont="1">
      <alignment vertical="top" wrapText="1"/>
    </xf>
    <xf numFmtId="0" fontId="400" fillId="0" borderId="0" xfId="0" applyFont="1">
      <alignment vertical="top" wrapText="1"/>
    </xf>
    <xf numFmtId="172" fontId="29" fillId="0" borderId="0" xfId="0" applyNumberFormat="1" applyFont="1" applyAlignment="1">
      <alignment vertical="center"/>
    </xf>
    <xf numFmtId="331" fontId="33" fillId="0" borderId="0" xfId="74" applyNumberFormat="1" applyFont="1" applyAlignment="1">
      <alignment horizontal="right"/>
    </xf>
    <xf numFmtId="39" fontId="29" fillId="0" borderId="0" xfId="0" applyNumberFormat="1" applyFont="1" applyAlignment="1">
      <alignment vertical="center"/>
    </xf>
    <xf numFmtId="40" fontId="29" fillId="0" borderId="0" xfId="101" applyNumberFormat="1" applyFont="1"/>
    <xf numFmtId="186" fontId="29" fillId="0" borderId="0" xfId="101" applyNumberFormat="1" applyFont="1"/>
    <xf numFmtId="188" fontId="29" fillId="0" borderId="0" xfId="101" applyNumberFormat="1" applyFont="1"/>
    <xf numFmtId="184" fontId="29" fillId="0" borderId="0" xfId="101" applyNumberFormat="1" applyFont="1"/>
    <xf numFmtId="186" fontId="33" fillId="0" borderId="0" xfId="0" applyNumberFormat="1" applyFont="1" applyAlignment="1"/>
    <xf numFmtId="188" fontId="33" fillId="0" borderId="0" xfId="0" applyNumberFormat="1" applyFont="1" applyAlignment="1"/>
    <xf numFmtId="0" fontId="29" fillId="0" borderId="0" xfId="0" applyFont="1" applyAlignment="1">
      <alignment horizontal="left" indent="2"/>
    </xf>
    <xf numFmtId="175" fontId="29" fillId="0" borderId="0" xfId="0" applyNumberFormat="1" applyFont="1" applyAlignment="1"/>
    <xf numFmtId="0" fontId="29" fillId="0" borderId="0" xfId="0" applyFont="1" applyAlignment="1">
      <alignment horizontal="left" indent="1"/>
    </xf>
    <xf numFmtId="0" fontId="29" fillId="0" borderId="0" xfId="0" applyFont="1" applyAlignment="1">
      <alignment horizontal="left"/>
    </xf>
    <xf numFmtId="328" fontId="393" fillId="0" borderId="0" xfId="312" applyNumberFormat="1" applyFont="1" applyAlignment="1">
      <alignment horizontal="center"/>
    </xf>
    <xf numFmtId="0" fontId="395" fillId="0" borderId="114" xfId="0" applyFont="1" applyBorder="1" applyAlignment="1">
      <alignment horizontal="right"/>
    </xf>
    <xf numFmtId="0" fontId="395" fillId="0" borderId="0" xfId="93" applyFont="1" applyAlignment="1">
      <alignment horizontal="right"/>
    </xf>
    <xf numFmtId="41" fontId="395" fillId="0" borderId="0" xfId="10891" applyNumberFormat="1" applyFont="1" applyAlignment="1">
      <alignment vertical="center"/>
    </xf>
    <xf numFmtId="175" fontId="395" fillId="0" borderId="114" xfId="93" applyNumberFormat="1" applyFont="1" applyBorder="1" applyAlignment="1">
      <alignment horizontal="center"/>
    </xf>
    <xf numFmtId="3" fontId="33" fillId="0" borderId="0" xfId="93" applyNumberFormat="1" applyFont="1" applyAlignment="1"/>
    <xf numFmtId="0" fontId="29" fillId="0" borderId="0" xfId="93" applyFont="1" applyAlignment="1">
      <alignment horizontal="center"/>
    </xf>
    <xf numFmtId="0" fontId="32" fillId="0" borderId="0" xfId="93" applyFont="1" applyAlignment="1"/>
    <xf numFmtId="37" fontId="29" fillId="0" borderId="0" xfId="0" applyNumberFormat="1" applyFont="1" applyAlignment="1"/>
    <xf numFmtId="335" fontId="29" fillId="0" borderId="0" xfId="0" applyNumberFormat="1" applyFont="1" applyAlignment="1">
      <alignment horizontal="center" vertical="center"/>
    </xf>
    <xf numFmtId="43" fontId="29" fillId="0" borderId="0" xfId="312" applyFont="1" applyFill="1" applyBorder="1"/>
    <xf numFmtId="176" fontId="29" fillId="0" borderId="0" xfId="32" applyFont="1" applyAlignment="1"/>
    <xf numFmtId="330" fontId="29" fillId="0" borderId="0" xfId="312" applyNumberFormat="1" applyFont="1" applyAlignment="1"/>
    <xf numFmtId="240" fontId="29" fillId="0" borderId="0" xfId="0" applyNumberFormat="1" applyFont="1" applyAlignment="1">
      <alignment vertical="center"/>
    </xf>
    <xf numFmtId="328" fontId="393" fillId="0" borderId="114" xfId="312" applyNumberFormat="1" applyFont="1" applyBorder="1" applyAlignment="1">
      <alignment horizontal="center"/>
    </xf>
    <xf numFmtId="328" fontId="393" fillId="0" borderId="209" xfId="312" applyNumberFormat="1" applyFont="1" applyFill="1" applyBorder="1" applyAlignment="1">
      <alignment horizontal="center"/>
    </xf>
    <xf numFmtId="0" fontId="395" fillId="0" borderId="0" xfId="0" quotePrefix="1" applyFont="1" applyAlignment="1">
      <alignment horizontal="left" indent="1"/>
    </xf>
    <xf numFmtId="328" fontId="351" fillId="0" borderId="114" xfId="312" applyNumberFormat="1" applyFont="1" applyBorder="1" applyAlignment="1">
      <alignment horizontal="center" vertical="center"/>
    </xf>
    <xf numFmtId="0" fontId="395" fillId="0" borderId="0" xfId="93" applyFont="1" applyAlignment="1">
      <alignment horizontal="center"/>
    </xf>
    <xf numFmtId="0" fontId="394" fillId="0" borderId="0" xfId="93" applyFont="1" applyAlignment="1">
      <alignment horizontal="center"/>
    </xf>
    <xf numFmtId="0" fontId="395" fillId="0" borderId="211" xfId="93" applyFont="1" applyBorder="1" applyAlignment="1">
      <alignment horizontal="center"/>
    </xf>
    <xf numFmtId="176" fontId="406" fillId="0" borderId="0" xfId="32" applyFont="1" applyFill="1">
      <alignment vertical="top" wrapText="1"/>
    </xf>
    <xf numFmtId="0" fontId="411" fillId="0" borderId="0" xfId="0" applyFont="1" applyAlignment="1"/>
    <xf numFmtId="176" fontId="406" fillId="0" borderId="0" xfId="32" applyFont="1">
      <alignment vertical="top" wrapText="1"/>
    </xf>
    <xf numFmtId="0" fontId="408" fillId="0" borderId="0" xfId="0" applyFont="1" applyAlignment="1">
      <alignment horizontal="center"/>
    </xf>
    <xf numFmtId="0" fontId="413" fillId="0" borderId="0" xfId="0" applyFont="1" applyAlignment="1">
      <alignment horizontal="center"/>
    </xf>
    <xf numFmtId="1" fontId="408" fillId="0" borderId="0" xfId="0" applyNumberFormat="1" applyFont="1" applyAlignment="1">
      <alignment horizontal="center"/>
    </xf>
    <xf numFmtId="328" fontId="416" fillId="0" borderId="0" xfId="312" applyNumberFormat="1" applyFont="1" applyFill="1" applyBorder="1" applyAlignment="1">
      <alignment horizontal="center" vertical="center"/>
    </xf>
    <xf numFmtId="3" fontId="408" fillId="0" borderId="0" xfId="32" applyNumberFormat="1" applyFont="1" applyFill="1" applyBorder="1" applyAlignment="1" applyProtection="1">
      <alignment horizontal="right"/>
    </xf>
    <xf numFmtId="329" fontId="412" fillId="0" borderId="0" xfId="391" applyNumberFormat="1" applyFont="1" applyFill="1" applyAlignment="1">
      <alignment horizontal="right" vertical="center"/>
    </xf>
    <xf numFmtId="176" fontId="408" fillId="0" borderId="0" xfId="32" applyFont="1" applyFill="1" applyBorder="1" applyAlignment="1">
      <alignment vertical="center"/>
    </xf>
    <xf numFmtId="329" fontId="412" fillId="0" borderId="0" xfId="391" applyNumberFormat="1" applyFont="1" applyFill="1" applyAlignment="1">
      <alignment horizontal="center" vertical="center"/>
    </xf>
    <xf numFmtId="176" fontId="411" fillId="0" borderId="0" xfId="32" applyFont="1" applyFill="1" applyBorder="1" applyAlignment="1">
      <alignment wrapText="1"/>
    </xf>
    <xf numFmtId="0" fontId="413" fillId="0" borderId="0" xfId="0" applyFont="1" applyAlignment="1">
      <alignment horizontal="center" vertical="center"/>
    </xf>
    <xf numFmtId="333" fontId="408" fillId="0" borderId="0" xfId="0" applyNumberFormat="1" applyFont="1" applyAlignment="1">
      <alignment vertical="center"/>
    </xf>
    <xf numFmtId="334" fontId="408" fillId="0" borderId="114" xfId="0" applyNumberFormat="1" applyFont="1" applyBorder="1" applyAlignment="1">
      <alignment vertical="center"/>
    </xf>
    <xf numFmtId="333" fontId="408" fillId="0" borderId="114" xfId="0" applyNumberFormat="1" applyFont="1" applyBorder="1" applyAlignment="1">
      <alignment vertical="center"/>
    </xf>
    <xf numFmtId="329" fontId="412" fillId="0" borderId="0" xfId="391" applyNumberFormat="1" applyFont="1" applyFill="1" applyAlignment="1">
      <alignment vertical="center"/>
    </xf>
    <xf numFmtId="329" fontId="408" fillId="0" borderId="0" xfId="391" applyNumberFormat="1" applyFont="1" applyFill="1" applyAlignment="1">
      <alignment horizontal="right" vertical="center"/>
    </xf>
    <xf numFmtId="329" fontId="408" fillId="0" borderId="0" xfId="391" applyNumberFormat="1" applyFont="1" applyFill="1" applyAlignment="1">
      <alignment vertical="center"/>
    </xf>
    <xf numFmtId="329" fontId="408" fillId="0" borderId="0" xfId="391" applyNumberFormat="1" applyFont="1" applyFill="1" applyBorder="1" applyAlignment="1">
      <alignment vertical="center"/>
    </xf>
    <xf numFmtId="176" fontId="406" fillId="0" borderId="0" xfId="32" applyFont="1" applyFill="1" applyBorder="1">
      <alignment vertical="top" wrapText="1"/>
    </xf>
    <xf numFmtId="0" fontId="411" fillId="0" borderId="0" xfId="93" applyFont="1" applyAlignment="1"/>
    <xf numFmtId="0" fontId="410" fillId="0" borderId="0" xfId="93" applyFont="1" applyAlignment="1"/>
    <xf numFmtId="0" fontId="410" fillId="0" borderId="114" xfId="93" applyFont="1" applyBorder="1" applyAlignment="1">
      <alignment horizontal="center"/>
    </xf>
    <xf numFmtId="0" fontId="413" fillId="0" borderId="114" xfId="93" applyFont="1" applyBorder="1" applyAlignment="1">
      <alignment horizontal="right"/>
    </xf>
    <xf numFmtId="175" fontId="408" fillId="0" borderId="0" xfId="93" applyNumberFormat="1" applyFont="1" applyAlignment="1">
      <alignment horizontal="center"/>
    </xf>
    <xf numFmtId="175" fontId="413" fillId="0" borderId="0" xfId="93" applyNumberFormat="1" applyFont="1" applyAlignment="1">
      <alignment horizontal="center"/>
    </xf>
    <xf numFmtId="0" fontId="408" fillId="0" borderId="0" xfId="93" applyFont="1" applyAlignment="1"/>
    <xf numFmtId="0" fontId="413" fillId="0" borderId="0" xfId="10891" applyFont="1" applyAlignment="1">
      <alignment horizontal="center" vertical="center"/>
    </xf>
    <xf numFmtId="0" fontId="413" fillId="0" borderId="0" xfId="10892" applyFont="1" applyAlignment="1">
      <alignment horizontal="center"/>
    </xf>
    <xf numFmtId="0" fontId="413" fillId="0" borderId="114" xfId="10891" applyFont="1" applyBorder="1" applyAlignment="1">
      <alignment horizontal="center" vertical="center"/>
    </xf>
    <xf numFmtId="41" fontId="413" fillId="0" borderId="0" xfId="10891" applyNumberFormat="1" applyFont="1" applyAlignment="1">
      <alignment horizontal="center" vertical="center"/>
    </xf>
    <xf numFmtId="0" fontId="413" fillId="0" borderId="0" xfId="93" applyFont="1" applyAlignment="1">
      <alignment horizontal="center"/>
    </xf>
    <xf numFmtId="0" fontId="413" fillId="0" borderId="0" xfId="10892" applyFont="1"/>
    <xf numFmtId="0" fontId="413" fillId="0" borderId="0" xfId="93" applyFont="1" applyAlignment="1">
      <alignment horizontal="center" vertical="center"/>
    </xf>
    <xf numFmtId="0" fontId="413" fillId="0" borderId="0" xfId="93" applyFont="1" applyAlignment="1"/>
    <xf numFmtId="201" fontId="413" fillId="0" borderId="0" xfId="10891" applyNumberFormat="1" applyFont="1" applyAlignment="1">
      <alignment vertical="center"/>
    </xf>
    <xf numFmtId="330" fontId="408" fillId="0" borderId="0" xfId="312" applyNumberFormat="1" applyFont="1" applyFill="1" applyBorder="1"/>
    <xf numFmtId="328" fontId="407" fillId="0" borderId="0" xfId="312" applyNumberFormat="1" applyFont="1" applyFill="1" applyBorder="1" applyAlignment="1">
      <alignment horizontal="center" vertical="center"/>
    </xf>
    <xf numFmtId="201" fontId="408" fillId="0" borderId="0" xfId="10891" applyNumberFormat="1" applyFont="1" applyAlignment="1">
      <alignment vertical="center"/>
    </xf>
    <xf numFmtId="180" fontId="408" fillId="0" borderId="0" xfId="93" applyNumberFormat="1" applyFont="1" applyAlignment="1">
      <alignment horizontal="center"/>
    </xf>
    <xf numFmtId="328" fontId="407" fillId="0" borderId="0" xfId="312" applyNumberFormat="1" applyFont="1" applyAlignment="1">
      <alignment horizontal="center" vertical="center"/>
    </xf>
    <xf numFmtId="330" fontId="408" fillId="0" borderId="0" xfId="312" applyNumberFormat="1" applyFont="1" applyAlignment="1"/>
    <xf numFmtId="328" fontId="407" fillId="0" borderId="0" xfId="312" applyNumberFormat="1" applyFont="1" applyAlignment="1">
      <alignment horizontal="center"/>
    </xf>
    <xf numFmtId="328" fontId="407" fillId="0" borderId="0" xfId="312" applyNumberFormat="1" applyFont="1" applyFill="1" applyAlignment="1">
      <alignment horizontal="center"/>
    </xf>
    <xf numFmtId="328" fontId="407" fillId="0" borderId="114" xfId="312" applyNumberFormat="1" applyFont="1" applyFill="1" applyBorder="1" applyAlignment="1">
      <alignment horizontal="center"/>
    </xf>
    <xf numFmtId="328" fontId="407" fillId="0" borderId="114" xfId="312" applyNumberFormat="1" applyFont="1" applyBorder="1" applyAlignment="1">
      <alignment horizontal="center" vertical="center"/>
    </xf>
    <xf numFmtId="330" fontId="408" fillId="0" borderId="114" xfId="312" applyNumberFormat="1" applyFont="1" applyFill="1" applyBorder="1"/>
    <xf numFmtId="328" fontId="407" fillId="0" borderId="210" xfId="312" applyNumberFormat="1" applyFont="1" applyFill="1" applyBorder="1" applyAlignment="1">
      <alignment horizontal="center"/>
    </xf>
    <xf numFmtId="328" fontId="407" fillId="0" borderId="0" xfId="312" applyNumberFormat="1" applyFont="1" applyFill="1" applyBorder="1" applyAlignment="1">
      <alignment horizontal="center"/>
    </xf>
    <xf numFmtId="330" fontId="408" fillId="0" borderId="210" xfId="312" applyNumberFormat="1" applyFont="1" applyFill="1" applyBorder="1"/>
    <xf numFmtId="330" fontId="408" fillId="0" borderId="209" xfId="312" applyNumberFormat="1" applyFont="1" applyFill="1" applyBorder="1"/>
    <xf numFmtId="330" fontId="408" fillId="0" borderId="209" xfId="312" applyNumberFormat="1" applyFont="1" applyBorder="1" applyAlignment="1"/>
    <xf numFmtId="330" fontId="411" fillId="0" borderId="0" xfId="93" applyNumberFormat="1" applyFont="1" applyAlignment="1"/>
    <xf numFmtId="328" fontId="407" fillId="0" borderId="209" xfId="312" applyNumberFormat="1" applyFont="1" applyFill="1" applyBorder="1" applyAlignment="1">
      <alignment horizontal="center"/>
    </xf>
    <xf numFmtId="0" fontId="408" fillId="0" borderId="0" xfId="93" quotePrefix="1" applyFont="1" applyAlignment="1"/>
    <xf numFmtId="3" fontId="411" fillId="0" borderId="0" xfId="93" applyNumberFormat="1" applyFont="1" applyAlignment="1"/>
    <xf numFmtId="328" fontId="411" fillId="0" borderId="0" xfId="93" applyNumberFormat="1" applyFont="1" applyAlignment="1"/>
    <xf numFmtId="41" fontId="408" fillId="0" borderId="0" xfId="0" applyNumberFormat="1" applyFont="1" applyAlignment="1">
      <alignment horizontal="center"/>
    </xf>
    <xf numFmtId="41" fontId="408" fillId="0" borderId="0" xfId="32" applyNumberFormat="1" applyFont="1" applyFill="1" applyAlignment="1">
      <alignment vertical="center"/>
    </xf>
    <xf numFmtId="330" fontId="412" fillId="0" borderId="0" xfId="312" applyNumberFormat="1" applyFont="1" applyFill="1" applyBorder="1" applyAlignment="1">
      <alignment horizontal="center"/>
    </xf>
    <xf numFmtId="41" fontId="408" fillId="0" borderId="0" xfId="32" applyNumberFormat="1" applyFont="1" applyFill="1" applyBorder="1" applyAlignment="1">
      <alignment vertical="center"/>
    </xf>
    <xf numFmtId="41" fontId="408" fillId="0" borderId="0" xfId="32" applyNumberFormat="1" applyFont="1" applyFill="1">
      <alignment vertical="top" wrapText="1"/>
    </xf>
    <xf numFmtId="330" fontId="408" fillId="0" borderId="0" xfId="312" applyNumberFormat="1" applyFont="1" applyFill="1" applyAlignment="1">
      <alignment horizontal="center"/>
    </xf>
    <xf numFmtId="41" fontId="407" fillId="0" borderId="0" xfId="312" applyNumberFormat="1" applyFont="1" applyFill="1" applyBorder="1" applyAlignment="1">
      <alignment horizontal="center" vertical="center"/>
    </xf>
    <xf numFmtId="41" fontId="408" fillId="0" borderId="0" xfId="391" applyNumberFormat="1" applyFont="1" applyFill="1" applyAlignment="1">
      <alignment horizontal="right"/>
    </xf>
    <xf numFmtId="41" fontId="408" fillId="0" borderId="0" xfId="32" quotePrefix="1" applyNumberFormat="1" applyFont="1" applyFill="1" applyBorder="1">
      <alignment vertical="top" wrapText="1"/>
    </xf>
    <xf numFmtId="41" fontId="408" fillId="0" borderId="0" xfId="32" applyNumberFormat="1" applyFont="1" applyFill="1" applyBorder="1">
      <alignment vertical="top" wrapText="1"/>
    </xf>
    <xf numFmtId="41" fontId="408" fillId="0" borderId="0" xfId="32" applyNumberFormat="1" applyFont="1" applyFill="1" applyBorder="1" applyAlignment="1" applyProtection="1">
      <alignment horizontal="right"/>
    </xf>
    <xf numFmtId="41" fontId="412" fillId="0" borderId="0" xfId="391" applyNumberFormat="1" applyFont="1" applyFill="1" applyAlignment="1">
      <alignment horizontal="right" vertical="center"/>
    </xf>
    <xf numFmtId="41" fontId="408" fillId="0" borderId="0" xfId="312" applyNumberFormat="1" applyFont="1" applyFill="1" applyBorder="1"/>
    <xf numFmtId="328" fontId="407" fillId="0" borderId="114" xfId="312" applyNumberFormat="1" applyFont="1" applyFill="1" applyBorder="1" applyAlignment="1">
      <alignment horizontal="center" vertical="center"/>
    </xf>
    <xf numFmtId="0" fontId="412" fillId="0" borderId="0" xfId="0" applyFont="1" applyAlignment="1">
      <alignment horizontal="center"/>
    </xf>
    <xf numFmtId="4" fontId="408" fillId="0" borderId="0" xfId="0" applyNumberFormat="1" applyFont="1" applyAlignment="1">
      <alignment horizontal="center"/>
    </xf>
    <xf numFmtId="0" fontId="408" fillId="0" borderId="0" xfId="0" applyFont="1" applyAlignment="1">
      <alignment horizontal="right"/>
    </xf>
    <xf numFmtId="0" fontId="414" fillId="0" borderId="0" xfId="0" applyFont="1" applyAlignment="1"/>
    <xf numFmtId="0" fontId="414" fillId="0" borderId="0" xfId="0" applyFont="1" applyAlignment="1">
      <alignment wrapText="1"/>
    </xf>
    <xf numFmtId="0" fontId="413" fillId="0" borderId="0" xfId="0" quotePrefix="1" applyFont="1" applyAlignment="1">
      <alignment horizontal="center"/>
    </xf>
    <xf numFmtId="0" fontId="413" fillId="0" borderId="0" xfId="0" quotePrefix="1" applyFont="1" applyAlignment="1">
      <alignment horizontal="center" wrapText="1"/>
    </xf>
    <xf numFmtId="49" fontId="413" fillId="0" borderId="0" xfId="0" applyNumberFormat="1" applyFont="1" applyAlignment="1">
      <alignment horizontal="center"/>
    </xf>
    <xf numFmtId="0" fontId="413" fillId="0" borderId="0" xfId="0" quotePrefix="1" applyFont="1" applyAlignment="1">
      <alignment horizontal="center" vertical="center" wrapText="1"/>
    </xf>
    <xf numFmtId="0" fontId="413" fillId="0" borderId="0" xfId="0" quotePrefix="1" applyFont="1" applyAlignment="1">
      <alignment horizontal="center" vertical="center"/>
    </xf>
    <xf numFmtId="49" fontId="413" fillId="0" borderId="0" xfId="0" applyNumberFormat="1" applyFont="1" applyAlignment="1">
      <alignment horizontal="center" vertical="center"/>
    </xf>
    <xf numFmtId="201" fontId="413" fillId="0" borderId="0" xfId="0" applyNumberFormat="1" applyFont="1" applyAlignment="1">
      <alignment horizontal="center" vertical="center"/>
    </xf>
    <xf numFmtId="0" fontId="408" fillId="0" borderId="0" xfId="0" applyFont="1" applyAlignment="1"/>
    <xf numFmtId="201" fontId="413" fillId="0" borderId="0" xfId="0" applyNumberFormat="1" applyFont="1" applyAlignment="1">
      <alignment vertical="center"/>
    </xf>
    <xf numFmtId="175" fontId="415" fillId="0" borderId="0" xfId="0" applyNumberFormat="1" applyFont="1" applyAlignment="1"/>
    <xf numFmtId="175" fontId="408" fillId="0" borderId="0" xfId="0" applyNumberFormat="1" applyFont="1" applyAlignment="1"/>
    <xf numFmtId="183" fontId="408" fillId="0" borderId="0" xfId="0" applyNumberFormat="1" applyFont="1" applyAlignment="1"/>
    <xf numFmtId="187" fontId="408" fillId="0" borderId="0" xfId="0" applyNumberFormat="1" applyFont="1" applyAlignment="1"/>
    <xf numFmtId="0" fontId="408" fillId="0" borderId="0" xfId="10887" applyFont="1" applyAlignment="1">
      <alignment horizontal="left" vertical="center" indent="1"/>
    </xf>
    <xf numFmtId="201" fontId="408" fillId="0" borderId="0" xfId="0" applyNumberFormat="1" applyFont="1" applyAlignment="1">
      <alignment horizontal="center" vertical="center"/>
    </xf>
    <xf numFmtId="41" fontId="408" fillId="0" borderId="0" xfId="0" applyNumberFormat="1" applyFont="1" applyAlignment="1">
      <alignment horizontal="right" vertical="center"/>
    </xf>
    <xf numFmtId="3" fontId="408" fillId="0" borderId="0" xfId="0" applyNumberFormat="1" applyFont="1" applyAlignment="1">
      <alignment horizontal="right" vertical="center"/>
    </xf>
    <xf numFmtId="41" fontId="411" fillId="0" borderId="0" xfId="0" applyNumberFormat="1" applyFont="1" applyAlignment="1"/>
    <xf numFmtId="0" fontId="408" fillId="0" borderId="0" xfId="0" quotePrefix="1" applyFont="1" applyAlignment="1">
      <alignment horizontal="center"/>
    </xf>
    <xf numFmtId="41" fontId="408" fillId="0" borderId="0" xfId="0" applyNumberFormat="1" applyFont="1" applyAlignment="1">
      <alignment horizontal="right"/>
    </xf>
    <xf numFmtId="0" fontId="413" fillId="0" borderId="0" xfId="0" applyFont="1" applyAlignment="1">
      <alignment horizontal="left" indent="2"/>
    </xf>
    <xf numFmtId="41" fontId="408" fillId="0" borderId="210" xfId="0" applyNumberFormat="1" applyFont="1" applyBorder="1" applyAlignment="1">
      <alignment horizontal="right" vertical="center"/>
    </xf>
    <xf numFmtId="3" fontId="408" fillId="0" borderId="0" xfId="0" applyNumberFormat="1" applyFont="1" applyAlignment="1">
      <alignment horizontal="right"/>
    </xf>
    <xf numFmtId="175" fontId="408" fillId="0" borderId="0" xfId="0" applyNumberFormat="1" applyFont="1" applyAlignment="1">
      <alignment horizontal="left" indent="1"/>
    </xf>
    <xf numFmtId="1" fontId="408" fillId="0" borderId="0" xfId="0" applyNumberFormat="1" applyFont="1" applyAlignment="1">
      <alignment horizontal="left"/>
    </xf>
    <xf numFmtId="0" fontId="413" fillId="0" borderId="0" xfId="0" applyFont="1" applyAlignment="1">
      <alignment horizontal="left"/>
    </xf>
    <xf numFmtId="1" fontId="413" fillId="0" borderId="0" xfId="0" applyNumberFormat="1" applyFont="1" applyAlignment="1">
      <alignment horizontal="left"/>
    </xf>
    <xf numFmtId="41" fontId="408" fillId="0" borderId="209" xfId="0" applyNumberFormat="1" applyFont="1" applyBorder="1" applyAlignment="1">
      <alignment horizontal="right" vertical="center"/>
    </xf>
    <xf numFmtId="171" fontId="408" fillId="0" borderId="0" xfId="0" applyNumberFormat="1" applyFont="1" applyAlignment="1">
      <alignment horizontal="right" vertical="center"/>
    </xf>
    <xf numFmtId="0" fontId="411" fillId="0" borderId="0" xfId="0" applyFont="1" applyAlignment="1">
      <alignment horizontal="center"/>
    </xf>
    <xf numFmtId="4" fontId="411" fillId="0" borderId="0" xfId="0" applyNumberFormat="1" applyFont="1" applyAlignment="1">
      <alignment horizontal="center"/>
    </xf>
    <xf numFmtId="0" fontId="411" fillId="0" borderId="0" xfId="0" applyFont="1" applyAlignment="1">
      <alignment horizontal="right"/>
    </xf>
    <xf numFmtId="4" fontId="413" fillId="0" borderId="0" xfId="0" applyNumberFormat="1" applyFont="1" applyAlignment="1">
      <alignment horizontal="center"/>
    </xf>
    <xf numFmtId="1" fontId="408" fillId="0" borderId="0" xfId="0" applyNumberFormat="1" applyFont="1" applyAlignment="1"/>
    <xf numFmtId="0" fontId="408" fillId="0" borderId="0" xfId="0" applyFont="1" applyAlignment="1">
      <alignment horizontal="left" indent="1"/>
    </xf>
    <xf numFmtId="335" fontId="408" fillId="0" borderId="0" xfId="0" applyNumberFormat="1" applyFont="1" applyAlignment="1">
      <alignment horizontal="center" vertical="center"/>
    </xf>
    <xf numFmtId="177" fontId="408" fillId="0" borderId="0" xfId="0" quotePrefix="1" applyNumberFormat="1" applyFont="1" applyAlignment="1">
      <alignment horizontal="center"/>
    </xf>
    <xf numFmtId="41" fontId="408" fillId="0" borderId="0" xfId="0" applyNumberFormat="1" applyFont="1" applyAlignment="1"/>
    <xf numFmtId="177" fontId="408" fillId="0" borderId="0" xfId="0" applyNumberFormat="1" applyFont="1" applyAlignment="1">
      <alignment horizontal="center"/>
    </xf>
    <xf numFmtId="41" fontId="407" fillId="0" borderId="0" xfId="312" applyNumberFormat="1" applyFont="1" applyFill="1" applyAlignment="1">
      <alignment horizontal="center" vertical="center"/>
    </xf>
    <xf numFmtId="0" fontId="408" fillId="0" borderId="0" xfId="0" quotePrefix="1" applyFont="1" applyAlignment="1">
      <alignment horizontal="left" indent="2"/>
    </xf>
    <xf numFmtId="179" fontId="408" fillId="0" borderId="0" xfId="100" quotePrefix="1" applyNumberFormat="1" applyFont="1" applyAlignment="1">
      <alignment horizontal="left" indent="2"/>
    </xf>
    <xf numFmtId="179" fontId="408" fillId="0" borderId="0" xfId="100" applyNumberFormat="1" applyFont="1" applyAlignment="1">
      <alignment horizontal="left" indent="1"/>
    </xf>
    <xf numFmtId="41" fontId="408" fillId="0" borderId="210" xfId="0" applyNumberFormat="1" applyFont="1" applyBorder="1" applyAlignment="1"/>
    <xf numFmtId="0" fontId="408" fillId="0" borderId="0" xfId="0" quotePrefix="1" applyFont="1" applyAlignment="1">
      <alignment horizontal="left" indent="1"/>
    </xf>
    <xf numFmtId="179" fontId="408" fillId="0" borderId="0" xfId="100" quotePrefix="1" applyNumberFormat="1" applyFont="1" applyAlignment="1">
      <alignment horizontal="left" indent="1"/>
    </xf>
    <xf numFmtId="180" fontId="408" fillId="0" borderId="0" xfId="0" applyNumberFormat="1" applyFont="1" applyAlignment="1">
      <alignment horizontal="center"/>
    </xf>
    <xf numFmtId="0" fontId="413" fillId="0" borderId="0" xfId="0" applyFont="1" applyAlignment="1">
      <alignment horizontal="left" indent="1"/>
    </xf>
    <xf numFmtId="175" fontId="417" fillId="0" borderId="0" xfId="0" applyNumberFormat="1" applyFont="1" applyAlignment="1"/>
    <xf numFmtId="175" fontId="413" fillId="0" borderId="0" xfId="0" applyNumberFormat="1" applyFont="1" applyAlignment="1"/>
    <xf numFmtId="0" fontId="413" fillId="0" borderId="0" xfId="0" applyFont="1" applyAlignment="1">
      <alignment horizontal="left" vertical="center"/>
    </xf>
    <xf numFmtId="181" fontId="408" fillId="0" borderId="0" xfId="0" applyNumberFormat="1" applyFont="1" applyAlignment="1"/>
    <xf numFmtId="0" fontId="408" fillId="0" borderId="0" xfId="0" applyFont="1" applyAlignment="1">
      <alignment horizontal="left"/>
    </xf>
    <xf numFmtId="0" fontId="408" fillId="0" borderId="0" xfId="0" applyFont="1" applyAlignment="1">
      <alignment horizontal="center" vertical="center"/>
    </xf>
    <xf numFmtId="0" fontId="408" fillId="0" borderId="0" xfId="0" applyFont="1" applyAlignment="1">
      <alignment horizontal="left" indent="2"/>
    </xf>
    <xf numFmtId="41" fontId="408" fillId="0" borderId="212" xfId="0" applyNumberFormat="1" applyFont="1" applyBorder="1" applyAlignment="1">
      <alignment horizontal="right" vertical="center"/>
    </xf>
    <xf numFmtId="41" fontId="416" fillId="0" borderId="0" xfId="312" applyNumberFormat="1" applyFont="1" applyFill="1" applyBorder="1" applyAlignment="1">
      <alignment horizontal="center" vertical="center"/>
    </xf>
    <xf numFmtId="41" fontId="416" fillId="0" borderId="0" xfId="312" applyNumberFormat="1" applyFont="1" applyFill="1" applyAlignment="1">
      <alignment horizontal="center" vertical="center"/>
    </xf>
    <xf numFmtId="41" fontId="408" fillId="0" borderId="212" xfId="0" applyNumberFormat="1" applyFont="1" applyBorder="1" applyAlignment="1"/>
    <xf numFmtId="3" fontId="411" fillId="0" borderId="0" xfId="0" applyNumberFormat="1" applyFont="1" applyAlignment="1"/>
    <xf numFmtId="41" fontId="408" fillId="0" borderId="0" xfId="74" applyNumberFormat="1" applyFont="1" applyAlignment="1">
      <alignment horizontal="right"/>
    </xf>
    <xf numFmtId="41" fontId="408" fillId="0" borderId="211" xfId="0" applyNumberFormat="1" applyFont="1" applyBorder="1" applyAlignment="1">
      <alignment horizontal="right" vertical="center"/>
    </xf>
    <xf numFmtId="37" fontId="411" fillId="0" borderId="0" xfId="0" applyNumberFormat="1" applyFont="1" applyAlignment="1"/>
    <xf numFmtId="176" fontId="416" fillId="0" borderId="0" xfId="32" applyFont="1" applyFill="1">
      <alignment vertical="top" wrapText="1"/>
    </xf>
    <xf numFmtId="37" fontId="408" fillId="0" borderId="0" xfId="0" applyNumberFormat="1" applyFont="1" applyAlignment="1">
      <alignment vertical="center"/>
    </xf>
    <xf numFmtId="0" fontId="406" fillId="0" borderId="0" xfId="0" applyFont="1">
      <alignment vertical="top" wrapText="1"/>
    </xf>
    <xf numFmtId="0" fontId="409" fillId="0" borderId="114" xfId="0" applyFont="1" applyBorder="1" applyAlignment="1">
      <alignment horizontal="center"/>
    </xf>
    <xf numFmtId="188" fontId="411" fillId="0" borderId="114" xfId="0" applyNumberFormat="1" applyFont="1" applyBorder="1" applyAlignment="1"/>
    <xf numFmtId="0" fontId="411" fillId="0" borderId="114" xfId="0" applyFont="1" applyBorder="1" applyAlignment="1"/>
    <xf numFmtId="0" fontId="413" fillId="0" borderId="114" xfId="0" applyFont="1" applyBorder="1" applyAlignment="1">
      <alignment horizontal="right"/>
    </xf>
    <xf numFmtId="0" fontId="413" fillId="0" borderId="0" xfId="0" applyFont="1" applyAlignment="1"/>
    <xf numFmtId="3" fontId="408" fillId="0" borderId="0" xfId="0" applyNumberFormat="1" applyFont="1" applyAlignment="1">
      <alignment vertical="center"/>
    </xf>
    <xf numFmtId="39" fontId="406" fillId="0" borderId="0" xfId="0" applyNumberFormat="1" applyFont="1">
      <alignment vertical="top" wrapText="1"/>
    </xf>
    <xf numFmtId="201" fontId="408" fillId="0" borderId="0" xfId="0" applyNumberFormat="1" applyFont="1" applyAlignment="1">
      <alignment vertical="center"/>
    </xf>
    <xf numFmtId="43" fontId="406" fillId="0" borderId="0" xfId="0" applyNumberFormat="1" applyFont="1">
      <alignment vertical="top" wrapText="1"/>
    </xf>
    <xf numFmtId="37" fontId="408" fillId="0" borderId="210" xfId="0" applyNumberFormat="1" applyFont="1" applyBorder="1" applyAlignment="1">
      <alignment vertical="center"/>
    </xf>
    <xf numFmtId="201" fontId="408" fillId="0" borderId="210" xfId="0" applyNumberFormat="1" applyFont="1" applyBorder="1" applyAlignment="1">
      <alignment vertical="center"/>
    </xf>
    <xf numFmtId="334" fontId="408" fillId="0" borderId="0" xfId="0" applyNumberFormat="1" applyFont="1" applyAlignment="1">
      <alignment vertical="center"/>
    </xf>
    <xf numFmtId="37" fontId="408" fillId="0" borderId="209" xfId="0" applyNumberFormat="1" applyFont="1" applyBorder="1" applyAlignment="1">
      <alignment vertical="center"/>
    </xf>
    <xf numFmtId="333" fontId="408" fillId="0" borderId="209" xfId="0" applyNumberFormat="1" applyFont="1" applyBorder="1" applyAlignment="1">
      <alignment vertical="center"/>
    </xf>
    <xf numFmtId="37" fontId="406" fillId="0" borderId="0" xfId="0" applyNumberFormat="1" applyFont="1">
      <alignment vertical="top" wrapText="1"/>
    </xf>
    <xf numFmtId="37" fontId="408" fillId="0" borderId="0" xfId="0" applyNumberFormat="1" applyFont="1" applyAlignment="1">
      <alignment horizontal="center" vertical="center"/>
    </xf>
    <xf numFmtId="37" fontId="408" fillId="0" borderId="212" xfId="0" applyNumberFormat="1" applyFont="1" applyBorder="1" applyAlignment="1">
      <alignment horizontal="right" vertical="center"/>
    </xf>
    <xf numFmtId="333" fontId="408" fillId="0" borderId="212" xfId="0" applyNumberFormat="1" applyFont="1" applyBorder="1" applyAlignment="1">
      <alignment vertical="center"/>
    </xf>
    <xf numFmtId="0" fontId="413" fillId="0" borderId="0" xfId="10887" applyFont="1" applyAlignment="1">
      <alignment vertical="center"/>
    </xf>
    <xf numFmtId="0" fontId="408" fillId="0" borderId="0" xfId="10887" applyFont="1" applyAlignment="1">
      <alignment vertical="center"/>
    </xf>
    <xf numFmtId="332" fontId="408" fillId="0" borderId="0" xfId="0" applyNumberFormat="1" applyFont="1" applyAlignment="1">
      <alignment vertical="center"/>
    </xf>
    <xf numFmtId="176" fontId="408" fillId="0" borderId="0" xfId="32" applyFont="1" applyFill="1" applyAlignment="1"/>
    <xf numFmtId="331" fontId="408" fillId="0" borderId="0" xfId="0" applyNumberFormat="1" applyFont="1" applyAlignment="1">
      <alignment vertical="center"/>
    </xf>
    <xf numFmtId="0" fontId="418" fillId="0" borderId="0" xfId="0" applyFont="1">
      <alignment vertical="top" wrapText="1"/>
    </xf>
    <xf numFmtId="0" fontId="419" fillId="0" borderId="0" xfId="0" applyFont="1">
      <alignment vertical="top" wrapText="1"/>
    </xf>
    <xf numFmtId="240" fontId="408" fillId="0" borderId="0" xfId="0" applyNumberFormat="1" applyFont="1" applyAlignment="1">
      <alignment vertical="center"/>
    </xf>
    <xf numFmtId="172" fontId="408" fillId="0" borderId="0" xfId="0" applyNumberFormat="1" applyFont="1" applyAlignment="1">
      <alignment vertical="center"/>
    </xf>
    <xf numFmtId="331" fontId="411" fillId="0" borderId="0" xfId="74" applyNumberFormat="1" applyFont="1" applyAlignment="1">
      <alignment horizontal="right"/>
    </xf>
    <xf numFmtId="37" fontId="408" fillId="0" borderId="0" xfId="0" applyNumberFormat="1" applyFont="1" applyAlignment="1"/>
    <xf numFmtId="39" fontId="408" fillId="0" borderId="0" xfId="0" applyNumberFormat="1" applyFont="1" applyAlignment="1">
      <alignment vertical="center"/>
    </xf>
    <xf numFmtId="186" fontId="411" fillId="0" borderId="0" xfId="0" applyNumberFormat="1" applyFont="1" applyAlignment="1"/>
    <xf numFmtId="188" fontId="411" fillId="0" borderId="0" xfId="0" applyNumberFormat="1" applyFont="1" applyAlignment="1"/>
    <xf numFmtId="0" fontId="413" fillId="0" borderId="0" xfId="0" quotePrefix="1" applyFont="1" applyAlignment="1">
      <alignment horizontal="left" indent="1"/>
    </xf>
    <xf numFmtId="37" fontId="408" fillId="0" borderId="114" xfId="0" applyNumberFormat="1" applyFont="1" applyBorder="1" applyAlignment="1">
      <alignment vertical="center"/>
    </xf>
    <xf numFmtId="337" fontId="408" fillId="0" borderId="0" xfId="0" applyNumberFormat="1" applyFont="1" applyAlignment="1">
      <alignment vertical="center"/>
    </xf>
    <xf numFmtId="176" fontId="407" fillId="0" borderId="0" xfId="32" applyFont="1" applyFill="1" applyAlignment="1">
      <alignment horizontal="center" vertical="top" wrapText="1"/>
    </xf>
    <xf numFmtId="0" fontId="411" fillId="0" borderId="0" xfId="147" applyFont="1"/>
    <xf numFmtId="0" fontId="408" fillId="0" borderId="114" xfId="0" applyFont="1" applyBorder="1" applyAlignment="1">
      <alignment horizontal="center"/>
    </xf>
    <xf numFmtId="0" fontId="408" fillId="0" borderId="114" xfId="0" applyFont="1" applyBorder="1" applyAlignment="1"/>
    <xf numFmtId="41" fontId="408" fillId="0" borderId="114" xfId="0" applyNumberFormat="1" applyFont="1" applyBorder="1" applyAlignment="1"/>
    <xf numFmtId="41" fontId="413" fillId="0" borderId="114" xfId="0" applyNumberFormat="1" applyFont="1" applyBorder="1" applyAlignment="1">
      <alignment horizontal="center"/>
    </xf>
    <xf numFmtId="41" fontId="408" fillId="0" borderId="114" xfId="68" applyNumberFormat="1" applyFont="1" applyBorder="1"/>
    <xf numFmtId="41" fontId="413" fillId="0" borderId="114" xfId="0" applyNumberFormat="1" applyFont="1" applyBorder="1" applyAlignment="1">
      <alignment horizontal="right"/>
    </xf>
    <xf numFmtId="0" fontId="408" fillId="0" borderId="0" xfId="147" applyFont="1"/>
    <xf numFmtId="39" fontId="408" fillId="0" borderId="0" xfId="102" applyFont="1" applyAlignment="1">
      <alignment horizontal="center"/>
    </xf>
    <xf numFmtId="41" fontId="413" fillId="0" borderId="0" xfId="0" applyNumberFormat="1" applyFont="1" applyAlignment="1"/>
    <xf numFmtId="1" fontId="413" fillId="0" borderId="0" xfId="0" quotePrefix="1" applyNumberFormat="1" applyFont="1" applyAlignment="1">
      <alignment horizontal="center" vertical="center"/>
    </xf>
    <xf numFmtId="1" fontId="408" fillId="0" borderId="0" xfId="0" applyNumberFormat="1" applyFont="1" applyAlignment="1">
      <alignment horizontal="center" vertical="center"/>
    </xf>
    <xf numFmtId="1" fontId="413" fillId="0" borderId="0" xfId="0" applyNumberFormat="1" applyFont="1" applyAlignment="1">
      <alignment horizontal="center" vertical="center"/>
    </xf>
    <xf numFmtId="39" fontId="413" fillId="0" borderId="0" xfId="102" applyFont="1" applyAlignment="1">
      <alignment vertical="center"/>
    </xf>
    <xf numFmtId="39" fontId="408" fillId="0" borderId="0" xfId="102" applyFont="1" applyAlignment="1">
      <alignment vertical="center"/>
    </xf>
    <xf numFmtId="41" fontId="408" fillId="0" borderId="0" xfId="68" applyNumberFormat="1" applyFont="1" applyAlignment="1">
      <alignment vertical="center"/>
    </xf>
    <xf numFmtId="41" fontId="408" fillId="0" borderId="0" xfId="102" applyNumberFormat="1" applyFont="1" applyAlignment="1">
      <alignment vertical="center"/>
    </xf>
    <xf numFmtId="41" fontId="408" fillId="0" borderId="0" xfId="0" applyNumberFormat="1" applyFont="1" applyAlignment="1">
      <alignment horizontal="center" vertical="center"/>
    </xf>
    <xf numFmtId="37" fontId="408" fillId="0" borderId="0" xfId="0" applyNumberFormat="1" applyFont="1" applyAlignment="1">
      <alignment horizontal="right" vertical="center"/>
    </xf>
    <xf numFmtId="41" fontId="408" fillId="0" borderId="0" xfId="0" applyNumberFormat="1" applyFont="1" applyAlignment="1">
      <alignment vertical="center"/>
    </xf>
    <xf numFmtId="175" fontId="408" fillId="0" borderId="0" xfId="100" applyNumberFormat="1" applyFont="1" applyAlignment="1">
      <alignment horizontal="left" vertical="center" indent="1"/>
    </xf>
    <xf numFmtId="336" fontId="407" fillId="0" borderId="0" xfId="32" applyNumberFormat="1" applyFont="1" applyFill="1" applyAlignment="1">
      <alignment horizontal="center" vertical="top" wrapText="1"/>
    </xf>
    <xf numFmtId="0" fontId="408" fillId="0" borderId="0" xfId="68" applyFont="1" applyAlignment="1">
      <alignment vertical="center"/>
    </xf>
    <xf numFmtId="176" fontId="407" fillId="0" borderId="114" xfId="32" applyFont="1" applyFill="1" applyBorder="1" applyAlignment="1">
      <alignment horizontal="center" vertical="top" wrapText="1"/>
    </xf>
    <xf numFmtId="336" fontId="407" fillId="0" borderId="114" xfId="32" applyNumberFormat="1" applyFont="1" applyFill="1" applyBorder="1" applyAlignment="1">
      <alignment horizontal="center" vertical="top" wrapText="1"/>
    </xf>
    <xf numFmtId="176" fontId="407" fillId="0" borderId="0" xfId="32" applyFont="1" applyFill="1" applyBorder="1" applyAlignment="1">
      <alignment horizontal="center" vertical="top" wrapText="1"/>
    </xf>
    <xf numFmtId="41" fontId="408" fillId="0" borderId="0" xfId="147" applyNumberFormat="1" applyFont="1" applyAlignment="1">
      <alignment vertical="center"/>
    </xf>
    <xf numFmtId="0" fontId="408" fillId="0" borderId="0" xfId="147" applyFont="1" applyAlignment="1">
      <alignment vertical="center"/>
    </xf>
    <xf numFmtId="39" fontId="408" fillId="0" borderId="0" xfId="102" applyFont="1" applyAlignment="1">
      <alignment horizontal="left" vertical="center" indent="2"/>
    </xf>
    <xf numFmtId="41" fontId="408" fillId="0" borderId="0" xfId="147" applyNumberFormat="1" applyFont="1"/>
    <xf numFmtId="41" fontId="408" fillId="0" borderId="211" xfId="0" applyNumberFormat="1" applyFont="1" applyBorder="1" applyAlignment="1">
      <alignment vertical="center"/>
    </xf>
    <xf numFmtId="41" fontId="408" fillId="0" borderId="114" xfId="0" applyNumberFormat="1" applyFont="1" applyBorder="1" applyAlignment="1">
      <alignment vertical="center"/>
    </xf>
    <xf numFmtId="37" fontId="412" fillId="0" borderId="0" xfId="0" applyNumberFormat="1" applyFont="1" applyAlignment="1">
      <alignment horizontal="center" vertical="center"/>
    </xf>
    <xf numFmtId="39" fontId="413" fillId="0" borderId="0" xfId="102" applyFont="1" applyAlignment="1">
      <alignment horizontal="left" vertical="center" indent="2"/>
    </xf>
    <xf numFmtId="0" fontId="413" fillId="0" borderId="0" xfId="147" applyFont="1"/>
    <xf numFmtId="39" fontId="408" fillId="0" borderId="0" xfId="102" applyFont="1"/>
    <xf numFmtId="41" fontId="408" fillId="0" borderId="0" xfId="102" applyNumberFormat="1" applyFont="1"/>
    <xf numFmtId="41" fontId="413" fillId="0" borderId="0" xfId="68" applyNumberFormat="1" applyFont="1"/>
    <xf numFmtId="39" fontId="413" fillId="0" borderId="0" xfId="102" applyFont="1"/>
    <xf numFmtId="41" fontId="408" fillId="0" borderId="0" xfId="68" applyNumberFormat="1" applyFont="1"/>
    <xf numFmtId="41" fontId="408" fillId="0" borderId="0" xfId="102" applyNumberFormat="1" applyFont="1" applyAlignment="1">
      <alignment horizontal="center"/>
    </xf>
    <xf numFmtId="0" fontId="408" fillId="0" borderId="0" xfId="68" applyFont="1" applyAlignment="1">
      <alignment horizontal="left" vertical="top" indent="1"/>
    </xf>
    <xf numFmtId="39" fontId="415" fillId="0" borderId="0" xfId="102" applyFont="1"/>
    <xf numFmtId="0" fontId="408" fillId="0" borderId="0" xfId="147" applyFont="1" applyAlignment="1">
      <alignment horizontal="left" vertical="top" indent="1"/>
    </xf>
    <xf numFmtId="175" fontId="408" fillId="0" borderId="0" xfId="100" applyNumberFormat="1" applyFont="1" applyAlignment="1">
      <alignment horizontal="left" vertical="top" indent="1"/>
    </xf>
    <xf numFmtId="41" fontId="408" fillId="0" borderId="114" xfId="0" applyNumberFormat="1" applyFont="1" applyBorder="1" applyAlignment="1">
      <alignment horizontal="center" vertical="center"/>
    </xf>
    <xf numFmtId="39" fontId="413" fillId="0" borderId="0" xfId="102" applyFont="1" applyAlignment="1">
      <alignment horizontal="left" vertical="top" indent="2"/>
    </xf>
    <xf numFmtId="39" fontId="413" fillId="0" borderId="0" xfId="102" applyFont="1" applyAlignment="1">
      <alignment horizontal="left" indent="2"/>
    </xf>
    <xf numFmtId="39" fontId="415" fillId="0" borderId="0" xfId="102" applyFont="1" applyAlignment="1">
      <alignment vertical="center"/>
    </xf>
    <xf numFmtId="0" fontId="408" fillId="0" borderId="0" xfId="68" applyFont="1" applyAlignment="1">
      <alignment horizontal="left" vertical="center" indent="1"/>
    </xf>
    <xf numFmtId="41" fontId="412" fillId="0" borderId="0" xfId="0" applyNumberFormat="1" applyFont="1" applyAlignment="1">
      <alignment vertical="center"/>
    </xf>
    <xf numFmtId="39" fontId="408" fillId="0" borderId="0" xfId="102" applyFont="1" applyAlignment="1">
      <alignment horizontal="left" vertical="center" indent="1"/>
    </xf>
    <xf numFmtId="0" fontId="415" fillId="0" borderId="0" xfId="68" applyFont="1" applyAlignment="1">
      <alignment vertical="center"/>
    </xf>
    <xf numFmtId="0" fontId="415" fillId="0" borderId="0" xfId="68" quotePrefix="1" applyFont="1" applyAlignment="1">
      <alignment horizontal="center" vertical="center"/>
    </xf>
    <xf numFmtId="0" fontId="408" fillId="0" borderId="0" xfId="68" quotePrefix="1" applyFont="1" applyAlignment="1">
      <alignment horizontal="center" vertical="center"/>
    </xf>
    <xf numFmtId="41" fontId="408" fillId="0" borderId="209" xfId="0" applyNumberFormat="1" applyFont="1" applyBorder="1" applyAlignment="1">
      <alignment vertical="center"/>
    </xf>
    <xf numFmtId="40" fontId="411" fillId="0" borderId="0" xfId="100" applyNumberFormat="1" applyFont="1"/>
    <xf numFmtId="41" fontId="411" fillId="0" borderId="0" xfId="100" applyNumberFormat="1" applyFont="1"/>
    <xf numFmtId="41" fontId="411" fillId="0" borderId="0" xfId="71" applyNumberFormat="1" applyFont="1"/>
    <xf numFmtId="41" fontId="411" fillId="0" borderId="0" xfId="102" applyNumberFormat="1" applyFont="1"/>
    <xf numFmtId="39" fontId="411" fillId="0" borderId="0" xfId="102" applyFont="1"/>
    <xf numFmtId="41" fontId="411" fillId="0" borderId="0" xfId="68" applyNumberFormat="1" applyFont="1"/>
    <xf numFmtId="0" fontId="411" fillId="0" borderId="0" xfId="68" applyFont="1"/>
    <xf numFmtId="39" fontId="411" fillId="0" borderId="0" xfId="102" applyFont="1" applyAlignment="1">
      <alignment horizontal="left"/>
    </xf>
    <xf numFmtId="4" fontId="413" fillId="0" borderId="0" xfId="0" applyNumberFormat="1" applyFont="1" applyAlignment="1">
      <alignment horizontal="center"/>
    </xf>
    <xf numFmtId="0" fontId="410" fillId="0" borderId="0" xfId="0" applyFont="1" applyAlignment="1">
      <alignment horizontal="center" vertical="center"/>
    </xf>
    <xf numFmtId="0" fontId="413" fillId="0" borderId="114" xfId="0" applyFont="1" applyBorder="1" applyAlignment="1">
      <alignment horizontal="right"/>
    </xf>
    <xf numFmtId="0" fontId="29" fillId="0" borderId="0" xfId="0" applyFont="1" applyAlignment="1">
      <alignment horizontal="center"/>
    </xf>
    <xf numFmtId="0" fontId="394" fillId="0" borderId="0" xfId="0" applyFont="1" applyAlignment="1">
      <alignment horizontal="center"/>
    </xf>
    <xf numFmtId="1" fontId="395" fillId="0" borderId="0" xfId="0" applyNumberFormat="1" applyFont="1" applyAlignment="1">
      <alignment horizontal="center"/>
    </xf>
    <xf numFmtId="0" fontId="410" fillId="0" borderId="0" xfId="0" applyFont="1" applyAlignment="1">
      <alignment horizontal="center"/>
    </xf>
    <xf numFmtId="1" fontId="413" fillId="0" borderId="0" xfId="0" applyNumberFormat="1" applyFont="1" applyAlignment="1">
      <alignment horizontal="center"/>
    </xf>
    <xf numFmtId="0" fontId="395" fillId="0" borderId="0" xfId="93" applyFont="1" applyAlignment="1">
      <alignment horizontal="center"/>
    </xf>
    <xf numFmtId="0" fontId="395" fillId="0" borderId="114" xfId="93" applyFont="1" applyBorder="1" applyAlignment="1">
      <alignment horizontal="center"/>
    </xf>
    <xf numFmtId="41" fontId="395" fillId="0" borderId="114" xfId="10891" applyNumberFormat="1" applyFont="1" applyBorder="1" applyAlignment="1">
      <alignment horizontal="center" vertical="center"/>
    </xf>
    <xf numFmtId="0" fontId="394" fillId="0" borderId="0" xfId="93" applyFont="1" applyAlignment="1">
      <alignment horizontal="center"/>
    </xf>
    <xf numFmtId="0" fontId="413" fillId="0" borderId="114" xfId="93" applyFont="1" applyBorder="1" applyAlignment="1">
      <alignment horizontal="center"/>
    </xf>
    <xf numFmtId="0" fontId="410" fillId="0" borderId="0" xfId="93" applyFont="1" applyAlignment="1">
      <alignment horizontal="center"/>
    </xf>
    <xf numFmtId="0" fontId="413" fillId="0" borderId="211" xfId="93" applyFont="1" applyBorder="1" applyAlignment="1">
      <alignment horizontal="center"/>
    </xf>
    <xf numFmtId="41" fontId="413" fillId="0" borderId="0" xfId="0" applyNumberFormat="1" applyFont="1" applyAlignment="1">
      <alignment horizontal="center"/>
    </xf>
  </cellXfs>
  <cellStyles count="165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E7DE-6B48-4ABA-A527-68562D829FCB}">
  <sheetPr codeName="Sheet1">
    <tabColor rgb="FFC00000"/>
    <pageSetUpPr fitToPage="1"/>
  </sheetPr>
  <dimension ref="B1:I30"/>
  <sheetViews>
    <sheetView showGridLines="0" workbookViewId="0">
      <selection activeCell="C24" sqref="C24"/>
    </sheetView>
  </sheetViews>
  <sheetFormatPr defaultColWidth="8.69921875" defaultRowHeight="17.25"/>
  <cols>
    <col min="1" max="1" width="2.69921875" style="27" customWidth="1"/>
    <col min="2" max="2" width="17.3984375" style="27" customWidth="1"/>
    <col min="3" max="3" width="19.09765625" style="27" customWidth="1"/>
    <col min="4" max="4" width="12.69921875" style="27" customWidth="1"/>
    <col min="5" max="5" width="5.69921875" style="27" customWidth="1"/>
    <col min="6" max="7" width="15.09765625" style="27" customWidth="1"/>
    <col min="8" max="8" width="8.69921875" style="27"/>
    <col min="9" max="9" width="13" style="27" bestFit="1" customWidth="1"/>
    <col min="10" max="16384" width="8.69921875" style="27"/>
  </cols>
  <sheetData>
    <row r="1" spans="2:9" ht="18.75">
      <c r="B1" s="28" t="s">
        <v>0</v>
      </c>
    </row>
    <row r="2" spans="2:9" s="29" customFormat="1" ht="16.5">
      <c r="B2" s="30" t="s">
        <v>1</v>
      </c>
    </row>
    <row r="3" spans="2:9" s="29" customFormat="1" ht="16.5">
      <c r="B3" s="31"/>
      <c r="F3" s="31"/>
      <c r="G3" s="31"/>
      <c r="H3" s="31"/>
    </row>
    <row r="4" spans="2:9" s="29" customFormat="1" ht="16.5">
      <c r="B4" s="31" t="s">
        <v>2</v>
      </c>
      <c r="C4" s="32">
        <v>34746587.797999732</v>
      </c>
      <c r="D4" s="32"/>
      <c r="E4" s="32"/>
      <c r="G4" s="31"/>
    </row>
    <row r="5" spans="2:9" s="29" customFormat="1" ht="16.5">
      <c r="B5" s="31" t="s">
        <v>3</v>
      </c>
      <c r="C5" s="33">
        <v>0.05</v>
      </c>
      <c r="D5" s="33"/>
      <c r="E5" s="33"/>
      <c r="G5" s="31"/>
    </row>
    <row r="6" spans="2:9" s="29" customFormat="1" ht="16.5">
      <c r="B6" s="31"/>
      <c r="C6" s="34">
        <f>C4*C5</f>
        <v>1737329.3898999868</v>
      </c>
      <c r="D6" s="34"/>
      <c r="E6" s="34"/>
      <c r="G6" s="31"/>
    </row>
    <row r="7" spans="2:9" s="29" customFormat="1" ht="16.5">
      <c r="B7" s="31"/>
      <c r="D7" s="34"/>
      <c r="E7" s="34"/>
      <c r="F7" s="34"/>
      <c r="G7" s="31"/>
    </row>
    <row r="8" spans="2:9" s="29" customFormat="1" ht="16.5">
      <c r="B8" s="31"/>
      <c r="C8" s="31"/>
      <c r="D8" s="31"/>
      <c r="E8" s="31"/>
      <c r="F8" s="31"/>
      <c r="G8" s="31"/>
    </row>
    <row r="9" spans="2:9" s="29" customFormat="1" ht="16.5">
      <c r="B9" s="31"/>
      <c r="C9" s="31"/>
      <c r="D9" s="31"/>
      <c r="E9" s="31"/>
      <c r="F9" s="35" t="s">
        <v>4</v>
      </c>
      <c r="G9" s="35" t="s">
        <v>5</v>
      </c>
    </row>
    <row r="10" spans="2:9" s="29" customFormat="1" ht="16.5">
      <c r="B10" s="31" t="s">
        <v>6</v>
      </c>
      <c r="C10" s="31" t="s">
        <v>7</v>
      </c>
      <c r="D10" s="31"/>
      <c r="E10" s="31"/>
      <c r="F10" s="34">
        <f>C6</f>
        <v>1737329.3898999868</v>
      </c>
      <c r="G10" s="31"/>
    </row>
    <row r="11" spans="2:9" s="29" customFormat="1" ht="16.5">
      <c r="B11" s="31" t="s">
        <v>8</v>
      </c>
      <c r="C11" s="31" t="s">
        <v>0</v>
      </c>
      <c r="D11" s="31"/>
      <c r="E11" s="31"/>
      <c r="F11" s="31"/>
      <c r="G11" s="34">
        <f>F10</f>
        <v>1737329.3898999868</v>
      </c>
    </row>
    <row r="12" spans="2:9" s="29" customFormat="1" thickBot="1">
      <c r="B12" s="31"/>
      <c r="C12" s="31"/>
      <c r="D12" s="31"/>
      <c r="E12" s="31"/>
      <c r="F12" s="36">
        <f>SUM(F10:F11)</f>
        <v>1737329.3898999868</v>
      </c>
      <c r="G12" s="36">
        <f>SUM(G10:G11)</f>
        <v>1737329.3898999868</v>
      </c>
      <c r="I12" s="42">
        <v>1737329.39</v>
      </c>
    </row>
    <row r="13" spans="2:9" s="29" customFormat="1" ht="16.5">
      <c r="B13" s="31"/>
      <c r="C13" s="31"/>
      <c r="D13" s="31"/>
      <c r="E13" s="31"/>
      <c r="F13" s="31"/>
      <c r="G13" s="31"/>
    </row>
    <row r="14" spans="2:9" s="29" customFormat="1" ht="16.5">
      <c r="B14" s="31"/>
      <c r="C14" s="31"/>
      <c r="D14" s="31"/>
      <c r="E14" s="31"/>
      <c r="F14" s="31"/>
      <c r="G14" s="31"/>
    </row>
    <row r="15" spans="2:9" s="29" customFormat="1" ht="16.5">
      <c r="B15" s="31"/>
      <c r="C15" s="31"/>
      <c r="D15" s="31"/>
      <c r="E15" s="31"/>
      <c r="F15" s="31"/>
      <c r="G15" s="31"/>
    </row>
    <row r="16" spans="2:9" s="29" customFormat="1" ht="16.5">
      <c r="B16" s="31" t="s">
        <v>8</v>
      </c>
      <c r="C16" s="31" t="s">
        <v>0</v>
      </c>
      <c r="D16" s="31"/>
      <c r="E16" s="31"/>
      <c r="F16" s="31"/>
      <c r="G16" s="37" t="s">
        <v>9</v>
      </c>
    </row>
    <row r="17" spans="2:7" s="29" customFormat="1" ht="16.5">
      <c r="B17" s="31"/>
      <c r="C17" s="38" t="s">
        <v>10</v>
      </c>
      <c r="D17" s="39">
        <v>451235376.78544372</v>
      </c>
      <c r="E17" s="40">
        <v>0.05</v>
      </c>
      <c r="F17" s="34">
        <v>22262072.139500003</v>
      </c>
      <c r="G17" s="34">
        <f>F17</f>
        <v>22262072.139500003</v>
      </c>
    </row>
    <row r="18" spans="2:7" s="29" customFormat="1" ht="16.5">
      <c r="B18" s="31"/>
      <c r="C18" s="38" t="s">
        <v>11</v>
      </c>
      <c r="D18" s="32">
        <v>255964574.90600035</v>
      </c>
      <c r="E18" s="33">
        <v>0.05</v>
      </c>
      <c r="F18" s="34">
        <f>D18*E18</f>
        <v>12798228.745300017</v>
      </c>
      <c r="G18" s="34">
        <f>G17+F18</f>
        <v>35060300.884800017</v>
      </c>
    </row>
    <row r="19" spans="2:7" s="29" customFormat="1" ht="16.5">
      <c r="B19" s="31"/>
      <c r="C19" s="38" t="s">
        <v>2</v>
      </c>
      <c r="D19" s="34">
        <f>C4</f>
        <v>34746587.797999732</v>
      </c>
      <c r="E19" s="33">
        <v>0.05</v>
      </c>
      <c r="F19" s="34">
        <f>D19*E19</f>
        <v>1737329.3898999868</v>
      </c>
      <c r="G19" s="41">
        <f>G18+F19</f>
        <v>36797630.274700001</v>
      </c>
    </row>
    <row r="20" spans="2:7" s="29" customFormat="1" ht="16.5">
      <c r="B20" s="31"/>
      <c r="C20" s="31"/>
      <c r="D20" s="31"/>
      <c r="E20" s="31"/>
      <c r="F20" s="34"/>
      <c r="G20" s="31"/>
    </row>
    <row r="21" spans="2:7" s="29" customFormat="1" ht="16.5">
      <c r="B21" s="31"/>
      <c r="C21" s="31"/>
      <c r="D21" s="31"/>
      <c r="E21" s="31"/>
      <c r="F21" s="34"/>
      <c r="G21" s="31"/>
    </row>
    <row r="22" spans="2:7" s="29" customFormat="1" ht="16.5">
      <c r="B22" s="31"/>
      <c r="C22" s="31"/>
      <c r="D22" s="31"/>
      <c r="E22" s="31"/>
      <c r="F22" s="34"/>
      <c r="G22" s="31"/>
    </row>
    <row r="23" spans="2:7" s="29" customFormat="1" ht="16.5">
      <c r="B23" s="31"/>
      <c r="C23" s="31"/>
      <c r="D23" s="31"/>
      <c r="E23" s="31"/>
      <c r="F23" s="34"/>
      <c r="G23" s="31"/>
    </row>
    <row r="24" spans="2:7" s="29" customFormat="1" ht="16.5"/>
    <row r="25" spans="2:7" s="29" customFormat="1" ht="16.5"/>
    <row r="26" spans="2:7" s="29" customFormat="1" ht="16.5"/>
    <row r="27" spans="2:7" s="29" customFormat="1" ht="16.5"/>
    <row r="28" spans="2:7" s="29" customFormat="1" ht="16.5"/>
    <row r="29" spans="2:7" s="29" customFormat="1" ht="16.5"/>
    <row r="30" spans="2:7" s="29" customFormat="1" ht="16.5"/>
  </sheetData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&amp;R&amp;9&amp;Z&amp;F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HL147"/>
  <sheetViews>
    <sheetView tabSelected="1" zoomScaleNormal="100" zoomScaleSheetLayoutView="85" zoomScalePageLayoutView="158" workbookViewId="0">
      <selection activeCell="R14" sqref="R14"/>
    </sheetView>
  </sheetViews>
  <sheetFormatPr defaultColWidth="7.59765625" defaultRowHeight="21.75"/>
  <cols>
    <col min="1" max="1" width="42.09765625" style="127" customWidth="1"/>
    <col min="2" max="2" width="7.5" style="127" customWidth="1"/>
    <col min="3" max="3" width="0.5" style="127" customWidth="1"/>
    <col min="4" max="4" width="9.19921875" style="127" customWidth="1"/>
    <col min="5" max="5" width="0.5" style="127" customWidth="1"/>
    <col min="6" max="6" width="9.19921875" style="127" customWidth="1"/>
    <col min="7" max="7" width="0.5" style="127" customWidth="1"/>
    <col min="8" max="8" width="9.19921875" style="127" customWidth="1"/>
    <col min="9" max="9" width="0.5" style="127" customWidth="1"/>
    <col min="10" max="10" width="9.19921875" style="127" customWidth="1"/>
    <col min="11" max="11" width="0.5" style="127" customWidth="1"/>
    <col min="12" max="12" width="9.765625E-2" style="127" hidden="1" customWidth="1"/>
    <col min="13" max="13" width="1" style="127" hidden="1" customWidth="1"/>
    <col min="14" max="14" width="13" style="126" bestFit="1" customWidth="1"/>
    <col min="15" max="15" width="10.3984375" style="126" bestFit="1" customWidth="1"/>
    <col min="16" max="16" width="13" style="126" bestFit="1" customWidth="1"/>
    <col min="17" max="17" width="9.3984375" style="126" bestFit="1" customWidth="1"/>
    <col min="18" max="18" width="14.5" style="127" bestFit="1" customWidth="1"/>
    <col min="19" max="16384" width="7.59765625" style="127"/>
  </cols>
  <sheetData>
    <row r="1" spans="1:220" ht="23.25" customHeight="1">
      <c r="A1" s="370" t="s">
        <v>12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</row>
    <row r="2" spans="1:220" ht="23.25" customHeight="1">
      <c r="A2" s="370" t="s">
        <v>13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198" t="s">
        <v>14</v>
      </c>
    </row>
    <row r="3" spans="1:220" ht="23.25" customHeight="1">
      <c r="A3" s="370" t="s">
        <v>15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198" t="s">
        <v>16</v>
      </c>
    </row>
    <row r="4" spans="1:220" ht="23.25" customHeight="1">
      <c r="A4" s="370" t="s">
        <v>17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198"/>
    </row>
    <row r="5" spans="1:220" ht="23.25" customHeight="1">
      <c r="A5" s="371" t="s">
        <v>18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</row>
    <row r="6" spans="1:220" ht="6" customHeight="1">
      <c r="A6" s="129"/>
      <c r="B6" s="129"/>
      <c r="C6" s="129"/>
      <c r="D6" s="129"/>
      <c r="E6" s="129"/>
      <c r="F6" s="129"/>
      <c r="G6" s="129"/>
      <c r="H6" s="199"/>
      <c r="I6" s="129"/>
      <c r="J6" s="200"/>
      <c r="K6" s="200"/>
    </row>
    <row r="7" spans="1:220" s="202" customFormat="1" ht="21.75" customHeight="1">
      <c r="A7" s="130"/>
      <c r="B7" s="130" t="s">
        <v>19</v>
      </c>
      <c r="C7" s="130"/>
      <c r="D7" s="369" t="s">
        <v>20</v>
      </c>
      <c r="E7" s="369"/>
      <c r="F7" s="369"/>
      <c r="G7" s="369"/>
      <c r="H7" s="369" t="s">
        <v>21</v>
      </c>
      <c r="I7" s="369"/>
      <c r="J7" s="369"/>
      <c r="K7" s="369"/>
      <c r="L7" s="201"/>
      <c r="M7" s="201"/>
      <c r="N7" s="126"/>
      <c r="O7" s="126"/>
      <c r="P7" s="126"/>
      <c r="Q7" s="126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DN7" s="201"/>
      <c r="DO7" s="201"/>
      <c r="DP7" s="201"/>
      <c r="DQ7" s="201"/>
      <c r="DR7" s="201"/>
      <c r="DS7" s="201"/>
      <c r="DT7" s="201"/>
      <c r="DU7" s="201"/>
      <c r="DV7" s="201"/>
      <c r="DW7" s="201"/>
      <c r="DX7" s="201"/>
      <c r="DY7" s="201"/>
      <c r="DZ7" s="201"/>
      <c r="EA7" s="201"/>
      <c r="EB7" s="201"/>
      <c r="EC7" s="201"/>
      <c r="ED7" s="201"/>
      <c r="EE7" s="201"/>
      <c r="EF7" s="201"/>
      <c r="EG7" s="201"/>
      <c r="EH7" s="201"/>
      <c r="EI7" s="201"/>
      <c r="EJ7" s="201"/>
      <c r="EK7" s="201"/>
      <c r="EL7" s="201"/>
      <c r="EM7" s="201"/>
      <c r="EN7" s="201"/>
      <c r="EO7" s="201"/>
      <c r="EP7" s="201"/>
      <c r="EQ7" s="201"/>
      <c r="ER7" s="201"/>
      <c r="ES7" s="201"/>
      <c r="ET7" s="201"/>
      <c r="EU7" s="201"/>
      <c r="EV7" s="201"/>
      <c r="EW7" s="201"/>
      <c r="EX7" s="201"/>
      <c r="EY7" s="201"/>
      <c r="EZ7" s="201"/>
      <c r="FA7" s="201"/>
      <c r="FB7" s="201"/>
      <c r="FC7" s="201"/>
      <c r="FD7" s="201"/>
      <c r="FE7" s="201"/>
      <c r="FF7" s="201"/>
      <c r="FG7" s="201"/>
      <c r="FH7" s="201"/>
      <c r="FI7" s="201"/>
      <c r="FJ7" s="201"/>
      <c r="FK7" s="201"/>
      <c r="FL7" s="201"/>
      <c r="FM7" s="201"/>
      <c r="FN7" s="201"/>
      <c r="FO7" s="201"/>
      <c r="FP7" s="201"/>
      <c r="FQ7" s="201"/>
      <c r="FR7" s="201"/>
      <c r="FS7" s="201"/>
      <c r="FT7" s="201"/>
      <c r="FU7" s="201"/>
      <c r="FV7" s="201"/>
      <c r="FW7" s="201"/>
      <c r="FX7" s="201"/>
      <c r="FY7" s="201"/>
      <c r="FZ7" s="201"/>
      <c r="GA7" s="201"/>
      <c r="GB7" s="201"/>
      <c r="GC7" s="201"/>
      <c r="GD7" s="201"/>
      <c r="GE7" s="201"/>
      <c r="GF7" s="201"/>
      <c r="GG7" s="201"/>
      <c r="GH7" s="201"/>
      <c r="GI7" s="201"/>
      <c r="GJ7" s="201"/>
      <c r="GK7" s="201"/>
      <c r="GL7" s="201"/>
      <c r="GM7" s="201"/>
      <c r="GN7" s="201"/>
      <c r="GO7" s="201"/>
      <c r="GP7" s="201"/>
      <c r="GQ7" s="201"/>
      <c r="GR7" s="201"/>
      <c r="GS7" s="201"/>
      <c r="GT7" s="201"/>
      <c r="GU7" s="201"/>
      <c r="GV7" s="201"/>
      <c r="GW7" s="201"/>
      <c r="GX7" s="201"/>
      <c r="GY7" s="201"/>
      <c r="GZ7" s="201"/>
      <c r="HA7" s="201"/>
      <c r="HB7" s="201"/>
      <c r="HC7" s="201"/>
      <c r="HD7" s="201"/>
      <c r="HE7" s="201"/>
      <c r="HF7" s="201"/>
      <c r="HG7" s="201"/>
      <c r="HH7" s="201"/>
      <c r="HI7" s="201"/>
      <c r="HJ7" s="201"/>
      <c r="HK7" s="201"/>
      <c r="HL7" s="201"/>
    </row>
    <row r="8" spans="1:220" s="202" customFormat="1" ht="21.75" customHeight="1">
      <c r="A8" s="130"/>
      <c r="B8" s="130"/>
      <c r="C8" s="130"/>
      <c r="D8" s="203" t="s">
        <v>22</v>
      </c>
      <c r="E8" s="129"/>
      <c r="F8" s="204" t="s">
        <v>22</v>
      </c>
      <c r="G8" s="203"/>
      <c r="H8" s="204" t="s">
        <v>22</v>
      </c>
      <c r="I8" s="205"/>
      <c r="J8" s="204" t="s">
        <v>22</v>
      </c>
      <c r="K8" s="203"/>
      <c r="L8" s="201"/>
      <c r="M8" s="201"/>
      <c r="N8" s="126"/>
      <c r="O8" s="126"/>
      <c r="P8" s="126"/>
      <c r="Q8" s="126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1"/>
      <c r="DK8" s="201"/>
      <c r="DL8" s="201"/>
      <c r="DM8" s="201"/>
      <c r="DN8" s="201"/>
      <c r="DO8" s="201"/>
      <c r="DP8" s="201"/>
      <c r="DQ8" s="201"/>
      <c r="DR8" s="201"/>
      <c r="DS8" s="201"/>
      <c r="DT8" s="201"/>
      <c r="DU8" s="201"/>
      <c r="DV8" s="201"/>
      <c r="DW8" s="201"/>
      <c r="DX8" s="201"/>
      <c r="DY8" s="201"/>
      <c r="DZ8" s="201"/>
      <c r="EA8" s="201"/>
      <c r="EB8" s="201"/>
      <c r="EC8" s="201"/>
      <c r="ED8" s="201"/>
      <c r="EE8" s="201"/>
      <c r="EF8" s="201"/>
      <c r="EG8" s="201"/>
      <c r="EH8" s="201"/>
      <c r="EI8" s="201"/>
      <c r="EJ8" s="201"/>
      <c r="EK8" s="201"/>
      <c r="EL8" s="201"/>
      <c r="EM8" s="201"/>
      <c r="EN8" s="201"/>
      <c r="EO8" s="201"/>
      <c r="EP8" s="201"/>
      <c r="EQ8" s="201"/>
      <c r="ER8" s="201"/>
      <c r="ES8" s="201"/>
      <c r="ET8" s="201"/>
      <c r="EU8" s="201"/>
      <c r="EV8" s="201"/>
      <c r="EW8" s="201"/>
      <c r="EX8" s="201"/>
      <c r="EY8" s="201"/>
      <c r="EZ8" s="201"/>
      <c r="FA8" s="201"/>
      <c r="FB8" s="201"/>
      <c r="FC8" s="201"/>
      <c r="FD8" s="201"/>
      <c r="FE8" s="201"/>
      <c r="FF8" s="201"/>
      <c r="FG8" s="201"/>
      <c r="FH8" s="201"/>
      <c r="FI8" s="201"/>
      <c r="FJ8" s="201"/>
      <c r="FK8" s="201"/>
      <c r="FL8" s="201"/>
      <c r="FM8" s="201"/>
      <c r="FN8" s="201"/>
      <c r="FO8" s="201"/>
      <c r="FP8" s="201"/>
      <c r="FQ8" s="201"/>
      <c r="FR8" s="201"/>
      <c r="FS8" s="201"/>
      <c r="FT8" s="201"/>
      <c r="FU8" s="201"/>
      <c r="FV8" s="201"/>
      <c r="FW8" s="201"/>
      <c r="FX8" s="201"/>
      <c r="FY8" s="201"/>
      <c r="FZ8" s="201"/>
      <c r="GA8" s="201"/>
      <c r="GB8" s="201"/>
      <c r="GC8" s="201"/>
      <c r="GD8" s="201"/>
      <c r="GE8" s="201"/>
      <c r="GF8" s="201"/>
      <c r="GG8" s="201"/>
      <c r="GH8" s="201"/>
      <c r="GI8" s="201"/>
      <c r="GJ8" s="201"/>
      <c r="GK8" s="201"/>
      <c r="GL8" s="201"/>
      <c r="GM8" s="201"/>
      <c r="GN8" s="201"/>
      <c r="GO8" s="201"/>
      <c r="GP8" s="201"/>
      <c r="GQ8" s="201"/>
      <c r="GR8" s="201"/>
      <c r="GS8" s="201"/>
      <c r="GT8" s="201"/>
      <c r="GU8" s="201"/>
      <c r="GV8" s="201"/>
      <c r="GW8" s="201"/>
      <c r="GX8" s="201"/>
      <c r="GY8" s="201"/>
      <c r="GZ8" s="201"/>
      <c r="HA8" s="201"/>
      <c r="HB8" s="201"/>
      <c r="HC8" s="201"/>
      <c r="HD8" s="201"/>
      <c r="HE8" s="201"/>
      <c r="HF8" s="201"/>
      <c r="HG8" s="201"/>
      <c r="HH8" s="201"/>
      <c r="HI8" s="201"/>
      <c r="HJ8" s="201"/>
      <c r="HK8" s="201"/>
      <c r="HL8" s="201"/>
    </row>
    <row r="9" spans="1:220" s="202" customFormat="1" ht="21.75" customHeight="1">
      <c r="A9" s="130"/>
      <c r="B9" s="130"/>
      <c r="C9" s="130"/>
      <c r="D9" s="203" t="s">
        <v>23</v>
      </c>
      <c r="E9" s="129"/>
      <c r="F9" s="204" t="s">
        <v>24</v>
      </c>
      <c r="G9" s="203"/>
      <c r="H9" s="203" t="str">
        <f>+D9</f>
        <v>30 กันยายน</v>
      </c>
      <c r="I9" s="205"/>
      <c r="J9" s="204" t="s">
        <v>24</v>
      </c>
      <c r="K9" s="203"/>
      <c r="L9" s="201"/>
      <c r="M9" s="201"/>
      <c r="N9" s="126"/>
      <c r="O9" s="126"/>
      <c r="P9" s="126"/>
      <c r="Q9" s="126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201"/>
      <c r="BT9" s="201"/>
      <c r="BU9" s="201"/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/>
      <c r="DD9" s="201"/>
      <c r="DE9" s="201"/>
      <c r="DF9" s="201"/>
      <c r="DG9" s="201"/>
      <c r="DH9" s="201"/>
      <c r="DI9" s="201"/>
      <c r="DJ9" s="201"/>
      <c r="DK9" s="201"/>
      <c r="DL9" s="201"/>
      <c r="DM9" s="201"/>
      <c r="DN9" s="201"/>
      <c r="DO9" s="201"/>
      <c r="DP9" s="201"/>
      <c r="DQ9" s="201"/>
      <c r="DR9" s="201"/>
      <c r="DS9" s="201"/>
      <c r="DT9" s="201"/>
      <c r="DU9" s="201"/>
      <c r="DV9" s="201"/>
      <c r="DW9" s="201"/>
      <c r="DX9" s="201"/>
      <c r="DY9" s="201"/>
      <c r="DZ9" s="201"/>
      <c r="EA9" s="201"/>
      <c r="EB9" s="201"/>
      <c r="EC9" s="201"/>
      <c r="ED9" s="201"/>
      <c r="EE9" s="201"/>
      <c r="EF9" s="201"/>
      <c r="EG9" s="201"/>
      <c r="EH9" s="201"/>
      <c r="EI9" s="201"/>
      <c r="EJ9" s="201"/>
      <c r="EK9" s="201"/>
      <c r="EL9" s="201"/>
      <c r="EM9" s="201"/>
      <c r="EN9" s="201"/>
      <c r="EO9" s="201"/>
      <c r="EP9" s="201"/>
      <c r="EQ9" s="201"/>
      <c r="ER9" s="201"/>
      <c r="ES9" s="201"/>
      <c r="ET9" s="201"/>
      <c r="EU9" s="201"/>
      <c r="EV9" s="201"/>
      <c r="EW9" s="201"/>
      <c r="EX9" s="201"/>
      <c r="EY9" s="201"/>
      <c r="EZ9" s="201"/>
      <c r="FA9" s="201"/>
      <c r="FB9" s="201"/>
      <c r="FC9" s="201"/>
      <c r="FD9" s="201"/>
      <c r="FE9" s="201"/>
      <c r="FF9" s="201"/>
      <c r="FG9" s="201"/>
      <c r="FH9" s="201"/>
      <c r="FI9" s="201"/>
      <c r="FJ9" s="201"/>
      <c r="FK9" s="201"/>
      <c r="FL9" s="201"/>
      <c r="FM9" s="201"/>
      <c r="FN9" s="201"/>
      <c r="FO9" s="201"/>
      <c r="FP9" s="201"/>
      <c r="FQ9" s="201"/>
      <c r="FR9" s="201"/>
      <c r="FS9" s="201"/>
      <c r="FT9" s="201"/>
      <c r="FU9" s="201"/>
      <c r="FV9" s="201"/>
      <c r="FW9" s="201"/>
      <c r="FX9" s="201"/>
      <c r="FY9" s="201"/>
      <c r="FZ9" s="201"/>
      <c r="GA9" s="201"/>
      <c r="GB9" s="201"/>
      <c r="GC9" s="201"/>
      <c r="GD9" s="201"/>
      <c r="GE9" s="201"/>
      <c r="GF9" s="201"/>
      <c r="GG9" s="201"/>
      <c r="GH9" s="201"/>
      <c r="GI9" s="201"/>
      <c r="GJ9" s="201"/>
      <c r="GK9" s="201"/>
      <c r="GL9" s="201"/>
      <c r="GM9" s="201"/>
      <c r="GN9" s="201"/>
      <c r="GO9" s="201"/>
      <c r="GP9" s="201"/>
      <c r="GQ9" s="201"/>
      <c r="GR9" s="201"/>
      <c r="GS9" s="201"/>
      <c r="GT9" s="201"/>
      <c r="GU9" s="201"/>
      <c r="GV9" s="201"/>
      <c r="GW9" s="201"/>
      <c r="GX9" s="201"/>
      <c r="GY9" s="201"/>
      <c r="GZ9" s="201"/>
      <c r="HA9" s="201"/>
      <c r="HB9" s="201"/>
      <c r="HC9" s="201"/>
      <c r="HD9" s="201"/>
      <c r="HE9" s="201"/>
      <c r="HF9" s="201"/>
      <c r="HG9" s="201"/>
      <c r="HH9" s="201"/>
      <c r="HI9" s="201"/>
      <c r="HJ9" s="201"/>
      <c r="HK9" s="201"/>
      <c r="HL9" s="201"/>
    </row>
    <row r="10" spans="1:220" s="202" customFormat="1" ht="21.75" customHeight="1">
      <c r="A10" s="130"/>
      <c r="B10" s="130"/>
      <c r="C10" s="130"/>
      <c r="D10" s="206">
        <v>2567</v>
      </c>
      <c r="E10" s="129"/>
      <c r="F10" s="206">
        <v>2566</v>
      </c>
      <c r="G10" s="207"/>
      <c r="H10" s="206">
        <v>2567</v>
      </c>
      <c r="I10" s="208"/>
      <c r="J10" s="206">
        <v>2566</v>
      </c>
      <c r="K10" s="207"/>
      <c r="L10" s="201"/>
      <c r="M10" s="201"/>
      <c r="N10" s="126"/>
      <c r="O10" s="126"/>
      <c r="P10" s="126"/>
      <c r="Q10" s="126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  <c r="BI10" s="201"/>
      <c r="BJ10" s="201"/>
      <c r="BK10" s="201"/>
      <c r="BL10" s="201"/>
      <c r="BM10" s="201"/>
      <c r="BN10" s="201"/>
      <c r="BO10" s="201"/>
      <c r="BP10" s="201"/>
      <c r="BQ10" s="201"/>
      <c r="BR10" s="201"/>
      <c r="BS10" s="201"/>
      <c r="BT10" s="201"/>
      <c r="BU10" s="201"/>
      <c r="BV10" s="201"/>
      <c r="BW10" s="201"/>
      <c r="BX10" s="201"/>
      <c r="BY10" s="201"/>
      <c r="BZ10" s="201"/>
      <c r="CA10" s="201"/>
      <c r="CB10" s="201"/>
      <c r="CC10" s="201"/>
      <c r="CD10" s="201"/>
      <c r="CE10" s="201"/>
      <c r="CF10" s="201"/>
      <c r="CG10" s="201"/>
      <c r="CH10" s="201"/>
      <c r="CI10" s="201"/>
      <c r="CJ10" s="201"/>
      <c r="CK10" s="201"/>
      <c r="CL10" s="201"/>
      <c r="CM10" s="201"/>
      <c r="CN10" s="201"/>
      <c r="CO10" s="201"/>
      <c r="CP10" s="201"/>
      <c r="CQ10" s="201"/>
      <c r="CR10" s="201"/>
      <c r="CS10" s="201"/>
      <c r="CT10" s="201"/>
      <c r="CU10" s="201"/>
      <c r="CV10" s="201"/>
      <c r="CW10" s="201"/>
      <c r="CX10" s="201"/>
      <c r="CY10" s="201"/>
      <c r="CZ10" s="201"/>
      <c r="DA10" s="201"/>
      <c r="DB10" s="201"/>
      <c r="DC10" s="201"/>
      <c r="DD10" s="201"/>
      <c r="DE10" s="201"/>
      <c r="DF10" s="201"/>
      <c r="DG10" s="201"/>
      <c r="DH10" s="201"/>
      <c r="DI10" s="201"/>
      <c r="DJ10" s="201"/>
      <c r="DK10" s="201"/>
      <c r="DL10" s="201"/>
      <c r="DM10" s="201"/>
      <c r="DN10" s="201"/>
      <c r="DO10" s="201"/>
      <c r="DP10" s="201"/>
      <c r="DQ10" s="201"/>
      <c r="DR10" s="201"/>
      <c r="DS10" s="201"/>
      <c r="DT10" s="201"/>
      <c r="DU10" s="201"/>
      <c r="DV10" s="201"/>
      <c r="DW10" s="201"/>
      <c r="DX10" s="201"/>
      <c r="DY10" s="201"/>
      <c r="DZ10" s="201"/>
      <c r="EA10" s="201"/>
      <c r="EB10" s="201"/>
      <c r="EC10" s="201"/>
      <c r="ED10" s="201"/>
      <c r="EE10" s="201"/>
      <c r="EF10" s="201"/>
      <c r="EG10" s="201"/>
      <c r="EH10" s="201"/>
      <c r="EI10" s="201"/>
      <c r="EJ10" s="201"/>
      <c r="EK10" s="201"/>
      <c r="EL10" s="201"/>
      <c r="EM10" s="201"/>
      <c r="EN10" s="201"/>
      <c r="EO10" s="201"/>
      <c r="EP10" s="201"/>
      <c r="EQ10" s="201"/>
      <c r="ER10" s="201"/>
      <c r="ES10" s="201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1"/>
      <c r="FE10" s="201"/>
      <c r="FF10" s="201"/>
      <c r="FG10" s="201"/>
      <c r="FH10" s="201"/>
      <c r="FI10" s="201"/>
      <c r="FJ10" s="201"/>
      <c r="FK10" s="201"/>
      <c r="FL10" s="201"/>
      <c r="FM10" s="201"/>
      <c r="FN10" s="201"/>
      <c r="FO10" s="201"/>
      <c r="FP10" s="201"/>
      <c r="FQ10" s="201"/>
      <c r="FR10" s="201"/>
      <c r="FS10" s="201"/>
      <c r="FT10" s="201"/>
      <c r="FU10" s="201"/>
      <c r="FV10" s="201"/>
      <c r="FW10" s="201"/>
      <c r="FX10" s="201"/>
      <c r="FY10" s="201"/>
      <c r="FZ10" s="201"/>
      <c r="GA10" s="201"/>
      <c r="GB10" s="201"/>
      <c r="GC10" s="201"/>
      <c r="GD10" s="201"/>
      <c r="GE10" s="201"/>
      <c r="GF10" s="201"/>
      <c r="GG10" s="201"/>
      <c r="GH10" s="201"/>
      <c r="GI10" s="201"/>
      <c r="GJ10" s="201"/>
      <c r="GK10" s="201"/>
      <c r="GL10" s="201"/>
      <c r="GM10" s="201"/>
      <c r="GN10" s="201"/>
      <c r="GO10" s="201"/>
      <c r="GP10" s="201"/>
      <c r="GQ10" s="201"/>
      <c r="GR10" s="201"/>
      <c r="GS10" s="201"/>
      <c r="GT10" s="201"/>
      <c r="GU10" s="201"/>
      <c r="GV10" s="201"/>
      <c r="GW10" s="201"/>
      <c r="GX10" s="201"/>
      <c r="GY10" s="201"/>
      <c r="GZ10" s="201"/>
      <c r="HA10" s="201"/>
      <c r="HB10" s="201"/>
      <c r="HC10" s="201"/>
      <c r="HD10" s="201"/>
      <c r="HE10" s="201"/>
      <c r="HF10" s="201"/>
      <c r="HG10" s="201"/>
      <c r="HH10" s="201"/>
      <c r="HI10" s="201"/>
      <c r="HJ10" s="201"/>
      <c r="HK10" s="201"/>
      <c r="HL10" s="201"/>
    </row>
    <row r="11" spans="1:220" ht="21.75" customHeight="1">
      <c r="A11" s="209" t="s">
        <v>25</v>
      </c>
      <c r="B11" s="210"/>
      <c r="C11" s="129"/>
      <c r="D11" s="210"/>
      <c r="E11" s="210"/>
      <c r="F11" s="210"/>
      <c r="G11" s="210"/>
      <c r="H11" s="210"/>
      <c r="I11" s="210"/>
      <c r="J11" s="210"/>
      <c r="K11" s="210"/>
    </row>
    <row r="12" spans="1:220" ht="21.75" customHeight="1">
      <c r="A12" s="211" t="s">
        <v>26</v>
      </c>
      <c r="B12" s="212"/>
      <c r="C12" s="213"/>
      <c r="D12" s="214"/>
      <c r="E12" s="215"/>
      <c r="F12" s="215"/>
      <c r="G12" s="215"/>
      <c r="H12" s="213"/>
      <c r="I12" s="213"/>
      <c r="J12" s="131"/>
      <c r="K12" s="131"/>
    </row>
    <row r="13" spans="1:220" ht="21.75" customHeight="1">
      <c r="A13" s="216" t="s">
        <v>27</v>
      </c>
      <c r="B13" s="217">
        <v>4</v>
      </c>
      <c r="C13" s="129"/>
      <c r="D13" s="218">
        <v>97655</v>
      </c>
      <c r="E13" s="191"/>
      <c r="F13" s="218">
        <v>511971</v>
      </c>
      <c r="G13" s="218"/>
      <c r="H13" s="218">
        <v>21530</v>
      </c>
      <c r="I13" s="191"/>
      <c r="J13" s="218">
        <v>272749</v>
      </c>
      <c r="K13" s="219"/>
    </row>
    <row r="14" spans="1:220" ht="21.75" customHeight="1">
      <c r="A14" s="216" t="s">
        <v>28</v>
      </c>
      <c r="B14" s="217" t="s">
        <v>29</v>
      </c>
      <c r="C14" s="129"/>
      <c r="D14" s="218">
        <v>556842</v>
      </c>
      <c r="E14" s="191"/>
      <c r="F14" s="218">
        <v>795490</v>
      </c>
      <c r="G14" s="218"/>
      <c r="H14" s="218">
        <v>593362</v>
      </c>
      <c r="I14" s="218"/>
      <c r="J14" s="218">
        <v>499678</v>
      </c>
      <c r="K14" s="219"/>
      <c r="L14" s="220"/>
    </row>
    <row r="15" spans="1:220" ht="21.75" customHeight="1">
      <c r="A15" s="216" t="s">
        <v>30</v>
      </c>
      <c r="B15" s="217">
        <v>6</v>
      </c>
      <c r="C15" s="129"/>
      <c r="D15" s="218">
        <v>2891</v>
      </c>
      <c r="E15" s="191"/>
      <c r="F15" s="218">
        <v>957</v>
      </c>
      <c r="G15" s="218"/>
      <c r="H15" s="218">
        <v>554</v>
      </c>
      <c r="I15" s="218"/>
      <c r="J15" s="218">
        <v>412</v>
      </c>
      <c r="K15" s="219"/>
      <c r="L15" s="220"/>
    </row>
    <row r="16" spans="1:220" ht="21.75" customHeight="1">
      <c r="A16" s="216" t="s">
        <v>31</v>
      </c>
      <c r="B16" s="217"/>
      <c r="C16" s="129"/>
      <c r="D16" s="218">
        <v>224865</v>
      </c>
      <c r="E16" s="191"/>
      <c r="F16" s="218">
        <v>292212</v>
      </c>
      <c r="G16" s="218"/>
      <c r="H16" s="218">
        <v>26908</v>
      </c>
      <c r="I16" s="218"/>
      <c r="J16" s="218">
        <v>22446</v>
      </c>
      <c r="K16" s="219"/>
      <c r="L16" s="220"/>
    </row>
    <row r="17" spans="1:11" ht="21.75" customHeight="1">
      <c r="A17" s="216" t="s">
        <v>32</v>
      </c>
      <c r="B17" s="217">
        <v>3</v>
      </c>
      <c r="C17" s="221"/>
      <c r="D17" s="218">
        <v>30849</v>
      </c>
      <c r="E17" s="192"/>
      <c r="F17" s="218">
        <v>20150</v>
      </c>
      <c r="G17" s="218"/>
      <c r="H17" s="218">
        <v>3281733</v>
      </c>
      <c r="I17" s="222"/>
      <c r="J17" s="218">
        <v>2914057</v>
      </c>
      <c r="K17" s="219"/>
    </row>
    <row r="18" spans="1:11" ht="21.75" customHeight="1">
      <c r="A18" s="216" t="s">
        <v>33</v>
      </c>
      <c r="B18" s="217">
        <v>7</v>
      </c>
      <c r="C18" s="129"/>
      <c r="D18" s="218">
        <v>19155</v>
      </c>
      <c r="E18" s="193"/>
      <c r="F18" s="218">
        <v>21997</v>
      </c>
      <c r="G18" s="218"/>
      <c r="H18" s="190" t="s">
        <v>34</v>
      </c>
      <c r="I18" s="218"/>
      <c r="J18" s="190" t="s">
        <v>34</v>
      </c>
      <c r="K18" s="219"/>
    </row>
    <row r="19" spans="1:11" ht="21.75" customHeight="1">
      <c r="A19" s="216" t="s">
        <v>35</v>
      </c>
      <c r="B19" s="217">
        <v>8</v>
      </c>
      <c r="C19" s="129"/>
      <c r="D19" s="218">
        <v>13636542</v>
      </c>
      <c r="E19" s="193"/>
      <c r="F19" s="218">
        <v>12708752</v>
      </c>
      <c r="G19" s="218"/>
      <c r="H19" s="218">
        <v>5664956</v>
      </c>
      <c r="I19" s="218"/>
      <c r="J19" s="218">
        <v>5108153</v>
      </c>
      <c r="K19" s="219"/>
    </row>
    <row r="20" spans="1:11" ht="21.75" customHeight="1">
      <c r="A20" s="216" t="s">
        <v>36</v>
      </c>
      <c r="B20" s="217"/>
      <c r="C20" s="129"/>
      <c r="D20" s="190" t="s">
        <v>34</v>
      </c>
      <c r="E20" s="193"/>
      <c r="F20" s="218">
        <v>47586</v>
      </c>
      <c r="G20" s="218"/>
      <c r="H20" s="190" t="s">
        <v>34</v>
      </c>
      <c r="I20" s="218"/>
      <c r="J20" s="190" t="s">
        <v>34</v>
      </c>
      <c r="K20" s="219"/>
    </row>
    <row r="21" spans="1:11" ht="21.75" customHeight="1">
      <c r="A21" s="216" t="s">
        <v>37</v>
      </c>
      <c r="B21" s="217"/>
      <c r="C21" s="129"/>
      <c r="D21" s="218">
        <v>4545</v>
      </c>
      <c r="E21" s="193"/>
      <c r="F21" s="218">
        <v>4382</v>
      </c>
      <c r="G21" s="218"/>
      <c r="H21" s="218">
        <v>4545</v>
      </c>
      <c r="I21" s="218"/>
      <c r="J21" s="218">
        <v>4382</v>
      </c>
      <c r="K21" s="219"/>
    </row>
    <row r="22" spans="1:11" ht="21.75" customHeight="1">
      <c r="A22" s="216" t="s">
        <v>38</v>
      </c>
      <c r="B22" s="217"/>
      <c r="C22" s="129"/>
      <c r="D22" s="218">
        <v>7486</v>
      </c>
      <c r="E22" s="193"/>
      <c r="F22" s="218">
        <v>7407</v>
      </c>
      <c r="G22" s="218"/>
      <c r="H22" s="190" t="s">
        <v>34</v>
      </c>
      <c r="I22" s="218"/>
      <c r="J22" s="190" t="s">
        <v>34</v>
      </c>
      <c r="K22" s="219"/>
    </row>
    <row r="23" spans="1:11" ht="21.75" customHeight="1">
      <c r="A23" s="223" t="s">
        <v>39</v>
      </c>
      <c r="B23" s="217"/>
      <c r="C23" s="131"/>
      <c r="D23" s="224">
        <f>SUM(D13:D22)</f>
        <v>14580830</v>
      </c>
      <c r="E23" s="184"/>
      <c r="F23" s="224">
        <f>SUM(F13:F22)</f>
        <v>14410904</v>
      </c>
      <c r="G23" s="218"/>
      <c r="H23" s="224">
        <f>SUM(H13:H22)</f>
        <v>9593588</v>
      </c>
      <c r="I23" s="222"/>
      <c r="J23" s="224">
        <f>SUM(J13:J21)</f>
        <v>8821877</v>
      </c>
      <c r="K23" s="219"/>
    </row>
    <row r="24" spans="1:11" ht="21.75" customHeight="1">
      <c r="A24" s="213"/>
      <c r="B24" s="217"/>
      <c r="C24" s="131"/>
      <c r="D24" s="194"/>
      <c r="E24" s="184"/>
      <c r="F24" s="194"/>
      <c r="G24" s="194"/>
      <c r="H24" s="194"/>
      <c r="I24" s="222"/>
      <c r="J24" s="194"/>
      <c r="K24" s="133"/>
    </row>
    <row r="25" spans="1:11" ht="21.75" customHeight="1">
      <c r="A25" s="211" t="s">
        <v>40</v>
      </c>
      <c r="B25" s="217"/>
      <c r="C25" s="131"/>
      <c r="D25" s="184"/>
      <c r="E25" s="184"/>
      <c r="F25" s="184"/>
      <c r="G25" s="184"/>
      <c r="H25" s="222"/>
      <c r="I25" s="222"/>
      <c r="J25" s="222"/>
      <c r="K25" s="225"/>
    </row>
    <row r="26" spans="1:11" ht="21.75" customHeight="1">
      <c r="A26" s="216" t="s">
        <v>41</v>
      </c>
      <c r="B26" s="217">
        <v>9</v>
      </c>
      <c r="C26" s="131"/>
      <c r="D26" s="218">
        <v>14093</v>
      </c>
      <c r="E26" s="218"/>
      <c r="F26" s="218">
        <v>8432</v>
      </c>
      <c r="G26" s="218"/>
      <c r="H26" s="218">
        <v>8679</v>
      </c>
      <c r="I26" s="218"/>
      <c r="J26" s="218">
        <v>6828</v>
      </c>
      <c r="K26" s="219"/>
    </row>
    <row r="27" spans="1:11" ht="21.75" customHeight="1">
      <c r="A27" s="216" t="s">
        <v>42</v>
      </c>
      <c r="B27" s="217">
        <v>10</v>
      </c>
      <c r="C27" s="129"/>
      <c r="D27" s="190" t="s">
        <v>34</v>
      </c>
      <c r="E27" s="218"/>
      <c r="F27" s="190" t="s">
        <v>34</v>
      </c>
      <c r="G27" s="195"/>
      <c r="H27" s="218">
        <v>1005813</v>
      </c>
      <c r="I27" s="218"/>
      <c r="J27" s="218">
        <v>1003057</v>
      </c>
      <c r="K27" s="219"/>
    </row>
    <row r="28" spans="1:11" ht="21.75" customHeight="1">
      <c r="A28" s="216" t="s">
        <v>43</v>
      </c>
      <c r="B28" s="217">
        <v>11</v>
      </c>
      <c r="C28" s="129"/>
      <c r="D28" s="218">
        <v>87052</v>
      </c>
      <c r="E28" s="218"/>
      <c r="F28" s="218">
        <v>89426</v>
      </c>
      <c r="G28" s="218"/>
      <c r="H28" s="218">
        <v>106508</v>
      </c>
      <c r="I28" s="218"/>
      <c r="J28" s="218">
        <v>106508</v>
      </c>
      <c r="K28" s="219"/>
    </row>
    <row r="29" spans="1:11" ht="21.75" customHeight="1">
      <c r="A29" s="216" t="s">
        <v>44</v>
      </c>
      <c r="B29" s="217">
        <v>6</v>
      </c>
      <c r="C29" s="129"/>
      <c r="D29" s="218">
        <v>16223</v>
      </c>
      <c r="E29" s="218"/>
      <c r="F29" s="218">
        <v>17215</v>
      </c>
      <c r="G29" s="218"/>
      <c r="H29" s="218">
        <v>7760</v>
      </c>
      <c r="I29" s="218"/>
      <c r="J29" s="218">
        <v>8204</v>
      </c>
      <c r="K29" s="219"/>
    </row>
    <row r="30" spans="1:11" ht="21.75" customHeight="1">
      <c r="A30" s="216" t="s">
        <v>45</v>
      </c>
      <c r="B30" s="217">
        <v>7</v>
      </c>
      <c r="C30" s="129"/>
      <c r="D30" s="218">
        <v>94472</v>
      </c>
      <c r="E30" s="218"/>
      <c r="F30" s="218">
        <v>90350</v>
      </c>
      <c r="G30" s="218"/>
      <c r="H30" s="190" t="s">
        <v>34</v>
      </c>
      <c r="I30" s="218"/>
      <c r="J30" s="190" t="s">
        <v>34</v>
      </c>
      <c r="K30" s="219"/>
    </row>
    <row r="31" spans="1:11" ht="21.75" customHeight="1">
      <c r="A31" s="216" t="s">
        <v>46</v>
      </c>
      <c r="B31" s="217">
        <v>3</v>
      </c>
      <c r="C31" s="129"/>
      <c r="D31" s="190" t="s">
        <v>34</v>
      </c>
      <c r="E31" s="218"/>
      <c r="F31" s="190" t="s">
        <v>34</v>
      </c>
      <c r="G31" s="195"/>
      <c r="H31" s="218">
        <v>2830234</v>
      </c>
      <c r="I31" s="218"/>
      <c r="J31" s="218">
        <v>2157234</v>
      </c>
      <c r="K31" s="219"/>
    </row>
    <row r="32" spans="1:11" ht="21.75" customHeight="1">
      <c r="A32" s="216" t="s">
        <v>47</v>
      </c>
      <c r="B32" s="217">
        <v>12</v>
      </c>
      <c r="C32" s="129"/>
      <c r="D32" s="218">
        <v>1698718</v>
      </c>
      <c r="E32" s="218"/>
      <c r="F32" s="218">
        <v>1664893</v>
      </c>
      <c r="G32" s="218"/>
      <c r="H32" s="218">
        <v>1127570</v>
      </c>
      <c r="I32" s="218"/>
      <c r="J32" s="218">
        <v>1083326</v>
      </c>
      <c r="K32" s="219"/>
    </row>
    <row r="33" spans="1:220" ht="21.75" customHeight="1">
      <c r="A33" s="216" t="s">
        <v>48</v>
      </c>
      <c r="B33" s="217">
        <v>13</v>
      </c>
      <c r="C33" s="129"/>
      <c r="D33" s="218">
        <v>6059443</v>
      </c>
      <c r="E33" s="218"/>
      <c r="F33" s="218">
        <v>5236865</v>
      </c>
      <c r="G33" s="218"/>
      <c r="H33" s="218">
        <v>2638147</v>
      </c>
      <c r="I33" s="218"/>
      <c r="J33" s="218">
        <v>2426366</v>
      </c>
      <c r="K33" s="219"/>
    </row>
    <row r="34" spans="1:220" ht="21.75" customHeight="1">
      <c r="A34" s="216" t="s">
        <v>49</v>
      </c>
      <c r="B34" s="217"/>
      <c r="C34" s="129"/>
      <c r="D34" s="218">
        <v>8692</v>
      </c>
      <c r="E34" s="218"/>
      <c r="F34" s="218">
        <v>10635</v>
      </c>
      <c r="G34" s="218"/>
      <c r="H34" s="218">
        <v>8228</v>
      </c>
      <c r="I34" s="218"/>
      <c r="J34" s="218">
        <v>10635</v>
      </c>
      <c r="K34" s="219"/>
    </row>
    <row r="35" spans="1:220" ht="21.75" customHeight="1">
      <c r="A35" s="216" t="s">
        <v>50</v>
      </c>
      <c r="B35" s="217"/>
      <c r="C35" s="129"/>
      <c r="D35" s="218">
        <v>4074</v>
      </c>
      <c r="E35" s="218"/>
      <c r="F35" s="218">
        <v>4378</v>
      </c>
      <c r="G35" s="218"/>
      <c r="H35" s="218">
        <v>2933</v>
      </c>
      <c r="I35" s="218"/>
      <c r="J35" s="218">
        <v>2462</v>
      </c>
      <c r="K35" s="219"/>
    </row>
    <row r="36" spans="1:220" ht="21.75" customHeight="1">
      <c r="A36" s="226" t="s">
        <v>51</v>
      </c>
      <c r="B36" s="217">
        <v>21</v>
      </c>
      <c r="C36" s="129"/>
      <c r="D36" s="218">
        <v>36384</v>
      </c>
      <c r="E36" s="218"/>
      <c r="F36" s="218">
        <v>75528</v>
      </c>
      <c r="G36" s="218"/>
      <c r="H36" s="190" t="s">
        <v>34</v>
      </c>
      <c r="I36" s="190"/>
      <c r="J36" s="190" t="s">
        <v>34</v>
      </c>
      <c r="K36" s="219"/>
    </row>
    <row r="37" spans="1:220" ht="21.75" customHeight="1">
      <c r="A37" s="226" t="s">
        <v>52</v>
      </c>
      <c r="C37" s="129"/>
      <c r="D37" s="218">
        <v>15026</v>
      </c>
      <c r="E37" s="193"/>
      <c r="F37" s="218">
        <v>19072</v>
      </c>
      <c r="G37" s="218"/>
      <c r="H37" s="218">
        <v>11263</v>
      </c>
      <c r="I37" s="222"/>
      <c r="J37" s="218">
        <v>11476</v>
      </c>
      <c r="K37" s="134"/>
    </row>
    <row r="38" spans="1:220" ht="21.75" customHeight="1">
      <c r="A38" s="216" t="s">
        <v>53</v>
      </c>
      <c r="B38" s="217">
        <v>14</v>
      </c>
      <c r="C38" s="129"/>
      <c r="D38" s="218">
        <v>57077</v>
      </c>
      <c r="E38" s="218"/>
      <c r="F38" s="218">
        <v>39485</v>
      </c>
      <c r="G38" s="218"/>
      <c r="H38" s="218">
        <v>44331</v>
      </c>
      <c r="I38" s="218"/>
      <c r="J38" s="218">
        <v>33252</v>
      </c>
      <c r="K38" s="219"/>
    </row>
    <row r="39" spans="1:220" ht="21.75" customHeight="1">
      <c r="A39" s="223" t="s">
        <v>54</v>
      </c>
      <c r="B39" s="217"/>
      <c r="C39" s="227"/>
      <c r="D39" s="224">
        <f>SUM(D26:D38)</f>
        <v>8091254</v>
      </c>
      <c r="E39" s="218"/>
      <c r="F39" s="224">
        <f>SUM(F26:F38)</f>
        <v>7256279</v>
      </c>
      <c r="G39" s="218"/>
      <c r="H39" s="224">
        <f>SUM(H26:H38)</f>
        <v>7791466</v>
      </c>
      <c r="I39" s="218"/>
      <c r="J39" s="224">
        <f>SUM(J26:J38)</f>
        <v>6849348</v>
      </c>
      <c r="K39" s="219"/>
    </row>
    <row r="40" spans="1:220" s="202" customFormat="1" ht="21.75" customHeight="1" thickBot="1">
      <c r="A40" s="228" t="s">
        <v>55</v>
      </c>
      <c r="B40" s="217"/>
      <c r="C40" s="229"/>
      <c r="D40" s="230">
        <f>D23+D39</f>
        <v>22672084</v>
      </c>
      <c r="E40" s="218"/>
      <c r="F40" s="230">
        <f>F23+F39</f>
        <v>21667183</v>
      </c>
      <c r="G40" s="218"/>
      <c r="H40" s="230">
        <f>H23+H39</f>
        <v>17385054</v>
      </c>
      <c r="I40" s="218"/>
      <c r="J40" s="230">
        <f>J23+J39</f>
        <v>15671225</v>
      </c>
      <c r="K40" s="219"/>
      <c r="L40" s="127"/>
      <c r="M40" s="127"/>
      <c r="N40" s="126"/>
      <c r="O40" s="126"/>
      <c r="P40" s="126"/>
      <c r="Q40" s="126"/>
      <c r="R40" s="23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1"/>
      <c r="BM40" s="201"/>
      <c r="BN40" s="201"/>
      <c r="BO40" s="201"/>
      <c r="BP40" s="201"/>
      <c r="BQ40" s="201"/>
      <c r="BR40" s="201"/>
      <c r="BS40" s="201"/>
      <c r="BT40" s="201"/>
      <c r="BU40" s="201"/>
      <c r="BV40" s="201"/>
      <c r="BW40" s="201"/>
      <c r="BX40" s="201"/>
      <c r="BY40" s="201"/>
      <c r="BZ40" s="201"/>
      <c r="CA40" s="201"/>
      <c r="CB40" s="201"/>
      <c r="CC40" s="201"/>
      <c r="CD40" s="201"/>
      <c r="CE40" s="201"/>
      <c r="CF40" s="201"/>
      <c r="CG40" s="201"/>
      <c r="CH40" s="201"/>
      <c r="CI40" s="201"/>
      <c r="CJ40" s="201"/>
      <c r="CK40" s="201"/>
      <c r="CL40" s="201"/>
      <c r="CM40" s="201"/>
      <c r="CN40" s="201"/>
      <c r="CO40" s="201"/>
      <c r="CP40" s="201"/>
      <c r="CQ40" s="201"/>
      <c r="CR40" s="201"/>
      <c r="CS40" s="201"/>
      <c r="CT40" s="201"/>
      <c r="CU40" s="201"/>
      <c r="CV40" s="201"/>
      <c r="CW40" s="201"/>
      <c r="CX40" s="201"/>
      <c r="CY40" s="201"/>
      <c r="CZ40" s="201"/>
      <c r="DA40" s="201"/>
      <c r="DB40" s="201"/>
      <c r="DC40" s="201"/>
      <c r="DD40" s="201"/>
      <c r="DE40" s="201"/>
      <c r="DF40" s="201"/>
      <c r="DG40" s="201"/>
      <c r="DH40" s="201"/>
      <c r="DI40" s="201"/>
      <c r="DJ40" s="201"/>
      <c r="DK40" s="201"/>
      <c r="DL40" s="201"/>
      <c r="DM40" s="201"/>
      <c r="DN40" s="201"/>
      <c r="DO40" s="201"/>
      <c r="DP40" s="201"/>
      <c r="DQ40" s="201"/>
      <c r="DR40" s="201"/>
      <c r="DS40" s="201"/>
      <c r="DT40" s="201"/>
      <c r="DU40" s="201"/>
      <c r="DV40" s="201"/>
      <c r="DW40" s="201"/>
      <c r="DX40" s="201"/>
      <c r="DY40" s="201"/>
      <c r="DZ40" s="201"/>
      <c r="EA40" s="201"/>
      <c r="EB40" s="201"/>
      <c r="EC40" s="201"/>
      <c r="ED40" s="201"/>
      <c r="EE40" s="201"/>
      <c r="EF40" s="201"/>
      <c r="EG40" s="201"/>
      <c r="EH40" s="201"/>
      <c r="EI40" s="201"/>
      <c r="EJ40" s="201"/>
      <c r="EK40" s="201"/>
      <c r="EL40" s="201"/>
      <c r="EM40" s="201"/>
      <c r="EN40" s="201"/>
      <c r="EO40" s="201"/>
      <c r="EP40" s="201"/>
      <c r="EQ40" s="201"/>
      <c r="ER40" s="201"/>
      <c r="ES40" s="201"/>
      <c r="ET40" s="201"/>
      <c r="EU40" s="201"/>
      <c r="EV40" s="201"/>
      <c r="EW40" s="201"/>
      <c r="EX40" s="201"/>
      <c r="EY40" s="201"/>
      <c r="EZ40" s="201"/>
      <c r="FA40" s="201"/>
      <c r="FB40" s="201"/>
      <c r="FC40" s="201"/>
      <c r="FD40" s="201"/>
      <c r="FE40" s="201"/>
      <c r="FF40" s="201"/>
      <c r="FG40" s="201"/>
      <c r="FH40" s="201"/>
      <c r="FI40" s="201"/>
      <c r="FJ40" s="201"/>
      <c r="FK40" s="201"/>
      <c r="FL40" s="201"/>
      <c r="FM40" s="201"/>
      <c r="FN40" s="201"/>
      <c r="FO40" s="201"/>
      <c r="FP40" s="201"/>
      <c r="FQ40" s="201"/>
      <c r="FR40" s="201"/>
      <c r="FS40" s="201"/>
      <c r="FT40" s="201"/>
      <c r="FU40" s="201"/>
      <c r="FV40" s="201"/>
      <c r="FW40" s="201"/>
      <c r="FX40" s="201"/>
      <c r="FY40" s="201"/>
      <c r="FZ40" s="201"/>
      <c r="GA40" s="201"/>
      <c r="GB40" s="201"/>
      <c r="GC40" s="201"/>
      <c r="GD40" s="201"/>
      <c r="GE40" s="201"/>
      <c r="GF40" s="201"/>
      <c r="GG40" s="201"/>
      <c r="GH40" s="201"/>
      <c r="GI40" s="201"/>
      <c r="GJ40" s="201"/>
      <c r="GK40" s="201"/>
      <c r="GL40" s="201"/>
      <c r="GM40" s="201"/>
      <c r="GN40" s="201"/>
      <c r="GO40" s="201"/>
      <c r="GP40" s="201"/>
      <c r="GQ40" s="201"/>
      <c r="GR40" s="201"/>
      <c r="GS40" s="201"/>
      <c r="GT40" s="201"/>
      <c r="GU40" s="201"/>
      <c r="GV40" s="201"/>
      <c r="GW40" s="201"/>
      <c r="GX40" s="201"/>
      <c r="GY40" s="201"/>
      <c r="GZ40" s="201"/>
      <c r="HA40" s="201"/>
      <c r="HB40" s="201"/>
      <c r="HC40" s="201"/>
      <c r="HD40" s="201"/>
      <c r="HE40" s="201"/>
      <c r="HF40" s="201"/>
      <c r="HG40" s="201"/>
      <c r="HH40" s="201"/>
      <c r="HI40" s="201"/>
      <c r="HJ40" s="201"/>
      <c r="HK40" s="201"/>
      <c r="HL40" s="201"/>
    </row>
    <row r="41" spans="1:220" s="202" customFormat="1" ht="21.75" customHeight="1" thickTop="1">
      <c r="B41" s="217"/>
      <c r="C41" s="229"/>
      <c r="D41" s="218"/>
      <c r="E41" s="218"/>
      <c r="F41" s="231"/>
      <c r="G41" s="231"/>
      <c r="H41" s="218"/>
      <c r="I41" s="218"/>
      <c r="J41" s="218"/>
      <c r="K41" s="218"/>
      <c r="L41" s="127"/>
      <c r="M41" s="127"/>
      <c r="N41" s="126"/>
      <c r="O41" s="126"/>
      <c r="P41" s="126"/>
      <c r="Q41" s="126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1"/>
      <c r="BB41" s="201"/>
      <c r="BC41" s="201"/>
      <c r="BD41" s="201"/>
      <c r="BE41" s="201"/>
      <c r="BF41" s="201"/>
      <c r="BG41" s="201"/>
      <c r="BH41" s="201"/>
      <c r="BI41" s="201"/>
      <c r="BJ41" s="201"/>
      <c r="BK41" s="201"/>
      <c r="BL41" s="201"/>
      <c r="BM41" s="201"/>
      <c r="BN41" s="201"/>
      <c r="BO41" s="201"/>
      <c r="BP41" s="201"/>
      <c r="BQ41" s="201"/>
      <c r="BR41" s="201"/>
      <c r="BS41" s="201"/>
      <c r="BT41" s="201"/>
      <c r="BU41" s="201"/>
      <c r="BV41" s="201"/>
      <c r="BW41" s="201"/>
      <c r="BX41" s="201"/>
      <c r="BY41" s="201"/>
      <c r="BZ41" s="201"/>
      <c r="CA41" s="201"/>
      <c r="CB41" s="201"/>
      <c r="CC41" s="201"/>
      <c r="CD41" s="201"/>
      <c r="CE41" s="201"/>
      <c r="CF41" s="201"/>
      <c r="CG41" s="201"/>
      <c r="CH41" s="201"/>
      <c r="CI41" s="201"/>
      <c r="CJ41" s="201"/>
      <c r="CK41" s="201"/>
      <c r="CL41" s="201"/>
      <c r="CM41" s="201"/>
      <c r="CN41" s="201"/>
      <c r="CO41" s="201"/>
      <c r="CP41" s="201"/>
      <c r="CQ41" s="201"/>
      <c r="CR41" s="201"/>
      <c r="CS41" s="201"/>
      <c r="CT41" s="201"/>
      <c r="CU41" s="201"/>
      <c r="CV41" s="201"/>
      <c r="CW41" s="201"/>
      <c r="CX41" s="201"/>
      <c r="CY41" s="201"/>
      <c r="CZ41" s="201"/>
      <c r="DA41" s="201"/>
      <c r="DB41" s="201"/>
      <c r="DC41" s="201"/>
      <c r="DD41" s="201"/>
      <c r="DE41" s="201"/>
      <c r="DF41" s="201"/>
      <c r="DG41" s="201"/>
      <c r="DH41" s="201"/>
      <c r="DI41" s="201"/>
      <c r="DJ41" s="201"/>
      <c r="DK41" s="201"/>
      <c r="DL41" s="201"/>
      <c r="DM41" s="201"/>
      <c r="DN41" s="201"/>
      <c r="DO41" s="201"/>
      <c r="DP41" s="201"/>
      <c r="DQ41" s="201"/>
      <c r="DR41" s="201"/>
      <c r="DS41" s="201"/>
      <c r="DT41" s="201"/>
      <c r="DU41" s="201"/>
      <c r="DV41" s="201"/>
      <c r="DW41" s="201"/>
      <c r="DX41" s="201"/>
      <c r="DY41" s="201"/>
      <c r="DZ41" s="201"/>
      <c r="EA41" s="201"/>
      <c r="EB41" s="201"/>
      <c r="EC41" s="201"/>
      <c r="ED41" s="201"/>
      <c r="EE41" s="201"/>
      <c r="EF41" s="201"/>
      <c r="EG41" s="201"/>
      <c r="EH41" s="201"/>
      <c r="EI41" s="201"/>
      <c r="EJ41" s="201"/>
      <c r="EK41" s="201"/>
      <c r="EL41" s="201"/>
      <c r="EM41" s="201"/>
      <c r="EN41" s="201"/>
      <c r="EO41" s="201"/>
      <c r="EP41" s="201"/>
      <c r="EQ41" s="201"/>
      <c r="ER41" s="201"/>
      <c r="ES41" s="201"/>
      <c r="ET41" s="201"/>
      <c r="EU41" s="201"/>
      <c r="EV41" s="201"/>
      <c r="EW41" s="201"/>
      <c r="EX41" s="201"/>
      <c r="EY41" s="201"/>
      <c r="EZ41" s="201"/>
      <c r="FA41" s="201"/>
      <c r="FB41" s="201"/>
      <c r="FC41" s="201"/>
      <c r="FD41" s="201"/>
      <c r="FE41" s="201"/>
      <c r="FF41" s="201"/>
      <c r="FG41" s="201"/>
      <c r="FH41" s="201"/>
      <c r="FI41" s="201"/>
      <c r="FJ41" s="201"/>
      <c r="FK41" s="201"/>
      <c r="FL41" s="201"/>
      <c r="FM41" s="201"/>
      <c r="FN41" s="201"/>
      <c r="FO41" s="201"/>
      <c r="FP41" s="201"/>
      <c r="FQ41" s="201"/>
      <c r="FR41" s="201"/>
      <c r="FS41" s="201"/>
      <c r="FT41" s="201"/>
      <c r="FU41" s="201"/>
      <c r="FV41" s="201"/>
      <c r="FW41" s="201"/>
      <c r="FX41" s="201"/>
      <c r="FY41" s="201"/>
      <c r="FZ41" s="201"/>
      <c r="GA41" s="201"/>
      <c r="GB41" s="201"/>
      <c r="GC41" s="201"/>
      <c r="GD41" s="201"/>
      <c r="GE41" s="201"/>
      <c r="GF41" s="201"/>
      <c r="GG41" s="201"/>
      <c r="GH41" s="201"/>
      <c r="GI41" s="201"/>
      <c r="GJ41" s="201"/>
      <c r="GK41" s="201"/>
      <c r="GL41" s="201"/>
      <c r="GM41" s="201"/>
      <c r="GN41" s="201"/>
      <c r="GO41" s="201"/>
      <c r="GP41" s="201"/>
      <c r="GQ41" s="201"/>
      <c r="GR41" s="201"/>
      <c r="GS41" s="201"/>
      <c r="GT41" s="201"/>
      <c r="GU41" s="201"/>
      <c r="GV41" s="201"/>
      <c r="GW41" s="201"/>
      <c r="GX41" s="201"/>
      <c r="GY41" s="201"/>
      <c r="GZ41" s="201"/>
      <c r="HA41" s="201"/>
      <c r="HB41" s="201"/>
      <c r="HC41" s="201"/>
      <c r="HD41" s="201"/>
      <c r="HE41" s="201"/>
      <c r="HF41" s="201"/>
      <c r="HG41" s="201"/>
      <c r="HH41" s="201"/>
      <c r="HI41" s="201"/>
      <c r="HJ41" s="201"/>
      <c r="HK41" s="201"/>
      <c r="HL41" s="201"/>
    </row>
    <row r="42" spans="1:220" s="202" customFormat="1" ht="21.75" customHeight="1">
      <c r="B42" s="217"/>
      <c r="C42" s="229"/>
      <c r="D42" s="218"/>
      <c r="E42" s="218"/>
      <c r="F42" s="231"/>
      <c r="G42" s="231"/>
      <c r="H42" s="218"/>
      <c r="I42" s="218"/>
      <c r="J42" s="218"/>
      <c r="K42" s="218"/>
      <c r="L42" s="127"/>
      <c r="M42" s="127"/>
      <c r="N42" s="126"/>
      <c r="O42" s="126"/>
      <c r="P42" s="126"/>
      <c r="Q42" s="126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201"/>
      <c r="BB42" s="201"/>
      <c r="BC42" s="201"/>
      <c r="BD42" s="201"/>
      <c r="BE42" s="201"/>
      <c r="BF42" s="201"/>
      <c r="BG42" s="201"/>
      <c r="BH42" s="201"/>
      <c r="BI42" s="201"/>
      <c r="BJ42" s="201"/>
      <c r="BK42" s="201"/>
      <c r="BL42" s="201"/>
      <c r="BM42" s="201"/>
      <c r="BN42" s="201"/>
      <c r="BO42" s="201"/>
      <c r="BP42" s="201"/>
      <c r="BQ42" s="201"/>
      <c r="BR42" s="201"/>
      <c r="BS42" s="201"/>
      <c r="BT42" s="201"/>
      <c r="BU42" s="201"/>
      <c r="BV42" s="201"/>
      <c r="BW42" s="201"/>
      <c r="BX42" s="201"/>
      <c r="BY42" s="201"/>
      <c r="BZ42" s="201"/>
      <c r="CA42" s="201"/>
      <c r="CB42" s="201"/>
      <c r="CC42" s="201"/>
      <c r="CD42" s="201"/>
      <c r="CE42" s="201"/>
      <c r="CF42" s="201"/>
      <c r="CG42" s="201"/>
      <c r="CH42" s="201"/>
      <c r="CI42" s="201"/>
      <c r="CJ42" s="201"/>
      <c r="CK42" s="201"/>
      <c r="CL42" s="201"/>
      <c r="CM42" s="201"/>
      <c r="CN42" s="201"/>
      <c r="CO42" s="201"/>
      <c r="CP42" s="201"/>
      <c r="CQ42" s="201"/>
      <c r="CR42" s="201"/>
      <c r="CS42" s="201"/>
      <c r="CT42" s="201"/>
      <c r="CU42" s="201"/>
      <c r="CV42" s="201"/>
      <c r="CW42" s="201"/>
      <c r="CX42" s="201"/>
      <c r="CY42" s="201"/>
      <c r="CZ42" s="201"/>
      <c r="DA42" s="201"/>
      <c r="DB42" s="201"/>
      <c r="DC42" s="201"/>
      <c r="DD42" s="201"/>
      <c r="DE42" s="201"/>
      <c r="DF42" s="201"/>
      <c r="DG42" s="201"/>
      <c r="DH42" s="201"/>
      <c r="DI42" s="201"/>
      <c r="DJ42" s="201"/>
      <c r="DK42" s="201"/>
      <c r="DL42" s="201"/>
      <c r="DM42" s="201"/>
      <c r="DN42" s="201"/>
      <c r="DO42" s="201"/>
      <c r="DP42" s="201"/>
      <c r="DQ42" s="201"/>
      <c r="DR42" s="201"/>
      <c r="DS42" s="201"/>
      <c r="DT42" s="201"/>
      <c r="DU42" s="201"/>
      <c r="DV42" s="201"/>
      <c r="DW42" s="201"/>
      <c r="DX42" s="201"/>
      <c r="DY42" s="201"/>
      <c r="DZ42" s="201"/>
      <c r="EA42" s="201"/>
      <c r="EB42" s="201"/>
      <c r="EC42" s="201"/>
      <c r="ED42" s="201"/>
      <c r="EE42" s="201"/>
      <c r="EF42" s="201"/>
      <c r="EG42" s="201"/>
      <c r="EH42" s="201"/>
      <c r="EI42" s="201"/>
      <c r="EJ42" s="201"/>
      <c r="EK42" s="201"/>
      <c r="EL42" s="201"/>
      <c r="EM42" s="201"/>
      <c r="EN42" s="201"/>
      <c r="EO42" s="201"/>
      <c r="EP42" s="201"/>
      <c r="EQ42" s="201"/>
      <c r="ER42" s="201"/>
      <c r="ES42" s="201"/>
      <c r="ET42" s="201"/>
      <c r="EU42" s="201"/>
      <c r="EV42" s="201"/>
      <c r="EW42" s="201"/>
      <c r="EX42" s="201"/>
      <c r="EY42" s="201"/>
      <c r="EZ42" s="201"/>
      <c r="FA42" s="201"/>
      <c r="FB42" s="201"/>
      <c r="FC42" s="201"/>
      <c r="FD42" s="201"/>
      <c r="FE42" s="201"/>
      <c r="FF42" s="201"/>
      <c r="FG42" s="201"/>
      <c r="FH42" s="201"/>
      <c r="FI42" s="201"/>
      <c r="FJ42" s="201"/>
      <c r="FK42" s="201"/>
      <c r="FL42" s="201"/>
      <c r="FM42" s="201"/>
      <c r="FN42" s="201"/>
      <c r="FO42" s="201"/>
      <c r="FP42" s="201"/>
      <c r="FQ42" s="201"/>
      <c r="FR42" s="201"/>
      <c r="FS42" s="201"/>
      <c r="FT42" s="201"/>
      <c r="FU42" s="201"/>
      <c r="FV42" s="201"/>
      <c r="FW42" s="201"/>
      <c r="FX42" s="201"/>
      <c r="FY42" s="201"/>
      <c r="FZ42" s="201"/>
      <c r="GA42" s="201"/>
      <c r="GB42" s="201"/>
      <c r="GC42" s="201"/>
      <c r="GD42" s="201"/>
      <c r="GE42" s="201"/>
      <c r="GF42" s="201"/>
      <c r="GG42" s="201"/>
      <c r="GH42" s="201"/>
      <c r="GI42" s="201"/>
      <c r="GJ42" s="201"/>
      <c r="GK42" s="201"/>
      <c r="GL42" s="201"/>
      <c r="GM42" s="201"/>
      <c r="GN42" s="201"/>
      <c r="GO42" s="201"/>
      <c r="GP42" s="201"/>
      <c r="GQ42" s="201"/>
      <c r="GR42" s="201"/>
      <c r="GS42" s="201"/>
      <c r="GT42" s="201"/>
      <c r="GU42" s="201"/>
      <c r="GV42" s="201"/>
      <c r="GW42" s="201"/>
      <c r="GX42" s="201"/>
      <c r="GY42" s="201"/>
      <c r="GZ42" s="201"/>
      <c r="HA42" s="201"/>
      <c r="HB42" s="201"/>
      <c r="HC42" s="201"/>
      <c r="HD42" s="201"/>
      <c r="HE42" s="201"/>
      <c r="HF42" s="201"/>
      <c r="HG42" s="201"/>
      <c r="HH42" s="201"/>
      <c r="HI42" s="201"/>
      <c r="HJ42" s="201"/>
      <c r="HK42" s="201"/>
      <c r="HL42" s="201"/>
    </row>
    <row r="43" spans="1:220" s="202" customFormat="1" ht="21.75" customHeight="1">
      <c r="B43" s="217"/>
      <c r="C43" s="229"/>
      <c r="D43" s="218"/>
      <c r="E43" s="218"/>
      <c r="F43" s="231"/>
      <c r="G43" s="231"/>
      <c r="H43" s="218"/>
      <c r="I43" s="218"/>
      <c r="J43" s="218"/>
      <c r="K43" s="218"/>
      <c r="L43" s="127"/>
      <c r="M43" s="127"/>
      <c r="N43" s="126"/>
      <c r="O43" s="126"/>
      <c r="P43" s="126"/>
      <c r="Q43" s="126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  <c r="BB43" s="201"/>
      <c r="BC43" s="201"/>
      <c r="BD43" s="201"/>
      <c r="BE43" s="201"/>
      <c r="BF43" s="201"/>
      <c r="BG43" s="201"/>
      <c r="BH43" s="201"/>
      <c r="BI43" s="201"/>
      <c r="BJ43" s="201"/>
      <c r="BK43" s="201"/>
      <c r="BL43" s="201"/>
      <c r="BM43" s="201"/>
      <c r="BN43" s="201"/>
      <c r="BO43" s="201"/>
      <c r="BP43" s="201"/>
      <c r="BQ43" s="201"/>
      <c r="BR43" s="201"/>
      <c r="BS43" s="201"/>
      <c r="BT43" s="201"/>
      <c r="BU43" s="201"/>
      <c r="BV43" s="201"/>
      <c r="BW43" s="201"/>
      <c r="BX43" s="201"/>
      <c r="BY43" s="201"/>
      <c r="BZ43" s="201"/>
      <c r="CA43" s="201"/>
      <c r="CB43" s="201"/>
      <c r="CC43" s="201"/>
      <c r="CD43" s="201"/>
      <c r="CE43" s="201"/>
      <c r="CF43" s="201"/>
      <c r="CG43" s="201"/>
      <c r="CH43" s="201"/>
      <c r="CI43" s="201"/>
      <c r="CJ43" s="201"/>
      <c r="CK43" s="201"/>
      <c r="CL43" s="201"/>
      <c r="CM43" s="201"/>
      <c r="CN43" s="201"/>
      <c r="CO43" s="201"/>
      <c r="CP43" s="201"/>
      <c r="CQ43" s="201"/>
      <c r="CR43" s="201"/>
      <c r="CS43" s="201"/>
      <c r="CT43" s="201"/>
      <c r="CU43" s="201"/>
      <c r="CV43" s="201"/>
      <c r="CW43" s="201"/>
      <c r="CX43" s="201"/>
      <c r="CY43" s="201"/>
      <c r="CZ43" s="201"/>
      <c r="DA43" s="201"/>
      <c r="DB43" s="201"/>
      <c r="DC43" s="201"/>
      <c r="DD43" s="201"/>
      <c r="DE43" s="201"/>
      <c r="DF43" s="201"/>
      <c r="DG43" s="201"/>
      <c r="DH43" s="201"/>
      <c r="DI43" s="201"/>
      <c r="DJ43" s="201"/>
      <c r="DK43" s="201"/>
      <c r="DL43" s="201"/>
      <c r="DM43" s="201"/>
      <c r="DN43" s="201"/>
      <c r="DO43" s="201"/>
      <c r="DP43" s="201"/>
      <c r="DQ43" s="201"/>
      <c r="DR43" s="201"/>
      <c r="DS43" s="201"/>
      <c r="DT43" s="201"/>
      <c r="DU43" s="201"/>
      <c r="DV43" s="201"/>
      <c r="DW43" s="201"/>
      <c r="DX43" s="201"/>
      <c r="DY43" s="201"/>
      <c r="DZ43" s="201"/>
      <c r="EA43" s="201"/>
      <c r="EB43" s="201"/>
      <c r="EC43" s="201"/>
      <c r="ED43" s="201"/>
      <c r="EE43" s="201"/>
      <c r="EF43" s="201"/>
      <c r="EG43" s="201"/>
      <c r="EH43" s="201"/>
      <c r="EI43" s="201"/>
      <c r="EJ43" s="201"/>
      <c r="EK43" s="201"/>
      <c r="EL43" s="201"/>
      <c r="EM43" s="201"/>
      <c r="EN43" s="201"/>
      <c r="EO43" s="201"/>
      <c r="EP43" s="201"/>
      <c r="EQ43" s="201"/>
      <c r="ER43" s="201"/>
      <c r="ES43" s="201"/>
      <c r="ET43" s="201"/>
      <c r="EU43" s="201"/>
      <c r="EV43" s="201"/>
      <c r="EW43" s="201"/>
      <c r="EX43" s="201"/>
      <c r="EY43" s="201"/>
      <c r="EZ43" s="201"/>
      <c r="FA43" s="201"/>
      <c r="FB43" s="201"/>
      <c r="FC43" s="201"/>
      <c r="FD43" s="201"/>
      <c r="FE43" s="201"/>
      <c r="FF43" s="201"/>
      <c r="FG43" s="201"/>
      <c r="FH43" s="201"/>
      <c r="FI43" s="201"/>
      <c r="FJ43" s="201"/>
      <c r="FK43" s="201"/>
      <c r="FL43" s="201"/>
      <c r="FM43" s="201"/>
      <c r="FN43" s="201"/>
      <c r="FO43" s="201"/>
      <c r="FP43" s="201"/>
      <c r="FQ43" s="201"/>
      <c r="FR43" s="201"/>
      <c r="FS43" s="201"/>
      <c r="FT43" s="201"/>
      <c r="FU43" s="201"/>
      <c r="FV43" s="201"/>
      <c r="FW43" s="201"/>
      <c r="FX43" s="201"/>
      <c r="FY43" s="201"/>
      <c r="FZ43" s="201"/>
      <c r="GA43" s="201"/>
      <c r="GB43" s="201"/>
      <c r="GC43" s="201"/>
      <c r="GD43" s="201"/>
      <c r="GE43" s="201"/>
      <c r="GF43" s="201"/>
      <c r="GG43" s="201"/>
      <c r="GH43" s="201"/>
      <c r="GI43" s="201"/>
      <c r="GJ43" s="201"/>
      <c r="GK43" s="201"/>
      <c r="GL43" s="201"/>
      <c r="GM43" s="201"/>
      <c r="GN43" s="201"/>
      <c r="GO43" s="201"/>
      <c r="GP43" s="201"/>
      <c r="GQ43" s="201"/>
      <c r="GR43" s="201"/>
      <c r="GS43" s="201"/>
      <c r="GT43" s="201"/>
      <c r="GU43" s="201"/>
      <c r="GV43" s="201"/>
      <c r="GW43" s="201"/>
      <c r="GX43" s="201"/>
      <c r="GY43" s="201"/>
      <c r="GZ43" s="201"/>
      <c r="HA43" s="201"/>
      <c r="HB43" s="201"/>
      <c r="HC43" s="201"/>
      <c r="HD43" s="201"/>
      <c r="HE43" s="201"/>
      <c r="HF43" s="201"/>
      <c r="HG43" s="201"/>
      <c r="HH43" s="201"/>
      <c r="HI43" s="201"/>
      <c r="HJ43" s="201"/>
      <c r="HK43" s="201"/>
      <c r="HL43" s="201"/>
    </row>
    <row r="44" spans="1:220" s="202" customFormat="1" ht="21.75" customHeight="1">
      <c r="B44" s="217"/>
      <c r="C44" s="229"/>
      <c r="D44" s="218"/>
      <c r="E44" s="218"/>
      <c r="F44" s="231"/>
      <c r="G44" s="231"/>
      <c r="H44" s="218"/>
      <c r="I44" s="218"/>
      <c r="J44" s="218"/>
      <c r="K44" s="218"/>
      <c r="L44" s="127"/>
      <c r="M44" s="127"/>
      <c r="N44" s="126"/>
      <c r="O44" s="126"/>
      <c r="P44" s="126"/>
      <c r="Q44" s="126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  <c r="BK44" s="201"/>
      <c r="BL44" s="201"/>
      <c r="BM44" s="201"/>
      <c r="BN44" s="201"/>
      <c r="BO44" s="201"/>
      <c r="BP44" s="201"/>
      <c r="BQ44" s="201"/>
      <c r="BR44" s="201"/>
      <c r="BS44" s="201"/>
      <c r="BT44" s="201"/>
      <c r="BU44" s="201"/>
      <c r="BV44" s="201"/>
      <c r="BW44" s="201"/>
      <c r="BX44" s="201"/>
      <c r="BY44" s="201"/>
      <c r="BZ44" s="201"/>
      <c r="CA44" s="201"/>
      <c r="CB44" s="201"/>
      <c r="CC44" s="201"/>
      <c r="CD44" s="201"/>
      <c r="CE44" s="201"/>
      <c r="CF44" s="201"/>
      <c r="CG44" s="201"/>
      <c r="CH44" s="201"/>
      <c r="CI44" s="201"/>
      <c r="CJ44" s="201"/>
      <c r="CK44" s="201"/>
      <c r="CL44" s="201"/>
      <c r="CM44" s="201"/>
      <c r="CN44" s="201"/>
      <c r="CO44" s="201"/>
      <c r="CP44" s="201"/>
      <c r="CQ44" s="201"/>
      <c r="CR44" s="201"/>
      <c r="CS44" s="201"/>
      <c r="CT44" s="201"/>
      <c r="CU44" s="201"/>
      <c r="CV44" s="201"/>
      <c r="CW44" s="201"/>
      <c r="CX44" s="201"/>
      <c r="CY44" s="201"/>
      <c r="CZ44" s="201"/>
      <c r="DA44" s="201"/>
      <c r="DB44" s="201"/>
      <c r="DC44" s="201"/>
      <c r="DD44" s="201"/>
      <c r="DE44" s="201"/>
      <c r="DF44" s="201"/>
      <c r="DG44" s="201"/>
      <c r="DH44" s="201"/>
      <c r="DI44" s="201"/>
      <c r="DJ44" s="201"/>
      <c r="DK44" s="201"/>
      <c r="DL44" s="201"/>
      <c r="DM44" s="201"/>
      <c r="DN44" s="201"/>
      <c r="DO44" s="201"/>
      <c r="DP44" s="201"/>
      <c r="DQ44" s="201"/>
      <c r="DR44" s="201"/>
      <c r="DS44" s="201"/>
      <c r="DT44" s="201"/>
      <c r="DU44" s="201"/>
      <c r="DV44" s="201"/>
      <c r="DW44" s="201"/>
      <c r="DX44" s="201"/>
      <c r="DY44" s="201"/>
      <c r="DZ44" s="201"/>
      <c r="EA44" s="201"/>
      <c r="EB44" s="201"/>
      <c r="EC44" s="201"/>
      <c r="ED44" s="201"/>
      <c r="EE44" s="201"/>
      <c r="EF44" s="201"/>
      <c r="EG44" s="201"/>
      <c r="EH44" s="201"/>
      <c r="EI44" s="201"/>
      <c r="EJ44" s="201"/>
      <c r="EK44" s="201"/>
      <c r="EL44" s="201"/>
      <c r="EM44" s="201"/>
      <c r="EN44" s="201"/>
      <c r="EO44" s="201"/>
      <c r="EP44" s="201"/>
      <c r="EQ44" s="201"/>
      <c r="ER44" s="201"/>
      <c r="ES44" s="201"/>
      <c r="ET44" s="201"/>
      <c r="EU44" s="201"/>
      <c r="EV44" s="201"/>
      <c r="EW44" s="201"/>
      <c r="EX44" s="201"/>
      <c r="EY44" s="201"/>
      <c r="EZ44" s="201"/>
      <c r="FA44" s="201"/>
      <c r="FB44" s="201"/>
      <c r="FC44" s="201"/>
      <c r="FD44" s="201"/>
      <c r="FE44" s="201"/>
      <c r="FF44" s="201"/>
      <c r="FG44" s="201"/>
      <c r="FH44" s="201"/>
      <c r="FI44" s="201"/>
      <c r="FJ44" s="201"/>
      <c r="FK44" s="201"/>
      <c r="FL44" s="201"/>
      <c r="FM44" s="201"/>
      <c r="FN44" s="201"/>
      <c r="FO44" s="201"/>
      <c r="FP44" s="201"/>
      <c r="FQ44" s="201"/>
      <c r="FR44" s="201"/>
      <c r="FS44" s="201"/>
      <c r="FT44" s="201"/>
      <c r="FU44" s="201"/>
      <c r="FV44" s="201"/>
      <c r="FW44" s="201"/>
      <c r="FX44" s="201"/>
      <c r="FY44" s="201"/>
      <c r="FZ44" s="201"/>
      <c r="GA44" s="201"/>
      <c r="GB44" s="201"/>
      <c r="GC44" s="201"/>
      <c r="GD44" s="201"/>
      <c r="GE44" s="201"/>
      <c r="GF44" s="201"/>
      <c r="GG44" s="201"/>
      <c r="GH44" s="201"/>
      <c r="GI44" s="201"/>
      <c r="GJ44" s="201"/>
      <c r="GK44" s="201"/>
      <c r="GL44" s="201"/>
      <c r="GM44" s="201"/>
      <c r="GN44" s="201"/>
      <c r="GO44" s="201"/>
      <c r="GP44" s="201"/>
      <c r="GQ44" s="201"/>
      <c r="GR44" s="201"/>
      <c r="GS44" s="201"/>
      <c r="GT44" s="201"/>
      <c r="GU44" s="201"/>
      <c r="GV44" s="201"/>
      <c r="GW44" s="201"/>
      <c r="GX44" s="201"/>
      <c r="GY44" s="201"/>
      <c r="GZ44" s="201"/>
      <c r="HA44" s="201"/>
      <c r="HB44" s="201"/>
      <c r="HC44" s="201"/>
      <c r="HD44" s="201"/>
      <c r="HE44" s="201"/>
      <c r="HF44" s="201"/>
      <c r="HG44" s="201"/>
      <c r="HH44" s="201"/>
      <c r="HI44" s="201"/>
      <c r="HJ44" s="201"/>
      <c r="HK44" s="201"/>
      <c r="HL44" s="201"/>
    </row>
    <row r="45" spans="1:220" s="202" customFormat="1" ht="21.75" customHeight="1">
      <c r="B45" s="217"/>
      <c r="C45" s="229"/>
      <c r="D45" s="218"/>
      <c r="E45" s="218"/>
      <c r="F45" s="231"/>
      <c r="G45" s="231"/>
      <c r="H45" s="218"/>
      <c r="I45" s="218"/>
      <c r="J45" s="218"/>
      <c r="K45" s="218"/>
      <c r="L45" s="127"/>
      <c r="M45" s="127"/>
      <c r="N45" s="126"/>
      <c r="O45" s="126"/>
      <c r="P45" s="126"/>
      <c r="Q45" s="126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  <c r="BB45" s="201"/>
      <c r="BC45" s="201"/>
      <c r="BD45" s="201"/>
      <c r="BE45" s="201"/>
      <c r="BF45" s="201"/>
      <c r="BG45" s="201"/>
      <c r="BH45" s="201"/>
      <c r="BI45" s="201"/>
      <c r="BJ45" s="201"/>
      <c r="BK45" s="201"/>
      <c r="BL45" s="201"/>
      <c r="BM45" s="201"/>
      <c r="BN45" s="201"/>
      <c r="BO45" s="201"/>
      <c r="BP45" s="201"/>
      <c r="BQ45" s="201"/>
      <c r="BR45" s="201"/>
      <c r="BS45" s="201"/>
      <c r="BT45" s="201"/>
      <c r="BU45" s="201"/>
      <c r="BV45" s="201"/>
      <c r="BW45" s="201"/>
      <c r="BX45" s="201"/>
      <c r="BY45" s="201"/>
      <c r="BZ45" s="201"/>
      <c r="CA45" s="201"/>
      <c r="CB45" s="201"/>
      <c r="CC45" s="201"/>
      <c r="CD45" s="201"/>
      <c r="CE45" s="201"/>
      <c r="CF45" s="201"/>
      <c r="CG45" s="201"/>
      <c r="CH45" s="201"/>
      <c r="CI45" s="201"/>
      <c r="CJ45" s="201"/>
      <c r="CK45" s="201"/>
      <c r="CL45" s="201"/>
      <c r="CM45" s="201"/>
      <c r="CN45" s="201"/>
      <c r="CO45" s="201"/>
      <c r="CP45" s="201"/>
      <c r="CQ45" s="201"/>
      <c r="CR45" s="201"/>
      <c r="CS45" s="201"/>
      <c r="CT45" s="201"/>
      <c r="CU45" s="201"/>
      <c r="CV45" s="201"/>
      <c r="CW45" s="201"/>
      <c r="CX45" s="201"/>
      <c r="CY45" s="201"/>
      <c r="CZ45" s="201"/>
      <c r="DA45" s="201"/>
      <c r="DB45" s="201"/>
      <c r="DC45" s="201"/>
      <c r="DD45" s="201"/>
      <c r="DE45" s="201"/>
      <c r="DF45" s="201"/>
      <c r="DG45" s="201"/>
      <c r="DH45" s="201"/>
      <c r="DI45" s="201"/>
      <c r="DJ45" s="201"/>
      <c r="DK45" s="201"/>
      <c r="DL45" s="201"/>
      <c r="DM45" s="201"/>
      <c r="DN45" s="201"/>
      <c r="DO45" s="201"/>
      <c r="DP45" s="201"/>
      <c r="DQ45" s="201"/>
      <c r="DR45" s="201"/>
      <c r="DS45" s="201"/>
      <c r="DT45" s="201"/>
      <c r="DU45" s="201"/>
      <c r="DV45" s="201"/>
      <c r="DW45" s="201"/>
      <c r="DX45" s="201"/>
      <c r="DY45" s="201"/>
      <c r="DZ45" s="201"/>
      <c r="EA45" s="201"/>
      <c r="EB45" s="201"/>
      <c r="EC45" s="201"/>
      <c r="ED45" s="201"/>
      <c r="EE45" s="201"/>
      <c r="EF45" s="201"/>
      <c r="EG45" s="201"/>
      <c r="EH45" s="201"/>
      <c r="EI45" s="201"/>
      <c r="EJ45" s="201"/>
      <c r="EK45" s="201"/>
      <c r="EL45" s="201"/>
      <c r="EM45" s="201"/>
      <c r="EN45" s="201"/>
      <c r="EO45" s="201"/>
      <c r="EP45" s="201"/>
      <c r="EQ45" s="201"/>
      <c r="ER45" s="201"/>
      <c r="ES45" s="201"/>
      <c r="ET45" s="201"/>
      <c r="EU45" s="201"/>
      <c r="EV45" s="201"/>
      <c r="EW45" s="201"/>
      <c r="EX45" s="201"/>
      <c r="EY45" s="201"/>
      <c r="EZ45" s="201"/>
      <c r="FA45" s="201"/>
      <c r="FB45" s="201"/>
      <c r="FC45" s="201"/>
      <c r="FD45" s="201"/>
      <c r="FE45" s="201"/>
      <c r="FF45" s="201"/>
      <c r="FG45" s="201"/>
      <c r="FH45" s="201"/>
      <c r="FI45" s="201"/>
      <c r="FJ45" s="201"/>
      <c r="FK45" s="201"/>
      <c r="FL45" s="201"/>
      <c r="FM45" s="201"/>
      <c r="FN45" s="201"/>
      <c r="FO45" s="201"/>
      <c r="FP45" s="201"/>
      <c r="FQ45" s="201"/>
      <c r="FR45" s="201"/>
      <c r="FS45" s="201"/>
      <c r="FT45" s="201"/>
      <c r="FU45" s="201"/>
      <c r="FV45" s="201"/>
      <c r="FW45" s="201"/>
      <c r="FX45" s="201"/>
      <c r="FY45" s="201"/>
      <c r="FZ45" s="201"/>
      <c r="GA45" s="201"/>
      <c r="GB45" s="201"/>
      <c r="GC45" s="201"/>
      <c r="GD45" s="201"/>
      <c r="GE45" s="201"/>
      <c r="GF45" s="201"/>
      <c r="GG45" s="201"/>
      <c r="GH45" s="201"/>
      <c r="GI45" s="201"/>
      <c r="GJ45" s="201"/>
      <c r="GK45" s="201"/>
      <c r="GL45" s="201"/>
      <c r="GM45" s="201"/>
      <c r="GN45" s="201"/>
      <c r="GO45" s="201"/>
      <c r="GP45" s="201"/>
      <c r="GQ45" s="201"/>
      <c r="GR45" s="201"/>
      <c r="GS45" s="201"/>
      <c r="GT45" s="201"/>
      <c r="GU45" s="201"/>
      <c r="GV45" s="201"/>
      <c r="GW45" s="201"/>
      <c r="GX45" s="201"/>
      <c r="GY45" s="201"/>
      <c r="GZ45" s="201"/>
      <c r="HA45" s="201"/>
      <c r="HB45" s="201"/>
      <c r="HC45" s="201"/>
      <c r="HD45" s="201"/>
      <c r="HE45" s="201"/>
      <c r="HF45" s="201"/>
      <c r="HG45" s="201"/>
      <c r="HH45" s="201"/>
      <c r="HI45" s="201"/>
      <c r="HJ45" s="201"/>
      <c r="HK45" s="201"/>
      <c r="HL45" s="201"/>
    </row>
    <row r="46" spans="1:220" s="202" customFormat="1" ht="21.75" customHeight="1">
      <c r="B46" s="217"/>
      <c r="C46" s="229"/>
      <c r="D46" s="218"/>
      <c r="E46" s="218"/>
      <c r="F46" s="231"/>
      <c r="G46" s="231"/>
      <c r="H46" s="218"/>
      <c r="I46" s="218"/>
      <c r="J46" s="218"/>
      <c r="K46" s="218"/>
      <c r="L46" s="127"/>
      <c r="M46" s="127"/>
      <c r="N46" s="126"/>
      <c r="O46" s="126"/>
      <c r="P46" s="126"/>
      <c r="Q46" s="126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201"/>
      <c r="BB46" s="201"/>
      <c r="BC46" s="201"/>
      <c r="BD46" s="201"/>
      <c r="BE46" s="201"/>
      <c r="BF46" s="201"/>
      <c r="BG46" s="201"/>
      <c r="BH46" s="201"/>
      <c r="BI46" s="201"/>
      <c r="BJ46" s="201"/>
      <c r="BK46" s="201"/>
      <c r="BL46" s="201"/>
      <c r="BM46" s="201"/>
      <c r="BN46" s="201"/>
      <c r="BO46" s="201"/>
      <c r="BP46" s="201"/>
      <c r="BQ46" s="201"/>
      <c r="BR46" s="201"/>
      <c r="BS46" s="201"/>
      <c r="BT46" s="201"/>
      <c r="BU46" s="201"/>
      <c r="BV46" s="201"/>
      <c r="BW46" s="201"/>
      <c r="BX46" s="201"/>
      <c r="BY46" s="201"/>
      <c r="BZ46" s="201"/>
      <c r="CA46" s="201"/>
      <c r="CB46" s="201"/>
      <c r="CC46" s="201"/>
      <c r="CD46" s="201"/>
      <c r="CE46" s="201"/>
      <c r="CF46" s="201"/>
      <c r="CG46" s="201"/>
      <c r="CH46" s="201"/>
      <c r="CI46" s="201"/>
      <c r="CJ46" s="201"/>
      <c r="CK46" s="201"/>
      <c r="CL46" s="201"/>
      <c r="CM46" s="201"/>
      <c r="CN46" s="201"/>
      <c r="CO46" s="201"/>
      <c r="CP46" s="201"/>
      <c r="CQ46" s="201"/>
      <c r="CR46" s="201"/>
      <c r="CS46" s="201"/>
      <c r="CT46" s="201"/>
      <c r="CU46" s="201"/>
      <c r="CV46" s="201"/>
      <c r="CW46" s="201"/>
      <c r="CX46" s="201"/>
      <c r="CY46" s="201"/>
      <c r="CZ46" s="201"/>
      <c r="DA46" s="201"/>
      <c r="DB46" s="201"/>
      <c r="DC46" s="201"/>
      <c r="DD46" s="201"/>
      <c r="DE46" s="201"/>
      <c r="DF46" s="201"/>
      <c r="DG46" s="201"/>
      <c r="DH46" s="201"/>
      <c r="DI46" s="201"/>
      <c r="DJ46" s="201"/>
      <c r="DK46" s="201"/>
      <c r="DL46" s="201"/>
      <c r="DM46" s="201"/>
      <c r="DN46" s="201"/>
      <c r="DO46" s="201"/>
      <c r="DP46" s="201"/>
      <c r="DQ46" s="201"/>
      <c r="DR46" s="201"/>
      <c r="DS46" s="201"/>
      <c r="DT46" s="201"/>
      <c r="DU46" s="201"/>
      <c r="DV46" s="201"/>
      <c r="DW46" s="201"/>
      <c r="DX46" s="201"/>
      <c r="DY46" s="201"/>
      <c r="DZ46" s="201"/>
      <c r="EA46" s="201"/>
      <c r="EB46" s="201"/>
      <c r="EC46" s="201"/>
      <c r="ED46" s="201"/>
      <c r="EE46" s="201"/>
      <c r="EF46" s="201"/>
      <c r="EG46" s="201"/>
      <c r="EH46" s="201"/>
      <c r="EI46" s="201"/>
      <c r="EJ46" s="201"/>
      <c r="EK46" s="201"/>
      <c r="EL46" s="201"/>
      <c r="EM46" s="201"/>
      <c r="EN46" s="201"/>
      <c r="EO46" s="201"/>
      <c r="EP46" s="201"/>
      <c r="EQ46" s="201"/>
      <c r="ER46" s="201"/>
      <c r="ES46" s="201"/>
      <c r="ET46" s="201"/>
      <c r="EU46" s="201"/>
      <c r="EV46" s="201"/>
      <c r="EW46" s="201"/>
      <c r="EX46" s="201"/>
      <c r="EY46" s="201"/>
      <c r="EZ46" s="201"/>
      <c r="FA46" s="201"/>
      <c r="FB46" s="201"/>
      <c r="FC46" s="201"/>
      <c r="FD46" s="201"/>
      <c r="FE46" s="201"/>
      <c r="FF46" s="201"/>
      <c r="FG46" s="201"/>
      <c r="FH46" s="201"/>
      <c r="FI46" s="201"/>
      <c r="FJ46" s="201"/>
      <c r="FK46" s="201"/>
      <c r="FL46" s="201"/>
      <c r="FM46" s="201"/>
      <c r="FN46" s="201"/>
      <c r="FO46" s="201"/>
      <c r="FP46" s="201"/>
      <c r="FQ46" s="201"/>
      <c r="FR46" s="201"/>
      <c r="FS46" s="201"/>
      <c r="FT46" s="201"/>
      <c r="FU46" s="201"/>
      <c r="FV46" s="201"/>
      <c r="FW46" s="201"/>
      <c r="FX46" s="201"/>
      <c r="FY46" s="201"/>
      <c r="FZ46" s="201"/>
      <c r="GA46" s="201"/>
      <c r="GB46" s="201"/>
      <c r="GC46" s="201"/>
      <c r="GD46" s="201"/>
      <c r="GE46" s="201"/>
      <c r="GF46" s="201"/>
      <c r="GG46" s="201"/>
      <c r="GH46" s="201"/>
      <c r="GI46" s="201"/>
      <c r="GJ46" s="201"/>
      <c r="GK46" s="201"/>
      <c r="GL46" s="201"/>
      <c r="GM46" s="201"/>
      <c r="GN46" s="201"/>
      <c r="GO46" s="201"/>
      <c r="GP46" s="201"/>
      <c r="GQ46" s="201"/>
      <c r="GR46" s="201"/>
      <c r="GS46" s="201"/>
      <c r="GT46" s="201"/>
      <c r="GU46" s="201"/>
      <c r="GV46" s="201"/>
      <c r="GW46" s="201"/>
      <c r="GX46" s="201"/>
      <c r="GY46" s="201"/>
      <c r="GZ46" s="201"/>
      <c r="HA46" s="201"/>
      <c r="HB46" s="201"/>
      <c r="HC46" s="201"/>
      <c r="HD46" s="201"/>
      <c r="HE46" s="201"/>
      <c r="HF46" s="201"/>
      <c r="HG46" s="201"/>
      <c r="HH46" s="201"/>
      <c r="HI46" s="201"/>
      <c r="HJ46" s="201"/>
      <c r="HK46" s="201"/>
      <c r="HL46" s="201"/>
    </row>
    <row r="47" spans="1:220" s="202" customFormat="1" ht="21.75" customHeight="1">
      <c r="B47" s="217"/>
      <c r="C47" s="229"/>
      <c r="D47" s="218"/>
      <c r="E47" s="218"/>
      <c r="F47" s="231"/>
      <c r="G47" s="231"/>
      <c r="H47" s="218"/>
      <c r="I47" s="218"/>
      <c r="J47" s="218"/>
      <c r="K47" s="218"/>
      <c r="L47" s="127"/>
      <c r="M47" s="127"/>
      <c r="N47" s="126"/>
      <c r="O47" s="126"/>
      <c r="P47" s="126"/>
      <c r="Q47" s="126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201"/>
      <c r="BB47" s="201"/>
      <c r="BC47" s="201"/>
      <c r="BD47" s="201"/>
      <c r="BE47" s="201"/>
      <c r="BF47" s="201"/>
      <c r="BG47" s="201"/>
      <c r="BH47" s="201"/>
      <c r="BI47" s="201"/>
      <c r="BJ47" s="201"/>
      <c r="BK47" s="201"/>
      <c r="BL47" s="201"/>
      <c r="BM47" s="201"/>
      <c r="BN47" s="201"/>
      <c r="BO47" s="201"/>
      <c r="BP47" s="201"/>
      <c r="BQ47" s="201"/>
      <c r="BR47" s="201"/>
      <c r="BS47" s="201"/>
      <c r="BT47" s="201"/>
      <c r="BU47" s="201"/>
      <c r="BV47" s="201"/>
      <c r="BW47" s="201"/>
      <c r="BX47" s="201"/>
      <c r="BY47" s="201"/>
      <c r="BZ47" s="201"/>
      <c r="CA47" s="201"/>
      <c r="CB47" s="201"/>
      <c r="CC47" s="201"/>
      <c r="CD47" s="201"/>
      <c r="CE47" s="201"/>
      <c r="CF47" s="201"/>
      <c r="CG47" s="201"/>
      <c r="CH47" s="201"/>
      <c r="CI47" s="201"/>
      <c r="CJ47" s="201"/>
      <c r="CK47" s="201"/>
      <c r="CL47" s="201"/>
      <c r="CM47" s="201"/>
      <c r="CN47" s="201"/>
      <c r="CO47" s="201"/>
      <c r="CP47" s="201"/>
      <c r="CQ47" s="201"/>
      <c r="CR47" s="201"/>
      <c r="CS47" s="201"/>
      <c r="CT47" s="201"/>
      <c r="CU47" s="201"/>
      <c r="CV47" s="201"/>
      <c r="CW47" s="201"/>
      <c r="CX47" s="201"/>
      <c r="CY47" s="201"/>
      <c r="CZ47" s="201"/>
      <c r="DA47" s="201"/>
      <c r="DB47" s="201"/>
      <c r="DC47" s="201"/>
      <c r="DD47" s="201"/>
      <c r="DE47" s="201"/>
      <c r="DF47" s="201"/>
      <c r="DG47" s="201"/>
      <c r="DH47" s="201"/>
      <c r="DI47" s="201"/>
      <c r="DJ47" s="201"/>
      <c r="DK47" s="201"/>
      <c r="DL47" s="201"/>
      <c r="DM47" s="201"/>
      <c r="DN47" s="201"/>
      <c r="DO47" s="201"/>
      <c r="DP47" s="201"/>
      <c r="DQ47" s="201"/>
      <c r="DR47" s="201"/>
      <c r="DS47" s="201"/>
      <c r="DT47" s="201"/>
      <c r="DU47" s="201"/>
      <c r="DV47" s="201"/>
      <c r="DW47" s="201"/>
      <c r="DX47" s="201"/>
      <c r="DY47" s="201"/>
      <c r="DZ47" s="201"/>
      <c r="EA47" s="201"/>
      <c r="EB47" s="201"/>
      <c r="EC47" s="201"/>
      <c r="ED47" s="201"/>
      <c r="EE47" s="201"/>
      <c r="EF47" s="201"/>
      <c r="EG47" s="201"/>
      <c r="EH47" s="201"/>
      <c r="EI47" s="201"/>
      <c r="EJ47" s="201"/>
      <c r="EK47" s="201"/>
      <c r="EL47" s="201"/>
      <c r="EM47" s="201"/>
      <c r="EN47" s="201"/>
      <c r="EO47" s="201"/>
      <c r="EP47" s="201"/>
      <c r="EQ47" s="201"/>
      <c r="ER47" s="201"/>
      <c r="ES47" s="201"/>
      <c r="ET47" s="201"/>
      <c r="EU47" s="201"/>
      <c r="EV47" s="201"/>
      <c r="EW47" s="201"/>
      <c r="EX47" s="201"/>
      <c r="EY47" s="201"/>
      <c r="EZ47" s="201"/>
      <c r="FA47" s="201"/>
      <c r="FB47" s="201"/>
      <c r="FC47" s="201"/>
      <c r="FD47" s="201"/>
      <c r="FE47" s="201"/>
      <c r="FF47" s="201"/>
      <c r="FG47" s="201"/>
      <c r="FH47" s="201"/>
      <c r="FI47" s="201"/>
      <c r="FJ47" s="201"/>
      <c r="FK47" s="201"/>
      <c r="FL47" s="201"/>
      <c r="FM47" s="201"/>
      <c r="FN47" s="201"/>
      <c r="FO47" s="201"/>
      <c r="FP47" s="201"/>
      <c r="FQ47" s="201"/>
      <c r="FR47" s="201"/>
      <c r="FS47" s="201"/>
      <c r="FT47" s="201"/>
      <c r="FU47" s="201"/>
      <c r="FV47" s="201"/>
      <c r="FW47" s="201"/>
      <c r="FX47" s="201"/>
      <c r="FY47" s="201"/>
      <c r="FZ47" s="201"/>
      <c r="GA47" s="201"/>
      <c r="GB47" s="201"/>
      <c r="GC47" s="201"/>
      <c r="GD47" s="201"/>
      <c r="GE47" s="201"/>
      <c r="GF47" s="201"/>
      <c r="GG47" s="201"/>
      <c r="GH47" s="201"/>
      <c r="GI47" s="201"/>
      <c r="GJ47" s="201"/>
      <c r="GK47" s="201"/>
      <c r="GL47" s="201"/>
      <c r="GM47" s="201"/>
      <c r="GN47" s="201"/>
      <c r="GO47" s="201"/>
      <c r="GP47" s="201"/>
      <c r="GQ47" s="201"/>
      <c r="GR47" s="201"/>
      <c r="GS47" s="201"/>
      <c r="GT47" s="201"/>
      <c r="GU47" s="201"/>
      <c r="GV47" s="201"/>
      <c r="GW47" s="201"/>
      <c r="GX47" s="201"/>
      <c r="GY47" s="201"/>
      <c r="GZ47" s="201"/>
      <c r="HA47" s="201"/>
      <c r="HB47" s="201"/>
      <c r="HC47" s="201"/>
      <c r="HD47" s="201"/>
      <c r="HE47" s="201"/>
      <c r="HF47" s="201"/>
      <c r="HG47" s="201"/>
      <c r="HH47" s="201"/>
      <c r="HI47" s="201"/>
      <c r="HJ47" s="201"/>
      <c r="HK47" s="201"/>
      <c r="HL47" s="201"/>
    </row>
    <row r="48" spans="1:220" s="202" customFormat="1" ht="21.75" customHeight="1">
      <c r="B48" s="217"/>
      <c r="C48" s="229"/>
      <c r="D48" s="218"/>
      <c r="E48" s="218"/>
      <c r="F48" s="231"/>
      <c r="G48" s="231"/>
      <c r="H48" s="218"/>
      <c r="I48" s="218"/>
      <c r="J48" s="218"/>
      <c r="K48" s="218"/>
      <c r="L48" s="127"/>
      <c r="M48" s="127"/>
      <c r="N48" s="126"/>
      <c r="O48" s="126"/>
      <c r="P48" s="126"/>
      <c r="Q48" s="126"/>
      <c r="R48" s="201"/>
      <c r="S48" s="201"/>
      <c r="T48" s="201"/>
      <c r="U48" s="201"/>
      <c r="V48" s="201"/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1"/>
      <c r="BU48" s="201"/>
      <c r="BV48" s="201"/>
      <c r="BW48" s="201"/>
      <c r="BX48" s="201"/>
      <c r="BY48" s="201"/>
      <c r="BZ48" s="201"/>
      <c r="CA48" s="201"/>
      <c r="CB48" s="201"/>
      <c r="CC48" s="201"/>
      <c r="CD48" s="201"/>
      <c r="CE48" s="201"/>
      <c r="CF48" s="201"/>
      <c r="CG48" s="201"/>
      <c r="CH48" s="201"/>
      <c r="CI48" s="201"/>
      <c r="CJ48" s="201"/>
      <c r="CK48" s="201"/>
      <c r="CL48" s="201"/>
      <c r="CM48" s="201"/>
      <c r="CN48" s="201"/>
      <c r="CO48" s="201"/>
      <c r="CP48" s="201"/>
      <c r="CQ48" s="201"/>
      <c r="CR48" s="201"/>
      <c r="CS48" s="201"/>
      <c r="CT48" s="201"/>
      <c r="CU48" s="201"/>
      <c r="CV48" s="201"/>
      <c r="CW48" s="201"/>
      <c r="CX48" s="201"/>
      <c r="CY48" s="201"/>
      <c r="CZ48" s="201"/>
      <c r="DA48" s="201"/>
      <c r="DB48" s="201"/>
      <c r="DC48" s="201"/>
      <c r="DD48" s="201"/>
      <c r="DE48" s="201"/>
      <c r="DF48" s="201"/>
      <c r="DG48" s="201"/>
      <c r="DH48" s="201"/>
      <c r="DI48" s="201"/>
      <c r="DJ48" s="201"/>
      <c r="DK48" s="201"/>
      <c r="DL48" s="201"/>
      <c r="DM48" s="201"/>
      <c r="DN48" s="201"/>
      <c r="DO48" s="201"/>
      <c r="DP48" s="201"/>
      <c r="DQ48" s="201"/>
      <c r="DR48" s="201"/>
      <c r="DS48" s="201"/>
      <c r="DT48" s="201"/>
      <c r="DU48" s="201"/>
      <c r="DV48" s="201"/>
      <c r="DW48" s="201"/>
      <c r="DX48" s="201"/>
      <c r="DY48" s="201"/>
      <c r="DZ48" s="201"/>
      <c r="EA48" s="201"/>
      <c r="EB48" s="201"/>
      <c r="EC48" s="201"/>
      <c r="ED48" s="201"/>
      <c r="EE48" s="201"/>
      <c r="EF48" s="201"/>
      <c r="EG48" s="201"/>
      <c r="EH48" s="201"/>
      <c r="EI48" s="201"/>
      <c r="EJ48" s="201"/>
      <c r="EK48" s="201"/>
      <c r="EL48" s="201"/>
      <c r="EM48" s="201"/>
      <c r="EN48" s="201"/>
      <c r="EO48" s="201"/>
      <c r="EP48" s="201"/>
      <c r="EQ48" s="201"/>
      <c r="ER48" s="201"/>
      <c r="ES48" s="201"/>
      <c r="ET48" s="201"/>
      <c r="EU48" s="201"/>
      <c r="EV48" s="201"/>
      <c r="EW48" s="201"/>
      <c r="EX48" s="201"/>
      <c r="EY48" s="201"/>
      <c r="EZ48" s="201"/>
      <c r="FA48" s="201"/>
      <c r="FB48" s="201"/>
      <c r="FC48" s="201"/>
      <c r="FD48" s="201"/>
      <c r="FE48" s="201"/>
      <c r="FF48" s="201"/>
      <c r="FG48" s="201"/>
      <c r="FH48" s="201"/>
      <c r="FI48" s="201"/>
      <c r="FJ48" s="201"/>
      <c r="FK48" s="201"/>
      <c r="FL48" s="201"/>
      <c r="FM48" s="201"/>
      <c r="FN48" s="201"/>
      <c r="FO48" s="201"/>
      <c r="FP48" s="201"/>
      <c r="FQ48" s="201"/>
      <c r="FR48" s="201"/>
      <c r="FS48" s="201"/>
      <c r="FT48" s="201"/>
      <c r="FU48" s="201"/>
      <c r="FV48" s="201"/>
      <c r="FW48" s="201"/>
      <c r="FX48" s="201"/>
      <c r="FY48" s="201"/>
      <c r="FZ48" s="201"/>
      <c r="GA48" s="201"/>
      <c r="GB48" s="201"/>
      <c r="GC48" s="201"/>
      <c r="GD48" s="201"/>
      <c r="GE48" s="201"/>
      <c r="GF48" s="201"/>
      <c r="GG48" s="201"/>
      <c r="GH48" s="201"/>
      <c r="GI48" s="201"/>
      <c r="GJ48" s="201"/>
      <c r="GK48" s="201"/>
      <c r="GL48" s="201"/>
      <c r="GM48" s="201"/>
      <c r="GN48" s="201"/>
      <c r="GO48" s="201"/>
      <c r="GP48" s="201"/>
      <c r="GQ48" s="201"/>
      <c r="GR48" s="201"/>
      <c r="GS48" s="201"/>
      <c r="GT48" s="201"/>
      <c r="GU48" s="201"/>
      <c r="GV48" s="201"/>
      <c r="GW48" s="201"/>
      <c r="GX48" s="201"/>
      <c r="GY48" s="201"/>
      <c r="GZ48" s="201"/>
      <c r="HA48" s="201"/>
      <c r="HB48" s="201"/>
      <c r="HC48" s="201"/>
      <c r="HD48" s="201"/>
      <c r="HE48" s="201"/>
      <c r="HF48" s="201"/>
      <c r="HG48" s="201"/>
      <c r="HH48" s="201"/>
      <c r="HI48" s="201"/>
      <c r="HJ48" s="201"/>
      <c r="HK48" s="201"/>
      <c r="HL48" s="201"/>
    </row>
    <row r="49" spans="1:220" s="202" customFormat="1" ht="21.75" customHeight="1">
      <c r="A49" s="135" t="s">
        <v>56</v>
      </c>
      <c r="B49" s="217"/>
      <c r="C49" s="229"/>
      <c r="D49" s="218"/>
      <c r="E49" s="218"/>
      <c r="F49" s="231"/>
      <c r="G49" s="231"/>
      <c r="H49" s="218"/>
      <c r="I49" s="218"/>
      <c r="J49" s="218"/>
      <c r="K49" s="218"/>
      <c r="L49" s="127"/>
      <c r="M49" s="127"/>
      <c r="N49" s="126"/>
      <c r="O49" s="126"/>
      <c r="P49" s="126"/>
      <c r="Q49" s="126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201"/>
      <c r="BB49" s="201"/>
      <c r="BC49" s="201"/>
      <c r="BD49" s="201"/>
      <c r="BE49" s="201"/>
      <c r="BF49" s="201"/>
      <c r="BG49" s="201"/>
      <c r="BH49" s="201"/>
      <c r="BI49" s="201"/>
      <c r="BJ49" s="201"/>
      <c r="BK49" s="201"/>
      <c r="BL49" s="201"/>
      <c r="BM49" s="201"/>
      <c r="BN49" s="201"/>
      <c r="BO49" s="201"/>
      <c r="BP49" s="201"/>
      <c r="BQ49" s="201"/>
      <c r="BR49" s="201"/>
      <c r="BS49" s="201"/>
      <c r="BT49" s="201"/>
      <c r="BU49" s="201"/>
      <c r="BV49" s="201"/>
      <c r="BW49" s="201"/>
      <c r="BX49" s="201"/>
      <c r="BY49" s="201"/>
      <c r="BZ49" s="201"/>
      <c r="CA49" s="201"/>
      <c r="CB49" s="201"/>
      <c r="CC49" s="201"/>
      <c r="CD49" s="201"/>
      <c r="CE49" s="201"/>
      <c r="CF49" s="201"/>
      <c r="CG49" s="201"/>
      <c r="CH49" s="201"/>
      <c r="CI49" s="201"/>
      <c r="CJ49" s="201"/>
      <c r="CK49" s="201"/>
      <c r="CL49" s="201"/>
      <c r="CM49" s="201"/>
      <c r="CN49" s="201"/>
      <c r="CO49" s="201"/>
      <c r="CP49" s="201"/>
      <c r="CQ49" s="201"/>
      <c r="CR49" s="201"/>
      <c r="CS49" s="201"/>
      <c r="CT49" s="201"/>
      <c r="CU49" s="201"/>
      <c r="CV49" s="201"/>
      <c r="CW49" s="201"/>
      <c r="CX49" s="201"/>
      <c r="CY49" s="201"/>
      <c r="CZ49" s="201"/>
      <c r="DA49" s="201"/>
      <c r="DB49" s="201"/>
      <c r="DC49" s="201"/>
      <c r="DD49" s="201"/>
      <c r="DE49" s="201"/>
      <c r="DF49" s="201"/>
      <c r="DG49" s="201"/>
      <c r="DH49" s="201"/>
      <c r="DI49" s="201"/>
      <c r="DJ49" s="201"/>
      <c r="DK49" s="201"/>
      <c r="DL49" s="201"/>
      <c r="DM49" s="201"/>
      <c r="DN49" s="201"/>
      <c r="DO49" s="201"/>
      <c r="DP49" s="201"/>
      <c r="DQ49" s="201"/>
      <c r="DR49" s="201"/>
      <c r="DS49" s="201"/>
      <c r="DT49" s="201"/>
      <c r="DU49" s="201"/>
      <c r="DV49" s="201"/>
      <c r="DW49" s="201"/>
      <c r="DX49" s="201"/>
      <c r="DY49" s="201"/>
      <c r="DZ49" s="201"/>
      <c r="EA49" s="201"/>
      <c r="EB49" s="201"/>
      <c r="EC49" s="201"/>
      <c r="ED49" s="201"/>
      <c r="EE49" s="201"/>
      <c r="EF49" s="201"/>
      <c r="EG49" s="201"/>
      <c r="EH49" s="201"/>
      <c r="EI49" s="201"/>
      <c r="EJ49" s="201"/>
      <c r="EK49" s="201"/>
      <c r="EL49" s="201"/>
      <c r="EM49" s="201"/>
      <c r="EN49" s="201"/>
      <c r="EO49" s="201"/>
      <c r="EP49" s="201"/>
      <c r="EQ49" s="201"/>
      <c r="ER49" s="201"/>
      <c r="ES49" s="201"/>
      <c r="ET49" s="201"/>
      <c r="EU49" s="201"/>
      <c r="EV49" s="201"/>
      <c r="EW49" s="201"/>
      <c r="EX49" s="201"/>
      <c r="EY49" s="201"/>
      <c r="EZ49" s="201"/>
      <c r="FA49" s="201"/>
      <c r="FB49" s="201"/>
      <c r="FC49" s="201"/>
      <c r="FD49" s="201"/>
      <c r="FE49" s="201"/>
      <c r="FF49" s="201"/>
      <c r="FG49" s="201"/>
      <c r="FH49" s="201"/>
      <c r="FI49" s="201"/>
      <c r="FJ49" s="201"/>
      <c r="FK49" s="201"/>
      <c r="FL49" s="201"/>
      <c r="FM49" s="201"/>
      <c r="FN49" s="201"/>
      <c r="FO49" s="201"/>
      <c r="FP49" s="201"/>
      <c r="FQ49" s="201"/>
      <c r="FR49" s="201"/>
      <c r="FS49" s="201"/>
      <c r="FT49" s="201"/>
      <c r="FU49" s="201"/>
      <c r="FV49" s="201"/>
      <c r="FW49" s="201"/>
      <c r="FX49" s="201"/>
      <c r="FY49" s="201"/>
      <c r="FZ49" s="201"/>
      <c r="GA49" s="201"/>
      <c r="GB49" s="201"/>
      <c r="GC49" s="201"/>
      <c r="GD49" s="201"/>
      <c r="GE49" s="201"/>
      <c r="GF49" s="201"/>
      <c r="GG49" s="201"/>
      <c r="GH49" s="201"/>
      <c r="GI49" s="201"/>
      <c r="GJ49" s="201"/>
      <c r="GK49" s="201"/>
      <c r="GL49" s="201"/>
      <c r="GM49" s="201"/>
      <c r="GN49" s="201"/>
      <c r="GO49" s="201"/>
      <c r="GP49" s="201"/>
      <c r="GQ49" s="201"/>
      <c r="GR49" s="201"/>
      <c r="GS49" s="201"/>
      <c r="GT49" s="201"/>
      <c r="GU49" s="201"/>
      <c r="GV49" s="201"/>
      <c r="GW49" s="201"/>
      <c r="GX49" s="201"/>
      <c r="GY49" s="201"/>
      <c r="GZ49" s="201"/>
      <c r="HA49" s="201"/>
      <c r="HB49" s="201"/>
      <c r="HC49" s="201"/>
      <c r="HD49" s="201"/>
      <c r="HE49" s="201"/>
      <c r="HF49" s="201"/>
      <c r="HG49" s="201"/>
      <c r="HH49" s="201"/>
      <c r="HI49" s="201"/>
      <c r="HJ49" s="201"/>
      <c r="HK49" s="201"/>
      <c r="HL49" s="201"/>
    </row>
    <row r="50" spans="1:220" ht="23.25" customHeight="1">
      <c r="A50" s="370" t="str">
        <f>A1</f>
        <v>บริษัท ไซมิส แอสเสท จำกัด (มหาชน) และบริษัทย่อย</v>
      </c>
      <c r="B50" s="370"/>
      <c r="C50" s="370"/>
      <c r="D50" s="370"/>
      <c r="E50" s="370"/>
      <c r="F50" s="370"/>
      <c r="G50" s="370"/>
      <c r="H50" s="370"/>
      <c r="I50" s="370"/>
      <c r="J50" s="370"/>
      <c r="K50" s="370"/>
    </row>
    <row r="51" spans="1:220" ht="23.25" customHeight="1">
      <c r="A51" s="370" t="s">
        <v>57</v>
      </c>
      <c r="B51" s="370"/>
      <c r="C51" s="370"/>
      <c r="D51" s="370"/>
      <c r="E51" s="370"/>
      <c r="F51" s="370"/>
      <c r="G51" s="370"/>
      <c r="H51" s="370"/>
      <c r="I51" s="370"/>
      <c r="J51" s="370"/>
      <c r="K51" s="370"/>
    </row>
    <row r="52" spans="1:220" ht="23.25" customHeight="1">
      <c r="A52" s="370" t="str">
        <f>+A3</f>
        <v>ณ วันที่ 30 กันยายน 2567</v>
      </c>
      <c r="B52" s="370"/>
      <c r="C52" s="370"/>
      <c r="D52" s="370"/>
      <c r="E52" s="370"/>
      <c r="F52" s="370"/>
      <c r="G52" s="370"/>
      <c r="H52" s="370"/>
      <c r="I52" s="370"/>
      <c r="J52" s="370"/>
      <c r="K52" s="370"/>
    </row>
    <row r="53" spans="1:220" ht="23.25" customHeight="1">
      <c r="A53" s="370" t="s">
        <v>17</v>
      </c>
      <c r="B53" s="370"/>
      <c r="C53" s="370"/>
      <c r="D53" s="370"/>
      <c r="E53" s="370"/>
      <c r="F53" s="370"/>
      <c r="G53" s="370"/>
      <c r="H53" s="370"/>
      <c r="I53" s="370"/>
      <c r="J53" s="370"/>
      <c r="K53" s="370"/>
      <c r="L53" s="198"/>
    </row>
    <row r="54" spans="1:220" ht="23.25" customHeight="1">
      <c r="A54" s="371" t="str">
        <f>A5</f>
        <v>หน่วย : พันบาท</v>
      </c>
      <c r="B54" s="371"/>
      <c r="C54" s="371"/>
      <c r="D54" s="371"/>
      <c r="E54" s="371"/>
      <c r="F54" s="371"/>
      <c r="G54" s="371"/>
      <c r="H54" s="371"/>
      <c r="I54" s="371"/>
      <c r="J54" s="371" t="s">
        <v>18</v>
      </c>
      <c r="K54" s="371"/>
    </row>
    <row r="55" spans="1:220" ht="6" customHeight="1">
      <c r="A55" s="232"/>
      <c r="B55" s="232"/>
      <c r="C55" s="232"/>
      <c r="D55" s="232"/>
      <c r="E55" s="232"/>
      <c r="F55" s="232"/>
      <c r="G55" s="232"/>
      <c r="H55" s="233"/>
      <c r="I55" s="232"/>
      <c r="J55" s="234"/>
      <c r="K55" s="234"/>
    </row>
    <row r="56" spans="1:220" ht="21.75" customHeight="1">
      <c r="A56" s="130"/>
      <c r="B56" s="130" t="s">
        <v>19</v>
      </c>
      <c r="C56" s="130"/>
      <c r="D56" s="369" t="s">
        <v>20</v>
      </c>
      <c r="E56" s="369"/>
      <c r="F56" s="369"/>
      <c r="G56" s="369"/>
      <c r="H56" s="369" t="s">
        <v>21</v>
      </c>
      <c r="I56" s="369"/>
      <c r="J56" s="369"/>
      <c r="K56" s="235"/>
    </row>
    <row r="57" spans="1:220" ht="21.75" customHeight="1">
      <c r="A57" s="210"/>
      <c r="B57" s="210"/>
      <c r="C57" s="129"/>
      <c r="D57" s="204" t="s">
        <v>22</v>
      </c>
      <c r="E57" s="129"/>
      <c r="F57" s="204" t="s">
        <v>58</v>
      </c>
      <c r="G57" s="203"/>
      <c r="H57" s="204" t="s">
        <v>22</v>
      </c>
      <c r="I57" s="205"/>
      <c r="J57" s="204" t="s">
        <v>22</v>
      </c>
      <c r="K57" s="207"/>
    </row>
    <row r="58" spans="1:220" ht="21.75" customHeight="1">
      <c r="A58" s="210"/>
      <c r="B58" s="210"/>
      <c r="C58" s="129"/>
      <c r="D58" s="203" t="str">
        <f>+D9</f>
        <v>30 กันยายน</v>
      </c>
      <c r="E58" s="129"/>
      <c r="F58" s="204" t="s">
        <v>59</v>
      </c>
      <c r="G58" s="203"/>
      <c r="H58" s="203" t="str">
        <f>+H9</f>
        <v>30 กันยายน</v>
      </c>
      <c r="I58" s="205"/>
      <c r="J58" s="204" t="s">
        <v>24</v>
      </c>
      <c r="K58" s="207"/>
    </row>
    <row r="59" spans="1:220" ht="21.75" customHeight="1">
      <c r="A59" s="210"/>
      <c r="B59" s="210"/>
      <c r="C59" s="129"/>
      <c r="D59" s="206">
        <v>2567</v>
      </c>
      <c r="E59" s="129"/>
      <c r="F59" s="206">
        <v>2566</v>
      </c>
      <c r="G59" s="207"/>
      <c r="H59" s="206">
        <v>2567</v>
      </c>
      <c r="I59" s="208"/>
      <c r="J59" s="206">
        <v>2566</v>
      </c>
      <c r="K59" s="207"/>
    </row>
    <row r="60" spans="1:220" ht="21.75" customHeight="1">
      <c r="A60" s="209" t="s">
        <v>60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</row>
    <row r="61" spans="1:220" ht="21.75" customHeight="1">
      <c r="A61" s="228" t="s">
        <v>61</v>
      </c>
      <c r="B61" s="217"/>
      <c r="C61" s="213"/>
      <c r="D61" s="215"/>
      <c r="E61" s="215"/>
      <c r="F61" s="215"/>
      <c r="G61" s="215"/>
      <c r="H61" s="213"/>
      <c r="I61" s="213"/>
      <c r="J61" s="236"/>
      <c r="K61" s="236"/>
    </row>
    <row r="62" spans="1:220" ht="21.75" customHeight="1">
      <c r="A62" s="237" t="s">
        <v>287</v>
      </c>
      <c r="B62" s="238" t="s">
        <v>281</v>
      </c>
      <c r="C62" s="239"/>
      <c r="D62" s="240">
        <v>120536</v>
      </c>
      <c r="E62" s="218"/>
      <c r="F62" s="240">
        <v>92800</v>
      </c>
      <c r="G62" s="240"/>
      <c r="H62" s="240">
        <v>120536</v>
      </c>
      <c r="I62" s="218"/>
      <c r="J62" s="240">
        <v>92800</v>
      </c>
      <c r="K62" s="218"/>
    </row>
    <row r="63" spans="1:220" ht="21.75" customHeight="1">
      <c r="A63" s="237" t="s">
        <v>62</v>
      </c>
      <c r="B63" s="217" t="s">
        <v>63</v>
      </c>
      <c r="C63" s="241"/>
      <c r="D63" s="218">
        <v>2729307</v>
      </c>
      <c r="E63" s="218"/>
      <c r="F63" s="218">
        <v>2636715</v>
      </c>
      <c r="G63" s="218"/>
      <c r="H63" s="240">
        <v>1190019</v>
      </c>
      <c r="I63" s="218"/>
      <c r="J63" s="240">
        <v>1430454</v>
      </c>
      <c r="K63" s="218"/>
    </row>
    <row r="64" spans="1:220" ht="21.75" customHeight="1">
      <c r="A64" s="237" t="s">
        <v>64</v>
      </c>
      <c r="B64" s="238">
        <v>16.100000000000001</v>
      </c>
      <c r="C64" s="213"/>
      <c r="D64" s="240">
        <v>49872</v>
      </c>
      <c r="E64" s="240"/>
      <c r="F64" s="242" t="s">
        <v>34</v>
      </c>
      <c r="G64" s="240"/>
      <c r="H64" s="240">
        <v>49872</v>
      </c>
      <c r="I64" s="240"/>
      <c r="J64" s="242" t="s">
        <v>34</v>
      </c>
      <c r="K64" s="236"/>
    </row>
    <row r="65" spans="1:11" ht="21.75" customHeight="1">
      <c r="A65" s="237" t="s">
        <v>65</v>
      </c>
      <c r="B65" s="217"/>
      <c r="C65" s="241"/>
      <c r="D65" s="218"/>
      <c r="E65" s="218"/>
      <c r="F65" s="218"/>
      <c r="G65" s="218"/>
      <c r="H65" s="218"/>
      <c r="I65" s="218"/>
      <c r="J65" s="218"/>
      <c r="K65" s="219"/>
    </row>
    <row r="66" spans="1:11" ht="21.75" customHeight="1">
      <c r="A66" s="243" t="s">
        <v>66</v>
      </c>
      <c r="B66" s="238">
        <v>16.2</v>
      </c>
      <c r="C66" s="241"/>
      <c r="D66" s="240">
        <v>1637789</v>
      </c>
      <c r="E66" s="218"/>
      <c r="F66" s="240">
        <v>2534451</v>
      </c>
      <c r="G66" s="240"/>
      <c r="H66" s="218">
        <v>1637789</v>
      </c>
      <c r="I66" s="218"/>
      <c r="J66" s="218">
        <v>2534451</v>
      </c>
      <c r="K66" s="218"/>
    </row>
    <row r="67" spans="1:11" ht="21.75" customHeight="1">
      <c r="A67" s="243" t="s">
        <v>67</v>
      </c>
      <c r="B67" s="238">
        <v>17.3</v>
      </c>
      <c r="C67" s="241"/>
      <c r="D67" s="240">
        <v>2523271</v>
      </c>
      <c r="E67" s="218"/>
      <c r="F67" s="240">
        <v>2166033</v>
      </c>
      <c r="G67" s="240"/>
      <c r="H67" s="218">
        <v>1140000</v>
      </c>
      <c r="I67" s="218"/>
      <c r="J67" s="218">
        <v>2166033</v>
      </c>
      <c r="K67" s="218"/>
    </row>
    <row r="68" spans="1:11" ht="21.75" customHeight="1">
      <c r="A68" s="244" t="s">
        <v>68</v>
      </c>
      <c r="B68" s="217"/>
      <c r="C68" s="241"/>
      <c r="D68" s="240">
        <v>3361</v>
      </c>
      <c r="E68" s="218"/>
      <c r="F68" s="240">
        <v>3700</v>
      </c>
      <c r="G68" s="240"/>
      <c r="H68" s="218">
        <v>2882</v>
      </c>
      <c r="I68" s="218"/>
      <c r="J68" s="218">
        <v>3321</v>
      </c>
      <c r="K68" s="218"/>
    </row>
    <row r="69" spans="1:11" ht="21.75" customHeight="1">
      <c r="A69" s="237" t="s">
        <v>69</v>
      </c>
      <c r="B69" s="217">
        <v>3</v>
      </c>
      <c r="C69" s="239"/>
      <c r="D69" s="240">
        <v>26382</v>
      </c>
      <c r="E69" s="218"/>
      <c r="F69" s="190" t="s">
        <v>34</v>
      </c>
      <c r="G69" s="240"/>
      <c r="H69" s="240">
        <v>263382</v>
      </c>
      <c r="I69" s="218"/>
      <c r="J69" s="240">
        <v>200000</v>
      </c>
      <c r="K69" s="218"/>
    </row>
    <row r="70" spans="1:11" ht="21.75" customHeight="1">
      <c r="A70" s="237" t="s">
        <v>70</v>
      </c>
      <c r="B70" s="238">
        <v>18.100000000000001</v>
      </c>
      <c r="C70" s="239"/>
      <c r="D70" s="240">
        <v>726466</v>
      </c>
      <c r="E70" s="218"/>
      <c r="F70" s="240">
        <v>100000</v>
      </c>
      <c r="G70" s="240"/>
      <c r="H70" s="240">
        <v>726466</v>
      </c>
      <c r="I70" s="218"/>
      <c r="J70" s="240">
        <v>100000</v>
      </c>
      <c r="K70" s="218"/>
    </row>
    <row r="71" spans="1:11" ht="21.75" customHeight="1">
      <c r="A71" s="245" t="s">
        <v>71</v>
      </c>
      <c r="B71" s="217"/>
      <c r="C71" s="241"/>
      <c r="D71" s="240">
        <v>37069</v>
      </c>
      <c r="E71" s="218"/>
      <c r="F71" s="240">
        <v>2042</v>
      </c>
      <c r="G71" s="240"/>
      <c r="H71" s="190" t="s">
        <v>34</v>
      </c>
      <c r="I71" s="218"/>
      <c r="J71" s="190" t="s">
        <v>34</v>
      </c>
      <c r="K71" s="218"/>
    </row>
    <row r="72" spans="1:11" ht="21.75" customHeight="1">
      <c r="A72" s="223" t="s">
        <v>72</v>
      </c>
      <c r="B72" s="217"/>
      <c r="C72" s="213"/>
      <c r="D72" s="246">
        <f>SUM(D62:D71)</f>
        <v>7854053</v>
      </c>
      <c r="E72" s="218"/>
      <c r="F72" s="246">
        <f>SUM(F62:F71)</f>
        <v>7535741</v>
      </c>
      <c r="G72" s="240"/>
      <c r="H72" s="246">
        <f>SUM(H62:H71)</f>
        <v>5130946</v>
      </c>
      <c r="I72" s="218"/>
      <c r="J72" s="224">
        <f>SUM(J62:J71)</f>
        <v>6527059</v>
      </c>
      <c r="K72" s="218"/>
    </row>
    <row r="73" spans="1:11" ht="21.75" customHeight="1">
      <c r="A73" s="228"/>
      <c r="B73" s="217"/>
      <c r="C73" s="213"/>
      <c r="D73" s="218"/>
      <c r="E73" s="218"/>
      <c r="F73" s="218"/>
      <c r="G73" s="218"/>
      <c r="H73" s="218"/>
      <c r="I73" s="218"/>
      <c r="J73" s="218"/>
      <c r="K73" s="219"/>
    </row>
    <row r="74" spans="1:11" ht="21.75" customHeight="1">
      <c r="A74" s="228" t="s">
        <v>73</v>
      </c>
      <c r="B74" s="217"/>
      <c r="C74" s="213"/>
      <c r="D74" s="218"/>
      <c r="E74" s="218"/>
      <c r="F74" s="218"/>
      <c r="G74" s="218"/>
      <c r="H74" s="218"/>
      <c r="I74" s="218"/>
      <c r="J74" s="218"/>
      <c r="K74" s="219"/>
    </row>
    <row r="75" spans="1:11" ht="21.75" customHeight="1">
      <c r="A75" s="237" t="s">
        <v>74</v>
      </c>
      <c r="B75" s="217"/>
      <c r="C75" s="241"/>
      <c r="D75" s="218">
        <v>221929</v>
      </c>
      <c r="E75" s="218"/>
      <c r="F75" s="218">
        <v>212612</v>
      </c>
      <c r="G75" s="218"/>
      <c r="H75" s="218">
        <v>71944</v>
      </c>
      <c r="I75" s="218"/>
      <c r="J75" s="218">
        <v>57687</v>
      </c>
      <c r="K75" s="218"/>
    </row>
    <row r="76" spans="1:11" ht="21.75" customHeight="1">
      <c r="A76" s="237" t="s">
        <v>75</v>
      </c>
      <c r="B76" s="238">
        <v>16.2</v>
      </c>
      <c r="C76" s="213"/>
      <c r="D76" s="218">
        <v>3844852</v>
      </c>
      <c r="E76" s="218"/>
      <c r="F76" s="218">
        <v>1985074</v>
      </c>
      <c r="G76" s="218"/>
      <c r="H76" s="218">
        <v>3844852</v>
      </c>
      <c r="I76" s="218"/>
      <c r="J76" s="218">
        <v>1985074</v>
      </c>
      <c r="K76" s="218"/>
    </row>
    <row r="77" spans="1:11" ht="21.75" customHeight="1">
      <c r="A77" s="247" t="s">
        <v>76</v>
      </c>
      <c r="B77" s="238">
        <v>17.3</v>
      </c>
      <c r="C77" s="241"/>
      <c r="D77" s="218">
        <v>3759256</v>
      </c>
      <c r="E77" s="218"/>
      <c r="F77" s="218">
        <v>5134806</v>
      </c>
      <c r="G77" s="218"/>
      <c r="H77" s="218">
        <v>3151818</v>
      </c>
      <c r="I77" s="218"/>
      <c r="J77" s="218">
        <v>1849850</v>
      </c>
      <c r="K77" s="218"/>
    </row>
    <row r="78" spans="1:11" ht="21.75" customHeight="1">
      <c r="A78" s="248" t="s">
        <v>77</v>
      </c>
      <c r="B78" s="217"/>
      <c r="C78" s="241"/>
      <c r="D78" s="218">
        <v>8519</v>
      </c>
      <c r="E78" s="218"/>
      <c r="F78" s="218">
        <v>10592</v>
      </c>
      <c r="G78" s="218"/>
      <c r="H78" s="218">
        <v>5368</v>
      </c>
      <c r="I78" s="218"/>
      <c r="J78" s="218">
        <v>7402</v>
      </c>
      <c r="K78" s="218"/>
    </row>
    <row r="79" spans="1:11" ht="21.75" customHeight="1">
      <c r="A79" s="248" t="s">
        <v>78</v>
      </c>
      <c r="B79" s="238">
        <v>18.2</v>
      </c>
      <c r="C79" s="241"/>
      <c r="D79" s="218">
        <v>36763</v>
      </c>
      <c r="E79" s="218"/>
      <c r="F79" s="218">
        <v>36763</v>
      </c>
      <c r="G79" s="218"/>
      <c r="H79" s="190" t="s">
        <v>34</v>
      </c>
      <c r="I79" s="218"/>
      <c r="J79" s="190" t="s">
        <v>34</v>
      </c>
      <c r="K79" s="136"/>
    </row>
    <row r="80" spans="1:11" ht="21.75" customHeight="1">
      <c r="A80" s="248" t="s">
        <v>79</v>
      </c>
      <c r="B80" s="217">
        <v>3</v>
      </c>
      <c r="C80" s="241"/>
      <c r="D80" s="218">
        <v>226010</v>
      </c>
      <c r="E80" s="218"/>
      <c r="F80" s="218">
        <v>226010</v>
      </c>
      <c r="G80" s="218"/>
      <c r="H80" s="218">
        <v>107468</v>
      </c>
      <c r="I80" s="218"/>
      <c r="J80" s="218">
        <v>107468</v>
      </c>
      <c r="K80" s="136"/>
    </row>
    <row r="81" spans="1:220" ht="21.75" customHeight="1">
      <c r="A81" s="245" t="s">
        <v>80</v>
      </c>
      <c r="B81" s="217"/>
      <c r="C81" s="249"/>
      <c r="D81" s="218">
        <v>64480</v>
      </c>
      <c r="E81" s="218"/>
      <c r="F81" s="218">
        <v>58972</v>
      </c>
      <c r="G81" s="218"/>
      <c r="H81" s="218">
        <v>31180</v>
      </c>
      <c r="I81" s="218"/>
      <c r="J81" s="218">
        <v>27936</v>
      </c>
      <c r="K81" s="218"/>
    </row>
    <row r="82" spans="1:220" ht="21.75" customHeight="1">
      <c r="A82" s="245" t="s">
        <v>81</v>
      </c>
      <c r="B82" s="217">
        <v>21</v>
      </c>
      <c r="C82" s="241"/>
      <c r="D82" s="218">
        <v>422892</v>
      </c>
      <c r="E82" s="218"/>
      <c r="F82" s="218">
        <v>458365</v>
      </c>
      <c r="G82" s="218"/>
      <c r="H82" s="218">
        <v>310875</v>
      </c>
      <c r="I82" s="218"/>
      <c r="J82" s="218">
        <v>322760</v>
      </c>
      <c r="K82" s="136"/>
    </row>
    <row r="83" spans="1:220" ht="21.75" customHeight="1">
      <c r="A83" s="237" t="s">
        <v>82</v>
      </c>
      <c r="B83" s="217"/>
      <c r="C83" s="241"/>
      <c r="D83" s="218">
        <v>12965</v>
      </c>
      <c r="E83" s="218"/>
      <c r="F83" s="218">
        <v>10301</v>
      </c>
      <c r="G83" s="218"/>
      <c r="H83" s="218">
        <v>4103</v>
      </c>
      <c r="I83" s="218"/>
      <c r="J83" s="218">
        <v>5362</v>
      </c>
      <c r="K83" s="218"/>
    </row>
    <row r="84" spans="1:220" ht="21.75" customHeight="1">
      <c r="A84" s="237" t="s">
        <v>83</v>
      </c>
      <c r="B84" s="217"/>
      <c r="C84" s="241"/>
      <c r="D84" s="218">
        <v>8192</v>
      </c>
      <c r="E84" s="218"/>
      <c r="F84" s="218">
        <v>7593</v>
      </c>
      <c r="G84" s="218"/>
      <c r="H84" s="218">
        <v>6262</v>
      </c>
      <c r="I84" s="218"/>
      <c r="J84" s="218">
        <v>5485</v>
      </c>
      <c r="K84" s="218"/>
    </row>
    <row r="85" spans="1:220" ht="21.75" customHeight="1">
      <c r="A85" s="223" t="s">
        <v>84</v>
      </c>
      <c r="B85" s="212"/>
      <c r="C85" s="213"/>
      <c r="D85" s="224">
        <f>SUM(D75:D84)</f>
        <v>8605858</v>
      </c>
      <c r="E85" s="218"/>
      <c r="F85" s="224">
        <f>SUM(F75:F84)</f>
        <v>8141088</v>
      </c>
      <c r="G85" s="218"/>
      <c r="H85" s="224">
        <f>SUM(H75:H84)</f>
        <v>7533870</v>
      </c>
      <c r="I85" s="218"/>
      <c r="J85" s="224">
        <f>SUM(J75:J84)</f>
        <v>4369024</v>
      </c>
      <c r="K85" s="218"/>
    </row>
    <row r="86" spans="1:220" s="202" customFormat="1" ht="21.75" customHeight="1">
      <c r="A86" s="250" t="s">
        <v>85</v>
      </c>
      <c r="B86" s="251"/>
      <c r="C86" s="252"/>
      <c r="D86" s="224">
        <f>D72+D85</f>
        <v>16459911</v>
      </c>
      <c r="E86" s="218"/>
      <c r="F86" s="224">
        <f>F72+F85</f>
        <v>15676829</v>
      </c>
      <c r="G86" s="218"/>
      <c r="H86" s="224">
        <f>H72+H85</f>
        <v>12664816</v>
      </c>
      <c r="I86" s="218"/>
      <c r="J86" s="224">
        <f>J72+J85</f>
        <v>10896083</v>
      </c>
      <c r="K86" s="218"/>
      <c r="L86" s="201"/>
      <c r="M86" s="201"/>
      <c r="N86" s="126"/>
      <c r="O86" s="126"/>
      <c r="P86" s="126"/>
      <c r="Q86" s="126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  <c r="AL86" s="201"/>
      <c r="AM86" s="201"/>
      <c r="AN86" s="201"/>
      <c r="AO86" s="201"/>
      <c r="AP86" s="201"/>
      <c r="AQ86" s="201"/>
      <c r="AR86" s="201"/>
      <c r="AS86" s="201"/>
      <c r="AT86" s="201"/>
      <c r="AU86" s="201"/>
      <c r="AV86" s="201"/>
      <c r="AW86" s="201"/>
      <c r="AX86" s="201"/>
      <c r="AY86" s="201"/>
      <c r="AZ86" s="201"/>
      <c r="BA86" s="201"/>
      <c r="BB86" s="201"/>
      <c r="BC86" s="201"/>
      <c r="BD86" s="201"/>
      <c r="BE86" s="201"/>
      <c r="BF86" s="201"/>
      <c r="BG86" s="201"/>
      <c r="BH86" s="201"/>
      <c r="BI86" s="201"/>
      <c r="BJ86" s="201"/>
      <c r="BK86" s="201"/>
      <c r="BL86" s="201"/>
      <c r="BM86" s="201"/>
      <c r="BN86" s="201"/>
      <c r="BO86" s="201"/>
      <c r="BP86" s="201"/>
      <c r="BQ86" s="201"/>
      <c r="BR86" s="201"/>
      <c r="BS86" s="201"/>
      <c r="BT86" s="201"/>
      <c r="BU86" s="201"/>
      <c r="BV86" s="201"/>
      <c r="BW86" s="201"/>
      <c r="BX86" s="201"/>
      <c r="BY86" s="201"/>
      <c r="BZ86" s="201"/>
      <c r="CA86" s="201"/>
      <c r="CB86" s="201"/>
      <c r="CC86" s="201"/>
      <c r="CD86" s="201"/>
      <c r="CE86" s="201"/>
      <c r="CF86" s="201"/>
      <c r="CG86" s="201"/>
      <c r="CH86" s="201"/>
      <c r="CI86" s="201"/>
      <c r="CJ86" s="201"/>
      <c r="CK86" s="201"/>
      <c r="CL86" s="201"/>
      <c r="CM86" s="201"/>
      <c r="CN86" s="201"/>
      <c r="CO86" s="201"/>
      <c r="CP86" s="201"/>
      <c r="CQ86" s="201"/>
      <c r="CR86" s="201"/>
      <c r="CS86" s="201"/>
      <c r="CT86" s="201"/>
      <c r="CU86" s="201"/>
      <c r="CV86" s="201"/>
      <c r="CW86" s="201"/>
      <c r="CX86" s="201"/>
      <c r="CY86" s="201"/>
      <c r="CZ86" s="201"/>
      <c r="DA86" s="201"/>
      <c r="DB86" s="201"/>
      <c r="DC86" s="201"/>
      <c r="DD86" s="201"/>
      <c r="DE86" s="201"/>
      <c r="DF86" s="201"/>
      <c r="DG86" s="201"/>
      <c r="DH86" s="201"/>
      <c r="DI86" s="201"/>
      <c r="DJ86" s="201"/>
      <c r="DK86" s="201"/>
      <c r="DL86" s="201"/>
      <c r="DM86" s="201"/>
      <c r="DN86" s="201"/>
      <c r="DO86" s="201"/>
      <c r="DP86" s="201"/>
      <c r="DQ86" s="201"/>
      <c r="DR86" s="201"/>
      <c r="DS86" s="201"/>
      <c r="DT86" s="201"/>
      <c r="DU86" s="201"/>
      <c r="DV86" s="201"/>
      <c r="DW86" s="201"/>
      <c r="DX86" s="201"/>
      <c r="DY86" s="201"/>
      <c r="DZ86" s="201"/>
      <c r="EA86" s="201"/>
      <c r="EB86" s="201"/>
      <c r="EC86" s="201"/>
      <c r="ED86" s="201"/>
      <c r="EE86" s="201"/>
      <c r="EF86" s="201"/>
      <c r="EG86" s="201"/>
      <c r="EH86" s="201"/>
      <c r="EI86" s="201"/>
      <c r="EJ86" s="201"/>
      <c r="EK86" s="201"/>
      <c r="EL86" s="201"/>
      <c r="EM86" s="201"/>
      <c r="EN86" s="201"/>
      <c r="EO86" s="201"/>
      <c r="EP86" s="201"/>
      <c r="EQ86" s="201"/>
      <c r="ER86" s="201"/>
      <c r="ES86" s="201"/>
      <c r="ET86" s="201"/>
      <c r="EU86" s="201"/>
      <c r="EV86" s="201"/>
      <c r="EW86" s="201"/>
      <c r="EX86" s="201"/>
      <c r="EY86" s="201"/>
      <c r="EZ86" s="201"/>
      <c r="FA86" s="201"/>
      <c r="FB86" s="201"/>
      <c r="FC86" s="201"/>
      <c r="FD86" s="201"/>
      <c r="FE86" s="201"/>
      <c r="FF86" s="201"/>
      <c r="FG86" s="201"/>
      <c r="FH86" s="201"/>
      <c r="FI86" s="201"/>
      <c r="FJ86" s="201"/>
      <c r="FK86" s="201"/>
      <c r="FL86" s="201"/>
      <c r="FM86" s="201"/>
      <c r="FN86" s="201"/>
      <c r="FO86" s="201"/>
      <c r="FP86" s="201"/>
      <c r="FQ86" s="201"/>
      <c r="FR86" s="201"/>
      <c r="FS86" s="201"/>
      <c r="FT86" s="201"/>
      <c r="FU86" s="201"/>
      <c r="FV86" s="201"/>
      <c r="FW86" s="201"/>
      <c r="FX86" s="201"/>
      <c r="FY86" s="201"/>
      <c r="FZ86" s="201"/>
      <c r="GA86" s="201"/>
      <c r="GB86" s="201"/>
      <c r="GC86" s="201"/>
      <c r="GD86" s="201"/>
      <c r="GE86" s="201"/>
      <c r="GF86" s="201"/>
      <c r="GG86" s="201"/>
      <c r="GH86" s="201"/>
      <c r="GI86" s="201"/>
      <c r="GJ86" s="201"/>
      <c r="GK86" s="201"/>
      <c r="GL86" s="201"/>
      <c r="GM86" s="201"/>
      <c r="GN86" s="201"/>
      <c r="GO86" s="201"/>
      <c r="GP86" s="201"/>
      <c r="GQ86" s="201"/>
      <c r="GR86" s="201"/>
      <c r="GS86" s="201"/>
      <c r="GT86" s="201"/>
      <c r="GU86" s="201"/>
      <c r="GV86" s="201"/>
      <c r="GW86" s="201"/>
      <c r="GX86" s="201"/>
      <c r="GY86" s="201"/>
      <c r="GZ86" s="201"/>
      <c r="HA86" s="201"/>
      <c r="HB86" s="201"/>
      <c r="HC86" s="201"/>
      <c r="HD86" s="201"/>
      <c r="HE86" s="201"/>
      <c r="HF86" s="201"/>
      <c r="HG86" s="201"/>
      <c r="HH86" s="201"/>
      <c r="HI86" s="201"/>
      <c r="HJ86" s="201"/>
      <c r="HK86" s="201"/>
      <c r="HL86" s="201"/>
    </row>
    <row r="87" spans="1:220" s="202" customFormat="1" ht="21.75" customHeight="1">
      <c r="A87" s="250"/>
      <c r="B87" s="251"/>
      <c r="C87" s="252"/>
      <c r="D87" s="218"/>
      <c r="E87" s="218"/>
      <c r="F87" s="218"/>
      <c r="G87" s="218"/>
      <c r="H87" s="218"/>
      <c r="I87" s="218"/>
      <c r="J87" s="218"/>
      <c r="K87" s="218"/>
      <c r="L87" s="201"/>
      <c r="M87" s="201"/>
      <c r="N87" s="126"/>
      <c r="O87" s="126"/>
      <c r="P87" s="126"/>
      <c r="Q87" s="126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  <c r="AL87" s="201"/>
      <c r="AM87" s="201"/>
      <c r="AN87" s="201"/>
      <c r="AO87" s="201"/>
      <c r="AP87" s="201"/>
      <c r="AQ87" s="201"/>
      <c r="AR87" s="201"/>
      <c r="AS87" s="201"/>
      <c r="AT87" s="201"/>
      <c r="AU87" s="201"/>
      <c r="AV87" s="201"/>
      <c r="AW87" s="201"/>
      <c r="AX87" s="201"/>
      <c r="AY87" s="201"/>
      <c r="AZ87" s="201"/>
      <c r="BA87" s="201"/>
      <c r="BB87" s="201"/>
      <c r="BC87" s="201"/>
      <c r="BD87" s="201"/>
      <c r="BE87" s="201"/>
      <c r="BF87" s="201"/>
      <c r="BG87" s="201"/>
      <c r="BH87" s="201"/>
      <c r="BI87" s="201"/>
      <c r="BJ87" s="201"/>
      <c r="BK87" s="201"/>
      <c r="BL87" s="201"/>
      <c r="BM87" s="201"/>
      <c r="BN87" s="201"/>
      <c r="BO87" s="201"/>
      <c r="BP87" s="201"/>
      <c r="BQ87" s="201"/>
      <c r="BR87" s="201"/>
      <c r="BS87" s="201"/>
      <c r="BT87" s="201"/>
      <c r="BU87" s="201"/>
      <c r="BV87" s="201"/>
      <c r="BW87" s="201"/>
      <c r="BX87" s="201"/>
      <c r="BY87" s="201"/>
      <c r="BZ87" s="201"/>
      <c r="CA87" s="201"/>
      <c r="CB87" s="201"/>
      <c r="CC87" s="201"/>
      <c r="CD87" s="201"/>
      <c r="CE87" s="201"/>
      <c r="CF87" s="201"/>
      <c r="CG87" s="201"/>
      <c r="CH87" s="201"/>
      <c r="CI87" s="201"/>
      <c r="CJ87" s="201"/>
      <c r="CK87" s="201"/>
      <c r="CL87" s="201"/>
      <c r="CM87" s="201"/>
      <c r="CN87" s="201"/>
      <c r="CO87" s="201"/>
      <c r="CP87" s="201"/>
      <c r="CQ87" s="201"/>
      <c r="CR87" s="201"/>
      <c r="CS87" s="201"/>
      <c r="CT87" s="201"/>
      <c r="CU87" s="201"/>
      <c r="CV87" s="201"/>
      <c r="CW87" s="201"/>
      <c r="CX87" s="201"/>
      <c r="CY87" s="201"/>
      <c r="CZ87" s="201"/>
      <c r="DA87" s="201"/>
      <c r="DB87" s="201"/>
      <c r="DC87" s="201"/>
      <c r="DD87" s="201"/>
      <c r="DE87" s="201"/>
      <c r="DF87" s="201"/>
      <c r="DG87" s="201"/>
      <c r="DH87" s="201"/>
      <c r="DI87" s="201"/>
      <c r="DJ87" s="201"/>
      <c r="DK87" s="201"/>
      <c r="DL87" s="201"/>
      <c r="DM87" s="201"/>
      <c r="DN87" s="201"/>
      <c r="DO87" s="201"/>
      <c r="DP87" s="201"/>
      <c r="DQ87" s="201"/>
      <c r="DR87" s="201"/>
      <c r="DS87" s="201"/>
      <c r="DT87" s="201"/>
      <c r="DU87" s="201"/>
      <c r="DV87" s="201"/>
      <c r="DW87" s="201"/>
      <c r="DX87" s="201"/>
      <c r="DY87" s="201"/>
      <c r="DZ87" s="201"/>
      <c r="EA87" s="201"/>
      <c r="EB87" s="201"/>
      <c r="EC87" s="201"/>
      <c r="ED87" s="201"/>
      <c r="EE87" s="201"/>
      <c r="EF87" s="201"/>
      <c r="EG87" s="201"/>
      <c r="EH87" s="201"/>
      <c r="EI87" s="201"/>
      <c r="EJ87" s="201"/>
      <c r="EK87" s="201"/>
      <c r="EL87" s="201"/>
      <c r="EM87" s="201"/>
      <c r="EN87" s="201"/>
      <c r="EO87" s="201"/>
      <c r="EP87" s="201"/>
      <c r="EQ87" s="201"/>
      <c r="ER87" s="201"/>
      <c r="ES87" s="201"/>
      <c r="ET87" s="201"/>
      <c r="EU87" s="201"/>
      <c r="EV87" s="201"/>
      <c r="EW87" s="201"/>
      <c r="EX87" s="201"/>
      <c r="EY87" s="201"/>
      <c r="EZ87" s="201"/>
      <c r="FA87" s="201"/>
      <c r="FB87" s="201"/>
      <c r="FC87" s="201"/>
      <c r="FD87" s="201"/>
      <c r="FE87" s="201"/>
      <c r="FF87" s="201"/>
      <c r="FG87" s="201"/>
      <c r="FH87" s="201"/>
      <c r="FI87" s="201"/>
      <c r="FJ87" s="201"/>
      <c r="FK87" s="201"/>
      <c r="FL87" s="201"/>
      <c r="FM87" s="201"/>
      <c r="FN87" s="201"/>
      <c r="FO87" s="201"/>
      <c r="FP87" s="201"/>
      <c r="FQ87" s="201"/>
      <c r="FR87" s="201"/>
      <c r="FS87" s="201"/>
      <c r="FT87" s="201"/>
      <c r="FU87" s="201"/>
      <c r="FV87" s="201"/>
      <c r="FW87" s="201"/>
      <c r="FX87" s="201"/>
      <c r="FY87" s="201"/>
      <c r="FZ87" s="201"/>
      <c r="GA87" s="201"/>
      <c r="GB87" s="201"/>
      <c r="GC87" s="201"/>
      <c r="GD87" s="201"/>
      <c r="GE87" s="201"/>
      <c r="GF87" s="201"/>
      <c r="GG87" s="201"/>
      <c r="GH87" s="201"/>
      <c r="GI87" s="201"/>
      <c r="GJ87" s="201"/>
      <c r="GK87" s="201"/>
      <c r="GL87" s="201"/>
      <c r="GM87" s="201"/>
      <c r="GN87" s="201"/>
      <c r="GO87" s="201"/>
      <c r="GP87" s="201"/>
      <c r="GQ87" s="201"/>
      <c r="GR87" s="201"/>
      <c r="GS87" s="201"/>
      <c r="GT87" s="201"/>
      <c r="GU87" s="201"/>
      <c r="GV87" s="201"/>
      <c r="GW87" s="201"/>
      <c r="GX87" s="201"/>
      <c r="GY87" s="201"/>
      <c r="GZ87" s="201"/>
      <c r="HA87" s="201"/>
      <c r="HB87" s="201"/>
      <c r="HC87" s="201"/>
      <c r="HD87" s="201"/>
      <c r="HE87" s="201"/>
      <c r="HF87" s="201"/>
      <c r="HG87" s="201"/>
      <c r="HH87" s="201"/>
      <c r="HI87" s="201"/>
      <c r="HJ87" s="201"/>
      <c r="HK87" s="201"/>
      <c r="HL87" s="201"/>
    </row>
    <row r="88" spans="1:220" s="202" customFormat="1" ht="21.75" customHeight="1">
      <c r="A88" s="250"/>
      <c r="B88" s="251"/>
      <c r="C88" s="252"/>
      <c r="D88" s="218"/>
      <c r="E88" s="218"/>
      <c r="F88" s="218"/>
      <c r="G88" s="218"/>
      <c r="H88" s="218"/>
      <c r="I88" s="218"/>
      <c r="J88" s="218"/>
      <c r="K88" s="218"/>
      <c r="L88" s="201"/>
      <c r="M88" s="201"/>
      <c r="N88" s="126"/>
      <c r="O88" s="126"/>
      <c r="P88" s="126"/>
      <c r="Q88" s="126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  <c r="AL88" s="201"/>
      <c r="AM88" s="201"/>
      <c r="AN88" s="201"/>
      <c r="AO88" s="201"/>
      <c r="AP88" s="201"/>
      <c r="AQ88" s="201"/>
      <c r="AR88" s="201"/>
      <c r="AS88" s="201"/>
      <c r="AT88" s="201"/>
      <c r="AU88" s="201"/>
      <c r="AV88" s="201"/>
      <c r="AW88" s="201"/>
      <c r="AX88" s="201"/>
      <c r="AY88" s="201"/>
      <c r="AZ88" s="201"/>
      <c r="BA88" s="201"/>
      <c r="BB88" s="201"/>
      <c r="BC88" s="201"/>
      <c r="BD88" s="201"/>
      <c r="BE88" s="201"/>
      <c r="BF88" s="201"/>
      <c r="BG88" s="201"/>
      <c r="BH88" s="201"/>
      <c r="BI88" s="201"/>
      <c r="BJ88" s="201"/>
      <c r="BK88" s="201"/>
      <c r="BL88" s="201"/>
      <c r="BM88" s="201"/>
      <c r="BN88" s="201"/>
      <c r="BO88" s="201"/>
      <c r="BP88" s="201"/>
      <c r="BQ88" s="201"/>
      <c r="BR88" s="201"/>
      <c r="BS88" s="201"/>
      <c r="BT88" s="201"/>
      <c r="BU88" s="201"/>
      <c r="BV88" s="201"/>
      <c r="BW88" s="201"/>
      <c r="BX88" s="201"/>
      <c r="BY88" s="201"/>
      <c r="BZ88" s="201"/>
      <c r="CA88" s="201"/>
      <c r="CB88" s="201"/>
      <c r="CC88" s="201"/>
      <c r="CD88" s="201"/>
      <c r="CE88" s="201"/>
      <c r="CF88" s="201"/>
      <c r="CG88" s="201"/>
      <c r="CH88" s="201"/>
      <c r="CI88" s="201"/>
      <c r="CJ88" s="201"/>
      <c r="CK88" s="201"/>
      <c r="CL88" s="201"/>
      <c r="CM88" s="201"/>
      <c r="CN88" s="201"/>
      <c r="CO88" s="201"/>
      <c r="CP88" s="201"/>
      <c r="CQ88" s="201"/>
      <c r="CR88" s="201"/>
      <c r="CS88" s="201"/>
      <c r="CT88" s="201"/>
      <c r="CU88" s="201"/>
      <c r="CV88" s="201"/>
      <c r="CW88" s="201"/>
      <c r="CX88" s="201"/>
      <c r="CY88" s="201"/>
      <c r="CZ88" s="201"/>
      <c r="DA88" s="201"/>
      <c r="DB88" s="201"/>
      <c r="DC88" s="201"/>
      <c r="DD88" s="201"/>
      <c r="DE88" s="201"/>
      <c r="DF88" s="201"/>
      <c r="DG88" s="201"/>
      <c r="DH88" s="201"/>
      <c r="DI88" s="201"/>
      <c r="DJ88" s="201"/>
      <c r="DK88" s="201"/>
      <c r="DL88" s="201"/>
      <c r="DM88" s="201"/>
      <c r="DN88" s="201"/>
      <c r="DO88" s="201"/>
      <c r="DP88" s="201"/>
      <c r="DQ88" s="201"/>
      <c r="DR88" s="201"/>
      <c r="DS88" s="201"/>
      <c r="DT88" s="201"/>
      <c r="DU88" s="201"/>
      <c r="DV88" s="201"/>
      <c r="DW88" s="201"/>
      <c r="DX88" s="201"/>
      <c r="DY88" s="201"/>
      <c r="DZ88" s="201"/>
      <c r="EA88" s="201"/>
      <c r="EB88" s="201"/>
      <c r="EC88" s="201"/>
      <c r="ED88" s="201"/>
      <c r="EE88" s="201"/>
      <c r="EF88" s="201"/>
      <c r="EG88" s="201"/>
      <c r="EH88" s="201"/>
      <c r="EI88" s="201"/>
      <c r="EJ88" s="201"/>
      <c r="EK88" s="201"/>
      <c r="EL88" s="201"/>
      <c r="EM88" s="201"/>
      <c r="EN88" s="201"/>
      <c r="EO88" s="201"/>
      <c r="EP88" s="201"/>
      <c r="EQ88" s="201"/>
      <c r="ER88" s="201"/>
      <c r="ES88" s="201"/>
      <c r="ET88" s="201"/>
      <c r="EU88" s="201"/>
      <c r="EV88" s="201"/>
      <c r="EW88" s="201"/>
      <c r="EX88" s="201"/>
      <c r="EY88" s="201"/>
      <c r="EZ88" s="201"/>
      <c r="FA88" s="201"/>
      <c r="FB88" s="201"/>
      <c r="FC88" s="201"/>
      <c r="FD88" s="201"/>
      <c r="FE88" s="201"/>
      <c r="FF88" s="201"/>
      <c r="FG88" s="201"/>
      <c r="FH88" s="201"/>
      <c r="FI88" s="201"/>
      <c r="FJ88" s="201"/>
      <c r="FK88" s="201"/>
      <c r="FL88" s="201"/>
      <c r="FM88" s="201"/>
      <c r="FN88" s="201"/>
      <c r="FO88" s="201"/>
      <c r="FP88" s="201"/>
      <c r="FQ88" s="201"/>
      <c r="FR88" s="201"/>
      <c r="FS88" s="201"/>
      <c r="FT88" s="201"/>
      <c r="FU88" s="201"/>
      <c r="FV88" s="201"/>
      <c r="FW88" s="201"/>
      <c r="FX88" s="201"/>
      <c r="FY88" s="201"/>
      <c r="FZ88" s="201"/>
      <c r="GA88" s="201"/>
      <c r="GB88" s="201"/>
      <c r="GC88" s="201"/>
      <c r="GD88" s="201"/>
      <c r="GE88" s="201"/>
      <c r="GF88" s="201"/>
      <c r="GG88" s="201"/>
      <c r="GH88" s="201"/>
      <c r="GI88" s="201"/>
      <c r="GJ88" s="201"/>
      <c r="GK88" s="201"/>
      <c r="GL88" s="201"/>
      <c r="GM88" s="201"/>
      <c r="GN88" s="201"/>
      <c r="GO88" s="201"/>
      <c r="GP88" s="201"/>
      <c r="GQ88" s="201"/>
      <c r="GR88" s="201"/>
      <c r="GS88" s="201"/>
      <c r="GT88" s="201"/>
      <c r="GU88" s="201"/>
      <c r="GV88" s="201"/>
      <c r="GW88" s="201"/>
      <c r="GX88" s="201"/>
      <c r="GY88" s="201"/>
      <c r="GZ88" s="201"/>
      <c r="HA88" s="201"/>
      <c r="HB88" s="201"/>
      <c r="HC88" s="201"/>
      <c r="HD88" s="201"/>
      <c r="HE88" s="201"/>
      <c r="HF88" s="201"/>
      <c r="HG88" s="201"/>
      <c r="HH88" s="201"/>
      <c r="HI88" s="201"/>
      <c r="HJ88" s="201"/>
      <c r="HK88" s="201"/>
      <c r="HL88" s="201"/>
    </row>
    <row r="89" spans="1:220" s="202" customFormat="1" ht="21.75" customHeight="1">
      <c r="A89" s="250"/>
      <c r="B89" s="251"/>
      <c r="C89" s="252"/>
      <c r="D89" s="218"/>
      <c r="E89" s="218"/>
      <c r="F89" s="218"/>
      <c r="G89" s="218"/>
      <c r="H89" s="218"/>
      <c r="I89" s="218"/>
      <c r="J89" s="218"/>
      <c r="K89" s="218"/>
      <c r="L89" s="201"/>
      <c r="M89" s="201"/>
      <c r="N89" s="126"/>
      <c r="O89" s="126"/>
      <c r="P89" s="126"/>
      <c r="Q89" s="126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201"/>
      <c r="AL89" s="201"/>
      <c r="AM89" s="201"/>
      <c r="AN89" s="201"/>
      <c r="AO89" s="201"/>
      <c r="AP89" s="201"/>
      <c r="AQ89" s="201"/>
      <c r="AR89" s="201"/>
      <c r="AS89" s="201"/>
      <c r="AT89" s="201"/>
      <c r="AU89" s="201"/>
      <c r="AV89" s="201"/>
      <c r="AW89" s="201"/>
      <c r="AX89" s="201"/>
      <c r="AY89" s="201"/>
      <c r="AZ89" s="201"/>
      <c r="BA89" s="201"/>
      <c r="BB89" s="201"/>
      <c r="BC89" s="201"/>
      <c r="BD89" s="201"/>
      <c r="BE89" s="201"/>
      <c r="BF89" s="201"/>
      <c r="BG89" s="201"/>
      <c r="BH89" s="201"/>
      <c r="BI89" s="201"/>
      <c r="BJ89" s="201"/>
      <c r="BK89" s="201"/>
      <c r="BL89" s="201"/>
      <c r="BM89" s="201"/>
      <c r="BN89" s="201"/>
      <c r="BO89" s="201"/>
      <c r="BP89" s="201"/>
      <c r="BQ89" s="201"/>
      <c r="BR89" s="201"/>
      <c r="BS89" s="201"/>
      <c r="BT89" s="201"/>
      <c r="BU89" s="201"/>
      <c r="BV89" s="201"/>
      <c r="BW89" s="201"/>
      <c r="BX89" s="201"/>
      <c r="BY89" s="201"/>
      <c r="BZ89" s="201"/>
      <c r="CA89" s="201"/>
      <c r="CB89" s="201"/>
      <c r="CC89" s="201"/>
      <c r="CD89" s="201"/>
      <c r="CE89" s="201"/>
      <c r="CF89" s="201"/>
      <c r="CG89" s="201"/>
      <c r="CH89" s="201"/>
      <c r="CI89" s="201"/>
      <c r="CJ89" s="201"/>
      <c r="CK89" s="201"/>
      <c r="CL89" s="201"/>
      <c r="CM89" s="201"/>
      <c r="CN89" s="201"/>
      <c r="CO89" s="201"/>
      <c r="CP89" s="201"/>
      <c r="CQ89" s="201"/>
      <c r="CR89" s="201"/>
      <c r="CS89" s="201"/>
      <c r="CT89" s="201"/>
      <c r="CU89" s="201"/>
      <c r="CV89" s="201"/>
      <c r="CW89" s="201"/>
      <c r="CX89" s="201"/>
      <c r="CY89" s="201"/>
      <c r="CZ89" s="201"/>
      <c r="DA89" s="201"/>
      <c r="DB89" s="201"/>
      <c r="DC89" s="201"/>
      <c r="DD89" s="201"/>
      <c r="DE89" s="201"/>
      <c r="DF89" s="201"/>
      <c r="DG89" s="201"/>
      <c r="DH89" s="201"/>
      <c r="DI89" s="201"/>
      <c r="DJ89" s="201"/>
      <c r="DK89" s="201"/>
      <c r="DL89" s="201"/>
      <c r="DM89" s="201"/>
      <c r="DN89" s="201"/>
      <c r="DO89" s="201"/>
      <c r="DP89" s="201"/>
      <c r="DQ89" s="201"/>
      <c r="DR89" s="201"/>
      <c r="DS89" s="201"/>
      <c r="DT89" s="201"/>
      <c r="DU89" s="201"/>
      <c r="DV89" s="201"/>
      <c r="DW89" s="201"/>
      <c r="DX89" s="201"/>
      <c r="DY89" s="201"/>
      <c r="DZ89" s="201"/>
      <c r="EA89" s="201"/>
      <c r="EB89" s="201"/>
      <c r="EC89" s="201"/>
      <c r="ED89" s="201"/>
      <c r="EE89" s="201"/>
      <c r="EF89" s="201"/>
      <c r="EG89" s="201"/>
      <c r="EH89" s="201"/>
      <c r="EI89" s="201"/>
      <c r="EJ89" s="201"/>
      <c r="EK89" s="201"/>
      <c r="EL89" s="201"/>
      <c r="EM89" s="201"/>
      <c r="EN89" s="201"/>
      <c r="EO89" s="201"/>
      <c r="EP89" s="201"/>
      <c r="EQ89" s="201"/>
      <c r="ER89" s="201"/>
      <c r="ES89" s="201"/>
      <c r="ET89" s="201"/>
      <c r="EU89" s="201"/>
      <c r="EV89" s="201"/>
      <c r="EW89" s="201"/>
      <c r="EX89" s="201"/>
      <c r="EY89" s="201"/>
      <c r="EZ89" s="201"/>
      <c r="FA89" s="201"/>
      <c r="FB89" s="201"/>
      <c r="FC89" s="201"/>
      <c r="FD89" s="201"/>
      <c r="FE89" s="201"/>
      <c r="FF89" s="201"/>
      <c r="FG89" s="201"/>
      <c r="FH89" s="201"/>
      <c r="FI89" s="201"/>
      <c r="FJ89" s="201"/>
      <c r="FK89" s="201"/>
      <c r="FL89" s="201"/>
      <c r="FM89" s="201"/>
      <c r="FN89" s="201"/>
      <c r="FO89" s="201"/>
      <c r="FP89" s="201"/>
      <c r="FQ89" s="201"/>
      <c r="FR89" s="201"/>
      <c r="FS89" s="201"/>
      <c r="FT89" s="201"/>
      <c r="FU89" s="201"/>
      <c r="FV89" s="201"/>
      <c r="FW89" s="201"/>
      <c r="FX89" s="201"/>
      <c r="FY89" s="201"/>
      <c r="FZ89" s="201"/>
      <c r="GA89" s="201"/>
      <c r="GB89" s="201"/>
      <c r="GC89" s="201"/>
      <c r="GD89" s="201"/>
      <c r="GE89" s="201"/>
      <c r="GF89" s="201"/>
      <c r="GG89" s="201"/>
      <c r="GH89" s="201"/>
      <c r="GI89" s="201"/>
      <c r="GJ89" s="201"/>
      <c r="GK89" s="201"/>
      <c r="GL89" s="201"/>
      <c r="GM89" s="201"/>
      <c r="GN89" s="201"/>
      <c r="GO89" s="201"/>
      <c r="GP89" s="201"/>
      <c r="GQ89" s="201"/>
      <c r="GR89" s="201"/>
      <c r="GS89" s="201"/>
      <c r="GT89" s="201"/>
      <c r="GU89" s="201"/>
      <c r="GV89" s="201"/>
      <c r="GW89" s="201"/>
      <c r="GX89" s="201"/>
      <c r="GY89" s="201"/>
      <c r="GZ89" s="201"/>
      <c r="HA89" s="201"/>
      <c r="HB89" s="201"/>
      <c r="HC89" s="201"/>
      <c r="HD89" s="201"/>
      <c r="HE89" s="201"/>
      <c r="HF89" s="201"/>
      <c r="HG89" s="201"/>
      <c r="HH89" s="201"/>
      <c r="HI89" s="201"/>
      <c r="HJ89" s="201"/>
      <c r="HK89" s="201"/>
      <c r="HL89" s="201"/>
    </row>
    <row r="90" spans="1:220" s="202" customFormat="1" ht="21.75" customHeight="1">
      <c r="A90" s="250"/>
      <c r="B90" s="251"/>
      <c r="C90" s="252"/>
      <c r="D90" s="218"/>
      <c r="E90" s="218"/>
      <c r="F90" s="218"/>
      <c r="G90" s="218"/>
      <c r="H90" s="218"/>
      <c r="I90" s="218"/>
      <c r="J90" s="218"/>
      <c r="K90" s="218"/>
      <c r="L90" s="201"/>
      <c r="M90" s="201"/>
      <c r="N90" s="126"/>
      <c r="O90" s="126"/>
      <c r="P90" s="126"/>
      <c r="Q90" s="126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  <c r="AL90" s="201"/>
      <c r="AM90" s="201"/>
      <c r="AN90" s="201"/>
      <c r="AO90" s="201"/>
      <c r="AP90" s="201"/>
      <c r="AQ90" s="201"/>
      <c r="AR90" s="201"/>
      <c r="AS90" s="201"/>
      <c r="AT90" s="201"/>
      <c r="AU90" s="201"/>
      <c r="AV90" s="201"/>
      <c r="AW90" s="201"/>
      <c r="AX90" s="201"/>
      <c r="AY90" s="201"/>
      <c r="AZ90" s="201"/>
      <c r="BA90" s="201"/>
      <c r="BB90" s="201"/>
      <c r="BC90" s="201"/>
      <c r="BD90" s="201"/>
      <c r="BE90" s="201"/>
      <c r="BF90" s="201"/>
      <c r="BG90" s="201"/>
      <c r="BH90" s="201"/>
      <c r="BI90" s="201"/>
      <c r="BJ90" s="201"/>
      <c r="BK90" s="201"/>
      <c r="BL90" s="201"/>
      <c r="BM90" s="201"/>
      <c r="BN90" s="201"/>
      <c r="BO90" s="201"/>
      <c r="BP90" s="201"/>
      <c r="BQ90" s="201"/>
      <c r="BR90" s="201"/>
      <c r="BS90" s="201"/>
      <c r="BT90" s="201"/>
      <c r="BU90" s="201"/>
      <c r="BV90" s="201"/>
      <c r="BW90" s="201"/>
      <c r="BX90" s="201"/>
      <c r="BY90" s="201"/>
      <c r="BZ90" s="201"/>
      <c r="CA90" s="201"/>
      <c r="CB90" s="201"/>
      <c r="CC90" s="201"/>
      <c r="CD90" s="201"/>
      <c r="CE90" s="201"/>
      <c r="CF90" s="201"/>
      <c r="CG90" s="201"/>
      <c r="CH90" s="201"/>
      <c r="CI90" s="201"/>
      <c r="CJ90" s="201"/>
      <c r="CK90" s="201"/>
      <c r="CL90" s="201"/>
      <c r="CM90" s="201"/>
      <c r="CN90" s="201"/>
      <c r="CO90" s="201"/>
      <c r="CP90" s="201"/>
      <c r="CQ90" s="201"/>
      <c r="CR90" s="201"/>
      <c r="CS90" s="201"/>
      <c r="CT90" s="201"/>
      <c r="CU90" s="201"/>
      <c r="CV90" s="201"/>
      <c r="CW90" s="201"/>
      <c r="CX90" s="201"/>
      <c r="CY90" s="201"/>
      <c r="CZ90" s="201"/>
      <c r="DA90" s="201"/>
      <c r="DB90" s="201"/>
      <c r="DC90" s="201"/>
      <c r="DD90" s="201"/>
      <c r="DE90" s="201"/>
      <c r="DF90" s="201"/>
      <c r="DG90" s="201"/>
      <c r="DH90" s="201"/>
      <c r="DI90" s="201"/>
      <c r="DJ90" s="201"/>
      <c r="DK90" s="201"/>
      <c r="DL90" s="201"/>
      <c r="DM90" s="201"/>
      <c r="DN90" s="201"/>
      <c r="DO90" s="201"/>
      <c r="DP90" s="201"/>
      <c r="DQ90" s="201"/>
      <c r="DR90" s="201"/>
      <c r="DS90" s="201"/>
      <c r="DT90" s="201"/>
      <c r="DU90" s="201"/>
      <c r="DV90" s="201"/>
      <c r="DW90" s="201"/>
      <c r="DX90" s="201"/>
      <c r="DY90" s="201"/>
      <c r="DZ90" s="201"/>
      <c r="EA90" s="201"/>
      <c r="EB90" s="201"/>
      <c r="EC90" s="201"/>
      <c r="ED90" s="201"/>
      <c r="EE90" s="201"/>
      <c r="EF90" s="201"/>
      <c r="EG90" s="201"/>
      <c r="EH90" s="201"/>
      <c r="EI90" s="201"/>
      <c r="EJ90" s="201"/>
      <c r="EK90" s="201"/>
      <c r="EL90" s="201"/>
      <c r="EM90" s="201"/>
      <c r="EN90" s="201"/>
      <c r="EO90" s="201"/>
      <c r="EP90" s="201"/>
      <c r="EQ90" s="201"/>
      <c r="ER90" s="201"/>
      <c r="ES90" s="201"/>
      <c r="ET90" s="201"/>
      <c r="EU90" s="201"/>
      <c r="EV90" s="201"/>
      <c r="EW90" s="201"/>
      <c r="EX90" s="201"/>
      <c r="EY90" s="201"/>
      <c r="EZ90" s="201"/>
      <c r="FA90" s="201"/>
      <c r="FB90" s="201"/>
      <c r="FC90" s="201"/>
      <c r="FD90" s="201"/>
      <c r="FE90" s="201"/>
      <c r="FF90" s="201"/>
      <c r="FG90" s="201"/>
      <c r="FH90" s="201"/>
      <c r="FI90" s="201"/>
      <c r="FJ90" s="201"/>
      <c r="FK90" s="201"/>
      <c r="FL90" s="201"/>
      <c r="FM90" s="201"/>
      <c r="FN90" s="201"/>
      <c r="FO90" s="201"/>
      <c r="FP90" s="201"/>
      <c r="FQ90" s="201"/>
      <c r="FR90" s="201"/>
      <c r="FS90" s="201"/>
      <c r="FT90" s="201"/>
      <c r="FU90" s="201"/>
      <c r="FV90" s="201"/>
      <c r="FW90" s="201"/>
      <c r="FX90" s="201"/>
      <c r="FY90" s="201"/>
      <c r="FZ90" s="201"/>
      <c r="GA90" s="201"/>
      <c r="GB90" s="201"/>
      <c r="GC90" s="201"/>
      <c r="GD90" s="201"/>
      <c r="GE90" s="201"/>
      <c r="GF90" s="201"/>
      <c r="GG90" s="201"/>
      <c r="GH90" s="201"/>
      <c r="GI90" s="201"/>
      <c r="GJ90" s="201"/>
      <c r="GK90" s="201"/>
      <c r="GL90" s="201"/>
      <c r="GM90" s="201"/>
      <c r="GN90" s="201"/>
      <c r="GO90" s="201"/>
      <c r="GP90" s="201"/>
      <c r="GQ90" s="201"/>
      <c r="GR90" s="201"/>
      <c r="GS90" s="201"/>
      <c r="GT90" s="201"/>
      <c r="GU90" s="201"/>
      <c r="GV90" s="201"/>
      <c r="GW90" s="201"/>
      <c r="GX90" s="201"/>
      <c r="GY90" s="201"/>
      <c r="GZ90" s="201"/>
      <c r="HA90" s="201"/>
      <c r="HB90" s="201"/>
      <c r="HC90" s="201"/>
      <c r="HD90" s="201"/>
      <c r="HE90" s="201"/>
      <c r="HF90" s="201"/>
      <c r="HG90" s="201"/>
      <c r="HH90" s="201"/>
      <c r="HI90" s="201"/>
      <c r="HJ90" s="201"/>
      <c r="HK90" s="201"/>
      <c r="HL90" s="201"/>
    </row>
    <row r="91" spans="1:220" s="202" customFormat="1" ht="21.75" customHeight="1">
      <c r="A91" s="250"/>
      <c r="B91" s="251"/>
      <c r="C91" s="252"/>
      <c r="D91" s="218"/>
      <c r="E91" s="218"/>
      <c r="F91" s="218"/>
      <c r="G91" s="218"/>
      <c r="H91" s="218"/>
      <c r="I91" s="218"/>
      <c r="J91" s="218"/>
      <c r="K91" s="218"/>
      <c r="L91" s="201"/>
      <c r="M91" s="201"/>
      <c r="N91" s="126"/>
      <c r="O91" s="126"/>
      <c r="P91" s="126"/>
      <c r="Q91" s="126"/>
      <c r="R91" s="201"/>
      <c r="S91" s="201"/>
      <c r="T91" s="201"/>
      <c r="U91" s="201"/>
      <c r="V91" s="201"/>
      <c r="W91" s="201"/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  <c r="AL91" s="201"/>
      <c r="AM91" s="201"/>
      <c r="AN91" s="201"/>
      <c r="AO91" s="201"/>
      <c r="AP91" s="201"/>
      <c r="AQ91" s="201"/>
      <c r="AR91" s="201"/>
      <c r="AS91" s="201"/>
      <c r="AT91" s="201"/>
      <c r="AU91" s="201"/>
      <c r="AV91" s="201"/>
      <c r="AW91" s="201"/>
      <c r="AX91" s="201"/>
      <c r="AY91" s="201"/>
      <c r="AZ91" s="201"/>
      <c r="BA91" s="201"/>
      <c r="BB91" s="201"/>
      <c r="BC91" s="201"/>
      <c r="BD91" s="201"/>
      <c r="BE91" s="201"/>
      <c r="BF91" s="201"/>
      <c r="BG91" s="201"/>
      <c r="BH91" s="201"/>
      <c r="BI91" s="201"/>
      <c r="BJ91" s="201"/>
      <c r="BK91" s="201"/>
      <c r="BL91" s="201"/>
      <c r="BM91" s="201"/>
      <c r="BN91" s="201"/>
      <c r="BO91" s="201"/>
      <c r="BP91" s="201"/>
      <c r="BQ91" s="201"/>
      <c r="BR91" s="201"/>
      <c r="BS91" s="201"/>
      <c r="BT91" s="201"/>
      <c r="BU91" s="201"/>
      <c r="BV91" s="201"/>
      <c r="BW91" s="201"/>
      <c r="BX91" s="201"/>
      <c r="BY91" s="201"/>
      <c r="BZ91" s="201"/>
      <c r="CA91" s="201"/>
      <c r="CB91" s="201"/>
      <c r="CC91" s="201"/>
      <c r="CD91" s="201"/>
      <c r="CE91" s="201"/>
      <c r="CF91" s="201"/>
      <c r="CG91" s="201"/>
      <c r="CH91" s="201"/>
      <c r="CI91" s="201"/>
      <c r="CJ91" s="201"/>
      <c r="CK91" s="201"/>
      <c r="CL91" s="201"/>
      <c r="CM91" s="201"/>
      <c r="CN91" s="201"/>
      <c r="CO91" s="201"/>
      <c r="CP91" s="201"/>
      <c r="CQ91" s="201"/>
      <c r="CR91" s="201"/>
      <c r="CS91" s="201"/>
      <c r="CT91" s="201"/>
      <c r="CU91" s="201"/>
      <c r="CV91" s="201"/>
      <c r="CW91" s="201"/>
      <c r="CX91" s="201"/>
      <c r="CY91" s="201"/>
      <c r="CZ91" s="201"/>
      <c r="DA91" s="201"/>
      <c r="DB91" s="201"/>
      <c r="DC91" s="201"/>
      <c r="DD91" s="201"/>
      <c r="DE91" s="201"/>
      <c r="DF91" s="201"/>
      <c r="DG91" s="201"/>
      <c r="DH91" s="201"/>
      <c r="DI91" s="201"/>
      <c r="DJ91" s="201"/>
      <c r="DK91" s="201"/>
      <c r="DL91" s="201"/>
      <c r="DM91" s="201"/>
      <c r="DN91" s="201"/>
      <c r="DO91" s="201"/>
      <c r="DP91" s="201"/>
      <c r="DQ91" s="201"/>
      <c r="DR91" s="201"/>
      <c r="DS91" s="201"/>
      <c r="DT91" s="201"/>
      <c r="DU91" s="201"/>
      <c r="DV91" s="201"/>
      <c r="DW91" s="201"/>
      <c r="DX91" s="201"/>
      <c r="DY91" s="201"/>
      <c r="DZ91" s="201"/>
      <c r="EA91" s="201"/>
      <c r="EB91" s="201"/>
      <c r="EC91" s="201"/>
      <c r="ED91" s="201"/>
      <c r="EE91" s="201"/>
      <c r="EF91" s="201"/>
      <c r="EG91" s="201"/>
      <c r="EH91" s="201"/>
      <c r="EI91" s="201"/>
      <c r="EJ91" s="201"/>
      <c r="EK91" s="201"/>
      <c r="EL91" s="201"/>
      <c r="EM91" s="201"/>
      <c r="EN91" s="201"/>
      <c r="EO91" s="201"/>
      <c r="EP91" s="201"/>
      <c r="EQ91" s="201"/>
      <c r="ER91" s="201"/>
      <c r="ES91" s="201"/>
      <c r="ET91" s="201"/>
      <c r="EU91" s="201"/>
      <c r="EV91" s="201"/>
      <c r="EW91" s="201"/>
      <c r="EX91" s="201"/>
      <c r="EY91" s="201"/>
      <c r="EZ91" s="201"/>
      <c r="FA91" s="201"/>
      <c r="FB91" s="201"/>
      <c r="FC91" s="201"/>
      <c r="FD91" s="201"/>
      <c r="FE91" s="201"/>
      <c r="FF91" s="201"/>
      <c r="FG91" s="201"/>
      <c r="FH91" s="201"/>
      <c r="FI91" s="201"/>
      <c r="FJ91" s="201"/>
      <c r="FK91" s="201"/>
      <c r="FL91" s="201"/>
      <c r="FM91" s="201"/>
      <c r="FN91" s="201"/>
      <c r="FO91" s="201"/>
      <c r="FP91" s="201"/>
      <c r="FQ91" s="201"/>
      <c r="FR91" s="201"/>
      <c r="FS91" s="201"/>
      <c r="FT91" s="201"/>
      <c r="FU91" s="201"/>
      <c r="FV91" s="201"/>
      <c r="FW91" s="201"/>
      <c r="FX91" s="201"/>
      <c r="FY91" s="201"/>
      <c r="FZ91" s="201"/>
      <c r="GA91" s="201"/>
      <c r="GB91" s="201"/>
      <c r="GC91" s="201"/>
      <c r="GD91" s="201"/>
      <c r="GE91" s="201"/>
      <c r="GF91" s="201"/>
      <c r="GG91" s="201"/>
      <c r="GH91" s="201"/>
      <c r="GI91" s="201"/>
      <c r="GJ91" s="201"/>
      <c r="GK91" s="201"/>
      <c r="GL91" s="201"/>
      <c r="GM91" s="201"/>
      <c r="GN91" s="201"/>
      <c r="GO91" s="201"/>
      <c r="GP91" s="201"/>
      <c r="GQ91" s="201"/>
      <c r="GR91" s="201"/>
      <c r="GS91" s="201"/>
      <c r="GT91" s="201"/>
      <c r="GU91" s="201"/>
      <c r="GV91" s="201"/>
      <c r="GW91" s="201"/>
      <c r="GX91" s="201"/>
      <c r="GY91" s="201"/>
      <c r="GZ91" s="201"/>
      <c r="HA91" s="201"/>
      <c r="HB91" s="201"/>
      <c r="HC91" s="201"/>
      <c r="HD91" s="201"/>
      <c r="HE91" s="201"/>
      <c r="HF91" s="201"/>
      <c r="HG91" s="201"/>
      <c r="HH91" s="201"/>
      <c r="HI91" s="201"/>
      <c r="HJ91" s="201"/>
      <c r="HK91" s="201"/>
      <c r="HL91" s="201"/>
    </row>
    <row r="92" spans="1:220" s="202" customFormat="1" ht="21.75" customHeight="1">
      <c r="A92" s="250"/>
      <c r="B92" s="251"/>
      <c r="C92" s="252"/>
      <c r="D92" s="218"/>
      <c r="E92" s="218"/>
      <c r="F92" s="218"/>
      <c r="G92" s="218"/>
      <c r="H92" s="218"/>
      <c r="I92" s="218"/>
      <c r="J92" s="218"/>
      <c r="K92" s="218"/>
      <c r="L92" s="201"/>
      <c r="M92" s="201"/>
      <c r="N92" s="126"/>
      <c r="O92" s="126"/>
      <c r="P92" s="126"/>
      <c r="Q92" s="126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1"/>
      <c r="AH92" s="201"/>
      <c r="AI92" s="201"/>
      <c r="AJ92" s="201"/>
      <c r="AK92" s="201"/>
      <c r="AL92" s="201"/>
      <c r="AM92" s="201"/>
      <c r="AN92" s="201"/>
      <c r="AO92" s="201"/>
      <c r="AP92" s="201"/>
      <c r="AQ92" s="201"/>
      <c r="AR92" s="201"/>
      <c r="AS92" s="201"/>
      <c r="AT92" s="201"/>
      <c r="AU92" s="201"/>
      <c r="AV92" s="201"/>
      <c r="AW92" s="201"/>
      <c r="AX92" s="201"/>
      <c r="AY92" s="201"/>
      <c r="AZ92" s="201"/>
      <c r="BA92" s="201"/>
      <c r="BB92" s="201"/>
      <c r="BC92" s="201"/>
      <c r="BD92" s="201"/>
      <c r="BE92" s="201"/>
      <c r="BF92" s="201"/>
      <c r="BG92" s="201"/>
      <c r="BH92" s="201"/>
      <c r="BI92" s="201"/>
      <c r="BJ92" s="201"/>
      <c r="BK92" s="201"/>
      <c r="BL92" s="201"/>
      <c r="BM92" s="201"/>
      <c r="BN92" s="201"/>
      <c r="BO92" s="201"/>
      <c r="BP92" s="201"/>
      <c r="BQ92" s="201"/>
      <c r="BR92" s="201"/>
      <c r="BS92" s="201"/>
      <c r="BT92" s="201"/>
      <c r="BU92" s="201"/>
      <c r="BV92" s="201"/>
      <c r="BW92" s="201"/>
      <c r="BX92" s="201"/>
      <c r="BY92" s="201"/>
      <c r="BZ92" s="201"/>
      <c r="CA92" s="201"/>
      <c r="CB92" s="201"/>
      <c r="CC92" s="201"/>
      <c r="CD92" s="201"/>
      <c r="CE92" s="201"/>
      <c r="CF92" s="201"/>
      <c r="CG92" s="201"/>
      <c r="CH92" s="201"/>
      <c r="CI92" s="201"/>
      <c r="CJ92" s="201"/>
      <c r="CK92" s="201"/>
      <c r="CL92" s="201"/>
      <c r="CM92" s="201"/>
      <c r="CN92" s="201"/>
      <c r="CO92" s="201"/>
      <c r="CP92" s="201"/>
      <c r="CQ92" s="201"/>
      <c r="CR92" s="201"/>
      <c r="CS92" s="201"/>
      <c r="CT92" s="201"/>
      <c r="CU92" s="201"/>
      <c r="CV92" s="201"/>
      <c r="CW92" s="201"/>
      <c r="CX92" s="201"/>
      <c r="CY92" s="201"/>
      <c r="CZ92" s="201"/>
      <c r="DA92" s="201"/>
      <c r="DB92" s="201"/>
      <c r="DC92" s="201"/>
      <c r="DD92" s="201"/>
      <c r="DE92" s="201"/>
      <c r="DF92" s="201"/>
      <c r="DG92" s="201"/>
      <c r="DH92" s="201"/>
      <c r="DI92" s="201"/>
      <c r="DJ92" s="201"/>
      <c r="DK92" s="201"/>
      <c r="DL92" s="201"/>
      <c r="DM92" s="201"/>
      <c r="DN92" s="201"/>
      <c r="DO92" s="201"/>
      <c r="DP92" s="201"/>
      <c r="DQ92" s="201"/>
      <c r="DR92" s="201"/>
      <c r="DS92" s="201"/>
      <c r="DT92" s="201"/>
      <c r="DU92" s="201"/>
      <c r="DV92" s="201"/>
      <c r="DW92" s="201"/>
      <c r="DX92" s="201"/>
      <c r="DY92" s="201"/>
      <c r="DZ92" s="201"/>
      <c r="EA92" s="201"/>
      <c r="EB92" s="201"/>
      <c r="EC92" s="201"/>
      <c r="ED92" s="201"/>
      <c r="EE92" s="201"/>
      <c r="EF92" s="201"/>
      <c r="EG92" s="201"/>
      <c r="EH92" s="201"/>
      <c r="EI92" s="201"/>
      <c r="EJ92" s="201"/>
      <c r="EK92" s="201"/>
      <c r="EL92" s="201"/>
      <c r="EM92" s="201"/>
      <c r="EN92" s="201"/>
      <c r="EO92" s="201"/>
      <c r="EP92" s="201"/>
      <c r="EQ92" s="201"/>
      <c r="ER92" s="201"/>
      <c r="ES92" s="201"/>
      <c r="ET92" s="201"/>
      <c r="EU92" s="201"/>
      <c r="EV92" s="201"/>
      <c r="EW92" s="201"/>
      <c r="EX92" s="201"/>
      <c r="EY92" s="201"/>
      <c r="EZ92" s="201"/>
      <c r="FA92" s="201"/>
      <c r="FB92" s="201"/>
      <c r="FC92" s="201"/>
      <c r="FD92" s="201"/>
      <c r="FE92" s="201"/>
      <c r="FF92" s="201"/>
      <c r="FG92" s="201"/>
      <c r="FH92" s="201"/>
      <c r="FI92" s="201"/>
      <c r="FJ92" s="201"/>
      <c r="FK92" s="201"/>
      <c r="FL92" s="201"/>
      <c r="FM92" s="201"/>
      <c r="FN92" s="201"/>
      <c r="FO92" s="201"/>
      <c r="FP92" s="201"/>
      <c r="FQ92" s="201"/>
      <c r="FR92" s="201"/>
      <c r="FS92" s="201"/>
      <c r="FT92" s="201"/>
      <c r="FU92" s="201"/>
      <c r="FV92" s="201"/>
      <c r="FW92" s="201"/>
      <c r="FX92" s="201"/>
      <c r="FY92" s="201"/>
      <c r="FZ92" s="201"/>
      <c r="GA92" s="201"/>
      <c r="GB92" s="201"/>
      <c r="GC92" s="201"/>
      <c r="GD92" s="201"/>
      <c r="GE92" s="201"/>
      <c r="GF92" s="201"/>
      <c r="GG92" s="201"/>
      <c r="GH92" s="201"/>
      <c r="GI92" s="201"/>
      <c r="GJ92" s="201"/>
      <c r="GK92" s="201"/>
      <c r="GL92" s="201"/>
      <c r="GM92" s="201"/>
      <c r="GN92" s="201"/>
      <c r="GO92" s="201"/>
      <c r="GP92" s="201"/>
      <c r="GQ92" s="201"/>
      <c r="GR92" s="201"/>
      <c r="GS92" s="201"/>
      <c r="GT92" s="201"/>
      <c r="GU92" s="201"/>
      <c r="GV92" s="201"/>
      <c r="GW92" s="201"/>
      <c r="GX92" s="201"/>
      <c r="GY92" s="201"/>
      <c r="GZ92" s="201"/>
      <c r="HA92" s="201"/>
      <c r="HB92" s="201"/>
      <c r="HC92" s="201"/>
      <c r="HD92" s="201"/>
      <c r="HE92" s="201"/>
      <c r="HF92" s="201"/>
      <c r="HG92" s="201"/>
      <c r="HH92" s="201"/>
      <c r="HI92" s="201"/>
      <c r="HJ92" s="201"/>
      <c r="HK92" s="201"/>
      <c r="HL92" s="201"/>
    </row>
    <row r="93" spans="1:220" s="202" customFormat="1" ht="21.75" customHeight="1">
      <c r="A93" s="135"/>
      <c r="B93" s="251"/>
      <c r="C93" s="252"/>
      <c r="D93" s="218"/>
      <c r="E93" s="218"/>
      <c r="F93" s="218"/>
      <c r="G93" s="218"/>
      <c r="H93" s="218"/>
      <c r="I93" s="218"/>
      <c r="J93" s="218"/>
      <c r="K93" s="218"/>
      <c r="L93" s="201"/>
      <c r="M93" s="201"/>
      <c r="N93" s="126"/>
      <c r="O93" s="126"/>
      <c r="P93" s="126"/>
      <c r="Q93" s="126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1"/>
      <c r="AP93" s="201"/>
      <c r="AQ93" s="201"/>
      <c r="AR93" s="201"/>
      <c r="AS93" s="201"/>
      <c r="AT93" s="201"/>
      <c r="AU93" s="201"/>
      <c r="AV93" s="201"/>
      <c r="AW93" s="201"/>
      <c r="AX93" s="201"/>
      <c r="AY93" s="201"/>
      <c r="AZ93" s="201"/>
      <c r="BA93" s="201"/>
      <c r="BB93" s="201"/>
      <c r="BC93" s="201"/>
      <c r="BD93" s="201"/>
      <c r="BE93" s="201"/>
      <c r="BF93" s="201"/>
      <c r="BG93" s="201"/>
      <c r="BH93" s="201"/>
      <c r="BI93" s="201"/>
      <c r="BJ93" s="201"/>
      <c r="BK93" s="201"/>
      <c r="BL93" s="201"/>
      <c r="BM93" s="201"/>
      <c r="BN93" s="201"/>
      <c r="BO93" s="201"/>
      <c r="BP93" s="201"/>
      <c r="BQ93" s="201"/>
      <c r="BR93" s="201"/>
      <c r="BS93" s="201"/>
      <c r="BT93" s="201"/>
      <c r="BU93" s="201"/>
      <c r="BV93" s="201"/>
      <c r="BW93" s="201"/>
      <c r="BX93" s="201"/>
      <c r="BY93" s="201"/>
      <c r="BZ93" s="201"/>
      <c r="CA93" s="201"/>
      <c r="CB93" s="201"/>
      <c r="CC93" s="201"/>
      <c r="CD93" s="201"/>
      <c r="CE93" s="201"/>
      <c r="CF93" s="201"/>
      <c r="CG93" s="201"/>
      <c r="CH93" s="201"/>
      <c r="CI93" s="201"/>
      <c r="CJ93" s="201"/>
      <c r="CK93" s="201"/>
      <c r="CL93" s="201"/>
      <c r="CM93" s="201"/>
      <c r="CN93" s="201"/>
      <c r="CO93" s="201"/>
      <c r="CP93" s="201"/>
      <c r="CQ93" s="201"/>
      <c r="CR93" s="201"/>
      <c r="CS93" s="201"/>
      <c r="CT93" s="201"/>
      <c r="CU93" s="201"/>
      <c r="CV93" s="201"/>
      <c r="CW93" s="201"/>
      <c r="CX93" s="201"/>
      <c r="CY93" s="201"/>
      <c r="CZ93" s="201"/>
      <c r="DA93" s="201"/>
      <c r="DB93" s="201"/>
      <c r="DC93" s="201"/>
      <c r="DD93" s="201"/>
      <c r="DE93" s="201"/>
      <c r="DF93" s="201"/>
      <c r="DG93" s="201"/>
      <c r="DH93" s="201"/>
      <c r="DI93" s="201"/>
      <c r="DJ93" s="201"/>
      <c r="DK93" s="201"/>
      <c r="DL93" s="201"/>
      <c r="DM93" s="201"/>
      <c r="DN93" s="201"/>
      <c r="DO93" s="201"/>
      <c r="DP93" s="201"/>
      <c r="DQ93" s="201"/>
      <c r="DR93" s="201"/>
      <c r="DS93" s="201"/>
      <c r="DT93" s="201"/>
      <c r="DU93" s="201"/>
      <c r="DV93" s="201"/>
      <c r="DW93" s="201"/>
      <c r="DX93" s="201"/>
      <c r="DY93" s="201"/>
      <c r="DZ93" s="201"/>
      <c r="EA93" s="201"/>
      <c r="EB93" s="201"/>
      <c r="EC93" s="201"/>
      <c r="ED93" s="201"/>
      <c r="EE93" s="201"/>
      <c r="EF93" s="201"/>
      <c r="EG93" s="201"/>
      <c r="EH93" s="201"/>
      <c r="EI93" s="201"/>
      <c r="EJ93" s="201"/>
      <c r="EK93" s="201"/>
      <c r="EL93" s="201"/>
      <c r="EM93" s="201"/>
      <c r="EN93" s="201"/>
      <c r="EO93" s="201"/>
      <c r="EP93" s="201"/>
      <c r="EQ93" s="201"/>
      <c r="ER93" s="201"/>
      <c r="ES93" s="201"/>
      <c r="ET93" s="201"/>
      <c r="EU93" s="201"/>
      <c r="EV93" s="201"/>
      <c r="EW93" s="201"/>
      <c r="EX93" s="201"/>
      <c r="EY93" s="201"/>
      <c r="EZ93" s="201"/>
      <c r="FA93" s="201"/>
      <c r="FB93" s="201"/>
      <c r="FC93" s="201"/>
      <c r="FD93" s="201"/>
      <c r="FE93" s="201"/>
      <c r="FF93" s="201"/>
      <c r="FG93" s="201"/>
      <c r="FH93" s="201"/>
      <c r="FI93" s="201"/>
      <c r="FJ93" s="201"/>
      <c r="FK93" s="201"/>
      <c r="FL93" s="201"/>
      <c r="FM93" s="201"/>
      <c r="FN93" s="201"/>
      <c r="FO93" s="201"/>
      <c r="FP93" s="201"/>
      <c r="FQ93" s="201"/>
      <c r="FR93" s="201"/>
      <c r="FS93" s="201"/>
      <c r="FT93" s="201"/>
      <c r="FU93" s="201"/>
      <c r="FV93" s="201"/>
      <c r="FW93" s="201"/>
      <c r="FX93" s="201"/>
      <c r="FY93" s="201"/>
      <c r="FZ93" s="201"/>
      <c r="GA93" s="201"/>
      <c r="GB93" s="201"/>
      <c r="GC93" s="201"/>
      <c r="GD93" s="201"/>
      <c r="GE93" s="201"/>
      <c r="GF93" s="201"/>
      <c r="GG93" s="201"/>
      <c r="GH93" s="201"/>
      <c r="GI93" s="201"/>
      <c r="GJ93" s="201"/>
      <c r="GK93" s="201"/>
      <c r="GL93" s="201"/>
      <c r="GM93" s="201"/>
      <c r="GN93" s="201"/>
      <c r="GO93" s="201"/>
      <c r="GP93" s="201"/>
      <c r="GQ93" s="201"/>
      <c r="GR93" s="201"/>
      <c r="GS93" s="201"/>
      <c r="GT93" s="201"/>
      <c r="GU93" s="201"/>
      <c r="GV93" s="201"/>
      <c r="GW93" s="201"/>
      <c r="GX93" s="201"/>
      <c r="GY93" s="201"/>
      <c r="GZ93" s="201"/>
      <c r="HA93" s="201"/>
      <c r="HB93" s="201"/>
      <c r="HC93" s="201"/>
      <c r="HD93" s="201"/>
      <c r="HE93" s="201"/>
      <c r="HF93" s="201"/>
      <c r="HG93" s="201"/>
      <c r="HH93" s="201"/>
      <c r="HI93" s="201"/>
      <c r="HJ93" s="201"/>
      <c r="HK93" s="201"/>
      <c r="HL93" s="201"/>
    </row>
    <row r="94" spans="1:220" s="202" customFormat="1" ht="21.75" customHeight="1">
      <c r="A94" s="135"/>
      <c r="B94" s="251"/>
      <c r="C94" s="252"/>
      <c r="D94" s="218"/>
      <c r="E94" s="218"/>
      <c r="F94" s="218"/>
      <c r="G94" s="218"/>
      <c r="H94" s="218"/>
      <c r="I94" s="218"/>
      <c r="J94" s="218"/>
      <c r="K94" s="218"/>
      <c r="L94" s="201"/>
      <c r="M94" s="201"/>
      <c r="N94" s="126"/>
      <c r="O94" s="126"/>
      <c r="P94" s="126"/>
      <c r="Q94" s="126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  <c r="AL94" s="201"/>
      <c r="AM94" s="201"/>
      <c r="AN94" s="201"/>
      <c r="AO94" s="201"/>
      <c r="AP94" s="201"/>
      <c r="AQ94" s="201"/>
      <c r="AR94" s="201"/>
      <c r="AS94" s="201"/>
      <c r="AT94" s="201"/>
      <c r="AU94" s="201"/>
      <c r="AV94" s="201"/>
      <c r="AW94" s="201"/>
      <c r="AX94" s="201"/>
      <c r="AY94" s="201"/>
      <c r="AZ94" s="201"/>
      <c r="BA94" s="201"/>
      <c r="BB94" s="201"/>
      <c r="BC94" s="201"/>
      <c r="BD94" s="201"/>
      <c r="BE94" s="201"/>
      <c r="BF94" s="201"/>
      <c r="BG94" s="201"/>
      <c r="BH94" s="201"/>
      <c r="BI94" s="201"/>
      <c r="BJ94" s="201"/>
      <c r="BK94" s="201"/>
      <c r="BL94" s="201"/>
      <c r="BM94" s="201"/>
      <c r="BN94" s="201"/>
      <c r="BO94" s="201"/>
      <c r="BP94" s="201"/>
      <c r="BQ94" s="201"/>
      <c r="BR94" s="201"/>
      <c r="BS94" s="201"/>
      <c r="BT94" s="201"/>
      <c r="BU94" s="201"/>
      <c r="BV94" s="201"/>
      <c r="BW94" s="201"/>
      <c r="BX94" s="201"/>
      <c r="BY94" s="201"/>
      <c r="BZ94" s="201"/>
      <c r="CA94" s="201"/>
      <c r="CB94" s="201"/>
      <c r="CC94" s="201"/>
      <c r="CD94" s="201"/>
      <c r="CE94" s="201"/>
      <c r="CF94" s="201"/>
      <c r="CG94" s="201"/>
      <c r="CH94" s="201"/>
      <c r="CI94" s="201"/>
      <c r="CJ94" s="201"/>
      <c r="CK94" s="201"/>
      <c r="CL94" s="201"/>
      <c r="CM94" s="201"/>
      <c r="CN94" s="201"/>
      <c r="CO94" s="201"/>
      <c r="CP94" s="201"/>
      <c r="CQ94" s="201"/>
      <c r="CR94" s="201"/>
      <c r="CS94" s="201"/>
      <c r="CT94" s="201"/>
      <c r="CU94" s="201"/>
      <c r="CV94" s="201"/>
      <c r="CW94" s="201"/>
      <c r="CX94" s="201"/>
      <c r="CY94" s="201"/>
      <c r="CZ94" s="201"/>
      <c r="DA94" s="201"/>
      <c r="DB94" s="201"/>
      <c r="DC94" s="201"/>
      <c r="DD94" s="201"/>
      <c r="DE94" s="201"/>
      <c r="DF94" s="201"/>
      <c r="DG94" s="201"/>
      <c r="DH94" s="201"/>
      <c r="DI94" s="201"/>
      <c r="DJ94" s="201"/>
      <c r="DK94" s="201"/>
      <c r="DL94" s="201"/>
      <c r="DM94" s="201"/>
      <c r="DN94" s="201"/>
      <c r="DO94" s="201"/>
      <c r="DP94" s="201"/>
      <c r="DQ94" s="201"/>
      <c r="DR94" s="201"/>
      <c r="DS94" s="201"/>
      <c r="DT94" s="201"/>
      <c r="DU94" s="201"/>
      <c r="DV94" s="201"/>
      <c r="DW94" s="201"/>
      <c r="DX94" s="201"/>
      <c r="DY94" s="201"/>
      <c r="DZ94" s="201"/>
      <c r="EA94" s="201"/>
      <c r="EB94" s="201"/>
      <c r="EC94" s="201"/>
      <c r="ED94" s="201"/>
      <c r="EE94" s="201"/>
      <c r="EF94" s="201"/>
      <c r="EG94" s="201"/>
      <c r="EH94" s="201"/>
      <c r="EI94" s="201"/>
      <c r="EJ94" s="201"/>
      <c r="EK94" s="201"/>
      <c r="EL94" s="201"/>
      <c r="EM94" s="201"/>
      <c r="EN94" s="201"/>
      <c r="EO94" s="201"/>
      <c r="EP94" s="201"/>
      <c r="EQ94" s="201"/>
      <c r="ER94" s="201"/>
      <c r="ES94" s="201"/>
      <c r="ET94" s="201"/>
      <c r="EU94" s="201"/>
      <c r="EV94" s="201"/>
      <c r="EW94" s="201"/>
      <c r="EX94" s="201"/>
      <c r="EY94" s="201"/>
      <c r="EZ94" s="201"/>
      <c r="FA94" s="201"/>
      <c r="FB94" s="201"/>
      <c r="FC94" s="201"/>
      <c r="FD94" s="201"/>
      <c r="FE94" s="201"/>
      <c r="FF94" s="201"/>
      <c r="FG94" s="201"/>
      <c r="FH94" s="201"/>
      <c r="FI94" s="201"/>
      <c r="FJ94" s="201"/>
      <c r="FK94" s="201"/>
      <c r="FL94" s="201"/>
      <c r="FM94" s="201"/>
      <c r="FN94" s="201"/>
      <c r="FO94" s="201"/>
      <c r="FP94" s="201"/>
      <c r="FQ94" s="201"/>
      <c r="FR94" s="201"/>
      <c r="FS94" s="201"/>
      <c r="FT94" s="201"/>
      <c r="FU94" s="201"/>
      <c r="FV94" s="201"/>
      <c r="FW94" s="201"/>
      <c r="FX94" s="201"/>
      <c r="FY94" s="201"/>
      <c r="FZ94" s="201"/>
      <c r="GA94" s="201"/>
      <c r="GB94" s="201"/>
      <c r="GC94" s="201"/>
      <c r="GD94" s="201"/>
      <c r="GE94" s="201"/>
      <c r="GF94" s="201"/>
      <c r="GG94" s="201"/>
      <c r="GH94" s="201"/>
      <c r="GI94" s="201"/>
      <c r="GJ94" s="201"/>
      <c r="GK94" s="201"/>
      <c r="GL94" s="201"/>
      <c r="GM94" s="201"/>
      <c r="GN94" s="201"/>
      <c r="GO94" s="201"/>
      <c r="GP94" s="201"/>
      <c r="GQ94" s="201"/>
      <c r="GR94" s="201"/>
      <c r="GS94" s="201"/>
      <c r="GT94" s="201"/>
      <c r="GU94" s="201"/>
      <c r="GV94" s="201"/>
      <c r="GW94" s="201"/>
      <c r="GX94" s="201"/>
      <c r="GY94" s="201"/>
      <c r="GZ94" s="201"/>
      <c r="HA94" s="201"/>
      <c r="HB94" s="201"/>
      <c r="HC94" s="201"/>
      <c r="HD94" s="201"/>
      <c r="HE94" s="201"/>
      <c r="HF94" s="201"/>
      <c r="HG94" s="201"/>
      <c r="HH94" s="201"/>
      <c r="HI94" s="201"/>
      <c r="HJ94" s="201"/>
      <c r="HK94" s="201"/>
      <c r="HL94" s="201"/>
    </row>
    <row r="95" spans="1:220" s="202" customFormat="1" ht="21.75" customHeight="1">
      <c r="A95" s="135"/>
      <c r="B95" s="251"/>
      <c r="C95" s="252"/>
      <c r="D95" s="218"/>
      <c r="E95" s="218"/>
      <c r="F95" s="218"/>
      <c r="G95" s="218"/>
      <c r="H95" s="218"/>
      <c r="I95" s="218"/>
      <c r="J95" s="218"/>
      <c r="K95" s="218"/>
      <c r="L95" s="201"/>
      <c r="M95" s="201"/>
      <c r="N95" s="126"/>
      <c r="O95" s="126"/>
      <c r="P95" s="126"/>
      <c r="Q95" s="126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  <c r="AL95" s="201"/>
      <c r="AM95" s="201"/>
      <c r="AN95" s="201"/>
      <c r="AO95" s="201"/>
      <c r="AP95" s="201"/>
      <c r="AQ95" s="201"/>
      <c r="AR95" s="201"/>
      <c r="AS95" s="201"/>
      <c r="AT95" s="201"/>
      <c r="AU95" s="201"/>
      <c r="AV95" s="201"/>
      <c r="AW95" s="201"/>
      <c r="AX95" s="201"/>
      <c r="AY95" s="201"/>
      <c r="AZ95" s="201"/>
      <c r="BA95" s="201"/>
      <c r="BB95" s="201"/>
      <c r="BC95" s="201"/>
      <c r="BD95" s="201"/>
      <c r="BE95" s="201"/>
      <c r="BF95" s="201"/>
      <c r="BG95" s="201"/>
      <c r="BH95" s="201"/>
      <c r="BI95" s="201"/>
      <c r="BJ95" s="201"/>
      <c r="BK95" s="201"/>
      <c r="BL95" s="201"/>
      <c r="BM95" s="201"/>
      <c r="BN95" s="201"/>
      <c r="BO95" s="201"/>
      <c r="BP95" s="201"/>
      <c r="BQ95" s="201"/>
      <c r="BR95" s="201"/>
      <c r="BS95" s="201"/>
      <c r="BT95" s="201"/>
      <c r="BU95" s="201"/>
      <c r="BV95" s="201"/>
      <c r="BW95" s="201"/>
      <c r="BX95" s="201"/>
      <c r="BY95" s="201"/>
      <c r="BZ95" s="201"/>
      <c r="CA95" s="201"/>
      <c r="CB95" s="201"/>
      <c r="CC95" s="201"/>
      <c r="CD95" s="201"/>
      <c r="CE95" s="201"/>
      <c r="CF95" s="201"/>
      <c r="CG95" s="201"/>
      <c r="CH95" s="201"/>
      <c r="CI95" s="201"/>
      <c r="CJ95" s="201"/>
      <c r="CK95" s="201"/>
      <c r="CL95" s="201"/>
      <c r="CM95" s="201"/>
      <c r="CN95" s="201"/>
      <c r="CO95" s="201"/>
      <c r="CP95" s="201"/>
      <c r="CQ95" s="201"/>
      <c r="CR95" s="201"/>
      <c r="CS95" s="201"/>
      <c r="CT95" s="201"/>
      <c r="CU95" s="201"/>
      <c r="CV95" s="201"/>
      <c r="CW95" s="201"/>
      <c r="CX95" s="201"/>
      <c r="CY95" s="201"/>
      <c r="CZ95" s="201"/>
      <c r="DA95" s="201"/>
      <c r="DB95" s="201"/>
      <c r="DC95" s="201"/>
      <c r="DD95" s="201"/>
      <c r="DE95" s="201"/>
      <c r="DF95" s="201"/>
      <c r="DG95" s="201"/>
      <c r="DH95" s="201"/>
      <c r="DI95" s="201"/>
      <c r="DJ95" s="201"/>
      <c r="DK95" s="201"/>
      <c r="DL95" s="201"/>
      <c r="DM95" s="201"/>
      <c r="DN95" s="201"/>
      <c r="DO95" s="201"/>
      <c r="DP95" s="201"/>
      <c r="DQ95" s="201"/>
      <c r="DR95" s="201"/>
      <c r="DS95" s="201"/>
      <c r="DT95" s="201"/>
      <c r="DU95" s="201"/>
      <c r="DV95" s="201"/>
      <c r="DW95" s="201"/>
      <c r="DX95" s="201"/>
      <c r="DY95" s="201"/>
      <c r="DZ95" s="201"/>
      <c r="EA95" s="201"/>
      <c r="EB95" s="201"/>
      <c r="EC95" s="201"/>
      <c r="ED95" s="201"/>
      <c r="EE95" s="201"/>
      <c r="EF95" s="201"/>
      <c r="EG95" s="201"/>
      <c r="EH95" s="201"/>
      <c r="EI95" s="201"/>
      <c r="EJ95" s="201"/>
      <c r="EK95" s="201"/>
      <c r="EL95" s="201"/>
      <c r="EM95" s="201"/>
      <c r="EN95" s="201"/>
      <c r="EO95" s="201"/>
      <c r="EP95" s="201"/>
      <c r="EQ95" s="201"/>
      <c r="ER95" s="201"/>
      <c r="ES95" s="201"/>
      <c r="ET95" s="201"/>
      <c r="EU95" s="201"/>
      <c r="EV95" s="201"/>
      <c r="EW95" s="201"/>
      <c r="EX95" s="201"/>
      <c r="EY95" s="201"/>
      <c r="EZ95" s="201"/>
      <c r="FA95" s="201"/>
      <c r="FB95" s="201"/>
      <c r="FC95" s="201"/>
      <c r="FD95" s="201"/>
      <c r="FE95" s="201"/>
      <c r="FF95" s="201"/>
      <c r="FG95" s="201"/>
      <c r="FH95" s="201"/>
      <c r="FI95" s="201"/>
      <c r="FJ95" s="201"/>
      <c r="FK95" s="201"/>
      <c r="FL95" s="201"/>
      <c r="FM95" s="201"/>
      <c r="FN95" s="201"/>
      <c r="FO95" s="201"/>
      <c r="FP95" s="201"/>
      <c r="FQ95" s="201"/>
      <c r="FR95" s="201"/>
      <c r="FS95" s="201"/>
      <c r="FT95" s="201"/>
      <c r="FU95" s="201"/>
      <c r="FV95" s="201"/>
      <c r="FW95" s="201"/>
      <c r="FX95" s="201"/>
      <c r="FY95" s="201"/>
      <c r="FZ95" s="201"/>
      <c r="GA95" s="201"/>
      <c r="GB95" s="201"/>
      <c r="GC95" s="201"/>
      <c r="GD95" s="201"/>
      <c r="GE95" s="201"/>
      <c r="GF95" s="201"/>
      <c r="GG95" s="201"/>
      <c r="GH95" s="201"/>
      <c r="GI95" s="201"/>
      <c r="GJ95" s="201"/>
      <c r="GK95" s="201"/>
      <c r="GL95" s="201"/>
      <c r="GM95" s="201"/>
      <c r="GN95" s="201"/>
      <c r="GO95" s="201"/>
      <c r="GP95" s="201"/>
      <c r="GQ95" s="201"/>
      <c r="GR95" s="201"/>
      <c r="GS95" s="201"/>
      <c r="GT95" s="201"/>
      <c r="GU95" s="201"/>
      <c r="GV95" s="201"/>
      <c r="GW95" s="201"/>
      <c r="GX95" s="201"/>
      <c r="GY95" s="201"/>
      <c r="GZ95" s="201"/>
      <c r="HA95" s="201"/>
      <c r="HB95" s="201"/>
      <c r="HC95" s="201"/>
      <c r="HD95" s="201"/>
      <c r="HE95" s="201"/>
      <c r="HF95" s="201"/>
      <c r="HG95" s="201"/>
      <c r="HH95" s="201"/>
      <c r="HI95" s="201"/>
      <c r="HJ95" s="201"/>
      <c r="HK95" s="201"/>
      <c r="HL95" s="201"/>
    </row>
    <row r="96" spans="1:220" s="202" customFormat="1" ht="21.75" customHeight="1">
      <c r="A96" s="135"/>
      <c r="B96" s="251"/>
      <c r="C96" s="252"/>
      <c r="D96" s="218"/>
      <c r="E96" s="218"/>
      <c r="F96" s="218"/>
      <c r="G96" s="218"/>
      <c r="H96" s="218"/>
      <c r="I96" s="218"/>
      <c r="J96" s="218"/>
      <c r="K96" s="218"/>
      <c r="L96" s="201"/>
      <c r="M96" s="201"/>
      <c r="N96" s="126"/>
      <c r="O96" s="126"/>
      <c r="P96" s="126"/>
      <c r="Q96" s="126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  <c r="AL96" s="201"/>
      <c r="AM96" s="201"/>
      <c r="AN96" s="201"/>
      <c r="AO96" s="201"/>
      <c r="AP96" s="201"/>
      <c r="AQ96" s="201"/>
      <c r="AR96" s="201"/>
      <c r="AS96" s="201"/>
      <c r="AT96" s="201"/>
      <c r="AU96" s="201"/>
      <c r="AV96" s="201"/>
      <c r="AW96" s="201"/>
      <c r="AX96" s="201"/>
      <c r="AY96" s="201"/>
      <c r="AZ96" s="201"/>
      <c r="BA96" s="201"/>
      <c r="BB96" s="201"/>
      <c r="BC96" s="201"/>
      <c r="BD96" s="201"/>
      <c r="BE96" s="201"/>
      <c r="BF96" s="201"/>
      <c r="BG96" s="201"/>
      <c r="BH96" s="201"/>
      <c r="BI96" s="201"/>
      <c r="BJ96" s="201"/>
      <c r="BK96" s="201"/>
      <c r="BL96" s="201"/>
      <c r="BM96" s="201"/>
      <c r="BN96" s="201"/>
      <c r="BO96" s="201"/>
      <c r="BP96" s="201"/>
      <c r="BQ96" s="201"/>
      <c r="BR96" s="201"/>
      <c r="BS96" s="201"/>
      <c r="BT96" s="201"/>
      <c r="BU96" s="201"/>
      <c r="BV96" s="201"/>
      <c r="BW96" s="201"/>
      <c r="BX96" s="201"/>
      <c r="BY96" s="201"/>
      <c r="BZ96" s="201"/>
      <c r="CA96" s="201"/>
      <c r="CB96" s="201"/>
      <c r="CC96" s="201"/>
      <c r="CD96" s="201"/>
      <c r="CE96" s="201"/>
      <c r="CF96" s="201"/>
      <c r="CG96" s="201"/>
      <c r="CH96" s="201"/>
      <c r="CI96" s="201"/>
      <c r="CJ96" s="201"/>
      <c r="CK96" s="201"/>
      <c r="CL96" s="201"/>
      <c r="CM96" s="201"/>
      <c r="CN96" s="201"/>
      <c r="CO96" s="201"/>
      <c r="CP96" s="201"/>
      <c r="CQ96" s="201"/>
      <c r="CR96" s="201"/>
      <c r="CS96" s="201"/>
      <c r="CT96" s="201"/>
      <c r="CU96" s="201"/>
      <c r="CV96" s="201"/>
      <c r="CW96" s="201"/>
      <c r="CX96" s="201"/>
      <c r="CY96" s="201"/>
      <c r="CZ96" s="201"/>
      <c r="DA96" s="201"/>
      <c r="DB96" s="201"/>
      <c r="DC96" s="201"/>
      <c r="DD96" s="201"/>
      <c r="DE96" s="201"/>
      <c r="DF96" s="201"/>
      <c r="DG96" s="201"/>
      <c r="DH96" s="201"/>
      <c r="DI96" s="201"/>
      <c r="DJ96" s="201"/>
      <c r="DK96" s="201"/>
      <c r="DL96" s="201"/>
      <c r="DM96" s="201"/>
      <c r="DN96" s="201"/>
      <c r="DO96" s="201"/>
      <c r="DP96" s="201"/>
      <c r="DQ96" s="201"/>
      <c r="DR96" s="201"/>
      <c r="DS96" s="201"/>
      <c r="DT96" s="201"/>
      <c r="DU96" s="201"/>
      <c r="DV96" s="201"/>
      <c r="DW96" s="201"/>
      <c r="DX96" s="201"/>
      <c r="DY96" s="201"/>
      <c r="DZ96" s="201"/>
      <c r="EA96" s="201"/>
      <c r="EB96" s="201"/>
      <c r="EC96" s="201"/>
      <c r="ED96" s="201"/>
      <c r="EE96" s="201"/>
      <c r="EF96" s="201"/>
      <c r="EG96" s="201"/>
      <c r="EH96" s="201"/>
      <c r="EI96" s="201"/>
      <c r="EJ96" s="201"/>
      <c r="EK96" s="201"/>
      <c r="EL96" s="201"/>
      <c r="EM96" s="201"/>
      <c r="EN96" s="201"/>
      <c r="EO96" s="201"/>
      <c r="EP96" s="201"/>
      <c r="EQ96" s="201"/>
      <c r="ER96" s="201"/>
      <c r="ES96" s="201"/>
      <c r="ET96" s="201"/>
      <c r="EU96" s="201"/>
      <c r="EV96" s="201"/>
      <c r="EW96" s="201"/>
      <c r="EX96" s="201"/>
      <c r="EY96" s="201"/>
      <c r="EZ96" s="201"/>
      <c r="FA96" s="201"/>
      <c r="FB96" s="201"/>
      <c r="FC96" s="201"/>
      <c r="FD96" s="201"/>
      <c r="FE96" s="201"/>
      <c r="FF96" s="201"/>
      <c r="FG96" s="201"/>
      <c r="FH96" s="201"/>
      <c r="FI96" s="201"/>
      <c r="FJ96" s="201"/>
      <c r="FK96" s="201"/>
      <c r="FL96" s="201"/>
      <c r="FM96" s="201"/>
      <c r="FN96" s="201"/>
      <c r="FO96" s="201"/>
      <c r="FP96" s="201"/>
      <c r="FQ96" s="201"/>
      <c r="FR96" s="201"/>
      <c r="FS96" s="201"/>
      <c r="FT96" s="201"/>
      <c r="FU96" s="201"/>
      <c r="FV96" s="201"/>
      <c r="FW96" s="201"/>
      <c r="FX96" s="201"/>
      <c r="FY96" s="201"/>
      <c r="FZ96" s="201"/>
      <c r="GA96" s="201"/>
      <c r="GB96" s="201"/>
      <c r="GC96" s="201"/>
      <c r="GD96" s="201"/>
      <c r="GE96" s="201"/>
      <c r="GF96" s="201"/>
      <c r="GG96" s="201"/>
      <c r="GH96" s="201"/>
      <c r="GI96" s="201"/>
      <c r="GJ96" s="201"/>
      <c r="GK96" s="201"/>
      <c r="GL96" s="201"/>
      <c r="GM96" s="201"/>
      <c r="GN96" s="201"/>
      <c r="GO96" s="201"/>
      <c r="GP96" s="201"/>
      <c r="GQ96" s="201"/>
      <c r="GR96" s="201"/>
      <c r="GS96" s="201"/>
      <c r="GT96" s="201"/>
      <c r="GU96" s="201"/>
      <c r="GV96" s="201"/>
      <c r="GW96" s="201"/>
      <c r="GX96" s="201"/>
      <c r="GY96" s="201"/>
      <c r="GZ96" s="201"/>
      <c r="HA96" s="201"/>
      <c r="HB96" s="201"/>
      <c r="HC96" s="201"/>
      <c r="HD96" s="201"/>
      <c r="HE96" s="201"/>
      <c r="HF96" s="201"/>
      <c r="HG96" s="201"/>
      <c r="HH96" s="201"/>
      <c r="HI96" s="201"/>
      <c r="HJ96" s="201"/>
      <c r="HK96" s="201"/>
      <c r="HL96" s="201"/>
    </row>
    <row r="97" spans="1:220" s="202" customFormat="1" ht="21.75" customHeight="1">
      <c r="A97" s="135"/>
      <c r="B97" s="251"/>
      <c r="C97" s="252"/>
      <c r="D97" s="218"/>
      <c r="E97" s="218"/>
      <c r="F97" s="218"/>
      <c r="G97" s="218"/>
      <c r="H97" s="218"/>
      <c r="I97" s="218"/>
      <c r="J97" s="218"/>
      <c r="K97" s="218"/>
      <c r="L97" s="201"/>
      <c r="M97" s="201"/>
      <c r="N97" s="126"/>
      <c r="O97" s="126"/>
      <c r="P97" s="126"/>
      <c r="Q97" s="126"/>
      <c r="R97" s="201"/>
      <c r="S97" s="201"/>
      <c r="T97" s="201"/>
      <c r="U97" s="201"/>
      <c r="V97" s="201"/>
      <c r="W97" s="201"/>
      <c r="X97" s="201"/>
      <c r="Y97" s="201"/>
      <c r="Z97" s="201"/>
      <c r="AA97" s="201"/>
      <c r="AB97" s="201"/>
      <c r="AC97" s="201"/>
      <c r="AD97" s="201"/>
      <c r="AE97" s="201"/>
      <c r="AF97" s="201"/>
      <c r="AG97" s="201"/>
      <c r="AH97" s="201"/>
      <c r="AI97" s="201"/>
      <c r="AJ97" s="201"/>
      <c r="AK97" s="201"/>
      <c r="AL97" s="201"/>
      <c r="AM97" s="201"/>
      <c r="AN97" s="201"/>
      <c r="AO97" s="201"/>
      <c r="AP97" s="201"/>
      <c r="AQ97" s="201"/>
      <c r="AR97" s="201"/>
      <c r="AS97" s="201"/>
      <c r="AT97" s="201"/>
      <c r="AU97" s="201"/>
      <c r="AV97" s="201"/>
      <c r="AW97" s="201"/>
      <c r="AX97" s="201"/>
      <c r="AY97" s="201"/>
      <c r="AZ97" s="201"/>
      <c r="BA97" s="201"/>
      <c r="BB97" s="201"/>
      <c r="BC97" s="201"/>
      <c r="BD97" s="201"/>
      <c r="BE97" s="201"/>
      <c r="BF97" s="201"/>
      <c r="BG97" s="201"/>
      <c r="BH97" s="201"/>
      <c r="BI97" s="201"/>
      <c r="BJ97" s="201"/>
      <c r="BK97" s="201"/>
      <c r="BL97" s="201"/>
      <c r="BM97" s="201"/>
      <c r="BN97" s="201"/>
      <c r="BO97" s="201"/>
      <c r="BP97" s="201"/>
      <c r="BQ97" s="201"/>
      <c r="BR97" s="201"/>
      <c r="BS97" s="201"/>
      <c r="BT97" s="201"/>
      <c r="BU97" s="201"/>
      <c r="BV97" s="201"/>
      <c r="BW97" s="201"/>
      <c r="BX97" s="201"/>
      <c r="BY97" s="201"/>
      <c r="BZ97" s="201"/>
      <c r="CA97" s="201"/>
      <c r="CB97" s="201"/>
      <c r="CC97" s="201"/>
      <c r="CD97" s="201"/>
      <c r="CE97" s="201"/>
      <c r="CF97" s="201"/>
      <c r="CG97" s="201"/>
      <c r="CH97" s="201"/>
      <c r="CI97" s="201"/>
      <c r="CJ97" s="201"/>
      <c r="CK97" s="201"/>
      <c r="CL97" s="201"/>
      <c r="CM97" s="201"/>
      <c r="CN97" s="201"/>
      <c r="CO97" s="201"/>
      <c r="CP97" s="201"/>
      <c r="CQ97" s="201"/>
      <c r="CR97" s="201"/>
      <c r="CS97" s="201"/>
      <c r="CT97" s="201"/>
      <c r="CU97" s="201"/>
      <c r="CV97" s="201"/>
      <c r="CW97" s="201"/>
      <c r="CX97" s="201"/>
      <c r="CY97" s="201"/>
      <c r="CZ97" s="201"/>
      <c r="DA97" s="201"/>
      <c r="DB97" s="201"/>
      <c r="DC97" s="201"/>
      <c r="DD97" s="201"/>
      <c r="DE97" s="201"/>
      <c r="DF97" s="201"/>
      <c r="DG97" s="201"/>
      <c r="DH97" s="201"/>
      <c r="DI97" s="201"/>
      <c r="DJ97" s="201"/>
      <c r="DK97" s="201"/>
      <c r="DL97" s="201"/>
      <c r="DM97" s="201"/>
      <c r="DN97" s="201"/>
      <c r="DO97" s="201"/>
      <c r="DP97" s="201"/>
      <c r="DQ97" s="201"/>
      <c r="DR97" s="201"/>
      <c r="DS97" s="201"/>
      <c r="DT97" s="201"/>
      <c r="DU97" s="201"/>
      <c r="DV97" s="201"/>
      <c r="DW97" s="201"/>
      <c r="DX97" s="201"/>
      <c r="DY97" s="201"/>
      <c r="DZ97" s="201"/>
      <c r="EA97" s="201"/>
      <c r="EB97" s="201"/>
      <c r="EC97" s="201"/>
      <c r="ED97" s="201"/>
      <c r="EE97" s="201"/>
      <c r="EF97" s="201"/>
      <c r="EG97" s="201"/>
      <c r="EH97" s="201"/>
      <c r="EI97" s="201"/>
      <c r="EJ97" s="201"/>
      <c r="EK97" s="201"/>
      <c r="EL97" s="201"/>
      <c r="EM97" s="201"/>
      <c r="EN97" s="201"/>
      <c r="EO97" s="201"/>
      <c r="EP97" s="201"/>
      <c r="EQ97" s="201"/>
      <c r="ER97" s="201"/>
      <c r="ES97" s="201"/>
      <c r="ET97" s="201"/>
      <c r="EU97" s="201"/>
      <c r="EV97" s="201"/>
      <c r="EW97" s="201"/>
      <c r="EX97" s="201"/>
      <c r="EY97" s="201"/>
      <c r="EZ97" s="201"/>
      <c r="FA97" s="201"/>
      <c r="FB97" s="201"/>
      <c r="FC97" s="201"/>
      <c r="FD97" s="201"/>
      <c r="FE97" s="201"/>
      <c r="FF97" s="201"/>
      <c r="FG97" s="201"/>
      <c r="FH97" s="201"/>
      <c r="FI97" s="201"/>
      <c r="FJ97" s="201"/>
      <c r="FK97" s="201"/>
      <c r="FL97" s="201"/>
      <c r="FM97" s="201"/>
      <c r="FN97" s="201"/>
      <c r="FO97" s="201"/>
      <c r="FP97" s="201"/>
      <c r="FQ97" s="201"/>
      <c r="FR97" s="201"/>
      <c r="FS97" s="201"/>
      <c r="FT97" s="201"/>
      <c r="FU97" s="201"/>
      <c r="FV97" s="201"/>
      <c r="FW97" s="201"/>
      <c r="FX97" s="201"/>
      <c r="FY97" s="201"/>
      <c r="FZ97" s="201"/>
      <c r="GA97" s="201"/>
      <c r="GB97" s="201"/>
      <c r="GC97" s="201"/>
      <c r="GD97" s="201"/>
      <c r="GE97" s="201"/>
      <c r="GF97" s="201"/>
      <c r="GG97" s="201"/>
      <c r="GH97" s="201"/>
      <c r="GI97" s="201"/>
      <c r="GJ97" s="201"/>
      <c r="GK97" s="201"/>
      <c r="GL97" s="201"/>
      <c r="GM97" s="201"/>
      <c r="GN97" s="201"/>
      <c r="GO97" s="201"/>
      <c r="GP97" s="201"/>
      <c r="GQ97" s="201"/>
      <c r="GR97" s="201"/>
      <c r="GS97" s="201"/>
      <c r="GT97" s="201"/>
      <c r="GU97" s="201"/>
      <c r="GV97" s="201"/>
      <c r="GW97" s="201"/>
      <c r="GX97" s="201"/>
      <c r="GY97" s="201"/>
      <c r="GZ97" s="201"/>
      <c r="HA97" s="201"/>
      <c r="HB97" s="201"/>
      <c r="HC97" s="201"/>
      <c r="HD97" s="201"/>
      <c r="HE97" s="201"/>
      <c r="HF97" s="201"/>
      <c r="HG97" s="201"/>
      <c r="HH97" s="201"/>
      <c r="HI97" s="201"/>
      <c r="HJ97" s="201"/>
      <c r="HK97" s="201"/>
      <c r="HL97" s="201"/>
    </row>
    <row r="98" spans="1:220" s="202" customFormat="1" ht="21.75" customHeight="1">
      <c r="A98" s="135"/>
      <c r="B98" s="251"/>
      <c r="C98" s="252"/>
      <c r="D98" s="218"/>
      <c r="E98" s="218"/>
      <c r="F98" s="218"/>
      <c r="G98" s="218"/>
      <c r="H98" s="218"/>
      <c r="I98" s="218"/>
      <c r="J98" s="218"/>
      <c r="K98" s="218"/>
      <c r="L98" s="201"/>
      <c r="M98" s="201"/>
      <c r="N98" s="126"/>
      <c r="O98" s="126"/>
      <c r="P98" s="126"/>
      <c r="Q98" s="126"/>
      <c r="R98" s="201"/>
      <c r="S98" s="201"/>
      <c r="T98" s="201"/>
      <c r="U98" s="201"/>
      <c r="V98" s="201"/>
      <c r="W98" s="201"/>
      <c r="X98" s="201"/>
      <c r="Y98" s="201"/>
      <c r="Z98" s="201"/>
      <c r="AA98" s="201"/>
      <c r="AB98" s="201"/>
      <c r="AC98" s="201"/>
      <c r="AD98" s="201"/>
      <c r="AE98" s="201"/>
      <c r="AF98" s="201"/>
      <c r="AG98" s="201"/>
      <c r="AH98" s="201"/>
      <c r="AI98" s="201"/>
      <c r="AJ98" s="201"/>
      <c r="AK98" s="201"/>
      <c r="AL98" s="201"/>
      <c r="AM98" s="201"/>
      <c r="AN98" s="201"/>
      <c r="AO98" s="201"/>
      <c r="AP98" s="201"/>
      <c r="AQ98" s="201"/>
      <c r="AR98" s="201"/>
      <c r="AS98" s="201"/>
      <c r="AT98" s="201"/>
      <c r="AU98" s="201"/>
      <c r="AV98" s="201"/>
      <c r="AW98" s="201"/>
      <c r="AX98" s="201"/>
      <c r="AY98" s="201"/>
      <c r="AZ98" s="201"/>
      <c r="BA98" s="201"/>
      <c r="BB98" s="201"/>
      <c r="BC98" s="201"/>
      <c r="BD98" s="201"/>
      <c r="BE98" s="201"/>
      <c r="BF98" s="201"/>
      <c r="BG98" s="201"/>
      <c r="BH98" s="201"/>
      <c r="BI98" s="201"/>
      <c r="BJ98" s="201"/>
      <c r="BK98" s="201"/>
      <c r="BL98" s="201"/>
      <c r="BM98" s="201"/>
      <c r="BN98" s="201"/>
      <c r="BO98" s="201"/>
      <c r="BP98" s="201"/>
      <c r="BQ98" s="201"/>
      <c r="BR98" s="201"/>
      <c r="BS98" s="201"/>
      <c r="BT98" s="201"/>
      <c r="BU98" s="201"/>
      <c r="BV98" s="201"/>
      <c r="BW98" s="201"/>
      <c r="BX98" s="201"/>
      <c r="BY98" s="201"/>
      <c r="BZ98" s="201"/>
      <c r="CA98" s="201"/>
      <c r="CB98" s="201"/>
      <c r="CC98" s="201"/>
      <c r="CD98" s="201"/>
      <c r="CE98" s="201"/>
      <c r="CF98" s="201"/>
      <c r="CG98" s="201"/>
      <c r="CH98" s="201"/>
      <c r="CI98" s="201"/>
      <c r="CJ98" s="201"/>
      <c r="CK98" s="201"/>
      <c r="CL98" s="201"/>
      <c r="CM98" s="201"/>
      <c r="CN98" s="201"/>
      <c r="CO98" s="201"/>
      <c r="CP98" s="201"/>
      <c r="CQ98" s="201"/>
      <c r="CR98" s="201"/>
      <c r="CS98" s="201"/>
      <c r="CT98" s="201"/>
      <c r="CU98" s="201"/>
      <c r="CV98" s="201"/>
      <c r="CW98" s="201"/>
      <c r="CX98" s="201"/>
      <c r="CY98" s="201"/>
      <c r="CZ98" s="201"/>
      <c r="DA98" s="201"/>
      <c r="DB98" s="201"/>
      <c r="DC98" s="201"/>
      <c r="DD98" s="201"/>
      <c r="DE98" s="201"/>
      <c r="DF98" s="201"/>
      <c r="DG98" s="201"/>
      <c r="DH98" s="201"/>
      <c r="DI98" s="201"/>
      <c r="DJ98" s="201"/>
      <c r="DK98" s="201"/>
      <c r="DL98" s="201"/>
      <c r="DM98" s="201"/>
      <c r="DN98" s="201"/>
      <c r="DO98" s="201"/>
      <c r="DP98" s="201"/>
      <c r="DQ98" s="201"/>
      <c r="DR98" s="201"/>
      <c r="DS98" s="201"/>
      <c r="DT98" s="201"/>
      <c r="DU98" s="201"/>
      <c r="DV98" s="201"/>
      <c r="DW98" s="201"/>
      <c r="DX98" s="201"/>
      <c r="DY98" s="201"/>
      <c r="DZ98" s="201"/>
      <c r="EA98" s="201"/>
      <c r="EB98" s="201"/>
      <c r="EC98" s="201"/>
      <c r="ED98" s="201"/>
      <c r="EE98" s="201"/>
      <c r="EF98" s="201"/>
      <c r="EG98" s="201"/>
      <c r="EH98" s="201"/>
      <c r="EI98" s="201"/>
      <c r="EJ98" s="201"/>
      <c r="EK98" s="201"/>
      <c r="EL98" s="201"/>
      <c r="EM98" s="201"/>
      <c r="EN98" s="201"/>
      <c r="EO98" s="201"/>
      <c r="EP98" s="201"/>
      <c r="EQ98" s="201"/>
      <c r="ER98" s="201"/>
      <c r="ES98" s="201"/>
      <c r="ET98" s="201"/>
      <c r="EU98" s="201"/>
      <c r="EV98" s="201"/>
      <c r="EW98" s="201"/>
      <c r="EX98" s="201"/>
      <c r="EY98" s="201"/>
      <c r="EZ98" s="201"/>
      <c r="FA98" s="201"/>
      <c r="FB98" s="201"/>
      <c r="FC98" s="201"/>
      <c r="FD98" s="201"/>
      <c r="FE98" s="201"/>
      <c r="FF98" s="201"/>
      <c r="FG98" s="201"/>
      <c r="FH98" s="201"/>
      <c r="FI98" s="201"/>
      <c r="FJ98" s="201"/>
      <c r="FK98" s="201"/>
      <c r="FL98" s="201"/>
      <c r="FM98" s="201"/>
      <c r="FN98" s="201"/>
      <c r="FO98" s="201"/>
      <c r="FP98" s="201"/>
      <c r="FQ98" s="201"/>
      <c r="FR98" s="201"/>
      <c r="FS98" s="201"/>
      <c r="FT98" s="201"/>
      <c r="FU98" s="201"/>
      <c r="FV98" s="201"/>
      <c r="FW98" s="201"/>
      <c r="FX98" s="201"/>
      <c r="FY98" s="201"/>
      <c r="FZ98" s="201"/>
      <c r="GA98" s="201"/>
      <c r="GB98" s="201"/>
      <c r="GC98" s="201"/>
      <c r="GD98" s="201"/>
      <c r="GE98" s="201"/>
      <c r="GF98" s="201"/>
      <c r="GG98" s="201"/>
      <c r="GH98" s="201"/>
      <c r="GI98" s="201"/>
      <c r="GJ98" s="201"/>
      <c r="GK98" s="201"/>
      <c r="GL98" s="201"/>
      <c r="GM98" s="201"/>
      <c r="GN98" s="201"/>
      <c r="GO98" s="201"/>
      <c r="GP98" s="201"/>
      <c r="GQ98" s="201"/>
      <c r="GR98" s="201"/>
      <c r="GS98" s="201"/>
      <c r="GT98" s="201"/>
      <c r="GU98" s="201"/>
      <c r="GV98" s="201"/>
      <c r="GW98" s="201"/>
      <c r="GX98" s="201"/>
      <c r="GY98" s="201"/>
      <c r="GZ98" s="201"/>
      <c r="HA98" s="201"/>
      <c r="HB98" s="201"/>
      <c r="HC98" s="201"/>
      <c r="HD98" s="201"/>
      <c r="HE98" s="201"/>
      <c r="HF98" s="201"/>
      <c r="HG98" s="201"/>
      <c r="HH98" s="201"/>
      <c r="HI98" s="201"/>
      <c r="HJ98" s="201"/>
      <c r="HK98" s="201"/>
      <c r="HL98" s="201"/>
    </row>
    <row r="99" spans="1:220" ht="23.1" customHeight="1">
      <c r="A99" s="370" t="str">
        <f>A1</f>
        <v>บริษัท ไซมิส แอสเสท จำกัด (มหาชน) และบริษัทย่อย</v>
      </c>
      <c r="B99" s="370"/>
      <c r="C99" s="370"/>
      <c r="D99" s="370"/>
      <c r="E99" s="370"/>
      <c r="F99" s="370"/>
      <c r="G99" s="370"/>
      <c r="H99" s="370"/>
      <c r="I99" s="370"/>
      <c r="J99" s="370"/>
      <c r="K99" s="370"/>
    </row>
    <row r="100" spans="1:220" ht="23.1" customHeight="1">
      <c r="A100" s="370" t="s">
        <v>57</v>
      </c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</row>
    <row r="101" spans="1:220" ht="23.1" customHeight="1">
      <c r="A101" s="370" t="str">
        <f>+A52</f>
        <v>ณ วันที่ 30 กันยายน 2567</v>
      </c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</row>
    <row r="102" spans="1:220" ht="23.1" customHeight="1">
      <c r="A102" s="370" t="s">
        <v>17</v>
      </c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</row>
    <row r="103" spans="1:220" ht="23.1" customHeight="1">
      <c r="A103" s="371" t="s">
        <v>18</v>
      </c>
      <c r="B103" s="371"/>
      <c r="C103" s="371"/>
      <c r="D103" s="371"/>
      <c r="E103" s="371"/>
      <c r="F103" s="371"/>
      <c r="G103" s="371"/>
      <c r="H103" s="371"/>
      <c r="I103" s="371"/>
      <c r="J103" s="371"/>
      <c r="K103" s="371"/>
    </row>
    <row r="104" spans="1:220" ht="6" customHeight="1">
      <c r="A104" s="232"/>
      <c r="B104" s="232"/>
      <c r="C104" s="232"/>
      <c r="D104" s="232"/>
      <c r="E104" s="232"/>
      <c r="F104" s="232"/>
      <c r="G104" s="232"/>
      <c r="H104" s="233"/>
      <c r="I104" s="232"/>
      <c r="J104" s="234"/>
      <c r="K104" s="234"/>
    </row>
    <row r="105" spans="1:220" ht="21.75" customHeight="1">
      <c r="A105" s="130"/>
      <c r="B105" s="130" t="s">
        <v>19</v>
      </c>
      <c r="C105" s="130"/>
      <c r="D105" s="369" t="s">
        <v>20</v>
      </c>
      <c r="E105" s="369"/>
      <c r="F105" s="369"/>
      <c r="G105" s="369"/>
      <c r="H105" s="369" t="s">
        <v>21</v>
      </c>
      <c r="I105" s="369"/>
      <c r="J105" s="369"/>
      <c r="K105" s="235"/>
    </row>
    <row r="106" spans="1:220" ht="21.75" customHeight="1">
      <c r="A106" s="210"/>
      <c r="B106" s="210"/>
      <c r="C106" s="129"/>
      <c r="D106" s="204" t="s">
        <v>22</v>
      </c>
      <c r="E106" s="129"/>
      <c r="F106" s="204" t="s">
        <v>58</v>
      </c>
      <c r="G106" s="203"/>
      <c r="H106" s="204" t="s">
        <v>22</v>
      </c>
      <c r="I106" s="205"/>
      <c r="J106" s="204" t="s">
        <v>22</v>
      </c>
      <c r="K106" s="207"/>
    </row>
    <row r="107" spans="1:220" ht="21.75" customHeight="1">
      <c r="A107" s="210"/>
      <c r="B107" s="210"/>
      <c r="C107" s="129"/>
      <c r="D107" s="203" t="str">
        <f>+D58</f>
        <v>30 กันยายน</v>
      </c>
      <c r="E107" s="129"/>
      <c r="F107" s="204" t="s">
        <v>59</v>
      </c>
      <c r="G107" s="203"/>
      <c r="H107" s="203" t="str">
        <f>+H58</f>
        <v>30 กันยายน</v>
      </c>
      <c r="I107" s="205"/>
      <c r="J107" s="204" t="s">
        <v>59</v>
      </c>
      <c r="K107" s="207"/>
    </row>
    <row r="108" spans="1:220" ht="21.75" customHeight="1">
      <c r="A108" s="210"/>
      <c r="B108" s="210"/>
      <c r="C108" s="129"/>
      <c r="D108" s="206">
        <v>2567</v>
      </c>
      <c r="E108" s="129"/>
      <c r="F108" s="206">
        <v>2566</v>
      </c>
      <c r="G108" s="207"/>
      <c r="H108" s="206">
        <v>2567</v>
      </c>
      <c r="I108" s="208"/>
      <c r="J108" s="206">
        <v>2566</v>
      </c>
      <c r="K108" s="207"/>
    </row>
    <row r="109" spans="1:220" ht="21.75" customHeight="1">
      <c r="A109" s="130" t="s">
        <v>86</v>
      </c>
      <c r="B109" s="129"/>
      <c r="C109" s="129"/>
      <c r="D109" s="129"/>
      <c r="E109" s="129"/>
      <c r="F109" s="129"/>
      <c r="G109" s="129"/>
      <c r="H109" s="129"/>
      <c r="I109" s="129"/>
      <c r="J109" s="129"/>
      <c r="K109" s="129"/>
    </row>
    <row r="110" spans="1:220" ht="21.75" customHeight="1">
      <c r="A110" s="253" t="s">
        <v>87</v>
      </c>
      <c r="B110" s="212"/>
      <c r="C110" s="213"/>
      <c r="D110" s="213"/>
      <c r="E110" s="213"/>
      <c r="F110" s="213"/>
      <c r="G110" s="213"/>
      <c r="H110" s="213"/>
      <c r="I110" s="213"/>
      <c r="J110" s="254"/>
      <c r="K110" s="254"/>
    </row>
    <row r="111" spans="1:220" ht="21.75" customHeight="1">
      <c r="A111" s="255" t="s">
        <v>88</v>
      </c>
      <c r="B111" s="256"/>
      <c r="C111" s="213"/>
      <c r="D111" s="213"/>
      <c r="E111" s="213"/>
      <c r="F111" s="213"/>
      <c r="G111" s="213"/>
      <c r="H111" s="213"/>
      <c r="I111" s="213"/>
      <c r="J111" s="254"/>
      <c r="K111" s="254"/>
    </row>
    <row r="112" spans="1:220" ht="21.75" customHeight="1">
      <c r="A112" s="237" t="s">
        <v>89</v>
      </c>
      <c r="B112" s="212"/>
      <c r="C112" s="213"/>
      <c r="D112" s="213"/>
      <c r="E112" s="213"/>
      <c r="F112" s="213"/>
      <c r="G112" s="213"/>
      <c r="H112" s="213"/>
      <c r="I112" s="213"/>
      <c r="J112" s="254"/>
      <c r="K112" s="254"/>
    </row>
    <row r="113" spans="1:12" ht="21.75" customHeight="1" thickBot="1">
      <c r="A113" s="257" t="s">
        <v>90</v>
      </c>
      <c r="B113" s="256">
        <v>19.100000000000001</v>
      </c>
      <c r="C113" s="213"/>
      <c r="D113" s="258">
        <v>1655381</v>
      </c>
      <c r="E113" s="218"/>
      <c r="F113" s="259"/>
      <c r="G113" s="240"/>
      <c r="H113" s="258">
        <v>1655381</v>
      </c>
      <c r="I113" s="240"/>
      <c r="J113" s="259"/>
      <c r="K113" s="254"/>
    </row>
    <row r="114" spans="1:12" ht="21.75" customHeight="1" thickTop="1" thickBot="1">
      <c r="A114" s="257" t="s">
        <v>91</v>
      </c>
      <c r="B114" s="256">
        <v>19.100000000000001</v>
      </c>
      <c r="C114" s="213"/>
      <c r="D114" s="260"/>
      <c r="E114" s="240"/>
      <c r="F114" s="261">
        <v>1775945</v>
      </c>
      <c r="G114" s="240"/>
      <c r="H114" s="260"/>
      <c r="I114" s="240"/>
      <c r="J114" s="261">
        <v>1755945</v>
      </c>
      <c r="K114" s="254"/>
    </row>
    <row r="115" spans="1:12" ht="21.75" customHeight="1" thickTop="1">
      <c r="A115" s="237" t="s">
        <v>92</v>
      </c>
      <c r="B115" s="212"/>
      <c r="C115" s="213"/>
      <c r="D115" s="218"/>
      <c r="E115" s="218"/>
      <c r="F115" s="218"/>
      <c r="G115" s="218"/>
      <c r="H115" s="218"/>
      <c r="I115" s="218"/>
      <c r="J115" s="218"/>
      <c r="K115" s="219"/>
      <c r="L115" s="262"/>
    </row>
    <row r="116" spans="1:12" ht="21.75" customHeight="1">
      <c r="A116" s="257" t="s">
        <v>93</v>
      </c>
      <c r="B116" s="256">
        <v>19.3</v>
      </c>
      <c r="C116" s="213"/>
      <c r="D116" s="218">
        <v>1198907</v>
      </c>
      <c r="E116" s="218"/>
      <c r="F116" s="190" t="s">
        <v>34</v>
      </c>
      <c r="G116" s="218"/>
      <c r="H116" s="218">
        <v>1198907</v>
      </c>
      <c r="I116" s="218"/>
      <c r="J116" s="190" t="s">
        <v>34</v>
      </c>
      <c r="K116" s="219"/>
    </row>
    <row r="117" spans="1:12" ht="21.75" customHeight="1">
      <c r="A117" s="257" t="s">
        <v>94</v>
      </c>
      <c r="B117" s="256">
        <v>19.3</v>
      </c>
      <c r="C117" s="213"/>
      <c r="D117" s="190"/>
      <c r="E117" s="218"/>
      <c r="F117" s="218">
        <v>1192701</v>
      </c>
      <c r="G117" s="218"/>
      <c r="H117" s="190"/>
      <c r="I117" s="218"/>
      <c r="J117" s="218">
        <v>1192701</v>
      </c>
      <c r="K117" s="219"/>
    </row>
    <row r="118" spans="1:12" ht="21.75" customHeight="1">
      <c r="A118" s="255" t="s">
        <v>95</v>
      </c>
      <c r="B118" s="212"/>
      <c r="C118" s="213"/>
      <c r="D118" s="218">
        <v>1442521</v>
      </c>
      <c r="E118" s="218"/>
      <c r="F118" s="218">
        <v>1417897</v>
      </c>
      <c r="G118" s="218"/>
      <c r="H118" s="218">
        <v>1442521</v>
      </c>
      <c r="I118" s="218"/>
      <c r="J118" s="218">
        <v>1417897</v>
      </c>
      <c r="K118" s="219"/>
    </row>
    <row r="119" spans="1:12" ht="21.75" customHeight="1">
      <c r="A119" s="255" t="s">
        <v>96</v>
      </c>
      <c r="B119" s="212"/>
      <c r="C119" s="213"/>
      <c r="D119" s="218">
        <v>3335</v>
      </c>
      <c r="E119" s="218"/>
      <c r="F119" s="218">
        <v>238</v>
      </c>
      <c r="G119" s="218"/>
      <c r="H119" s="218">
        <v>3335</v>
      </c>
      <c r="I119" s="218"/>
      <c r="J119" s="218">
        <v>238</v>
      </c>
      <c r="K119" s="219"/>
    </row>
    <row r="120" spans="1:12" ht="21.75" customHeight="1">
      <c r="A120" s="255" t="s">
        <v>97</v>
      </c>
      <c r="B120" s="212"/>
      <c r="C120" s="213"/>
      <c r="D120" s="218"/>
      <c r="E120" s="218"/>
      <c r="F120" s="218"/>
      <c r="G120" s="218"/>
      <c r="H120" s="218"/>
      <c r="I120" s="218"/>
      <c r="J120" s="218"/>
      <c r="K120" s="219"/>
    </row>
    <row r="121" spans="1:12" ht="21.75" customHeight="1">
      <c r="A121" s="237" t="s">
        <v>98</v>
      </c>
      <c r="B121" s="212"/>
      <c r="C121" s="213"/>
      <c r="D121" s="263">
        <v>-5730</v>
      </c>
      <c r="E121" s="218"/>
      <c r="F121" s="263">
        <v>-5730</v>
      </c>
      <c r="G121" s="263"/>
      <c r="H121" s="190" t="s">
        <v>34</v>
      </c>
      <c r="I121" s="218"/>
      <c r="J121" s="190" t="s">
        <v>34</v>
      </c>
      <c r="K121" s="219"/>
    </row>
    <row r="122" spans="1:12" ht="21.75" customHeight="1">
      <c r="A122" s="237" t="s">
        <v>99</v>
      </c>
      <c r="B122" s="212"/>
      <c r="C122" s="213"/>
      <c r="D122" s="196">
        <v>188</v>
      </c>
      <c r="E122" s="218"/>
      <c r="F122" s="196">
        <v>188</v>
      </c>
      <c r="G122" s="196"/>
      <c r="H122" s="190" t="s">
        <v>34</v>
      </c>
      <c r="I122" s="218"/>
      <c r="J122" s="190" t="s">
        <v>34</v>
      </c>
      <c r="K122" s="218"/>
    </row>
    <row r="123" spans="1:12" ht="21.75" customHeight="1">
      <c r="A123" s="255" t="s">
        <v>100</v>
      </c>
      <c r="B123" s="256">
        <v>19.3</v>
      </c>
      <c r="C123" s="213"/>
      <c r="D123" s="190" t="s">
        <v>34</v>
      </c>
      <c r="E123" s="218"/>
      <c r="F123" s="196">
        <v>25998</v>
      </c>
      <c r="G123" s="196"/>
      <c r="H123" s="190" t="s">
        <v>34</v>
      </c>
      <c r="I123" s="218"/>
      <c r="J123" s="196">
        <v>25998</v>
      </c>
      <c r="K123" s="134"/>
    </row>
    <row r="124" spans="1:12" ht="21.75" customHeight="1">
      <c r="A124" s="255" t="s">
        <v>101</v>
      </c>
      <c r="B124" s="212"/>
      <c r="C124" s="213"/>
      <c r="D124" s="218"/>
      <c r="E124" s="218"/>
      <c r="F124" s="218"/>
      <c r="G124" s="218"/>
      <c r="H124" s="218"/>
      <c r="I124" s="218"/>
      <c r="J124" s="218"/>
      <c r="K124" s="219"/>
    </row>
    <row r="125" spans="1:12" ht="21.75" customHeight="1">
      <c r="A125" s="237" t="s">
        <v>102</v>
      </c>
      <c r="B125" s="212"/>
      <c r="C125" s="213"/>
      <c r="D125" s="218"/>
      <c r="E125" s="218"/>
      <c r="F125" s="218"/>
      <c r="G125" s="218"/>
      <c r="H125" s="218"/>
      <c r="I125" s="218"/>
      <c r="J125" s="218"/>
      <c r="K125" s="219"/>
    </row>
    <row r="126" spans="1:12" ht="21.75" customHeight="1">
      <c r="A126" s="257" t="s">
        <v>103</v>
      </c>
      <c r="B126" s="238">
        <v>19.399999999999999</v>
      </c>
      <c r="C126" s="213"/>
      <c r="D126" s="218">
        <v>59949</v>
      </c>
      <c r="E126" s="218"/>
      <c r="F126" s="218">
        <v>59949</v>
      </c>
      <c r="G126" s="218"/>
      <c r="H126" s="218">
        <v>59949</v>
      </c>
      <c r="I126" s="218"/>
      <c r="J126" s="218">
        <v>59949</v>
      </c>
      <c r="K126" s="219"/>
    </row>
    <row r="127" spans="1:12" ht="21.75" customHeight="1">
      <c r="A127" s="237" t="s">
        <v>104</v>
      </c>
      <c r="B127" s="212"/>
      <c r="C127" s="213"/>
      <c r="D127" s="196">
        <v>1533653</v>
      </c>
      <c r="E127" s="218"/>
      <c r="F127" s="196">
        <v>1304874</v>
      </c>
      <c r="G127" s="196"/>
      <c r="H127" s="218">
        <v>949889</v>
      </c>
      <c r="I127" s="218"/>
      <c r="J127" s="218">
        <v>1012722</v>
      </c>
      <c r="K127" s="219"/>
    </row>
    <row r="128" spans="1:12" ht="21.75" customHeight="1">
      <c r="A128" s="255" t="s">
        <v>105</v>
      </c>
      <c r="B128" s="212"/>
      <c r="C128" s="213"/>
      <c r="D128" s="196">
        <v>1267619</v>
      </c>
      <c r="E128" s="218"/>
      <c r="F128" s="196">
        <v>1267619</v>
      </c>
      <c r="G128" s="196"/>
      <c r="H128" s="218">
        <v>1065637</v>
      </c>
      <c r="I128" s="218"/>
      <c r="J128" s="218">
        <v>1065637</v>
      </c>
      <c r="K128" s="219"/>
    </row>
    <row r="129" spans="1:13" ht="21.75" customHeight="1">
      <c r="A129" s="250" t="s">
        <v>106</v>
      </c>
      <c r="B129" s="212"/>
      <c r="C129" s="213"/>
      <c r="D129" s="264">
        <f>SUM(D116:D128)</f>
        <v>5500442</v>
      </c>
      <c r="E129" s="218"/>
      <c r="F129" s="264">
        <f>SUM(F116:F128)</f>
        <v>5263734</v>
      </c>
      <c r="G129" s="218"/>
      <c r="H129" s="264">
        <f>SUM(H116:H128)</f>
        <v>4720238</v>
      </c>
      <c r="I129" s="218"/>
      <c r="J129" s="264">
        <f>SUM(J116:J128)</f>
        <v>4775142</v>
      </c>
      <c r="K129" s="219"/>
    </row>
    <row r="130" spans="1:13" ht="21.75" customHeight="1">
      <c r="A130" s="255" t="s">
        <v>107</v>
      </c>
      <c r="B130" s="212"/>
      <c r="C130" s="213"/>
      <c r="D130" s="218">
        <v>711731</v>
      </c>
      <c r="E130" s="218"/>
      <c r="F130" s="218">
        <v>726620</v>
      </c>
      <c r="G130" s="218"/>
      <c r="H130" s="190" t="s">
        <v>34</v>
      </c>
      <c r="I130" s="218"/>
      <c r="J130" s="190" t="s">
        <v>34</v>
      </c>
      <c r="K130" s="134"/>
    </row>
    <row r="131" spans="1:13" ht="21.75" customHeight="1">
      <c r="A131" s="250" t="s">
        <v>108</v>
      </c>
      <c r="B131" s="212"/>
      <c r="C131" s="213"/>
      <c r="D131" s="224">
        <f>SUM(D129:D130)</f>
        <v>6212173</v>
      </c>
      <c r="E131" s="218"/>
      <c r="F131" s="224">
        <f>SUM(F129:F130)</f>
        <v>5990354</v>
      </c>
      <c r="G131" s="218"/>
      <c r="H131" s="224">
        <f>SUM(H129:H130)</f>
        <v>4720238</v>
      </c>
      <c r="I131" s="218"/>
      <c r="J131" s="224">
        <f>SUM(J129:J130)</f>
        <v>4775142</v>
      </c>
      <c r="K131" s="219"/>
    </row>
    <row r="132" spans="1:13" ht="21.75" customHeight="1" thickBot="1">
      <c r="A132" s="228" t="s">
        <v>109</v>
      </c>
      <c r="B132" s="212"/>
      <c r="C132" s="213"/>
      <c r="D132" s="230">
        <f>D86+D131</f>
        <v>22672084</v>
      </c>
      <c r="E132" s="218"/>
      <c r="F132" s="230">
        <f>F86+F131</f>
        <v>21667183</v>
      </c>
      <c r="G132" s="218"/>
      <c r="H132" s="230">
        <f>H86+H131</f>
        <v>17385054</v>
      </c>
      <c r="I132" s="218"/>
      <c r="J132" s="230">
        <f>J86+J131</f>
        <v>15671225</v>
      </c>
      <c r="K132" s="219"/>
      <c r="L132" s="262"/>
      <c r="M132" s="262"/>
    </row>
    <row r="133" spans="1:13" ht="21.75" customHeight="1" thickTop="1">
      <c r="A133" s="237"/>
      <c r="B133" s="212"/>
      <c r="C133" s="213"/>
      <c r="D133" s="126"/>
      <c r="E133" s="126"/>
      <c r="F133" s="126"/>
      <c r="G133" s="126"/>
      <c r="H133" s="126"/>
      <c r="I133" s="126"/>
      <c r="J133" s="126"/>
      <c r="K133" s="219"/>
    </row>
    <row r="134" spans="1:13" ht="21.75" customHeight="1">
      <c r="A134" s="237"/>
      <c r="B134" s="212"/>
      <c r="C134" s="213"/>
      <c r="D134" s="126"/>
      <c r="E134" s="126"/>
      <c r="F134" s="126"/>
      <c r="G134" s="126"/>
      <c r="H134" s="126"/>
      <c r="I134" s="126"/>
      <c r="J134" s="126"/>
      <c r="K134" s="219"/>
    </row>
    <row r="135" spans="1:13" ht="21.75" customHeight="1">
      <c r="D135" s="262"/>
      <c r="F135" s="262"/>
      <c r="H135" s="262"/>
      <c r="J135" s="262"/>
    </row>
    <row r="136" spans="1:13" ht="21.75" customHeight="1">
      <c r="D136" s="262"/>
      <c r="H136" s="262"/>
    </row>
    <row r="137" spans="1:13" ht="21.75" customHeight="1">
      <c r="D137" s="265"/>
      <c r="H137" s="265"/>
    </row>
    <row r="138" spans="1:13" ht="21.75" customHeight="1">
      <c r="D138" s="265"/>
      <c r="F138" s="266"/>
      <c r="H138" s="265"/>
    </row>
    <row r="139" spans="1:13" ht="21.75" customHeight="1">
      <c r="D139" s="265"/>
      <c r="F139" s="266"/>
      <c r="H139" s="262"/>
    </row>
    <row r="140" spans="1:13" ht="21.75" customHeight="1">
      <c r="D140" s="266"/>
      <c r="F140" s="266"/>
    </row>
    <row r="141" spans="1:13" ht="21.75" customHeight="1">
      <c r="D141" s="266"/>
      <c r="F141" s="266"/>
    </row>
    <row r="142" spans="1:13" ht="21.75" customHeight="1">
      <c r="D142" s="266"/>
      <c r="H142" s="265"/>
      <c r="J142" s="137"/>
      <c r="K142" s="137"/>
    </row>
    <row r="143" spans="1:13" ht="21.75" customHeight="1">
      <c r="D143" s="220"/>
      <c r="F143" s="220"/>
      <c r="H143" s="220"/>
      <c r="J143" s="220"/>
    </row>
    <row r="146" spans="1:10">
      <c r="D146" s="262"/>
      <c r="F146" s="262"/>
      <c r="H146" s="262"/>
      <c r="J146" s="262"/>
    </row>
    <row r="147" spans="1:10">
      <c r="A147" s="135" t="s">
        <v>56</v>
      </c>
    </row>
  </sheetData>
  <mergeCells count="21">
    <mergeCell ref="D56:G56"/>
    <mergeCell ref="H56:J56"/>
    <mergeCell ref="A50:K50"/>
    <mergeCell ref="A51:K51"/>
    <mergeCell ref="A52:K52"/>
    <mergeCell ref="A54:K54"/>
    <mergeCell ref="A53:K53"/>
    <mergeCell ref="D105:G105"/>
    <mergeCell ref="H105:J105"/>
    <mergeCell ref="A99:K99"/>
    <mergeCell ref="A100:K100"/>
    <mergeCell ref="A101:K101"/>
    <mergeCell ref="A103:K103"/>
    <mergeCell ref="A102:K102"/>
    <mergeCell ref="H7:K7"/>
    <mergeCell ref="A1:K1"/>
    <mergeCell ref="A2:K2"/>
    <mergeCell ref="A3:K3"/>
    <mergeCell ref="A5:K5"/>
    <mergeCell ref="D7:G7"/>
    <mergeCell ref="A4:K4"/>
  </mergeCells>
  <pageMargins left="0.95" right="0.3" top="1" bottom="0.5" header="0.3" footer="0.3"/>
  <pageSetup paperSize="9" scale="72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N111"/>
  <sheetViews>
    <sheetView view="pageBreakPreview" topLeftCell="A44" zoomScaleNormal="90" zoomScaleSheetLayoutView="100" workbookViewId="0">
      <selection activeCell="B64" sqref="B64"/>
    </sheetView>
  </sheetViews>
  <sheetFormatPr defaultColWidth="9.19921875" defaultRowHeight="21.75"/>
  <cols>
    <col min="1" max="1" width="35.59765625" style="58" customWidth="1"/>
    <col min="2" max="2" width="10.19921875" style="58" customWidth="1"/>
    <col min="3" max="3" width="9.19921875" style="99" customWidth="1"/>
    <col min="4" max="4" width="0.5" style="58" customWidth="1"/>
    <col min="5" max="5" width="9.19921875" style="100" customWidth="1"/>
    <col min="6" max="6" width="0.5" style="58" customWidth="1"/>
    <col min="7" max="7" width="9.19921875" style="58" customWidth="1"/>
    <col min="8" max="8" width="0.5" style="58" customWidth="1"/>
    <col min="9" max="9" width="9.19921875" style="58" customWidth="1"/>
    <col min="10" max="10" width="6.69921875" style="74" customWidth="1"/>
    <col min="11" max="11" width="9.19921875" style="74"/>
    <col min="12" max="12" width="11.5" style="74" bestFit="1" customWidth="1"/>
    <col min="13" max="13" width="9.19921875" style="74"/>
    <col min="14" max="14" width="11.5" style="74" bestFit="1" customWidth="1"/>
    <col min="15" max="16384" width="9.19921875" style="74"/>
  </cols>
  <sheetData>
    <row r="1" spans="1:10" ht="23.25" customHeight="1">
      <c r="A1" s="373" t="str">
        <f>BS!A1</f>
        <v>บริษัท ไซมิส แอสเสท จำกัด (มหาชน) และบริษัทย่อย</v>
      </c>
      <c r="B1" s="373"/>
      <c r="C1" s="373"/>
      <c r="D1" s="373"/>
      <c r="E1" s="373"/>
      <c r="F1" s="373"/>
      <c r="G1" s="373"/>
      <c r="H1" s="373"/>
      <c r="I1" s="373"/>
    </row>
    <row r="2" spans="1:10" ht="23.25" customHeight="1">
      <c r="A2" s="373" t="s">
        <v>110</v>
      </c>
      <c r="B2" s="373"/>
      <c r="C2" s="373"/>
      <c r="D2" s="373"/>
      <c r="E2" s="373"/>
      <c r="F2" s="373"/>
      <c r="G2" s="373"/>
      <c r="H2" s="373"/>
      <c r="I2" s="373"/>
    </row>
    <row r="3" spans="1:10" ht="23.25" customHeight="1">
      <c r="A3" s="373" t="s">
        <v>111</v>
      </c>
      <c r="B3" s="373"/>
      <c r="C3" s="373"/>
      <c r="D3" s="373"/>
      <c r="E3" s="373"/>
      <c r="F3" s="373"/>
      <c r="G3" s="373"/>
      <c r="H3" s="373"/>
      <c r="I3" s="373"/>
    </row>
    <row r="4" spans="1:10" ht="23.25" customHeight="1">
      <c r="A4" s="373" t="s">
        <v>17</v>
      </c>
      <c r="B4" s="373"/>
      <c r="C4" s="373"/>
      <c r="D4" s="373"/>
      <c r="E4" s="373"/>
      <c r="F4" s="373"/>
      <c r="G4" s="373"/>
      <c r="H4" s="373"/>
      <c r="I4" s="373"/>
    </row>
    <row r="5" spans="1:10" ht="23.25" customHeight="1">
      <c r="A5" s="75"/>
      <c r="B5" s="75"/>
      <c r="C5" s="75"/>
      <c r="D5" s="75"/>
      <c r="E5" s="76"/>
      <c r="F5" s="77"/>
      <c r="G5" s="77"/>
      <c r="H5" s="77"/>
      <c r="I5" s="106" t="s">
        <v>18</v>
      </c>
    </row>
    <row r="6" spans="1:10" s="58" customFormat="1" ht="12.6" customHeight="1">
      <c r="A6" s="59"/>
      <c r="B6" s="59"/>
      <c r="C6" s="59"/>
      <c r="D6" s="59"/>
      <c r="E6" s="59"/>
      <c r="F6" s="59"/>
      <c r="G6" s="59"/>
      <c r="H6" s="59"/>
      <c r="I6" s="60"/>
    </row>
    <row r="7" spans="1:10" ht="21" customHeight="1">
      <c r="A7" s="71"/>
      <c r="B7" s="61" t="s">
        <v>19</v>
      </c>
      <c r="C7" s="374" t="str">
        <f>BS!D7</f>
        <v xml:space="preserve"> งบการเงินรวม</v>
      </c>
      <c r="D7" s="374"/>
      <c r="E7" s="374"/>
      <c r="F7" s="69"/>
      <c r="G7" s="374" t="str">
        <f>BS!H7</f>
        <v xml:space="preserve"> งบการเงินเฉพาะกิจการ</v>
      </c>
      <c r="H7" s="374"/>
      <c r="I7" s="374"/>
    </row>
    <row r="8" spans="1:10" ht="21" customHeight="1">
      <c r="A8" s="102"/>
      <c r="B8" s="65"/>
      <c r="C8" s="62" t="s">
        <v>112</v>
      </c>
      <c r="D8" s="63"/>
      <c r="E8" s="62" t="s">
        <v>113</v>
      </c>
      <c r="F8" s="64"/>
      <c r="G8" s="62" t="s">
        <v>112</v>
      </c>
      <c r="H8" s="63"/>
      <c r="I8" s="62" t="s">
        <v>113</v>
      </c>
    </row>
    <row r="9" spans="1:10" ht="21" customHeight="1">
      <c r="A9" s="78" t="s">
        <v>114</v>
      </c>
      <c r="B9" s="65"/>
      <c r="C9" s="72"/>
      <c r="D9" s="63"/>
      <c r="E9" s="72"/>
      <c r="F9" s="64"/>
      <c r="G9" s="72"/>
      <c r="H9" s="63"/>
      <c r="I9" s="72"/>
    </row>
    <row r="10" spans="1:10" ht="21" customHeight="1">
      <c r="A10" s="104" t="s">
        <v>115</v>
      </c>
      <c r="B10" s="66">
        <v>3</v>
      </c>
      <c r="C10" s="54">
        <v>1915557</v>
      </c>
      <c r="D10" s="55"/>
      <c r="E10" s="54">
        <v>458467</v>
      </c>
      <c r="F10" s="55"/>
      <c r="G10" s="54">
        <v>585152</v>
      </c>
      <c r="H10" s="55"/>
      <c r="I10" s="54">
        <v>344859</v>
      </c>
      <c r="J10" s="23"/>
    </row>
    <row r="11" spans="1:10" ht="21" customHeight="1">
      <c r="A11" s="104" t="s">
        <v>116</v>
      </c>
      <c r="B11" s="66">
        <v>3</v>
      </c>
      <c r="C11" s="54">
        <v>183630</v>
      </c>
      <c r="D11" s="55"/>
      <c r="E11" s="54">
        <v>150549</v>
      </c>
      <c r="F11" s="55"/>
      <c r="G11" s="54">
        <v>69041</v>
      </c>
      <c r="H11" s="55"/>
      <c r="I11" s="54">
        <v>66016</v>
      </c>
      <c r="J11" s="23"/>
    </row>
    <row r="12" spans="1:10" ht="21" customHeight="1">
      <c r="A12" s="65" t="s">
        <v>117</v>
      </c>
      <c r="B12" s="66">
        <v>20</v>
      </c>
      <c r="C12" s="54">
        <v>76388</v>
      </c>
      <c r="D12" s="56"/>
      <c r="E12" s="54">
        <v>381971</v>
      </c>
      <c r="F12" s="56"/>
      <c r="G12" s="54">
        <v>91770</v>
      </c>
      <c r="H12" s="56"/>
      <c r="I12" s="54">
        <v>188298</v>
      </c>
      <c r="J12" s="23"/>
    </row>
    <row r="13" spans="1:10" ht="21" customHeight="1">
      <c r="A13" s="70" t="s">
        <v>118</v>
      </c>
      <c r="B13" s="66"/>
      <c r="C13" s="80">
        <f>SUM(C10:C12)</f>
        <v>2175575</v>
      </c>
      <c r="D13" s="55"/>
      <c r="E13" s="80">
        <f>SUM(E10:E12)</f>
        <v>990987</v>
      </c>
      <c r="F13" s="55"/>
      <c r="G13" s="80">
        <f>SUM(G10:G12)</f>
        <v>745963</v>
      </c>
      <c r="H13" s="55"/>
      <c r="I13" s="80">
        <f>SUM(I10:I12)</f>
        <v>599173</v>
      </c>
    </row>
    <row r="14" spans="1:10" ht="6" customHeight="1">
      <c r="A14" s="101"/>
      <c r="B14" s="66"/>
      <c r="C14" s="54"/>
      <c r="D14" s="55"/>
      <c r="E14" s="54"/>
      <c r="F14" s="55"/>
      <c r="G14" s="54"/>
      <c r="H14" s="55"/>
      <c r="I14" s="54"/>
    </row>
    <row r="15" spans="1:10" ht="21" customHeight="1">
      <c r="A15" s="68" t="s">
        <v>119</v>
      </c>
      <c r="B15" s="66"/>
      <c r="C15" s="54"/>
      <c r="D15" s="55"/>
      <c r="E15" s="54"/>
      <c r="F15" s="55"/>
      <c r="G15" s="54"/>
      <c r="H15" s="55"/>
      <c r="I15" s="54"/>
    </row>
    <row r="16" spans="1:10" ht="21" customHeight="1">
      <c r="A16" s="104" t="s">
        <v>120</v>
      </c>
      <c r="B16" s="66"/>
      <c r="C16" s="57">
        <v>-1177214</v>
      </c>
      <c r="D16" s="57"/>
      <c r="E16" s="57">
        <v>-302903</v>
      </c>
      <c r="F16" s="57"/>
      <c r="G16" s="57">
        <v>-413596</v>
      </c>
      <c r="H16" s="57"/>
      <c r="I16" s="57">
        <v>-208273</v>
      </c>
      <c r="J16" s="23"/>
    </row>
    <row r="17" spans="1:11" ht="21" customHeight="1">
      <c r="A17" s="104" t="s">
        <v>121</v>
      </c>
      <c r="B17" s="66"/>
      <c r="C17" s="57">
        <v>-165962</v>
      </c>
      <c r="D17" s="57"/>
      <c r="E17" s="57">
        <v>-109253</v>
      </c>
      <c r="F17" s="57"/>
      <c r="G17" s="57">
        <v>-60673</v>
      </c>
      <c r="H17" s="57"/>
      <c r="I17" s="57">
        <v>-49887</v>
      </c>
      <c r="J17" s="23"/>
    </row>
    <row r="18" spans="1:11" ht="21" customHeight="1">
      <c r="A18" s="65" t="s">
        <v>122</v>
      </c>
      <c r="B18" s="66"/>
      <c r="C18" s="57">
        <v>-289174</v>
      </c>
      <c r="D18" s="57"/>
      <c r="E18" s="57">
        <v>-87268</v>
      </c>
      <c r="F18" s="57"/>
      <c r="G18" s="57">
        <v>-91880</v>
      </c>
      <c r="H18" s="57"/>
      <c r="I18" s="57">
        <v>-53982</v>
      </c>
      <c r="J18" s="23"/>
    </row>
    <row r="19" spans="1:11" ht="21" customHeight="1">
      <c r="A19" s="65" t="s">
        <v>123</v>
      </c>
      <c r="B19" s="66"/>
      <c r="C19" s="57">
        <v>-223997</v>
      </c>
      <c r="D19" s="57"/>
      <c r="E19" s="57">
        <v>-234713</v>
      </c>
      <c r="F19" s="57"/>
      <c r="G19" s="57">
        <v>-133855</v>
      </c>
      <c r="H19" s="57"/>
      <c r="I19" s="57">
        <v>-147048</v>
      </c>
      <c r="J19" s="23"/>
    </row>
    <row r="20" spans="1:11" ht="21" customHeight="1">
      <c r="A20" s="70" t="s">
        <v>124</v>
      </c>
      <c r="B20" s="66"/>
      <c r="C20" s="81">
        <f>SUM(C16:C19)</f>
        <v>-1856347</v>
      </c>
      <c r="D20" s="56"/>
      <c r="E20" s="81">
        <f>SUM(E16:E19)</f>
        <v>-734137</v>
      </c>
      <c r="F20" s="56"/>
      <c r="G20" s="81">
        <f>SUM(G16:G19)</f>
        <v>-700004</v>
      </c>
      <c r="H20" s="56"/>
      <c r="I20" s="81">
        <f>SUM(I16:I19)</f>
        <v>-459190</v>
      </c>
    </row>
    <row r="21" spans="1:11" ht="6" customHeight="1">
      <c r="A21" s="67"/>
      <c r="B21" s="66"/>
      <c r="C21" s="54"/>
      <c r="D21" s="56"/>
      <c r="E21" s="54"/>
      <c r="F21" s="56"/>
      <c r="G21" s="54"/>
      <c r="H21" s="56"/>
      <c r="I21" s="54"/>
    </row>
    <row r="22" spans="1:11" ht="21" customHeight="1">
      <c r="A22" s="78" t="s">
        <v>125</v>
      </c>
      <c r="B22" s="66"/>
      <c r="C22" s="54">
        <f>C13+C20</f>
        <v>319228</v>
      </c>
      <c r="D22" s="56"/>
      <c r="E22" s="54">
        <f>E13+E20</f>
        <v>256850</v>
      </c>
      <c r="F22" s="56"/>
      <c r="G22" s="54">
        <f>G13+G20</f>
        <v>45959</v>
      </c>
      <c r="H22" s="56"/>
      <c r="I22" s="54">
        <f>I13+I20</f>
        <v>139983</v>
      </c>
    </row>
    <row r="23" spans="1:11" ht="6" customHeight="1">
      <c r="A23" s="78"/>
      <c r="B23" s="66"/>
      <c r="C23" s="54"/>
      <c r="D23" s="56"/>
      <c r="E23" s="54"/>
      <c r="F23" s="56"/>
      <c r="G23" s="54"/>
      <c r="H23" s="56"/>
      <c r="I23" s="54"/>
    </row>
    <row r="24" spans="1:11" ht="21" customHeight="1">
      <c r="A24" s="65" t="s">
        <v>126</v>
      </c>
      <c r="B24" s="66">
        <v>3</v>
      </c>
      <c r="C24" s="54">
        <v>8329</v>
      </c>
      <c r="D24" s="56"/>
      <c r="E24" s="54">
        <v>14852</v>
      </c>
      <c r="F24" s="56"/>
      <c r="G24" s="54">
        <v>185026</v>
      </c>
      <c r="H24" s="56"/>
      <c r="I24" s="54">
        <v>120733</v>
      </c>
      <c r="J24" s="23"/>
    </row>
    <row r="25" spans="1:11" ht="21" customHeight="1">
      <c r="A25" s="65" t="s">
        <v>127</v>
      </c>
      <c r="B25" s="66">
        <v>3</v>
      </c>
      <c r="C25" s="57">
        <v>-88927</v>
      </c>
      <c r="D25" s="57"/>
      <c r="E25" s="57">
        <v>-81981</v>
      </c>
      <c r="F25" s="57"/>
      <c r="G25" s="57">
        <v>-209411</v>
      </c>
      <c r="H25" s="57"/>
      <c r="I25" s="57">
        <v>-158731</v>
      </c>
      <c r="J25" s="23"/>
    </row>
    <row r="26" spans="1:11" ht="21" customHeight="1">
      <c r="A26" s="65" t="s">
        <v>128</v>
      </c>
      <c r="B26" s="66"/>
      <c r="C26" s="57">
        <v>-2449</v>
      </c>
      <c r="D26" s="57"/>
      <c r="E26" s="57">
        <v>-54980</v>
      </c>
      <c r="F26" s="57"/>
      <c r="G26" s="53" t="s">
        <v>34</v>
      </c>
      <c r="H26" s="57"/>
      <c r="I26" s="53" t="s">
        <v>34</v>
      </c>
      <c r="J26" s="23"/>
    </row>
    <row r="27" spans="1:11" ht="21" customHeight="1">
      <c r="A27" s="65" t="s">
        <v>129</v>
      </c>
      <c r="B27" s="66">
        <v>11</v>
      </c>
      <c r="C27" s="82">
        <v>-1314</v>
      </c>
      <c r="D27" s="56"/>
      <c r="E27" s="84">
        <v>-314</v>
      </c>
      <c r="F27" s="50"/>
      <c r="G27" s="51">
        <v>0</v>
      </c>
      <c r="H27" s="44"/>
      <c r="I27" s="51" t="s">
        <v>34</v>
      </c>
      <c r="J27" s="23"/>
    </row>
    <row r="28" spans="1:11" ht="21" customHeight="1">
      <c r="A28" s="78" t="s">
        <v>130</v>
      </c>
      <c r="B28" s="66"/>
      <c r="C28" s="54">
        <f>SUM(C22:C27)</f>
        <v>234867</v>
      </c>
      <c r="D28" s="56"/>
      <c r="E28" s="54">
        <f>SUM(E22:E27)</f>
        <v>134427</v>
      </c>
      <c r="F28" s="56"/>
      <c r="G28" s="54">
        <f>SUM(G22:G27)</f>
        <v>21574</v>
      </c>
      <c r="H28" s="56"/>
      <c r="I28" s="54">
        <f>SUM(I22:I27)</f>
        <v>101985</v>
      </c>
    </row>
    <row r="29" spans="1:11" ht="21" customHeight="1">
      <c r="A29" s="65" t="s">
        <v>131</v>
      </c>
      <c r="B29" s="66">
        <v>21</v>
      </c>
      <c r="C29" s="140">
        <v>-48195</v>
      </c>
      <c r="D29" s="139"/>
      <c r="E29" s="140">
        <v>-23404</v>
      </c>
      <c r="F29" s="139"/>
      <c r="G29" s="140">
        <v>3761</v>
      </c>
      <c r="H29" s="139"/>
      <c r="I29" s="141">
        <v>-8916</v>
      </c>
      <c r="J29" s="23"/>
    </row>
    <row r="30" spans="1:11" ht="21" customHeight="1" thickBot="1">
      <c r="A30" s="78" t="s">
        <v>132</v>
      </c>
      <c r="B30" s="66"/>
      <c r="C30" s="85">
        <f>SUM(C28:C29)</f>
        <v>186672</v>
      </c>
      <c r="D30" s="56"/>
      <c r="E30" s="85">
        <f>SUM(E28:E29)</f>
        <v>111023</v>
      </c>
      <c r="F30" s="56"/>
      <c r="G30" s="85">
        <f>SUM(G28:G29)</f>
        <v>25335</v>
      </c>
      <c r="H30" s="56"/>
      <c r="I30" s="85">
        <f>SUM(I28:I29)</f>
        <v>93069</v>
      </c>
      <c r="K30" s="79"/>
    </row>
    <row r="31" spans="1:11" ht="21" customHeight="1" thickTop="1">
      <c r="A31" s="78"/>
      <c r="B31" s="66"/>
      <c r="C31" s="54"/>
      <c r="D31" s="56"/>
      <c r="E31" s="54"/>
      <c r="F31" s="56"/>
      <c r="G31" s="54"/>
      <c r="H31" s="56"/>
      <c r="I31" s="54"/>
      <c r="K31" s="79"/>
    </row>
    <row r="32" spans="1:11" ht="21" customHeight="1">
      <c r="A32" s="78" t="s">
        <v>133</v>
      </c>
      <c r="B32" s="66"/>
      <c r="C32" s="54"/>
      <c r="D32" s="50"/>
      <c r="E32" s="54"/>
      <c r="F32" s="50"/>
      <c r="G32" s="54"/>
      <c r="H32" s="50"/>
      <c r="I32" s="54"/>
    </row>
    <row r="33" spans="1:14" ht="21" customHeight="1">
      <c r="A33" s="78" t="s">
        <v>134</v>
      </c>
      <c r="B33" s="66"/>
      <c r="C33" s="54"/>
      <c r="D33" s="50"/>
      <c r="E33" s="54"/>
      <c r="F33" s="50"/>
      <c r="G33" s="54"/>
      <c r="H33" s="50"/>
      <c r="I33" s="54"/>
    </row>
    <row r="34" spans="1:14" ht="21" customHeight="1">
      <c r="A34" s="103" t="s">
        <v>135</v>
      </c>
      <c r="B34" s="66">
        <v>13</v>
      </c>
      <c r="C34" s="53" t="s">
        <v>34</v>
      </c>
      <c r="D34" s="56"/>
      <c r="E34" s="54">
        <v>1152191</v>
      </c>
      <c r="F34" s="56"/>
      <c r="G34" s="53" t="s">
        <v>34</v>
      </c>
      <c r="H34" s="56"/>
      <c r="I34" s="54">
        <v>1152191</v>
      </c>
      <c r="J34" s="79"/>
      <c r="K34" s="79"/>
      <c r="L34" s="23"/>
      <c r="M34" s="23"/>
      <c r="N34" s="23"/>
    </row>
    <row r="35" spans="1:14" ht="21" customHeight="1">
      <c r="A35" s="103" t="s">
        <v>136</v>
      </c>
      <c r="B35" s="66"/>
      <c r="C35" s="51" t="s">
        <v>34</v>
      </c>
      <c r="D35" s="56"/>
      <c r="E35" s="82">
        <v>-230438</v>
      </c>
      <c r="F35" s="56"/>
      <c r="G35" s="51" t="s">
        <v>34</v>
      </c>
      <c r="H35" s="56"/>
      <c r="I35" s="82">
        <v>-230438</v>
      </c>
    </row>
    <row r="36" spans="1:14" ht="21" customHeight="1">
      <c r="A36" s="70" t="s">
        <v>137</v>
      </c>
      <c r="B36" s="66"/>
      <c r="C36" s="53"/>
      <c r="D36" s="56"/>
      <c r="E36" s="54"/>
      <c r="F36" s="56"/>
      <c r="G36" s="53"/>
      <c r="H36" s="56"/>
      <c r="I36" s="54"/>
    </row>
    <row r="37" spans="1:14" ht="21" customHeight="1">
      <c r="A37" s="121" t="s">
        <v>138</v>
      </c>
      <c r="B37" s="66"/>
      <c r="C37" s="51">
        <f>SUM(C34:C35)</f>
        <v>0</v>
      </c>
      <c r="D37" s="56"/>
      <c r="E37" s="83">
        <f>SUM(E34:E35)</f>
        <v>921753</v>
      </c>
      <c r="F37" s="56"/>
      <c r="G37" s="51">
        <f>SUM(G34:G35)</f>
        <v>0</v>
      </c>
      <c r="H37" s="56"/>
      <c r="I37" s="83">
        <f>SUM(I34:I35)</f>
        <v>921753</v>
      </c>
    </row>
    <row r="38" spans="1:14" ht="21" customHeight="1">
      <c r="A38" s="78" t="s">
        <v>139</v>
      </c>
      <c r="B38" s="66"/>
      <c r="C38" s="51">
        <v>0</v>
      </c>
      <c r="D38" s="56"/>
      <c r="E38" s="83">
        <f>E37</f>
        <v>921753</v>
      </c>
      <c r="F38" s="56"/>
      <c r="G38" s="122">
        <v>0</v>
      </c>
      <c r="H38" s="56"/>
      <c r="I38" s="83">
        <f>I37</f>
        <v>921753</v>
      </c>
    </row>
    <row r="39" spans="1:14" ht="21" customHeight="1" thickBot="1">
      <c r="A39" s="78" t="s">
        <v>140</v>
      </c>
      <c r="B39" s="66"/>
      <c r="C39" s="85">
        <f>C30+C38</f>
        <v>186672</v>
      </c>
      <c r="D39" s="56"/>
      <c r="E39" s="85">
        <f>E30+E38</f>
        <v>1032776</v>
      </c>
      <c r="F39" s="56"/>
      <c r="G39" s="85">
        <f>G30+G38</f>
        <v>25335</v>
      </c>
      <c r="H39" s="56"/>
      <c r="I39" s="85">
        <f>I30+I38</f>
        <v>1014822</v>
      </c>
    </row>
    <row r="40" spans="1:14" ht="6" customHeight="1" thickTop="1">
      <c r="A40" s="65"/>
      <c r="B40" s="66"/>
      <c r="C40" s="54"/>
      <c r="D40" s="55"/>
      <c r="E40" s="54"/>
      <c r="F40" s="55"/>
      <c r="G40" s="54"/>
      <c r="H40" s="55"/>
      <c r="I40" s="54"/>
    </row>
    <row r="41" spans="1:14" ht="21" customHeight="1">
      <c r="A41" s="86" t="s">
        <v>141</v>
      </c>
      <c r="B41" s="66"/>
      <c r="C41" s="54"/>
      <c r="D41" s="55"/>
      <c r="E41" s="54"/>
      <c r="F41" s="55"/>
      <c r="G41" s="54"/>
      <c r="H41" s="55"/>
      <c r="I41" s="54"/>
    </row>
    <row r="42" spans="1:14" ht="21" customHeight="1">
      <c r="A42" s="87" t="s">
        <v>142</v>
      </c>
      <c r="B42" s="66"/>
      <c r="C42" s="54">
        <v>178396</v>
      </c>
      <c r="D42" s="88"/>
      <c r="E42" s="54">
        <v>62264</v>
      </c>
      <c r="F42" s="56"/>
      <c r="G42" s="54">
        <v>25335</v>
      </c>
      <c r="H42" s="56"/>
      <c r="I42" s="54">
        <v>93069</v>
      </c>
    </row>
    <row r="43" spans="1:14" ht="21" customHeight="1">
      <c r="A43" s="87" t="s">
        <v>143</v>
      </c>
      <c r="B43" s="66"/>
      <c r="C43" s="54">
        <v>8276</v>
      </c>
      <c r="D43" s="88"/>
      <c r="E43" s="54">
        <v>48759</v>
      </c>
      <c r="F43" s="88"/>
      <c r="G43" s="51">
        <v>0</v>
      </c>
      <c r="H43" s="52"/>
      <c r="I43" s="51">
        <v>0</v>
      </c>
      <c r="L43" s="79"/>
    </row>
    <row r="44" spans="1:14" ht="21" customHeight="1" thickBot="1">
      <c r="A44" s="78" t="s">
        <v>132</v>
      </c>
      <c r="B44" s="66"/>
      <c r="C44" s="85">
        <f>SUM(C42:C43)</f>
        <v>186672</v>
      </c>
      <c r="D44" s="88"/>
      <c r="E44" s="85">
        <f>SUM(E42:E43)</f>
        <v>111023</v>
      </c>
      <c r="F44" s="88"/>
      <c r="G44" s="85">
        <f>SUM(G42:G43)</f>
        <v>25335</v>
      </c>
      <c r="H44" s="88"/>
      <c r="I44" s="85">
        <f>SUM(I42:I43)</f>
        <v>93069</v>
      </c>
    </row>
    <row r="45" spans="1:14" ht="21" customHeight="1" thickTop="1">
      <c r="A45" s="78"/>
      <c r="B45" s="66"/>
      <c r="C45" s="54"/>
      <c r="D45" s="88"/>
      <c r="E45" s="54"/>
      <c r="F45" s="88"/>
      <c r="G45" s="54"/>
      <c r="H45" s="88"/>
      <c r="I45" s="54"/>
    </row>
    <row r="46" spans="1:14" ht="21" customHeight="1">
      <c r="A46" s="78"/>
      <c r="B46" s="66"/>
      <c r="C46" s="54"/>
      <c r="D46" s="88"/>
      <c r="E46" s="54"/>
      <c r="F46" s="88"/>
      <c r="G46" s="54"/>
      <c r="H46" s="88"/>
      <c r="I46" s="54"/>
    </row>
    <row r="47" spans="1:14" ht="21" customHeight="1">
      <c r="A47" s="116" t="s">
        <v>56</v>
      </c>
      <c r="B47" s="66"/>
      <c r="C47" s="54"/>
      <c r="D47" s="88"/>
      <c r="E47" s="54"/>
      <c r="F47" s="88"/>
      <c r="G47" s="54"/>
      <c r="H47" s="88"/>
      <c r="I47" s="54"/>
    </row>
    <row r="48" spans="1:14" ht="23.25" customHeight="1">
      <c r="A48" s="373" t="str">
        <f>BS!A1</f>
        <v>บริษัท ไซมิส แอสเสท จำกัด (มหาชน) และบริษัทย่อย</v>
      </c>
      <c r="B48" s="373"/>
      <c r="C48" s="373"/>
      <c r="D48" s="373"/>
      <c r="E48" s="373"/>
      <c r="F48" s="373"/>
      <c r="G48" s="373"/>
      <c r="H48" s="373"/>
      <c r="I48" s="373"/>
    </row>
    <row r="49" spans="1:11" ht="23.25" customHeight="1">
      <c r="A49" s="373" t="s">
        <v>144</v>
      </c>
      <c r="B49" s="373"/>
      <c r="C49" s="373"/>
      <c r="D49" s="373"/>
      <c r="E49" s="373"/>
      <c r="F49" s="373"/>
      <c r="G49" s="373"/>
      <c r="H49" s="373"/>
      <c r="I49" s="373"/>
    </row>
    <row r="50" spans="1:11" ht="23.25" customHeight="1">
      <c r="A50" s="373" t="str">
        <f>+A3</f>
        <v>สำหรับงวดสามเดือนสิ้นสุดวันที่ 30 มิถุนายน 2567</v>
      </c>
      <c r="B50" s="373"/>
      <c r="C50" s="373"/>
      <c r="D50" s="373"/>
      <c r="E50" s="373"/>
      <c r="F50" s="373"/>
      <c r="G50" s="373"/>
      <c r="H50" s="373"/>
      <c r="I50" s="373"/>
    </row>
    <row r="51" spans="1:11" ht="23.25" customHeight="1">
      <c r="A51" s="373" t="s">
        <v>17</v>
      </c>
      <c r="B51" s="373"/>
      <c r="C51" s="373"/>
      <c r="D51" s="373"/>
      <c r="E51" s="373"/>
      <c r="F51" s="373"/>
      <c r="G51" s="373"/>
      <c r="H51" s="373"/>
      <c r="I51" s="373"/>
    </row>
    <row r="52" spans="1:11" ht="23.25" customHeight="1">
      <c r="A52" s="75"/>
      <c r="B52" s="75"/>
      <c r="C52" s="75"/>
      <c r="D52" s="75"/>
      <c r="E52" s="76"/>
      <c r="F52" s="77"/>
      <c r="G52" s="77"/>
      <c r="H52" s="77"/>
      <c r="I52" s="106" t="s">
        <v>18</v>
      </c>
      <c r="K52" s="79"/>
    </row>
    <row r="53" spans="1:11" s="58" customFormat="1" ht="12.6" customHeight="1">
      <c r="A53" s="59"/>
      <c r="B53" s="59"/>
      <c r="C53" s="59"/>
      <c r="D53" s="59"/>
      <c r="E53" s="59"/>
      <c r="F53" s="59"/>
      <c r="G53" s="59"/>
      <c r="H53" s="59"/>
      <c r="I53" s="60"/>
    </row>
    <row r="54" spans="1:11" ht="21" customHeight="1">
      <c r="A54" s="71"/>
      <c r="B54" s="61" t="s">
        <v>19</v>
      </c>
      <c r="C54" s="374" t="s">
        <v>20</v>
      </c>
      <c r="D54" s="374"/>
      <c r="E54" s="374"/>
      <c r="F54" s="69"/>
      <c r="G54" s="374" t="s">
        <v>21</v>
      </c>
      <c r="H54" s="374"/>
      <c r="I54" s="374"/>
    </row>
    <row r="55" spans="1:11" ht="21" customHeight="1">
      <c r="A55" s="102"/>
      <c r="B55" s="65"/>
      <c r="C55" s="62" t="s">
        <v>112</v>
      </c>
      <c r="D55" s="63"/>
      <c r="E55" s="62" t="s">
        <v>113</v>
      </c>
      <c r="F55" s="64"/>
      <c r="G55" s="62" t="s">
        <v>112</v>
      </c>
      <c r="H55" s="63"/>
      <c r="I55" s="62" t="s">
        <v>113</v>
      </c>
    </row>
    <row r="56" spans="1:11" ht="21" customHeight="1">
      <c r="A56" s="86" t="s">
        <v>145</v>
      </c>
      <c r="B56" s="66"/>
      <c r="C56" s="54"/>
      <c r="D56" s="54"/>
      <c r="E56" s="54"/>
      <c r="F56" s="54"/>
      <c r="G56" s="54"/>
      <c r="H56" s="54"/>
      <c r="I56" s="54"/>
    </row>
    <row r="57" spans="1:11" ht="21" customHeight="1">
      <c r="A57" s="87" t="s">
        <v>142</v>
      </c>
      <c r="B57" s="66"/>
      <c r="C57" s="54">
        <v>178396</v>
      </c>
      <c r="D57" s="56"/>
      <c r="E57" s="54">
        <v>984017</v>
      </c>
      <c r="F57" s="56"/>
      <c r="G57" s="54">
        <v>25335</v>
      </c>
      <c r="H57" s="56"/>
      <c r="I57" s="54">
        <v>1014822</v>
      </c>
    </row>
    <row r="58" spans="1:11" ht="21" customHeight="1">
      <c r="A58" s="87" t="s">
        <v>143</v>
      </c>
      <c r="B58" s="66"/>
      <c r="C58" s="54">
        <v>8276</v>
      </c>
      <c r="D58" s="89"/>
      <c r="E58" s="54">
        <v>48759</v>
      </c>
      <c r="F58" s="88"/>
      <c r="G58" s="51">
        <v>0</v>
      </c>
      <c r="H58" s="44"/>
      <c r="I58" s="51">
        <v>0</v>
      </c>
    </row>
    <row r="59" spans="1:11" s="90" customFormat="1" ht="21" customHeight="1" thickBot="1">
      <c r="A59" s="86" t="s">
        <v>140</v>
      </c>
      <c r="B59" s="66"/>
      <c r="C59" s="85">
        <f>SUM(C57:C58)</f>
        <v>186672</v>
      </c>
      <c r="D59" s="89"/>
      <c r="E59" s="85">
        <f>SUM(E57:E58)</f>
        <v>1032776</v>
      </c>
      <c r="F59" s="88"/>
      <c r="G59" s="85">
        <f>SUM(G57:G58)</f>
        <v>25335</v>
      </c>
      <c r="H59" s="88"/>
      <c r="I59" s="85">
        <f>SUM(I57:I58)</f>
        <v>1014822</v>
      </c>
    </row>
    <row r="60" spans="1:11" s="90" customFormat="1" ht="21" customHeight="1" thickTop="1">
      <c r="A60" s="86"/>
      <c r="B60" s="66"/>
      <c r="C60" s="54"/>
      <c r="D60" s="54"/>
      <c r="E60" s="54"/>
      <c r="F60" s="54"/>
      <c r="G60" s="3"/>
      <c r="H60" s="17"/>
      <c r="I60" s="3"/>
    </row>
    <row r="61" spans="1:11" s="91" customFormat="1" ht="21" customHeight="1">
      <c r="A61" s="86" t="s">
        <v>146</v>
      </c>
      <c r="B61" s="66"/>
      <c r="C61" s="54"/>
      <c r="D61" s="54"/>
      <c r="E61" s="54"/>
      <c r="F61" s="54"/>
      <c r="G61" s="54"/>
      <c r="H61" s="54"/>
      <c r="I61" s="54"/>
    </row>
    <row r="62" spans="1:11" s="91" customFormat="1" ht="21" customHeight="1">
      <c r="A62" s="87" t="s">
        <v>147</v>
      </c>
      <c r="B62" s="114">
        <v>22.1</v>
      </c>
      <c r="C62" s="94">
        <f>+C42/1198907</f>
        <v>0.14879886429889891</v>
      </c>
      <c r="D62" s="118"/>
      <c r="E62" s="94">
        <f>+E42/1192701</f>
        <v>5.2204198705291603E-2</v>
      </c>
      <c r="F62" s="118"/>
      <c r="G62" s="94">
        <f>+G42/1198907</f>
        <v>2.1131747500014595E-2</v>
      </c>
      <c r="H62" s="118"/>
      <c r="I62" s="94">
        <f>+I42/1192701</f>
        <v>7.8032130433360922E-2</v>
      </c>
    </row>
    <row r="63" spans="1:11" s="91" customFormat="1" ht="21" customHeight="1">
      <c r="A63" s="87" t="s">
        <v>148</v>
      </c>
      <c r="B63" s="114">
        <v>22.2</v>
      </c>
      <c r="C63" s="94">
        <f>+C57/1198907</f>
        <v>0.14879886429889891</v>
      </c>
      <c r="D63" s="118"/>
      <c r="E63" s="94">
        <f>+E42/1192701</f>
        <v>5.2204198705291603E-2</v>
      </c>
      <c r="F63" s="118"/>
      <c r="G63" s="94">
        <f>+G57/1198907</f>
        <v>2.1131747500014595E-2</v>
      </c>
      <c r="H63" s="118"/>
      <c r="I63" s="94">
        <f>+I42/1192701</f>
        <v>7.8032130433360922E-2</v>
      </c>
    </row>
    <row r="64" spans="1:11" s="91" customFormat="1" ht="21" customHeight="1">
      <c r="A64" s="65"/>
      <c r="B64" s="66"/>
      <c r="C64" s="92"/>
      <c r="D64" s="92"/>
      <c r="E64" s="93"/>
      <c r="F64" s="92"/>
      <c r="G64" s="92"/>
      <c r="H64" s="92"/>
      <c r="I64" s="92"/>
    </row>
    <row r="65" spans="1:9" s="91" customFormat="1" ht="21" customHeight="1">
      <c r="A65" s="113"/>
      <c r="B65" s="66"/>
      <c r="C65" s="92"/>
      <c r="D65" s="92"/>
      <c r="E65" s="93"/>
      <c r="F65" s="92"/>
      <c r="G65" s="92"/>
      <c r="H65" s="92"/>
      <c r="I65" s="92"/>
    </row>
    <row r="66" spans="1:9" s="91" customFormat="1" ht="21" customHeight="1">
      <c r="A66" s="65"/>
      <c r="B66" s="66"/>
      <c r="C66" s="92"/>
      <c r="D66" s="92"/>
      <c r="E66" s="92"/>
      <c r="F66" s="92"/>
      <c r="G66" s="92"/>
      <c r="H66" s="92"/>
      <c r="I66" s="92"/>
    </row>
    <row r="67" spans="1:9" s="91" customFormat="1" ht="21" customHeight="1">
      <c r="A67" s="65"/>
      <c r="B67" s="66"/>
      <c r="C67" s="42">
        <f>+C30-C44</f>
        <v>0</v>
      </c>
      <c r="D67" s="42"/>
      <c r="E67" s="42">
        <f>+E30-E44</f>
        <v>0</v>
      </c>
      <c r="F67" s="42"/>
      <c r="G67" s="42">
        <f>+G30-G44</f>
        <v>0</v>
      </c>
      <c r="H67" s="42"/>
      <c r="I67" s="42">
        <f>+I30-I44</f>
        <v>0</v>
      </c>
    </row>
    <row r="68" spans="1:9" s="91" customFormat="1" ht="21" customHeight="1">
      <c r="A68" s="65"/>
      <c r="B68" s="66"/>
      <c r="C68" s="42">
        <f>+C39-C59</f>
        <v>0</v>
      </c>
      <c r="D68" s="42"/>
      <c r="E68" s="42">
        <f>+E39-E59</f>
        <v>0</v>
      </c>
      <c r="F68" s="42"/>
      <c r="G68" s="42">
        <f>+G39-G59</f>
        <v>0</v>
      </c>
      <c r="H68" s="42"/>
      <c r="I68" s="42">
        <f>+I39-I59</f>
        <v>0</v>
      </c>
    </row>
    <row r="69" spans="1:9" s="91" customFormat="1" ht="21" customHeight="1">
      <c r="A69" s="65"/>
      <c r="B69" s="66"/>
      <c r="C69" s="92"/>
      <c r="D69" s="92"/>
      <c r="E69" s="92"/>
      <c r="F69" s="92"/>
      <c r="G69" s="92"/>
      <c r="H69" s="92"/>
      <c r="I69" s="92"/>
    </row>
    <row r="70" spans="1:9" s="91" customFormat="1" ht="21" customHeight="1">
      <c r="A70" s="65"/>
      <c r="B70" s="66"/>
      <c r="C70" s="92"/>
      <c r="D70" s="92"/>
      <c r="E70" s="92"/>
      <c r="F70" s="92"/>
      <c r="G70" s="92"/>
      <c r="H70" s="92"/>
      <c r="I70" s="92"/>
    </row>
    <row r="71" spans="1:9" s="91" customFormat="1" ht="21" customHeight="1">
      <c r="A71" s="65"/>
      <c r="B71" s="66"/>
      <c r="C71" s="92"/>
      <c r="D71" s="92"/>
      <c r="E71" s="92"/>
      <c r="F71" s="92"/>
      <c r="G71" s="92"/>
      <c r="H71" s="92"/>
      <c r="I71" s="92"/>
    </row>
    <row r="72" spans="1:9" s="91" customFormat="1" ht="21" customHeight="1">
      <c r="A72" s="65"/>
      <c r="B72" s="66"/>
      <c r="C72" s="92"/>
      <c r="D72" s="92"/>
      <c r="E72" s="92"/>
      <c r="F72" s="92"/>
      <c r="G72" s="92"/>
      <c r="H72" s="92"/>
      <c r="I72" s="92"/>
    </row>
    <row r="73" spans="1:9" s="91" customFormat="1" ht="21" customHeight="1">
      <c r="A73" s="65"/>
      <c r="B73" s="66"/>
      <c r="C73" s="92"/>
      <c r="D73" s="92"/>
      <c r="E73" s="92"/>
      <c r="F73" s="92"/>
      <c r="G73" s="92"/>
      <c r="H73" s="92"/>
      <c r="I73" s="92"/>
    </row>
    <row r="74" spans="1:9" s="91" customFormat="1" ht="21" customHeight="1">
      <c r="A74" s="65"/>
      <c r="B74" s="66"/>
      <c r="C74" s="92"/>
      <c r="D74" s="92"/>
      <c r="E74" s="92"/>
      <c r="F74" s="92"/>
      <c r="G74" s="92"/>
      <c r="H74" s="92"/>
      <c r="I74" s="92"/>
    </row>
    <row r="75" spans="1:9" s="91" customFormat="1" ht="21" customHeight="1">
      <c r="A75" s="65"/>
      <c r="B75" s="66"/>
      <c r="C75" s="92"/>
      <c r="D75" s="92"/>
      <c r="E75" s="92"/>
      <c r="F75" s="92"/>
      <c r="G75" s="92"/>
      <c r="H75" s="92"/>
      <c r="I75" s="92"/>
    </row>
    <row r="76" spans="1:9" s="91" customFormat="1" ht="21" customHeight="1">
      <c r="A76" s="65"/>
      <c r="B76" s="66"/>
      <c r="C76" s="92"/>
      <c r="D76" s="92"/>
      <c r="E76" s="92"/>
      <c r="F76" s="92"/>
      <c r="G76" s="92"/>
      <c r="H76" s="92"/>
      <c r="I76" s="92"/>
    </row>
    <row r="77" spans="1:9" s="91" customFormat="1" ht="21" customHeight="1">
      <c r="A77" s="65"/>
      <c r="B77" s="66"/>
      <c r="C77" s="92"/>
      <c r="D77" s="92"/>
      <c r="E77" s="92"/>
      <c r="F77" s="92"/>
      <c r="G77" s="92"/>
      <c r="H77" s="92"/>
      <c r="I77" s="92"/>
    </row>
    <row r="78" spans="1:9" s="91" customFormat="1" ht="21" customHeight="1">
      <c r="A78" s="65"/>
      <c r="B78" s="66"/>
      <c r="C78" s="92"/>
      <c r="D78" s="92"/>
      <c r="E78" s="92"/>
      <c r="F78" s="92"/>
      <c r="G78" s="92"/>
      <c r="H78" s="92"/>
      <c r="I78" s="92"/>
    </row>
    <row r="79" spans="1:9" s="91" customFormat="1" ht="21" customHeight="1">
      <c r="A79" s="65"/>
      <c r="B79" s="66"/>
      <c r="C79" s="92"/>
      <c r="D79" s="92"/>
      <c r="E79" s="92"/>
      <c r="F79" s="92"/>
      <c r="G79" s="92"/>
      <c r="H79" s="92"/>
      <c r="I79" s="92"/>
    </row>
    <row r="80" spans="1:9" s="91" customFormat="1" ht="21" customHeight="1">
      <c r="A80" s="65"/>
      <c r="B80" s="66"/>
      <c r="C80" s="92"/>
      <c r="D80" s="92"/>
      <c r="E80" s="92"/>
      <c r="F80" s="92"/>
      <c r="G80" s="92"/>
      <c r="H80" s="92"/>
      <c r="I80" s="92"/>
    </row>
    <row r="81" spans="1:10" s="91" customFormat="1" ht="21" customHeight="1">
      <c r="A81" s="65"/>
      <c r="B81" s="66"/>
      <c r="C81" s="92"/>
      <c r="D81" s="92"/>
      <c r="E81" s="92"/>
      <c r="F81" s="92"/>
      <c r="G81" s="92"/>
      <c r="H81" s="92"/>
      <c r="I81" s="92"/>
    </row>
    <row r="82" spans="1:10" s="91" customFormat="1" ht="21" customHeight="1">
      <c r="A82" s="65"/>
      <c r="B82" s="66"/>
      <c r="C82" s="92"/>
      <c r="D82" s="92"/>
      <c r="E82" s="92"/>
      <c r="F82" s="92"/>
      <c r="G82" s="92"/>
      <c r="H82" s="92"/>
      <c r="I82" s="92"/>
    </row>
    <row r="83" spans="1:10" s="91" customFormat="1" ht="21" customHeight="1">
      <c r="B83" s="66"/>
      <c r="C83" s="92"/>
      <c r="D83" s="92"/>
      <c r="E83" s="92"/>
      <c r="F83" s="92"/>
      <c r="G83" s="92"/>
      <c r="H83" s="92"/>
      <c r="I83" s="92"/>
    </row>
    <row r="84" spans="1:10" s="91" customFormat="1" ht="21" customHeight="1">
      <c r="A84" s="65"/>
      <c r="B84" s="66"/>
      <c r="C84" s="92"/>
      <c r="D84" s="92"/>
      <c r="E84" s="92"/>
      <c r="F84" s="92"/>
      <c r="G84" s="92"/>
      <c r="H84" s="92"/>
      <c r="I84" s="92"/>
    </row>
    <row r="85" spans="1:10" s="91" customFormat="1" ht="21" customHeight="1">
      <c r="B85" s="66"/>
      <c r="C85" s="92"/>
      <c r="D85" s="92"/>
      <c r="E85" s="92"/>
      <c r="F85" s="92"/>
      <c r="G85" s="92"/>
      <c r="H85" s="92"/>
      <c r="I85" s="92"/>
    </row>
    <row r="86" spans="1:10" s="91" customFormat="1" ht="21" customHeight="1">
      <c r="A86" s="65"/>
      <c r="B86" s="66"/>
      <c r="C86" s="92"/>
      <c r="D86" s="92"/>
      <c r="E86" s="92"/>
      <c r="F86" s="92"/>
      <c r="G86" s="92"/>
      <c r="H86" s="92"/>
      <c r="I86" s="92"/>
    </row>
    <row r="87" spans="1:10" s="91" customFormat="1" ht="21" customHeight="1">
      <c r="A87" s="65"/>
      <c r="B87" s="66"/>
      <c r="C87" s="92"/>
      <c r="D87" s="92"/>
      <c r="E87" s="92"/>
      <c r="F87" s="92"/>
      <c r="G87" s="92"/>
      <c r="H87" s="92"/>
      <c r="I87" s="92"/>
    </row>
    <row r="88" spans="1:10" s="91" customFormat="1" ht="21" customHeight="1">
      <c r="A88" s="65"/>
      <c r="B88" s="66"/>
      <c r="C88" s="92"/>
      <c r="D88" s="92"/>
      <c r="E88" s="92"/>
      <c r="F88" s="92"/>
      <c r="G88" s="92"/>
      <c r="H88" s="92"/>
      <c r="I88" s="92"/>
    </row>
    <row r="89" spans="1:10" s="58" customFormat="1" ht="21" customHeight="1">
      <c r="B89" s="102"/>
      <c r="C89" s="102"/>
      <c r="D89" s="21"/>
      <c r="E89" s="21"/>
      <c r="F89" s="21"/>
      <c r="G89" s="21"/>
      <c r="H89" s="21"/>
      <c r="I89" s="21"/>
      <c r="J89" s="21"/>
    </row>
    <row r="90" spans="1:10" s="91" customFormat="1" ht="21" customHeight="1">
      <c r="A90" s="65"/>
      <c r="B90" s="66"/>
      <c r="C90" s="56"/>
      <c r="D90" s="94"/>
      <c r="E90" s="94"/>
      <c r="F90" s="94"/>
      <c r="G90" s="94"/>
      <c r="H90" s="94"/>
      <c r="I90" s="94"/>
    </row>
    <row r="91" spans="1:10" s="91" customFormat="1" ht="21" customHeight="1">
      <c r="A91" s="65"/>
      <c r="B91" s="66"/>
      <c r="C91" s="94"/>
      <c r="D91" s="94"/>
      <c r="E91" s="94"/>
      <c r="F91" s="94"/>
      <c r="G91" s="94"/>
      <c r="H91" s="94"/>
      <c r="I91" s="94"/>
    </row>
    <row r="92" spans="1:10" s="91" customFormat="1" ht="17.850000000000001" customHeight="1">
      <c r="A92" s="65"/>
      <c r="B92" s="66"/>
      <c r="C92" s="94"/>
      <c r="D92" s="94"/>
      <c r="E92" s="94"/>
      <c r="F92" s="94"/>
      <c r="G92" s="94"/>
      <c r="H92" s="94"/>
      <c r="I92" s="94"/>
    </row>
    <row r="93" spans="1:10" s="91" customFormat="1" ht="17.850000000000001" customHeight="1">
      <c r="A93" s="65"/>
      <c r="B93" s="66"/>
      <c r="C93" s="94"/>
      <c r="D93" s="94"/>
      <c r="E93" s="94"/>
      <c r="F93" s="94"/>
      <c r="G93" s="94"/>
      <c r="H93" s="94"/>
      <c r="I93" s="94"/>
    </row>
    <row r="94" spans="1:10" s="91" customFormat="1" ht="17.850000000000001" customHeight="1">
      <c r="A94" s="65"/>
      <c r="B94" s="66"/>
      <c r="C94" s="94"/>
      <c r="D94" s="94"/>
      <c r="E94" s="94"/>
      <c r="F94" s="94"/>
      <c r="G94" s="94"/>
      <c r="H94" s="94"/>
      <c r="I94" s="94"/>
    </row>
    <row r="95" spans="1:10" s="91" customFormat="1" ht="17.850000000000001" customHeight="1">
      <c r="A95" s="65"/>
      <c r="B95" s="66"/>
      <c r="C95" s="94"/>
      <c r="D95" s="94"/>
      <c r="E95" s="94"/>
      <c r="F95" s="94"/>
      <c r="G95" s="94"/>
      <c r="H95" s="94"/>
      <c r="I95" s="94"/>
    </row>
    <row r="96" spans="1:10" s="91" customFormat="1" ht="17.850000000000001" customHeight="1">
      <c r="A96" s="65"/>
      <c r="B96" s="66"/>
      <c r="C96" s="94"/>
      <c r="D96" s="94"/>
      <c r="E96" s="94"/>
      <c r="F96" s="94"/>
      <c r="G96" s="94"/>
      <c r="H96" s="94"/>
      <c r="I96" s="94"/>
    </row>
    <row r="97" spans="1:9" s="91" customFormat="1" ht="17.850000000000001" customHeight="1">
      <c r="A97" s="65"/>
      <c r="B97" s="66"/>
      <c r="C97" s="94"/>
      <c r="D97" s="94"/>
      <c r="E97" s="94"/>
      <c r="F97" s="94"/>
      <c r="G97" s="94"/>
      <c r="H97" s="94"/>
      <c r="I97" s="94"/>
    </row>
    <row r="98" spans="1:9" s="91" customFormat="1" ht="17.850000000000001" customHeight="1">
      <c r="A98" s="65"/>
      <c r="B98" s="66"/>
      <c r="C98" s="94"/>
      <c r="D98" s="94"/>
      <c r="E98" s="94"/>
      <c r="F98" s="94"/>
      <c r="G98" s="94"/>
      <c r="H98" s="94"/>
      <c r="I98" s="94"/>
    </row>
    <row r="99" spans="1:9" s="91" customFormat="1" ht="17.850000000000001" customHeight="1">
      <c r="A99" s="65"/>
      <c r="B99" s="66"/>
      <c r="C99" s="94"/>
      <c r="D99" s="94"/>
      <c r="E99" s="94"/>
      <c r="F99" s="94"/>
      <c r="G99" s="94"/>
      <c r="H99" s="94"/>
      <c r="I99" s="94"/>
    </row>
    <row r="100" spans="1:9" s="91" customFormat="1" ht="17.850000000000001" customHeight="1">
      <c r="A100" s="65"/>
      <c r="B100" s="66"/>
      <c r="C100" s="94"/>
      <c r="D100" s="94"/>
      <c r="E100" s="94"/>
      <c r="F100" s="94"/>
      <c r="G100" s="94"/>
      <c r="H100" s="94"/>
      <c r="I100" s="94"/>
    </row>
    <row r="101" spans="1:9" s="91" customFormat="1" ht="17.850000000000001" customHeight="1">
      <c r="A101" s="65"/>
      <c r="B101" s="66"/>
      <c r="C101" s="94"/>
      <c r="D101" s="94"/>
      <c r="E101" s="94"/>
      <c r="F101" s="94"/>
      <c r="G101" s="94"/>
      <c r="H101" s="94"/>
      <c r="I101" s="94"/>
    </row>
    <row r="102" spans="1:9" s="91" customFormat="1" ht="17.850000000000001" customHeight="1">
      <c r="A102" s="65"/>
      <c r="B102" s="66"/>
      <c r="C102" s="94"/>
      <c r="D102" s="94"/>
      <c r="E102" s="94"/>
      <c r="F102" s="94"/>
      <c r="G102" s="94"/>
      <c r="H102" s="94"/>
      <c r="I102" s="94"/>
    </row>
    <row r="103" spans="1:9" s="91" customFormat="1" ht="17.850000000000001" customHeight="1">
      <c r="A103" s="65"/>
      <c r="B103" s="66"/>
      <c r="C103" s="94"/>
      <c r="D103" s="94"/>
      <c r="E103" s="94"/>
      <c r="F103" s="94"/>
      <c r="G103" s="94"/>
      <c r="H103" s="94"/>
      <c r="I103" s="94"/>
    </row>
    <row r="104" spans="1:9" s="91" customFormat="1" ht="17.850000000000001" customHeight="1">
      <c r="A104" s="65"/>
      <c r="B104" s="66"/>
      <c r="C104" s="94"/>
      <c r="D104" s="94"/>
      <c r="E104" s="94"/>
      <c r="F104" s="94"/>
      <c r="G104" s="94"/>
      <c r="H104" s="94"/>
      <c r="I104" s="94"/>
    </row>
    <row r="105" spans="1:9" ht="21">
      <c r="A105" s="74"/>
      <c r="B105" s="95"/>
      <c r="C105" s="96"/>
      <c r="D105" s="95"/>
      <c r="E105" s="97"/>
      <c r="F105" s="95"/>
      <c r="G105" s="98"/>
      <c r="H105" s="98"/>
      <c r="I105" s="2"/>
    </row>
    <row r="106" spans="1:9" ht="21">
      <c r="A106" s="65"/>
      <c r="B106" s="95"/>
      <c r="C106" s="96"/>
      <c r="D106" s="95"/>
      <c r="E106" s="97"/>
      <c r="F106" s="95"/>
      <c r="G106" s="98"/>
      <c r="H106" s="98"/>
      <c r="I106" s="2"/>
    </row>
    <row r="107" spans="1:9" ht="21">
      <c r="A107" s="65"/>
      <c r="B107" s="95"/>
      <c r="C107" s="96"/>
      <c r="D107" s="95"/>
      <c r="E107" s="97"/>
      <c r="F107" s="95"/>
      <c r="G107" s="98"/>
      <c r="H107" s="98"/>
      <c r="I107" s="2"/>
    </row>
    <row r="108" spans="1:9" ht="21">
      <c r="A108" s="65"/>
      <c r="B108" s="95"/>
      <c r="C108" s="96"/>
      <c r="D108" s="95"/>
      <c r="E108" s="97"/>
      <c r="F108" s="95"/>
      <c r="G108" s="98"/>
      <c r="H108" s="98"/>
      <c r="I108" s="2"/>
    </row>
    <row r="109" spans="1:9" ht="21">
      <c r="A109" s="65"/>
      <c r="B109" s="95"/>
      <c r="C109" s="96"/>
      <c r="D109" s="95"/>
      <c r="E109" s="97"/>
      <c r="F109" s="95"/>
      <c r="G109" s="98"/>
      <c r="H109" s="98"/>
      <c r="I109" s="2"/>
    </row>
    <row r="110" spans="1:9" ht="21">
      <c r="A110" s="372"/>
      <c r="B110" s="372"/>
      <c r="C110" s="372"/>
      <c r="D110" s="372"/>
      <c r="E110" s="372"/>
      <c r="F110" s="372"/>
      <c r="G110" s="372"/>
      <c r="H110" s="372"/>
      <c r="I110" s="372"/>
    </row>
    <row r="111" spans="1:9" ht="21">
      <c r="A111" s="372"/>
      <c r="B111" s="372"/>
      <c r="C111" s="372"/>
      <c r="D111" s="372"/>
      <c r="E111" s="372"/>
      <c r="F111" s="372"/>
      <c r="G111" s="372"/>
      <c r="H111" s="372"/>
      <c r="I111" s="372"/>
    </row>
  </sheetData>
  <mergeCells count="14">
    <mergeCell ref="A110:I110"/>
    <mergeCell ref="A111:I111"/>
    <mergeCell ref="A1:I1"/>
    <mergeCell ref="A2:I2"/>
    <mergeCell ref="A3:I3"/>
    <mergeCell ref="C7:E7"/>
    <mergeCell ref="G7:I7"/>
    <mergeCell ref="A48:I48"/>
    <mergeCell ref="A49:I49"/>
    <mergeCell ref="C54:E54"/>
    <mergeCell ref="G54:I54"/>
    <mergeCell ref="A4:I4"/>
    <mergeCell ref="A50:I50"/>
    <mergeCell ref="A51:I51"/>
  </mergeCells>
  <pageMargins left="1" right="0.18" top="1" bottom="0.5" header="0.3" footer="0.3"/>
  <pageSetup paperSize="9" scale="72" fitToHeight="2" orientation="portrait" r:id="rId1"/>
  <headerFooter>
    <oddHeader>&amp;Cร่าง</oddHeader>
    <oddFooter>&amp;R&amp;"Times New Roman,Regular"&amp;10&amp;F  &amp;D  &amp;T</oddFooter>
  </headerFooter>
  <rowBreaks count="1" manualBreakCount="1">
    <brk id="4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FD3D-44C8-46F7-8FF5-397BC4C934CE}">
  <sheetPr>
    <tabColor rgb="FF00B050"/>
  </sheetPr>
  <dimension ref="A1:L100"/>
  <sheetViews>
    <sheetView topLeftCell="A91" zoomScale="90" zoomScaleNormal="90" zoomScaleSheetLayoutView="96" workbookViewId="0">
      <selection activeCell="A45" sqref="A45"/>
    </sheetView>
  </sheetViews>
  <sheetFormatPr defaultColWidth="9.19921875" defaultRowHeight="21.75"/>
  <cols>
    <col min="1" max="1" width="42.69921875" style="127" customWidth="1"/>
    <col min="2" max="2" width="9.09765625" style="127" customWidth="1"/>
    <col min="3" max="3" width="9.19921875" style="299" customWidth="1"/>
    <col min="4" max="4" width="0.5" style="127" customWidth="1"/>
    <col min="5" max="5" width="9.19921875" style="300" customWidth="1"/>
    <col min="6" max="6" width="0.5" style="127" customWidth="1"/>
    <col min="7" max="7" width="9.19921875" style="127" customWidth="1"/>
    <col min="8" max="8" width="0.5" style="127" customWidth="1"/>
    <col min="9" max="9" width="9.19921875" style="127" customWidth="1"/>
    <col min="10" max="10" width="11.19921875" style="268" bestFit="1" customWidth="1"/>
    <col min="11" max="11" width="12.59765625" style="268" bestFit="1" customWidth="1"/>
    <col min="12" max="12" width="11.5" style="268" bestFit="1" customWidth="1"/>
    <col min="13" max="13" width="9.19921875" style="268"/>
    <col min="14" max="14" width="11.5" style="268" bestFit="1" customWidth="1"/>
    <col min="15" max="16384" width="9.19921875" style="268"/>
  </cols>
  <sheetData>
    <row r="1" spans="1:12" ht="23.25" customHeight="1">
      <c r="A1" s="375" t="str">
        <f>BS!A1</f>
        <v>บริษัท ไซมิส แอสเสท จำกัด (มหาชน) และบริษัทย่อย</v>
      </c>
      <c r="B1" s="375"/>
      <c r="C1" s="375"/>
      <c r="D1" s="375"/>
      <c r="E1" s="375"/>
      <c r="F1" s="375"/>
      <c r="G1" s="375"/>
      <c r="H1" s="375"/>
      <c r="I1" s="375"/>
    </row>
    <row r="2" spans="1:12" ht="23.25" customHeight="1">
      <c r="A2" s="375" t="s">
        <v>110</v>
      </c>
      <c r="B2" s="375"/>
      <c r="C2" s="375"/>
      <c r="D2" s="375"/>
      <c r="E2" s="375"/>
      <c r="F2" s="375"/>
      <c r="G2" s="375"/>
      <c r="H2" s="375"/>
      <c r="I2" s="375"/>
    </row>
    <row r="3" spans="1:12" ht="23.25" customHeight="1">
      <c r="A3" s="375" t="s">
        <v>149</v>
      </c>
      <c r="B3" s="375"/>
      <c r="C3" s="375"/>
      <c r="D3" s="375"/>
      <c r="E3" s="375"/>
      <c r="F3" s="375"/>
      <c r="G3" s="375"/>
      <c r="H3" s="375"/>
      <c r="I3" s="375"/>
    </row>
    <row r="4" spans="1:12" ht="23.25" customHeight="1">
      <c r="A4" s="375" t="s">
        <v>17</v>
      </c>
      <c r="B4" s="375"/>
      <c r="C4" s="375"/>
      <c r="D4" s="375"/>
      <c r="E4" s="375"/>
      <c r="F4" s="375"/>
      <c r="G4" s="375"/>
      <c r="H4" s="375"/>
      <c r="I4" s="375"/>
    </row>
    <row r="5" spans="1:12" ht="23.25" customHeight="1">
      <c r="A5" s="269"/>
      <c r="B5" s="269"/>
      <c r="C5" s="269"/>
      <c r="D5" s="269"/>
      <c r="E5" s="270"/>
      <c r="F5" s="271"/>
      <c r="G5" s="271"/>
      <c r="H5" s="271"/>
      <c r="I5" s="272" t="s">
        <v>18</v>
      </c>
    </row>
    <row r="6" spans="1:12" s="127" customFormat="1" ht="6.6" customHeight="1">
      <c r="A6" s="129"/>
      <c r="B6" s="129"/>
      <c r="C6" s="129"/>
      <c r="D6" s="129"/>
      <c r="E6" s="129"/>
      <c r="F6" s="129"/>
      <c r="G6" s="129"/>
      <c r="H6" s="129"/>
      <c r="I6" s="199"/>
    </row>
    <row r="7" spans="1:12" ht="21" customHeight="1">
      <c r="A7" s="252"/>
      <c r="B7" s="130" t="s">
        <v>19</v>
      </c>
      <c r="C7" s="376" t="str">
        <f>BS!D7</f>
        <v xml:space="preserve"> งบการเงินรวม</v>
      </c>
      <c r="D7" s="376"/>
      <c r="E7" s="376"/>
      <c r="F7" s="236"/>
      <c r="G7" s="376" t="str">
        <f>BS!H7</f>
        <v xml:space="preserve"> งบการเงินเฉพาะกิจการ</v>
      </c>
      <c r="H7" s="376"/>
      <c r="I7" s="376"/>
    </row>
    <row r="8" spans="1:12" ht="21" customHeight="1">
      <c r="A8" s="213"/>
      <c r="B8" s="210"/>
      <c r="C8" s="207" t="s">
        <v>112</v>
      </c>
      <c r="D8" s="208"/>
      <c r="E8" s="207" t="s">
        <v>113</v>
      </c>
      <c r="F8" s="209"/>
      <c r="G8" s="207" t="s">
        <v>112</v>
      </c>
      <c r="H8" s="208"/>
      <c r="I8" s="207" t="s">
        <v>113</v>
      </c>
    </row>
    <row r="9" spans="1:12" ht="21" customHeight="1">
      <c r="A9" s="273" t="s">
        <v>114</v>
      </c>
      <c r="B9" s="210"/>
      <c r="C9" s="138"/>
      <c r="D9" s="208"/>
      <c r="E9" s="138"/>
      <c r="F9" s="209"/>
      <c r="G9" s="138"/>
      <c r="H9" s="208"/>
      <c r="I9" s="138"/>
    </row>
    <row r="10" spans="1:12" ht="21" customHeight="1">
      <c r="A10" s="255" t="s">
        <v>115</v>
      </c>
      <c r="B10" s="217">
        <v>3</v>
      </c>
      <c r="C10" s="267">
        <f>+PL9M!C10-'PLQ2'!C10</f>
        <v>951555</v>
      </c>
      <c r="D10" s="274"/>
      <c r="E10" s="267">
        <v>117734</v>
      </c>
      <c r="F10" s="274"/>
      <c r="G10" s="267">
        <f>+PL9M!G10-'PLQ2'!G10</f>
        <v>99250</v>
      </c>
      <c r="H10" s="274"/>
      <c r="I10" s="267">
        <v>55406</v>
      </c>
      <c r="J10" s="126"/>
      <c r="K10" s="275"/>
      <c r="L10" s="275"/>
    </row>
    <row r="11" spans="1:12" ht="21" customHeight="1">
      <c r="A11" s="255" t="s">
        <v>116</v>
      </c>
      <c r="B11" s="217">
        <v>3</v>
      </c>
      <c r="C11" s="267">
        <f>+PL9M!C11-'PLQ2'!C11</f>
        <v>118678</v>
      </c>
      <c r="D11" s="274"/>
      <c r="E11" s="267">
        <v>82721</v>
      </c>
      <c r="F11" s="274"/>
      <c r="G11" s="267">
        <f>+PL9M!G11-'PLQ2'!G11</f>
        <v>37505</v>
      </c>
      <c r="H11" s="274"/>
      <c r="I11" s="267">
        <v>37501</v>
      </c>
      <c r="J11" s="126"/>
      <c r="K11" s="23"/>
      <c r="L11" s="283"/>
    </row>
    <row r="12" spans="1:12" ht="21" customHeight="1">
      <c r="A12" s="210" t="s">
        <v>117</v>
      </c>
      <c r="B12" s="217">
        <v>20</v>
      </c>
      <c r="C12" s="267">
        <f>+PL9M!C12-'PLQ2'!C12</f>
        <v>36904</v>
      </c>
      <c r="D12" s="276"/>
      <c r="E12" s="267">
        <v>83152</v>
      </c>
      <c r="F12" s="276"/>
      <c r="G12" s="267">
        <f>+PL9M!G12-'PLQ2'!G12</f>
        <v>33594</v>
      </c>
      <c r="H12" s="276"/>
      <c r="I12" s="267">
        <v>71795</v>
      </c>
      <c r="J12" s="126"/>
      <c r="K12" s="277"/>
      <c r="L12" s="283"/>
    </row>
    <row r="13" spans="1:12" ht="21" customHeight="1">
      <c r="A13" s="250" t="s">
        <v>118</v>
      </c>
      <c r="B13" s="217"/>
      <c r="C13" s="278">
        <f>SUM(C10:C12)</f>
        <v>1107137</v>
      </c>
      <c r="D13" s="274"/>
      <c r="E13" s="278">
        <f>SUM(E10:E12)</f>
        <v>283607</v>
      </c>
      <c r="F13" s="274"/>
      <c r="G13" s="278">
        <f>SUM(G10:G12)</f>
        <v>170349</v>
      </c>
      <c r="H13" s="274"/>
      <c r="I13" s="278">
        <f>SUM(I10:I12)</f>
        <v>164702</v>
      </c>
      <c r="K13" s="126"/>
      <c r="L13" s="126"/>
    </row>
    <row r="14" spans="1:12" ht="6" customHeight="1">
      <c r="A14" s="257"/>
      <c r="B14" s="217"/>
      <c r="C14" s="267"/>
      <c r="D14" s="274"/>
      <c r="E14" s="267"/>
      <c r="F14" s="274"/>
      <c r="G14" s="267"/>
      <c r="H14" s="274"/>
      <c r="I14" s="267"/>
    </row>
    <row r="15" spans="1:12" ht="21" customHeight="1">
      <c r="A15" s="228" t="s">
        <v>119</v>
      </c>
      <c r="B15" s="217"/>
      <c r="C15" s="267"/>
      <c r="D15" s="274"/>
      <c r="E15" s="267"/>
      <c r="F15" s="274"/>
      <c r="G15" s="267"/>
      <c r="H15" s="274"/>
      <c r="I15" s="267"/>
    </row>
    <row r="16" spans="1:12" ht="21" customHeight="1">
      <c r="A16" s="255" t="s">
        <v>120</v>
      </c>
      <c r="B16" s="217"/>
      <c r="C16" s="139">
        <f>+PL9M!C16-'PLQ2'!C16</f>
        <v>-545344</v>
      </c>
      <c r="D16" s="139"/>
      <c r="E16" s="139">
        <v>-87357</v>
      </c>
      <c r="F16" s="139"/>
      <c r="G16" s="139">
        <f>+PL9M!G16-'PLQ2'!G16</f>
        <v>-74264</v>
      </c>
      <c r="H16" s="139"/>
      <c r="I16" s="139">
        <v>-45122</v>
      </c>
      <c r="J16" s="126"/>
    </row>
    <row r="17" spans="1:11" ht="21" customHeight="1">
      <c r="A17" s="255" t="s">
        <v>121</v>
      </c>
      <c r="B17" s="217"/>
      <c r="C17" s="139">
        <f>+PL9M!C17-'PLQ2'!C17</f>
        <v>-102036</v>
      </c>
      <c r="D17" s="139"/>
      <c r="E17" s="139">
        <v>-56800</v>
      </c>
      <c r="F17" s="139"/>
      <c r="G17" s="139">
        <f>+PL9M!G17-'PLQ2'!G17</f>
        <v>-30687</v>
      </c>
      <c r="H17" s="139"/>
      <c r="I17" s="139">
        <v>-29330</v>
      </c>
      <c r="J17" s="126"/>
    </row>
    <row r="18" spans="1:11" ht="21" customHeight="1">
      <c r="A18" s="210" t="s">
        <v>122</v>
      </c>
      <c r="B18" s="217"/>
      <c r="C18" s="139">
        <f>+PL9M!C18-'PLQ2'!C18</f>
        <v>-130591</v>
      </c>
      <c r="D18" s="139"/>
      <c r="E18" s="139">
        <v>-32314</v>
      </c>
      <c r="F18" s="139"/>
      <c r="G18" s="139">
        <f>+PL9M!G18-'PLQ2'!G18</f>
        <v>-26563</v>
      </c>
      <c r="H18" s="139"/>
      <c r="I18" s="139">
        <v>-19475</v>
      </c>
      <c r="J18" s="126"/>
    </row>
    <row r="19" spans="1:11" ht="21" customHeight="1">
      <c r="A19" s="210" t="s">
        <v>123</v>
      </c>
      <c r="B19" s="217"/>
      <c r="C19" s="139">
        <f>+PL9M!C19-'PLQ2'!C19</f>
        <v>-115401</v>
      </c>
      <c r="D19" s="139"/>
      <c r="E19" s="139">
        <v>-72573</v>
      </c>
      <c r="F19" s="139"/>
      <c r="G19" s="139">
        <f>+PL9M!G19-'PLQ2'!G19</f>
        <v>-53210</v>
      </c>
      <c r="H19" s="139"/>
      <c r="I19" s="139">
        <v>-39700</v>
      </c>
      <c r="J19" s="126"/>
      <c r="K19" s="277"/>
    </row>
    <row r="20" spans="1:11" ht="21" customHeight="1">
      <c r="A20" s="250" t="s">
        <v>124</v>
      </c>
      <c r="B20" s="217"/>
      <c r="C20" s="279">
        <f>SUM(C16:C19)</f>
        <v>-893372</v>
      </c>
      <c r="D20" s="276"/>
      <c r="E20" s="279">
        <f>SUM(E16:E19)</f>
        <v>-249044</v>
      </c>
      <c r="F20" s="276"/>
      <c r="G20" s="279">
        <f>SUM(G16:G19)</f>
        <v>-184724</v>
      </c>
      <c r="H20" s="276"/>
      <c r="I20" s="279">
        <f>SUM(I16:I19)</f>
        <v>-133627</v>
      </c>
    </row>
    <row r="21" spans="1:11" ht="6" customHeight="1">
      <c r="A21" s="223"/>
      <c r="B21" s="217"/>
      <c r="C21" s="267"/>
      <c r="D21" s="276"/>
      <c r="E21" s="267"/>
      <c r="F21" s="276"/>
      <c r="G21" s="267"/>
      <c r="H21" s="276"/>
      <c r="I21" s="267"/>
    </row>
    <row r="22" spans="1:11" ht="21" customHeight="1">
      <c r="A22" s="273" t="s">
        <v>150</v>
      </c>
      <c r="B22" s="217"/>
      <c r="C22" s="267">
        <f>C13+C20</f>
        <v>213765</v>
      </c>
      <c r="D22" s="276"/>
      <c r="E22" s="267">
        <v>34563</v>
      </c>
      <c r="F22" s="276"/>
      <c r="G22" s="139">
        <f>G13+G20</f>
        <v>-14375</v>
      </c>
      <c r="H22" s="276"/>
      <c r="I22" s="267">
        <v>31075</v>
      </c>
    </row>
    <row r="23" spans="1:11" ht="6" customHeight="1">
      <c r="A23" s="273"/>
      <c r="B23" s="217"/>
      <c r="C23" s="267"/>
      <c r="D23" s="276"/>
      <c r="E23" s="267"/>
      <c r="F23" s="276"/>
      <c r="G23" s="267"/>
      <c r="H23" s="276"/>
      <c r="I23" s="267"/>
    </row>
    <row r="24" spans="1:11" ht="21" customHeight="1">
      <c r="A24" s="210" t="s">
        <v>126</v>
      </c>
      <c r="B24" s="217">
        <v>3</v>
      </c>
      <c r="C24" s="267">
        <f>+PL9M!C24-'PLQ2'!C24</f>
        <v>3654</v>
      </c>
      <c r="D24" s="276"/>
      <c r="E24" s="267">
        <v>3434</v>
      </c>
      <c r="F24" s="276"/>
      <c r="G24" s="267">
        <f>+PL9M!G24-'PLQ2'!G24</f>
        <v>100256</v>
      </c>
      <c r="H24" s="276"/>
      <c r="I24" s="267">
        <v>71379</v>
      </c>
      <c r="J24" s="126"/>
    </row>
    <row r="25" spans="1:11" ht="21" customHeight="1">
      <c r="A25" s="210" t="s">
        <v>127</v>
      </c>
      <c r="B25" s="217">
        <v>3</v>
      </c>
      <c r="C25" s="139">
        <f>+PL9M!C25-'PLQ2'!C25</f>
        <v>-68086</v>
      </c>
      <c r="D25" s="139"/>
      <c r="E25" s="139">
        <v>-38333</v>
      </c>
      <c r="F25" s="139"/>
      <c r="G25" s="139">
        <f>+PL9M!G25-'PLQ2'!G25</f>
        <v>-122228</v>
      </c>
      <c r="H25" s="139"/>
      <c r="I25" s="139">
        <v>-89586</v>
      </c>
      <c r="J25" s="126"/>
    </row>
    <row r="26" spans="1:11" ht="21" customHeight="1">
      <c r="A26" s="210" t="s">
        <v>151</v>
      </c>
      <c r="B26" s="217"/>
      <c r="C26" s="280">
        <f>+PL9M!C26-'PLQ2'!C26</f>
        <v>273</v>
      </c>
      <c r="D26" s="139"/>
      <c r="E26" s="280">
        <v>3524</v>
      </c>
      <c r="F26" s="139"/>
      <c r="G26" s="164" t="s">
        <v>34</v>
      </c>
      <c r="H26" s="139"/>
      <c r="I26" s="164" t="s">
        <v>34</v>
      </c>
      <c r="J26" s="126"/>
    </row>
    <row r="27" spans="1:11" ht="21" customHeight="1">
      <c r="A27" s="210" t="s">
        <v>152</v>
      </c>
      <c r="B27" s="217"/>
      <c r="C27" s="140">
        <f>+PL9M!C27-'PLQ2'!C27</f>
        <v>-1310</v>
      </c>
      <c r="D27" s="139"/>
      <c r="E27" s="140">
        <v>-381</v>
      </c>
      <c r="F27" s="139"/>
      <c r="G27" s="197" t="s">
        <v>34</v>
      </c>
      <c r="H27" s="139"/>
      <c r="I27" s="197" t="s">
        <v>34</v>
      </c>
      <c r="J27" s="126"/>
    </row>
    <row r="28" spans="1:11" ht="21" customHeight="1">
      <c r="A28" s="273" t="s">
        <v>153</v>
      </c>
      <c r="B28" s="217"/>
      <c r="C28" s="267">
        <f>SUM(C22:C27)</f>
        <v>148296</v>
      </c>
      <c r="D28" s="276"/>
      <c r="E28" s="267">
        <f>SUM(E22:E27)</f>
        <v>2807</v>
      </c>
      <c r="F28" s="276"/>
      <c r="G28" s="139">
        <f>SUM(G22:G27)</f>
        <v>-36347</v>
      </c>
      <c r="H28" s="276"/>
      <c r="I28" s="267">
        <f>SUM(I22:I27)</f>
        <v>12868</v>
      </c>
    </row>
    <row r="29" spans="1:11" ht="21" customHeight="1">
      <c r="A29" s="210" t="s">
        <v>131</v>
      </c>
      <c r="B29" s="217">
        <v>21</v>
      </c>
      <c r="C29" s="140">
        <f>+PL9M!C29-'PLQ2'!C29</f>
        <v>-31040</v>
      </c>
      <c r="D29" s="139"/>
      <c r="E29" s="267">
        <v>338</v>
      </c>
      <c r="F29" s="139"/>
      <c r="G29" s="267">
        <f>+PL9M!G29-'PLQ2'!G29</f>
        <v>8124</v>
      </c>
      <c r="H29" s="139"/>
      <c r="I29" s="141">
        <v>-2593</v>
      </c>
      <c r="J29" s="126"/>
    </row>
    <row r="30" spans="1:11" ht="21" customHeight="1" thickBot="1">
      <c r="A30" s="273" t="s">
        <v>154</v>
      </c>
      <c r="B30" s="217"/>
      <c r="C30" s="281">
        <f>SUM(C28:C29)</f>
        <v>117256</v>
      </c>
      <c r="D30" s="276"/>
      <c r="E30" s="281">
        <f>SUM(E28:E29)</f>
        <v>3145</v>
      </c>
      <c r="F30" s="276"/>
      <c r="G30" s="282">
        <f>SUM(G28:G29)</f>
        <v>-28223</v>
      </c>
      <c r="H30" s="276"/>
      <c r="I30" s="281">
        <f>SUM(I28:I29)</f>
        <v>10275</v>
      </c>
      <c r="K30" s="283"/>
    </row>
    <row r="31" spans="1:11" ht="21" customHeight="1" thickTop="1">
      <c r="A31" s="273"/>
      <c r="B31" s="217"/>
      <c r="C31" s="267"/>
      <c r="D31" s="276"/>
      <c r="E31" s="267"/>
      <c r="F31" s="276"/>
      <c r="G31" s="267"/>
      <c r="H31" s="276"/>
      <c r="I31" s="267"/>
      <c r="K31" s="283"/>
    </row>
    <row r="32" spans="1:11" ht="21" customHeight="1">
      <c r="A32" s="273" t="s">
        <v>155</v>
      </c>
      <c r="B32" s="217"/>
      <c r="C32" s="284"/>
      <c r="D32" s="134"/>
      <c r="E32" s="284"/>
      <c r="F32" s="134"/>
      <c r="G32" s="284"/>
      <c r="H32" s="134"/>
      <c r="I32" s="284"/>
    </row>
    <row r="33" spans="1:12" ht="21" customHeight="1" thickBot="1">
      <c r="A33" s="273" t="s">
        <v>156</v>
      </c>
      <c r="B33" s="217"/>
      <c r="C33" s="285">
        <f>SUM(C30)</f>
        <v>117256</v>
      </c>
      <c r="D33" s="276"/>
      <c r="E33" s="285">
        <f>SUM(E30)</f>
        <v>3145</v>
      </c>
      <c r="F33" s="276"/>
      <c r="G33" s="286">
        <f>SUM(G30)</f>
        <v>-28223</v>
      </c>
      <c r="H33" s="276"/>
      <c r="I33" s="285">
        <f>SUM(I30)</f>
        <v>10275</v>
      </c>
    </row>
    <row r="34" spans="1:12" ht="6" customHeight="1" thickTop="1">
      <c r="A34" s="210"/>
      <c r="B34" s="217"/>
      <c r="C34" s="267"/>
      <c r="D34" s="274"/>
      <c r="E34" s="267"/>
      <c r="F34" s="274"/>
      <c r="G34" s="267"/>
      <c r="H34" s="274"/>
      <c r="I34" s="267"/>
    </row>
    <row r="35" spans="1:12" ht="21" customHeight="1">
      <c r="A35" s="287" t="s">
        <v>157</v>
      </c>
      <c r="B35" s="217"/>
      <c r="C35" s="267"/>
      <c r="D35" s="274"/>
      <c r="E35" s="267"/>
      <c r="F35" s="274"/>
      <c r="G35" s="267"/>
      <c r="H35" s="274"/>
      <c r="I35" s="267"/>
    </row>
    <row r="36" spans="1:12" ht="21" customHeight="1">
      <c r="A36" s="288" t="s">
        <v>142</v>
      </c>
      <c r="B36" s="217"/>
      <c r="C36" s="267">
        <f>+PL9M!C42-'PLQ2'!C42</f>
        <v>110328</v>
      </c>
      <c r="D36" s="289"/>
      <c r="E36" s="267">
        <v>4932</v>
      </c>
      <c r="F36" s="276"/>
      <c r="G36" s="139">
        <f>+PL9M!G42-'PLQ2'!G42</f>
        <v>-28223</v>
      </c>
      <c r="H36" s="276"/>
      <c r="I36" s="267">
        <v>10275</v>
      </c>
    </row>
    <row r="37" spans="1:12" ht="21" customHeight="1">
      <c r="A37" s="288" t="s">
        <v>143</v>
      </c>
      <c r="B37" s="217"/>
      <c r="C37" s="267">
        <f>+PL9M!C43-'PLQ2'!C43</f>
        <v>6928</v>
      </c>
      <c r="D37" s="289"/>
      <c r="E37" s="139">
        <v>-1787</v>
      </c>
      <c r="F37" s="289"/>
      <c r="G37" s="197" t="s">
        <v>34</v>
      </c>
      <c r="H37" s="142"/>
      <c r="I37" s="197" t="s">
        <v>34</v>
      </c>
      <c r="L37" s="283"/>
    </row>
    <row r="38" spans="1:12" ht="21" customHeight="1" thickBot="1">
      <c r="A38" s="273" t="s">
        <v>154</v>
      </c>
      <c r="B38" s="217"/>
      <c r="C38" s="281">
        <f>SUM(C36:C37)</f>
        <v>117256</v>
      </c>
      <c r="D38" s="289"/>
      <c r="E38" s="281">
        <f>SUM(E36:E37)</f>
        <v>3145</v>
      </c>
      <c r="F38" s="289"/>
      <c r="G38" s="282">
        <f>SUM(G36:G37)</f>
        <v>-28223</v>
      </c>
      <c r="H38" s="289"/>
      <c r="I38" s="281">
        <f>SUM(I36:I37)</f>
        <v>10275</v>
      </c>
    </row>
    <row r="39" spans="1:12" ht="21" customHeight="1" thickTop="1">
      <c r="A39" s="273"/>
      <c r="B39" s="217"/>
      <c r="C39" s="267"/>
      <c r="D39" s="289"/>
      <c r="E39" s="267"/>
      <c r="F39" s="289"/>
      <c r="G39" s="267"/>
      <c r="H39" s="289"/>
      <c r="I39" s="267"/>
    </row>
    <row r="40" spans="1:12" ht="21" customHeight="1">
      <c r="A40" s="273"/>
      <c r="B40" s="217"/>
      <c r="C40" s="267"/>
      <c r="D40" s="289"/>
      <c r="E40" s="267"/>
      <c r="F40" s="289"/>
      <c r="G40" s="267"/>
      <c r="H40" s="289"/>
      <c r="I40" s="267"/>
    </row>
    <row r="41" spans="1:12" ht="21" customHeight="1">
      <c r="A41" s="290"/>
      <c r="B41" s="217"/>
      <c r="C41" s="267"/>
      <c r="D41" s="289"/>
      <c r="E41" s="267"/>
      <c r="F41" s="289"/>
      <c r="G41" s="267"/>
      <c r="H41" s="289"/>
      <c r="I41" s="267"/>
    </row>
    <row r="42" spans="1:12" ht="21" customHeight="1">
      <c r="A42" s="290"/>
      <c r="B42" s="217"/>
      <c r="C42" s="267"/>
      <c r="D42" s="289"/>
      <c r="E42" s="267"/>
      <c r="F42" s="289"/>
      <c r="G42" s="267"/>
      <c r="H42" s="289"/>
      <c r="I42" s="267"/>
    </row>
    <row r="43" spans="1:12" ht="21" customHeight="1">
      <c r="A43" s="290"/>
      <c r="B43" s="217"/>
      <c r="C43" s="267"/>
      <c r="D43" s="289"/>
      <c r="E43" s="267"/>
      <c r="F43" s="289"/>
      <c r="G43" s="267"/>
      <c r="H43" s="289"/>
      <c r="I43" s="267"/>
    </row>
    <row r="44" spans="1:12" ht="21" customHeight="1">
      <c r="A44" s="290"/>
      <c r="B44" s="217"/>
      <c r="C44" s="267"/>
      <c r="D44" s="289"/>
      <c r="E44" s="267"/>
      <c r="F44" s="289"/>
      <c r="G44" s="267"/>
      <c r="H44" s="289"/>
      <c r="I44" s="267"/>
    </row>
    <row r="45" spans="1:12" ht="21" customHeight="1">
      <c r="A45" s="290"/>
      <c r="B45" s="217"/>
      <c r="C45" s="267"/>
      <c r="D45" s="289"/>
      <c r="E45" s="267"/>
      <c r="F45" s="289"/>
      <c r="G45" s="267"/>
      <c r="H45" s="289"/>
      <c r="I45" s="267"/>
    </row>
    <row r="46" spans="1:12" ht="21" customHeight="1">
      <c r="A46" s="290"/>
      <c r="B46" s="217"/>
      <c r="C46" s="267"/>
      <c r="D46" s="289"/>
      <c r="E46" s="267"/>
      <c r="F46" s="289"/>
      <c r="G46" s="267"/>
      <c r="H46" s="289"/>
      <c r="I46" s="267"/>
    </row>
    <row r="47" spans="1:12" ht="21" customHeight="1">
      <c r="A47" s="290"/>
      <c r="B47" s="217"/>
      <c r="C47" s="267"/>
      <c r="D47" s="289"/>
      <c r="E47" s="267"/>
      <c r="F47" s="289"/>
      <c r="G47" s="267"/>
      <c r="H47" s="289"/>
      <c r="I47" s="267"/>
    </row>
    <row r="48" spans="1:12" ht="21" customHeight="1">
      <c r="A48" s="290"/>
      <c r="B48" s="217"/>
      <c r="C48" s="267"/>
      <c r="D48" s="289"/>
      <c r="E48" s="267"/>
      <c r="F48" s="289"/>
      <c r="G48" s="267"/>
      <c r="H48" s="289"/>
      <c r="I48" s="267"/>
    </row>
    <row r="49" spans="1:11" ht="21" customHeight="1">
      <c r="A49" s="290"/>
      <c r="B49" s="217"/>
      <c r="C49" s="267"/>
      <c r="D49" s="289"/>
      <c r="E49" s="267"/>
      <c r="F49" s="289"/>
      <c r="G49" s="267"/>
      <c r="H49" s="289"/>
      <c r="I49" s="267"/>
    </row>
    <row r="50" spans="1:11" ht="21" customHeight="1">
      <c r="A50" s="290"/>
      <c r="B50" s="217"/>
      <c r="C50" s="267"/>
      <c r="D50" s="289"/>
      <c r="E50" s="267"/>
      <c r="F50" s="289"/>
      <c r="G50" s="267"/>
      <c r="H50" s="289"/>
      <c r="I50" s="267"/>
    </row>
    <row r="51" spans="1:11" ht="21" customHeight="1">
      <c r="A51" s="290"/>
      <c r="B51" s="217"/>
      <c r="C51" s="267"/>
      <c r="D51" s="289"/>
      <c r="E51" s="267"/>
      <c r="F51" s="289"/>
      <c r="G51" s="267"/>
      <c r="H51" s="289"/>
      <c r="I51" s="267"/>
    </row>
    <row r="52" spans="1:11" ht="21" customHeight="1">
      <c r="A52" s="290"/>
      <c r="B52" s="217"/>
      <c r="C52" s="267"/>
      <c r="D52" s="289"/>
      <c r="E52" s="267"/>
      <c r="F52" s="289"/>
      <c r="G52" s="267"/>
      <c r="H52" s="289"/>
      <c r="I52" s="267"/>
    </row>
    <row r="53" spans="1:11" ht="21" customHeight="1">
      <c r="A53" s="290"/>
      <c r="B53" s="217"/>
      <c r="C53" s="267"/>
      <c r="D53" s="289"/>
      <c r="E53" s="267"/>
      <c r="F53" s="289"/>
      <c r="G53" s="267"/>
      <c r="H53" s="289"/>
      <c r="I53" s="267"/>
    </row>
    <row r="54" spans="1:11" ht="23.25" customHeight="1">
      <c r="A54" s="375" t="str">
        <f>BS!A1</f>
        <v>บริษัท ไซมิส แอสเสท จำกัด (มหาชน) และบริษัทย่อย</v>
      </c>
      <c r="B54" s="375"/>
      <c r="C54" s="375"/>
      <c r="D54" s="375"/>
      <c r="E54" s="375"/>
      <c r="F54" s="375"/>
      <c r="G54" s="375"/>
      <c r="H54" s="375"/>
      <c r="I54" s="375"/>
    </row>
    <row r="55" spans="1:11" ht="23.25" customHeight="1">
      <c r="A55" s="375" t="s">
        <v>158</v>
      </c>
      <c r="B55" s="375"/>
      <c r="C55" s="375"/>
      <c r="D55" s="375"/>
      <c r="E55" s="375"/>
      <c r="F55" s="375"/>
      <c r="G55" s="375"/>
      <c r="H55" s="375"/>
      <c r="I55" s="375"/>
    </row>
    <row r="56" spans="1:11" ht="23.25" customHeight="1">
      <c r="A56" s="375" t="str">
        <f>+A3</f>
        <v>สำหรับงวดสามเดือนสิ้นสุดวันที่ 30 กันยายน 2567</v>
      </c>
      <c r="B56" s="375"/>
      <c r="C56" s="375"/>
      <c r="D56" s="375"/>
      <c r="E56" s="375"/>
      <c r="F56" s="375"/>
      <c r="G56" s="375"/>
      <c r="H56" s="375"/>
      <c r="I56" s="375"/>
    </row>
    <row r="57" spans="1:11" ht="23.25" customHeight="1">
      <c r="A57" s="375" t="s">
        <v>17</v>
      </c>
      <c r="B57" s="375"/>
      <c r="C57" s="375"/>
      <c r="D57" s="375"/>
      <c r="E57" s="375"/>
      <c r="F57" s="375"/>
      <c r="G57" s="375"/>
      <c r="H57" s="375"/>
      <c r="I57" s="375"/>
    </row>
    <row r="58" spans="1:11" ht="23.25" customHeight="1">
      <c r="A58" s="269"/>
      <c r="B58" s="269"/>
      <c r="C58" s="269"/>
      <c r="D58" s="269"/>
      <c r="E58" s="270"/>
      <c r="F58" s="271"/>
      <c r="G58" s="271"/>
      <c r="H58" s="271"/>
      <c r="I58" s="272" t="s">
        <v>18</v>
      </c>
      <c r="K58" s="283"/>
    </row>
    <row r="59" spans="1:11" s="127" customFormat="1" ht="6" customHeight="1">
      <c r="A59" s="129"/>
      <c r="B59" s="129"/>
      <c r="C59" s="129"/>
      <c r="D59" s="129"/>
      <c r="E59" s="129"/>
      <c r="F59" s="129"/>
      <c r="G59" s="129"/>
      <c r="H59" s="129"/>
      <c r="I59" s="199"/>
    </row>
    <row r="60" spans="1:11" ht="21" customHeight="1">
      <c r="A60" s="252"/>
      <c r="B60" s="130" t="s">
        <v>19</v>
      </c>
      <c r="C60" s="376" t="s">
        <v>20</v>
      </c>
      <c r="D60" s="376"/>
      <c r="E60" s="376"/>
      <c r="F60" s="236"/>
      <c r="G60" s="376" t="s">
        <v>21</v>
      </c>
      <c r="H60" s="376"/>
      <c r="I60" s="376"/>
    </row>
    <row r="61" spans="1:11" ht="21" customHeight="1">
      <c r="A61" s="213"/>
      <c r="B61" s="210"/>
      <c r="C61" s="207" t="s">
        <v>112</v>
      </c>
      <c r="D61" s="208"/>
      <c r="E61" s="207" t="s">
        <v>113</v>
      </c>
      <c r="F61" s="209"/>
      <c r="G61" s="207" t="s">
        <v>112</v>
      </c>
      <c r="H61" s="208"/>
      <c r="I61" s="207" t="s">
        <v>113</v>
      </c>
    </row>
    <row r="62" spans="1:11" ht="21" customHeight="1">
      <c r="A62" s="287" t="s">
        <v>159</v>
      </c>
      <c r="B62" s="217"/>
      <c r="C62" s="267"/>
      <c r="D62" s="267"/>
      <c r="E62" s="267"/>
      <c r="F62" s="267"/>
      <c r="G62" s="267"/>
      <c r="H62" s="267"/>
      <c r="I62" s="267"/>
    </row>
    <row r="63" spans="1:11" ht="21" customHeight="1">
      <c r="A63" s="288" t="s">
        <v>142</v>
      </c>
      <c r="B63" s="217"/>
      <c r="C63" s="267">
        <f>+PL9M!C59-'PLQ2'!C57</f>
        <v>110328</v>
      </c>
      <c r="D63" s="276"/>
      <c r="E63" s="267">
        <v>4932</v>
      </c>
      <c r="F63" s="276"/>
      <c r="G63" s="139">
        <f>+PL9M!G59-'PLQ2'!G57</f>
        <v>-28223</v>
      </c>
      <c r="H63" s="276"/>
      <c r="I63" s="267">
        <v>10275</v>
      </c>
    </row>
    <row r="64" spans="1:11" ht="21" customHeight="1">
      <c r="A64" s="288" t="s">
        <v>143</v>
      </c>
      <c r="B64" s="217"/>
      <c r="C64" s="267">
        <f>+PL9M!C60-'PLQ2'!C58</f>
        <v>6928</v>
      </c>
      <c r="D64" s="291"/>
      <c r="E64" s="139">
        <v>-1787</v>
      </c>
      <c r="F64" s="289"/>
      <c r="G64" s="197" t="s">
        <v>34</v>
      </c>
      <c r="H64" s="143"/>
      <c r="I64" s="197" t="s">
        <v>34</v>
      </c>
    </row>
    <row r="65" spans="1:9" s="292" customFormat="1" ht="21" customHeight="1" thickBot="1">
      <c r="A65" s="287" t="s">
        <v>156</v>
      </c>
      <c r="B65" s="217"/>
      <c r="C65" s="281">
        <f>SUM(C63:C64)</f>
        <v>117256</v>
      </c>
      <c r="D65" s="291"/>
      <c r="E65" s="281">
        <f>SUM(E63:E64)</f>
        <v>3145</v>
      </c>
      <c r="F65" s="289"/>
      <c r="G65" s="282">
        <f>SUM(G63:G64)</f>
        <v>-28223</v>
      </c>
      <c r="H65" s="289"/>
      <c r="I65" s="281">
        <f>SUM(I63:I64)</f>
        <v>10275</v>
      </c>
    </row>
    <row r="66" spans="1:9" s="292" customFormat="1" ht="21" customHeight="1" thickTop="1">
      <c r="A66" s="287"/>
      <c r="B66" s="217"/>
      <c r="C66" s="267"/>
      <c r="D66" s="267"/>
      <c r="E66" s="267"/>
      <c r="F66" s="267"/>
      <c r="G66" s="144"/>
      <c r="H66" s="145"/>
      <c r="I66" s="144"/>
    </row>
    <row r="67" spans="1:9" s="293" customFormat="1" ht="21" customHeight="1">
      <c r="A67" s="287" t="s">
        <v>160</v>
      </c>
      <c r="B67" s="217"/>
      <c r="C67" s="267"/>
      <c r="D67" s="267"/>
      <c r="E67" s="267"/>
      <c r="F67" s="267"/>
      <c r="G67" s="267"/>
      <c r="H67" s="267"/>
      <c r="I67" s="267"/>
    </row>
    <row r="68" spans="1:9" s="293" customFormat="1" ht="21" customHeight="1">
      <c r="A68" s="288" t="s">
        <v>161</v>
      </c>
      <c r="B68" s="238">
        <v>22.1</v>
      </c>
      <c r="C68" s="118">
        <v>8.3000000000000004E-2</v>
      </c>
      <c r="D68" s="294"/>
      <c r="E68" s="294">
        <v>-5.0000000000000001E-3</v>
      </c>
      <c r="F68" s="294"/>
      <c r="G68" s="294">
        <f>+G36/1198907</f>
        <v>-2.3540608237336173E-2</v>
      </c>
      <c r="H68" s="294"/>
      <c r="I68" s="294">
        <f>+I36/1192701</f>
        <v>8.6149001300409745E-3</v>
      </c>
    </row>
    <row r="69" spans="1:9" s="293" customFormat="1" ht="21" customHeight="1">
      <c r="A69" s="288" t="s">
        <v>162</v>
      </c>
      <c r="B69" s="238">
        <v>22.2</v>
      </c>
      <c r="C69" s="118">
        <v>8.3000000000000004E-2</v>
      </c>
      <c r="D69" s="294"/>
      <c r="E69" s="294">
        <v>-5.0000000000000001E-3</v>
      </c>
      <c r="F69" s="294"/>
      <c r="G69" s="294">
        <f>+G63/1198907</f>
        <v>-2.3540608237336173E-2</v>
      </c>
      <c r="H69" s="294"/>
      <c r="I69" s="294">
        <f>+I36/1192701</f>
        <v>8.6149001300409745E-3</v>
      </c>
    </row>
    <row r="70" spans="1:9" s="293" customFormat="1" ht="21" customHeight="1">
      <c r="A70" s="210"/>
      <c r="B70" s="217"/>
      <c r="C70" s="295"/>
      <c r="D70" s="295"/>
      <c r="E70" s="296"/>
      <c r="F70" s="295"/>
      <c r="G70" s="295"/>
      <c r="H70" s="295"/>
      <c r="I70" s="295"/>
    </row>
    <row r="71" spans="1:9" s="293" customFormat="1" ht="21" customHeight="1">
      <c r="A71" s="297"/>
      <c r="B71" s="217"/>
      <c r="C71" s="295"/>
      <c r="D71" s="295"/>
      <c r="E71" s="296"/>
      <c r="F71" s="295"/>
      <c r="G71" s="295"/>
      <c r="H71" s="295"/>
      <c r="I71" s="295"/>
    </row>
    <row r="72" spans="1:9" s="293" customFormat="1" ht="21" customHeight="1">
      <c r="A72" s="210"/>
      <c r="B72" s="217"/>
      <c r="C72" s="295"/>
      <c r="D72" s="295"/>
      <c r="E72" s="295"/>
      <c r="F72" s="295"/>
      <c r="G72" s="295"/>
      <c r="H72" s="295"/>
      <c r="I72" s="295"/>
    </row>
    <row r="73" spans="1:9" s="293" customFormat="1" ht="21" customHeight="1">
      <c r="A73" s="210"/>
      <c r="B73" s="217"/>
      <c r="C73" s="126"/>
      <c r="D73" s="126"/>
      <c r="E73" s="126"/>
      <c r="F73" s="126"/>
      <c r="G73" s="126"/>
      <c r="H73" s="126"/>
      <c r="I73" s="126"/>
    </row>
    <row r="74" spans="1:9" s="293" customFormat="1" ht="21" customHeight="1">
      <c r="A74" s="210"/>
      <c r="B74" s="217"/>
      <c r="C74" s="126"/>
      <c r="D74" s="126"/>
      <c r="E74" s="126"/>
      <c r="F74" s="126"/>
      <c r="G74" s="126"/>
      <c r="H74" s="126"/>
      <c r="I74" s="126"/>
    </row>
    <row r="75" spans="1:9" s="293" customFormat="1" ht="21" customHeight="1">
      <c r="A75" s="210"/>
      <c r="B75" s="217"/>
      <c r="C75" s="23"/>
      <c r="D75" s="23"/>
      <c r="E75" s="23"/>
      <c r="F75" s="23"/>
      <c r="G75" s="23"/>
      <c r="H75" s="23"/>
      <c r="I75" s="23"/>
    </row>
    <row r="76" spans="1:9" s="293" customFormat="1" ht="21" customHeight="1">
      <c r="A76" s="210"/>
      <c r="B76" s="217"/>
      <c r="C76" s="23"/>
      <c r="D76" s="23"/>
      <c r="E76" s="23"/>
      <c r="F76" s="23"/>
      <c r="G76" s="23"/>
      <c r="H76" s="23"/>
      <c r="I76" s="23"/>
    </row>
    <row r="77" spans="1:9" s="293" customFormat="1" ht="21" customHeight="1">
      <c r="A77" s="210"/>
      <c r="B77" s="217"/>
      <c r="C77" s="295"/>
      <c r="D77" s="295"/>
      <c r="E77" s="295"/>
      <c r="F77" s="295"/>
      <c r="G77" s="295"/>
      <c r="H77" s="295"/>
      <c r="I77" s="295"/>
    </row>
    <row r="78" spans="1:9" s="293" customFormat="1" ht="21" customHeight="1">
      <c r="A78" s="210"/>
      <c r="B78" s="217"/>
      <c r="C78" s="295"/>
      <c r="D78" s="295"/>
      <c r="E78" s="295"/>
      <c r="F78" s="295"/>
      <c r="G78" s="295"/>
      <c r="H78" s="295"/>
      <c r="I78" s="295"/>
    </row>
    <row r="79" spans="1:9" s="293" customFormat="1" ht="21" customHeight="1">
      <c r="A79" s="210"/>
      <c r="B79" s="217"/>
      <c r="C79" s="295"/>
      <c r="D79" s="295"/>
      <c r="E79" s="295"/>
      <c r="F79" s="295"/>
      <c r="G79" s="295"/>
      <c r="H79" s="295"/>
      <c r="I79" s="295"/>
    </row>
    <row r="80" spans="1:9" s="293" customFormat="1" ht="21" customHeight="1">
      <c r="A80" s="210"/>
      <c r="B80" s="217"/>
      <c r="C80" s="295"/>
      <c r="D80" s="295"/>
      <c r="E80" s="295"/>
      <c r="F80" s="295"/>
      <c r="G80" s="295"/>
      <c r="H80" s="295"/>
      <c r="I80" s="295"/>
    </row>
    <row r="81" spans="1:9" s="293" customFormat="1" ht="21" customHeight="1">
      <c r="A81" s="210"/>
      <c r="B81" s="217"/>
      <c r="C81" s="295"/>
      <c r="D81" s="295"/>
      <c r="E81" s="295"/>
      <c r="F81" s="295"/>
      <c r="G81" s="295"/>
      <c r="H81" s="295"/>
      <c r="I81" s="295"/>
    </row>
    <row r="82" spans="1:9" s="293" customFormat="1" ht="21" customHeight="1">
      <c r="A82" s="210"/>
      <c r="B82" s="217"/>
      <c r="C82" s="295"/>
      <c r="D82" s="295"/>
      <c r="E82" s="295"/>
      <c r="F82" s="295"/>
      <c r="G82" s="295"/>
      <c r="H82" s="295"/>
      <c r="I82" s="295"/>
    </row>
    <row r="83" spans="1:9" s="293" customFormat="1" ht="21" customHeight="1">
      <c r="A83" s="210"/>
      <c r="B83" s="217"/>
      <c r="C83" s="295"/>
      <c r="D83" s="295"/>
      <c r="E83" s="295"/>
      <c r="F83" s="295"/>
      <c r="G83" s="295"/>
      <c r="H83" s="295"/>
      <c r="I83" s="295"/>
    </row>
    <row r="84" spans="1:9" s="293" customFormat="1" ht="21" customHeight="1">
      <c r="A84" s="210"/>
      <c r="B84" s="217"/>
      <c r="C84" s="295"/>
      <c r="D84" s="295"/>
      <c r="E84" s="295"/>
      <c r="F84" s="295"/>
      <c r="G84" s="295"/>
      <c r="H84" s="295"/>
      <c r="I84" s="295"/>
    </row>
    <row r="85" spans="1:9" s="293" customFormat="1" ht="21" customHeight="1">
      <c r="A85" s="210"/>
      <c r="B85" s="217"/>
      <c r="C85" s="295"/>
      <c r="D85" s="295"/>
      <c r="E85" s="295"/>
      <c r="F85" s="295"/>
      <c r="G85" s="295"/>
      <c r="H85" s="295"/>
      <c r="I85" s="295"/>
    </row>
    <row r="86" spans="1:9" s="293" customFormat="1" ht="21" customHeight="1">
      <c r="A86" s="210"/>
      <c r="B86" s="217"/>
      <c r="C86" s="295"/>
      <c r="D86" s="295"/>
      <c r="E86" s="295"/>
      <c r="F86" s="295"/>
      <c r="G86" s="295"/>
      <c r="H86" s="295"/>
      <c r="I86" s="295"/>
    </row>
    <row r="87" spans="1:9" s="293" customFormat="1" ht="21" customHeight="1">
      <c r="A87" s="290"/>
      <c r="B87" s="217"/>
      <c r="C87" s="295"/>
      <c r="D87" s="295"/>
      <c r="E87" s="295"/>
      <c r="F87" s="295"/>
      <c r="G87" s="295"/>
      <c r="H87" s="295"/>
      <c r="I87" s="295"/>
    </row>
    <row r="88" spans="1:9" s="293" customFormat="1" ht="21" customHeight="1">
      <c r="A88" s="210"/>
      <c r="B88" s="217"/>
      <c r="C88" s="295"/>
      <c r="D88" s="295"/>
      <c r="E88" s="295"/>
      <c r="F88" s="295"/>
      <c r="G88" s="295"/>
      <c r="H88" s="295"/>
      <c r="I88" s="295"/>
    </row>
    <row r="89" spans="1:9" s="293" customFormat="1" ht="21" customHeight="1">
      <c r="B89" s="217"/>
      <c r="C89" s="295"/>
      <c r="D89" s="295"/>
      <c r="E89" s="295"/>
      <c r="F89" s="295"/>
      <c r="G89" s="295"/>
      <c r="H89" s="295"/>
      <c r="I89" s="295"/>
    </row>
    <row r="90" spans="1:9" s="293" customFormat="1" ht="21" customHeight="1">
      <c r="A90" s="210"/>
      <c r="B90" s="217"/>
      <c r="C90" s="295"/>
      <c r="D90" s="295"/>
      <c r="E90" s="295"/>
      <c r="F90" s="295"/>
      <c r="G90" s="295"/>
      <c r="H90" s="295"/>
      <c r="I90" s="295"/>
    </row>
    <row r="91" spans="1:9" s="293" customFormat="1" ht="21" customHeight="1">
      <c r="B91" s="217"/>
      <c r="C91" s="295"/>
      <c r="D91" s="295"/>
      <c r="E91" s="295"/>
      <c r="F91" s="295"/>
      <c r="G91" s="295"/>
      <c r="H91" s="295"/>
      <c r="I91" s="295"/>
    </row>
    <row r="92" spans="1:9" s="293" customFormat="1" ht="21" customHeight="1">
      <c r="A92" s="290"/>
      <c r="B92" s="217"/>
      <c r="C92" s="295"/>
      <c r="D92" s="295"/>
      <c r="E92" s="295"/>
      <c r="F92" s="295"/>
      <c r="G92" s="295"/>
      <c r="H92" s="295"/>
      <c r="I92" s="295"/>
    </row>
    <row r="93" spans="1:9" s="293" customFormat="1" ht="21" customHeight="1">
      <c r="A93" s="290"/>
      <c r="B93" s="217"/>
      <c r="C93" s="295"/>
      <c r="D93" s="295"/>
      <c r="E93" s="295"/>
      <c r="F93" s="295"/>
      <c r="G93" s="295"/>
      <c r="H93" s="295"/>
      <c r="I93" s="295"/>
    </row>
    <row r="94" spans="1:9" s="293" customFormat="1" ht="21" customHeight="1">
      <c r="A94" s="210"/>
      <c r="B94" s="217"/>
      <c r="C94" s="295"/>
      <c r="D94" s="295"/>
      <c r="E94" s="295"/>
      <c r="F94" s="295"/>
      <c r="G94" s="295"/>
      <c r="H94" s="295"/>
      <c r="I94" s="295"/>
    </row>
    <row r="95" spans="1:9" s="293" customFormat="1" ht="21" customHeight="1">
      <c r="A95" s="210"/>
      <c r="B95" s="217"/>
      <c r="C95" s="295"/>
      <c r="D95" s="295"/>
      <c r="E95" s="295"/>
      <c r="F95" s="295"/>
      <c r="G95" s="295"/>
      <c r="H95" s="295"/>
      <c r="I95" s="295"/>
    </row>
    <row r="96" spans="1:9" s="293" customFormat="1" ht="21" customHeight="1">
      <c r="A96" s="210"/>
      <c r="B96" s="217"/>
      <c r="C96" s="295"/>
      <c r="D96" s="295"/>
      <c r="E96" s="295"/>
      <c r="F96" s="295"/>
      <c r="G96" s="295"/>
      <c r="H96" s="295"/>
      <c r="I96" s="295"/>
    </row>
    <row r="97" spans="1:10" s="293" customFormat="1" ht="21" customHeight="1">
      <c r="A97" s="210"/>
      <c r="B97" s="217"/>
      <c r="C97" s="295"/>
      <c r="D97" s="295"/>
      <c r="E97" s="295"/>
      <c r="F97" s="295"/>
      <c r="G97" s="295"/>
      <c r="H97" s="295"/>
      <c r="I97" s="295"/>
    </row>
    <row r="98" spans="1:10" s="127" customFormat="1" ht="21" customHeight="1">
      <c r="B98" s="213"/>
      <c r="C98" s="213"/>
      <c r="D98" s="146"/>
      <c r="E98" s="146"/>
      <c r="F98" s="146"/>
      <c r="G98" s="146"/>
      <c r="H98" s="146"/>
      <c r="I98" s="146"/>
      <c r="J98" s="146"/>
    </row>
    <row r="99" spans="1:10" s="293" customFormat="1" ht="21" customHeight="1">
      <c r="A99" s="210"/>
      <c r="B99" s="217"/>
      <c r="C99" s="276"/>
      <c r="D99" s="298"/>
      <c r="E99" s="298"/>
      <c r="F99" s="298"/>
      <c r="G99" s="298"/>
      <c r="H99" s="298"/>
      <c r="I99" s="298"/>
    </row>
    <row r="100" spans="1:10" s="293" customFormat="1" ht="21" customHeight="1">
      <c r="A100" s="290" t="s">
        <v>56</v>
      </c>
      <c r="B100" s="217"/>
      <c r="C100" s="298"/>
      <c r="D100" s="298"/>
      <c r="E100" s="298"/>
      <c r="F100" s="298"/>
      <c r="G100" s="298"/>
      <c r="H100" s="298"/>
      <c r="I100" s="298"/>
    </row>
  </sheetData>
  <mergeCells count="12">
    <mergeCell ref="A54:I54"/>
    <mergeCell ref="A55:I55"/>
    <mergeCell ref="A56:I56"/>
    <mergeCell ref="A57:I57"/>
    <mergeCell ref="C60:E60"/>
    <mergeCell ref="G60:I60"/>
    <mergeCell ref="A1:I1"/>
    <mergeCell ref="A2:I2"/>
    <mergeCell ref="A3:I3"/>
    <mergeCell ref="A4:I4"/>
    <mergeCell ref="C7:E7"/>
    <mergeCell ref="G7:I7"/>
  </mergeCells>
  <pageMargins left="0.95" right="0.3" top="1" bottom="0.5" header="0.3" footer="0.3"/>
  <pageSetup paperSize="9" scale="72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C6452-BB3E-4A2C-8D59-009592BB9891}">
  <sheetPr>
    <tabColor rgb="FF00B050"/>
  </sheetPr>
  <dimension ref="A1:Q99"/>
  <sheetViews>
    <sheetView topLeftCell="A85" zoomScale="90" zoomScaleNormal="90" zoomScaleSheetLayoutView="70" workbookViewId="0">
      <selection activeCell="B98" sqref="B98"/>
    </sheetView>
  </sheetViews>
  <sheetFormatPr defaultColWidth="9.19921875" defaultRowHeight="21.75"/>
  <cols>
    <col min="1" max="1" width="39.5" style="127" customWidth="1"/>
    <col min="2" max="2" width="10.19921875" style="127" customWidth="1"/>
    <col min="3" max="3" width="9.19921875" style="299" customWidth="1"/>
    <col min="4" max="4" width="0.5" style="127" customWidth="1"/>
    <col min="5" max="5" width="9.19921875" style="300" customWidth="1"/>
    <col min="6" max="6" width="0.5" style="127" customWidth="1"/>
    <col min="7" max="7" width="9.19921875" style="127" customWidth="1"/>
    <col min="8" max="8" width="0.5" style="127" customWidth="1"/>
    <col min="9" max="9" width="9.19921875" style="127" customWidth="1"/>
    <col min="10" max="10" width="9.19921875" style="268"/>
    <col min="11" max="11" width="11.5" style="268" bestFit="1" customWidth="1"/>
    <col min="12" max="12" width="9.19921875" style="268"/>
    <col min="13" max="13" width="11.5" style="268" bestFit="1" customWidth="1"/>
    <col min="14" max="14" width="9.19921875" style="268"/>
    <col min="15" max="15" width="9.59765625" style="268" bestFit="1" customWidth="1"/>
    <col min="16" max="16" width="9.19921875" style="268"/>
    <col min="17" max="17" width="11.5" style="268" bestFit="1" customWidth="1"/>
    <col min="18" max="16384" width="9.19921875" style="268"/>
  </cols>
  <sheetData>
    <row r="1" spans="1:14" ht="23.25" customHeight="1">
      <c r="A1" s="375" t="str">
        <f>BS!A1</f>
        <v>บริษัท ไซมิส แอสเสท จำกัด (มหาชน) และบริษัทย่อย</v>
      </c>
      <c r="B1" s="375"/>
      <c r="C1" s="375"/>
      <c r="D1" s="375"/>
      <c r="E1" s="375"/>
      <c r="F1" s="375"/>
      <c r="G1" s="375"/>
      <c r="H1" s="375"/>
      <c r="I1" s="375"/>
    </row>
    <row r="2" spans="1:14" ht="23.25" customHeight="1">
      <c r="A2" s="375" t="s">
        <v>110</v>
      </c>
      <c r="B2" s="375"/>
      <c r="C2" s="375"/>
      <c r="D2" s="375"/>
      <c r="E2" s="375"/>
      <c r="F2" s="375"/>
      <c r="G2" s="375"/>
      <c r="H2" s="375"/>
      <c r="I2" s="375"/>
    </row>
    <row r="3" spans="1:14" ht="23.25" customHeight="1">
      <c r="A3" s="375" t="s">
        <v>163</v>
      </c>
      <c r="B3" s="375"/>
      <c r="C3" s="375"/>
      <c r="D3" s="375"/>
      <c r="E3" s="375"/>
      <c r="F3" s="375"/>
      <c r="G3" s="375"/>
      <c r="H3" s="375"/>
      <c r="I3" s="375"/>
    </row>
    <row r="4" spans="1:14" ht="23.25" customHeight="1">
      <c r="A4" s="375" t="s">
        <v>17</v>
      </c>
      <c r="B4" s="375"/>
      <c r="C4" s="375"/>
      <c r="D4" s="375"/>
      <c r="E4" s="375"/>
      <c r="F4" s="375"/>
      <c r="G4" s="375"/>
      <c r="H4" s="375"/>
      <c r="I4" s="375"/>
    </row>
    <row r="5" spans="1:14" ht="23.25" customHeight="1">
      <c r="A5" s="269"/>
      <c r="B5" s="269"/>
      <c r="C5" s="269"/>
      <c r="D5" s="269"/>
      <c r="E5" s="270"/>
      <c r="F5" s="271"/>
      <c r="G5" s="271"/>
      <c r="H5" s="271"/>
      <c r="I5" s="272" t="s">
        <v>18</v>
      </c>
    </row>
    <row r="6" spans="1:14" s="127" customFormat="1" ht="6.6" customHeight="1">
      <c r="A6" s="129"/>
      <c r="B6" s="129"/>
      <c r="C6" s="129"/>
      <c r="D6" s="129"/>
      <c r="E6" s="129"/>
      <c r="F6" s="129"/>
      <c r="G6" s="129"/>
      <c r="H6" s="129"/>
      <c r="I6" s="199"/>
    </row>
    <row r="7" spans="1:14" ht="21" customHeight="1">
      <c r="A7" s="252"/>
      <c r="B7" s="130" t="s">
        <v>19</v>
      </c>
      <c r="C7" s="376" t="str">
        <f>BS!D7</f>
        <v xml:space="preserve"> งบการเงินรวม</v>
      </c>
      <c r="D7" s="376"/>
      <c r="E7" s="376"/>
      <c r="F7" s="236"/>
      <c r="G7" s="376" t="str">
        <f>BS!H7</f>
        <v xml:space="preserve"> งบการเงินเฉพาะกิจการ</v>
      </c>
      <c r="H7" s="376"/>
      <c r="I7" s="376"/>
    </row>
    <row r="8" spans="1:14" ht="21" customHeight="1">
      <c r="A8" s="213"/>
      <c r="B8" s="210"/>
      <c r="C8" s="207" t="s">
        <v>112</v>
      </c>
      <c r="D8" s="208"/>
      <c r="E8" s="207" t="s">
        <v>113</v>
      </c>
      <c r="F8" s="209"/>
      <c r="G8" s="207" t="s">
        <v>112</v>
      </c>
      <c r="H8" s="208"/>
      <c r="I8" s="207" t="s">
        <v>113</v>
      </c>
    </row>
    <row r="9" spans="1:14" ht="21" customHeight="1">
      <c r="A9" s="273" t="s">
        <v>114</v>
      </c>
      <c r="B9" s="210"/>
      <c r="C9" s="138"/>
      <c r="D9" s="208"/>
      <c r="E9" s="138"/>
      <c r="F9" s="209"/>
      <c r="G9" s="138"/>
      <c r="H9" s="208"/>
      <c r="I9" s="138"/>
    </row>
    <row r="10" spans="1:14" ht="21" customHeight="1">
      <c r="A10" s="255" t="s">
        <v>115</v>
      </c>
      <c r="B10" s="217">
        <v>3</v>
      </c>
      <c r="C10" s="267">
        <v>2867112</v>
      </c>
      <c r="D10" s="274"/>
      <c r="E10" s="267">
        <v>576201</v>
      </c>
      <c r="F10" s="274"/>
      <c r="G10" s="267">
        <v>684402</v>
      </c>
      <c r="H10" s="274"/>
      <c r="I10" s="267">
        <v>400265</v>
      </c>
    </row>
    <row r="11" spans="1:14" ht="21" customHeight="1">
      <c r="A11" s="255" t="s">
        <v>116</v>
      </c>
      <c r="B11" s="217">
        <v>3</v>
      </c>
      <c r="C11" s="267">
        <v>302308</v>
      </c>
      <c r="D11" s="274"/>
      <c r="E11" s="267">
        <v>233270</v>
      </c>
      <c r="F11" s="274"/>
      <c r="G11" s="267">
        <v>106546</v>
      </c>
      <c r="H11" s="274"/>
      <c r="I11" s="267">
        <v>103517</v>
      </c>
      <c r="K11" s="283"/>
      <c r="L11" s="283"/>
    </row>
    <row r="12" spans="1:14" ht="21" customHeight="1">
      <c r="A12" s="210" t="s">
        <v>117</v>
      </c>
      <c r="B12" s="217">
        <v>20</v>
      </c>
      <c r="C12" s="267">
        <v>113292</v>
      </c>
      <c r="D12" s="276"/>
      <c r="E12" s="267">
        <v>465123</v>
      </c>
      <c r="F12" s="276"/>
      <c r="G12" s="267">
        <v>125364</v>
      </c>
      <c r="H12" s="276"/>
      <c r="I12" s="267">
        <v>260093</v>
      </c>
      <c r="M12" s="283"/>
      <c r="N12" s="283"/>
    </row>
    <row r="13" spans="1:14" ht="21" customHeight="1">
      <c r="A13" s="250" t="s">
        <v>118</v>
      </c>
      <c r="B13" s="217"/>
      <c r="C13" s="278">
        <f>SUM(C10:C12)</f>
        <v>3282712</v>
      </c>
      <c r="D13" s="274"/>
      <c r="E13" s="278">
        <f>SUM(E10:E12)</f>
        <v>1274594</v>
      </c>
      <c r="F13" s="274"/>
      <c r="G13" s="278">
        <f>SUM(G10:G12)</f>
        <v>916312</v>
      </c>
      <c r="H13" s="274"/>
      <c r="I13" s="278">
        <f>SUM(I10:I12)</f>
        <v>763875</v>
      </c>
    </row>
    <row r="14" spans="1:14" ht="6" customHeight="1">
      <c r="A14" s="257"/>
      <c r="B14" s="217"/>
      <c r="C14" s="267"/>
      <c r="D14" s="274"/>
      <c r="E14" s="267"/>
      <c r="F14" s="274"/>
      <c r="G14" s="267"/>
      <c r="H14" s="274"/>
      <c r="I14" s="267"/>
    </row>
    <row r="15" spans="1:14" ht="21" customHeight="1">
      <c r="A15" s="228" t="s">
        <v>119</v>
      </c>
      <c r="B15" s="217"/>
      <c r="C15" s="267"/>
      <c r="D15" s="274"/>
      <c r="E15" s="267"/>
      <c r="F15" s="274"/>
      <c r="G15" s="267"/>
      <c r="H15" s="274"/>
      <c r="I15" s="267"/>
    </row>
    <row r="16" spans="1:14" ht="21" customHeight="1">
      <c r="A16" s="255" t="s">
        <v>120</v>
      </c>
      <c r="B16" s="217"/>
      <c r="C16" s="139">
        <v>-1722558</v>
      </c>
      <c r="D16" s="139"/>
      <c r="E16" s="139">
        <v>-390260</v>
      </c>
      <c r="F16" s="139"/>
      <c r="G16" s="139">
        <v>-487860</v>
      </c>
      <c r="H16" s="139"/>
      <c r="I16" s="139">
        <v>-253395</v>
      </c>
    </row>
    <row r="17" spans="1:17" ht="21" customHeight="1">
      <c r="A17" s="255" t="s">
        <v>121</v>
      </c>
      <c r="B17" s="217"/>
      <c r="C17" s="139">
        <v>-267998</v>
      </c>
      <c r="D17" s="139"/>
      <c r="E17" s="139">
        <v>-166053</v>
      </c>
      <c r="F17" s="139"/>
      <c r="G17" s="139">
        <v>-91360</v>
      </c>
      <c r="H17" s="139"/>
      <c r="I17" s="139">
        <v>-79217</v>
      </c>
    </row>
    <row r="18" spans="1:17" ht="21" customHeight="1">
      <c r="A18" s="210" t="s">
        <v>122</v>
      </c>
      <c r="B18" s="217"/>
      <c r="C18" s="139">
        <v>-419765</v>
      </c>
      <c r="D18" s="139"/>
      <c r="E18" s="139">
        <v>-119582</v>
      </c>
      <c r="F18" s="139"/>
      <c r="G18" s="139">
        <v>-118443</v>
      </c>
      <c r="H18" s="139"/>
      <c r="I18" s="139">
        <v>-73457</v>
      </c>
    </row>
    <row r="19" spans="1:17" ht="21" customHeight="1">
      <c r="A19" s="210" t="s">
        <v>123</v>
      </c>
      <c r="B19" s="217"/>
      <c r="C19" s="139">
        <v>-339398</v>
      </c>
      <c r="D19" s="139"/>
      <c r="E19" s="139">
        <v>-307286</v>
      </c>
      <c r="F19" s="139"/>
      <c r="G19" s="139">
        <v>-187065</v>
      </c>
      <c r="H19" s="139"/>
      <c r="I19" s="139">
        <v>-186748</v>
      </c>
    </row>
    <row r="20" spans="1:17" ht="21" customHeight="1">
      <c r="A20" s="250" t="s">
        <v>124</v>
      </c>
      <c r="B20" s="217"/>
      <c r="C20" s="279">
        <f>SUM(C16:C19)</f>
        <v>-2749719</v>
      </c>
      <c r="D20" s="276"/>
      <c r="E20" s="279">
        <f>SUM(E16:E19)</f>
        <v>-983181</v>
      </c>
      <c r="F20" s="276"/>
      <c r="G20" s="279">
        <f>SUM(G16:G19)</f>
        <v>-884728</v>
      </c>
      <c r="H20" s="276"/>
      <c r="I20" s="279">
        <f>SUM(I16:I19)</f>
        <v>-592817</v>
      </c>
    </row>
    <row r="21" spans="1:17" ht="6" customHeight="1">
      <c r="A21" s="223"/>
      <c r="B21" s="217"/>
      <c r="C21" s="267"/>
      <c r="D21" s="276"/>
      <c r="E21" s="267"/>
      <c r="F21" s="276"/>
      <c r="G21" s="267"/>
      <c r="H21" s="276"/>
      <c r="I21" s="267"/>
    </row>
    <row r="22" spans="1:17" ht="21" customHeight="1">
      <c r="A22" s="273" t="s">
        <v>125</v>
      </c>
      <c r="B22" s="217"/>
      <c r="C22" s="267">
        <f>C13+C20</f>
        <v>532993</v>
      </c>
      <c r="D22" s="276"/>
      <c r="E22" s="267">
        <f>E13+E20</f>
        <v>291413</v>
      </c>
      <c r="F22" s="276"/>
      <c r="G22" s="267">
        <f>G13+G20</f>
        <v>31584</v>
      </c>
      <c r="H22" s="276"/>
      <c r="I22" s="267">
        <f>I13+I20</f>
        <v>171058</v>
      </c>
    </row>
    <row r="23" spans="1:17" ht="6" customHeight="1">
      <c r="A23" s="273"/>
      <c r="B23" s="217"/>
      <c r="C23" s="267"/>
      <c r="D23" s="276"/>
      <c r="E23" s="267"/>
      <c r="F23" s="276"/>
      <c r="G23" s="267"/>
      <c r="H23" s="276"/>
      <c r="I23" s="267"/>
    </row>
    <row r="24" spans="1:17" ht="21" customHeight="1">
      <c r="A24" s="210" t="s">
        <v>126</v>
      </c>
      <c r="B24" s="217">
        <v>3</v>
      </c>
      <c r="C24" s="267">
        <v>11983</v>
      </c>
      <c r="D24" s="276"/>
      <c r="E24" s="267">
        <v>18286</v>
      </c>
      <c r="F24" s="276"/>
      <c r="G24" s="267">
        <v>285282</v>
      </c>
      <c r="H24" s="276"/>
      <c r="I24" s="267">
        <v>192112</v>
      </c>
    </row>
    <row r="25" spans="1:17" ht="21" customHeight="1">
      <c r="A25" s="210" t="s">
        <v>127</v>
      </c>
      <c r="B25" s="217">
        <v>3</v>
      </c>
      <c r="C25" s="139">
        <v>-157013</v>
      </c>
      <c r="D25" s="139"/>
      <c r="E25" s="139">
        <v>-120314</v>
      </c>
      <c r="F25" s="139"/>
      <c r="G25" s="139">
        <v>-331639</v>
      </c>
      <c r="H25" s="139"/>
      <c r="I25" s="139">
        <v>-248317</v>
      </c>
    </row>
    <row r="26" spans="1:17" ht="21" customHeight="1">
      <c r="A26" s="210" t="s">
        <v>128</v>
      </c>
      <c r="B26" s="217"/>
      <c r="C26" s="139">
        <v>-2176</v>
      </c>
      <c r="D26" s="139"/>
      <c r="E26" s="139">
        <v>-51456</v>
      </c>
      <c r="F26" s="139"/>
      <c r="G26" s="164" t="s">
        <v>34</v>
      </c>
      <c r="H26" s="139"/>
      <c r="I26" s="164" t="s">
        <v>34</v>
      </c>
    </row>
    <row r="27" spans="1:17" ht="21" customHeight="1">
      <c r="A27" s="210" t="s">
        <v>152</v>
      </c>
      <c r="B27" s="217">
        <v>11</v>
      </c>
      <c r="C27" s="141">
        <v>-2624</v>
      </c>
      <c r="D27" s="276"/>
      <c r="E27" s="140">
        <v>-695</v>
      </c>
      <c r="F27" s="134"/>
      <c r="G27" s="197" t="s">
        <v>34</v>
      </c>
      <c r="H27" s="143"/>
      <c r="I27" s="197" t="s">
        <v>34</v>
      </c>
    </row>
    <row r="28" spans="1:17" ht="21" customHeight="1">
      <c r="A28" s="273" t="s">
        <v>153</v>
      </c>
      <c r="B28" s="217"/>
      <c r="C28" s="267">
        <f>SUM(C22:C27)</f>
        <v>383163</v>
      </c>
      <c r="D28" s="276"/>
      <c r="E28" s="267">
        <f>SUM(E22:E27)</f>
        <v>137234</v>
      </c>
      <c r="F28" s="276"/>
      <c r="G28" s="139">
        <f>SUM(G22:G27)</f>
        <v>-14773</v>
      </c>
      <c r="H28" s="276"/>
      <c r="I28" s="267">
        <f>SUM(I22:I27)</f>
        <v>114853</v>
      </c>
    </row>
    <row r="29" spans="1:17" ht="21" customHeight="1">
      <c r="A29" s="210" t="s">
        <v>131</v>
      </c>
      <c r="B29" s="217">
        <v>21</v>
      </c>
      <c r="C29" s="140">
        <v>-79235</v>
      </c>
      <c r="D29" s="139"/>
      <c r="E29" s="140">
        <v>-23066</v>
      </c>
      <c r="F29" s="139"/>
      <c r="G29" s="140">
        <v>11885</v>
      </c>
      <c r="H29" s="139"/>
      <c r="I29" s="141">
        <v>-11509</v>
      </c>
    </row>
    <row r="30" spans="1:17" ht="21" customHeight="1" thickBot="1">
      <c r="A30" s="273" t="s">
        <v>154</v>
      </c>
      <c r="B30" s="217"/>
      <c r="C30" s="281">
        <f>SUM(C28:C29)</f>
        <v>303928</v>
      </c>
      <c r="D30" s="276"/>
      <c r="E30" s="281">
        <f>SUM(E28:E29)</f>
        <v>114168</v>
      </c>
      <c r="F30" s="276"/>
      <c r="G30" s="282">
        <f>SUM(G28:G29)</f>
        <v>-2888</v>
      </c>
      <c r="H30" s="276"/>
      <c r="I30" s="281">
        <f>SUM(I28:I29)</f>
        <v>103344</v>
      </c>
      <c r="K30" s="23"/>
      <c r="L30" s="23"/>
      <c r="M30" s="23"/>
      <c r="N30" s="23"/>
      <c r="O30" s="23"/>
      <c r="P30" s="23"/>
      <c r="Q30" s="23"/>
    </row>
    <row r="31" spans="1:17" ht="21" customHeight="1" thickTop="1">
      <c r="A31" s="273"/>
      <c r="B31" s="217"/>
      <c r="C31" s="267"/>
      <c r="D31" s="276"/>
      <c r="E31" s="267"/>
      <c r="F31" s="276"/>
      <c r="G31" s="267"/>
      <c r="H31" s="276"/>
      <c r="I31" s="267"/>
    </row>
    <row r="32" spans="1:17" ht="21" customHeight="1">
      <c r="A32" s="273" t="s">
        <v>155</v>
      </c>
      <c r="B32" s="217"/>
      <c r="C32" s="267"/>
      <c r="D32" s="134"/>
      <c r="E32" s="267"/>
      <c r="F32" s="134"/>
      <c r="G32" s="267"/>
      <c r="H32" s="134"/>
      <c r="I32" s="267"/>
    </row>
    <row r="33" spans="1:9" ht="21" customHeight="1">
      <c r="A33" s="273" t="s">
        <v>134</v>
      </c>
      <c r="B33" s="217"/>
      <c r="C33" s="267"/>
      <c r="D33" s="134"/>
      <c r="E33" s="267"/>
      <c r="F33" s="134"/>
      <c r="G33" s="267"/>
      <c r="H33" s="134"/>
      <c r="I33" s="267"/>
    </row>
    <row r="34" spans="1:9" ht="21" customHeight="1">
      <c r="A34" s="237" t="s">
        <v>135</v>
      </c>
      <c r="B34" s="217"/>
      <c r="C34" s="164" t="s">
        <v>34</v>
      </c>
      <c r="D34" s="276"/>
      <c r="E34" s="267">
        <v>1152191</v>
      </c>
      <c r="F34" s="276"/>
      <c r="G34" s="164" t="s">
        <v>34</v>
      </c>
      <c r="H34" s="276"/>
      <c r="I34" s="267">
        <v>1152191</v>
      </c>
    </row>
    <row r="35" spans="1:9" ht="21" customHeight="1">
      <c r="A35" s="237" t="s">
        <v>136</v>
      </c>
      <c r="B35" s="217"/>
      <c r="C35" s="197" t="s">
        <v>34</v>
      </c>
      <c r="D35" s="276"/>
      <c r="E35" s="141">
        <v>-230438</v>
      </c>
      <c r="F35" s="276"/>
      <c r="G35" s="197" t="s">
        <v>34</v>
      </c>
      <c r="H35" s="276"/>
      <c r="I35" s="141">
        <v>-230438</v>
      </c>
    </row>
    <row r="36" spans="1:9" ht="21" customHeight="1">
      <c r="A36" s="250" t="s">
        <v>137</v>
      </c>
      <c r="B36" s="217"/>
      <c r="C36" s="132"/>
      <c r="D36" s="276"/>
      <c r="E36" s="267"/>
      <c r="F36" s="276"/>
      <c r="G36" s="132"/>
      <c r="H36" s="276"/>
      <c r="I36" s="267"/>
    </row>
    <row r="37" spans="1:9" ht="21" customHeight="1">
      <c r="A37" s="301" t="s">
        <v>138</v>
      </c>
      <c r="B37" s="217"/>
      <c r="C37" s="197">
        <f>SUM(C34:C35)</f>
        <v>0</v>
      </c>
      <c r="D37" s="276"/>
      <c r="E37" s="302">
        <f>SUM(E34:E35)</f>
        <v>921753</v>
      </c>
      <c r="F37" s="276"/>
      <c r="G37" s="197">
        <f>SUM(G34:G35)</f>
        <v>0</v>
      </c>
      <c r="H37" s="276"/>
      <c r="I37" s="302">
        <f>SUM(I34:I35)</f>
        <v>921753</v>
      </c>
    </row>
    <row r="38" spans="1:9" ht="21" customHeight="1">
      <c r="A38" s="273" t="s">
        <v>139</v>
      </c>
      <c r="B38" s="217"/>
      <c r="C38" s="197">
        <v>0</v>
      </c>
      <c r="D38" s="276"/>
      <c r="E38" s="302">
        <f>E37</f>
        <v>921753</v>
      </c>
      <c r="F38" s="276"/>
      <c r="G38" s="197">
        <v>0</v>
      </c>
      <c r="H38" s="276"/>
      <c r="I38" s="302">
        <f>I37</f>
        <v>921753</v>
      </c>
    </row>
    <row r="39" spans="1:9" ht="21" customHeight="1" thickBot="1">
      <c r="A39" s="273" t="s">
        <v>156</v>
      </c>
      <c r="B39" s="217"/>
      <c r="C39" s="281">
        <f>C30+C38</f>
        <v>303928</v>
      </c>
      <c r="D39" s="276"/>
      <c r="E39" s="281">
        <f>E30+E38</f>
        <v>1035921</v>
      </c>
      <c r="F39" s="276"/>
      <c r="G39" s="282">
        <f>G30+G38</f>
        <v>-2888</v>
      </c>
      <c r="H39" s="276"/>
      <c r="I39" s="281">
        <f>I30+I38</f>
        <v>1025097</v>
      </c>
    </row>
    <row r="40" spans="1:9" ht="6" customHeight="1" thickTop="1">
      <c r="A40" s="210"/>
      <c r="B40" s="217"/>
      <c r="C40" s="267"/>
      <c r="D40" s="274"/>
      <c r="E40" s="267"/>
      <c r="F40" s="274"/>
      <c r="G40" s="267"/>
      <c r="H40" s="274"/>
      <c r="I40" s="267"/>
    </row>
    <row r="41" spans="1:9" ht="21" customHeight="1">
      <c r="A41" s="287" t="s">
        <v>157</v>
      </c>
      <c r="B41" s="217"/>
      <c r="C41" s="267"/>
      <c r="D41" s="274"/>
      <c r="E41" s="267"/>
      <c r="F41" s="274"/>
      <c r="G41" s="267"/>
      <c r="H41" s="274"/>
      <c r="I41" s="267"/>
    </row>
    <row r="42" spans="1:9" ht="21" customHeight="1">
      <c r="A42" s="288" t="s">
        <v>142</v>
      </c>
      <c r="B42" s="217"/>
      <c r="C42" s="267">
        <v>288724</v>
      </c>
      <c r="D42" s="289"/>
      <c r="E42" s="267">
        <v>67196</v>
      </c>
      <c r="F42" s="276"/>
      <c r="G42" s="139">
        <v>-2888</v>
      </c>
      <c r="H42" s="276"/>
      <c r="I42" s="267">
        <v>103344</v>
      </c>
    </row>
    <row r="43" spans="1:9" ht="21" customHeight="1">
      <c r="A43" s="288" t="s">
        <v>143</v>
      </c>
      <c r="B43" s="217"/>
      <c r="C43" s="267">
        <v>15204</v>
      </c>
      <c r="D43" s="289"/>
      <c r="E43" s="267">
        <v>46972</v>
      </c>
      <c r="F43" s="289"/>
      <c r="G43" s="197" t="s">
        <v>34</v>
      </c>
      <c r="H43" s="142"/>
      <c r="I43" s="197" t="s">
        <v>34</v>
      </c>
    </row>
    <row r="44" spans="1:9" ht="21" customHeight="1" thickBot="1">
      <c r="A44" s="273" t="s">
        <v>154</v>
      </c>
      <c r="B44" s="217"/>
      <c r="C44" s="281">
        <f>SUM(C42:C43)</f>
        <v>303928</v>
      </c>
      <c r="D44" s="289"/>
      <c r="E44" s="281">
        <f>SUM(E42:E43)</f>
        <v>114168</v>
      </c>
      <c r="F44" s="289"/>
      <c r="G44" s="282">
        <f>SUM(G42:G43)</f>
        <v>-2888</v>
      </c>
      <c r="H44" s="289"/>
      <c r="I44" s="281">
        <f>SUM(I42:I43)</f>
        <v>103344</v>
      </c>
    </row>
    <row r="45" spans="1:9" ht="21" customHeight="1" thickTop="1">
      <c r="A45" s="273"/>
      <c r="B45" s="217"/>
      <c r="C45" s="267"/>
      <c r="D45" s="289"/>
      <c r="E45" s="267"/>
      <c r="F45" s="289"/>
      <c r="G45" s="267"/>
      <c r="H45" s="289"/>
      <c r="I45" s="267"/>
    </row>
    <row r="46" spans="1:9" ht="21" customHeight="1">
      <c r="A46" s="273"/>
      <c r="B46" s="217"/>
      <c r="C46" s="267"/>
      <c r="D46" s="289"/>
      <c r="E46" s="267"/>
      <c r="F46" s="289"/>
      <c r="G46" s="267"/>
      <c r="H46" s="289"/>
      <c r="I46" s="267"/>
    </row>
    <row r="47" spans="1:9" ht="21" customHeight="1">
      <c r="A47" s="290"/>
      <c r="B47" s="217"/>
      <c r="C47" s="267"/>
      <c r="D47" s="289"/>
      <c r="E47" s="267"/>
      <c r="F47" s="289"/>
      <c r="G47" s="267"/>
      <c r="H47" s="289"/>
      <c r="I47" s="267"/>
    </row>
    <row r="48" spans="1:9" ht="21" customHeight="1">
      <c r="A48" s="290"/>
      <c r="B48" s="217"/>
      <c r="C48" s="267"/>
      <c r="D48" s="289"/>
      <c r="E48" s="267"/>
      <c r="F48" s="289"/>
      <c r="G48" s="267"/>
      <c r="H48" s="289"/>
      <c r="I48" s="267"/>
    </row>
    <row r="49" spans="1:9" ht="21" customHeight="1">
      <c r="A49" s="290"/>
      <c r="B49" s="217"/>
      <c r="C49" s="267"/>
      <c r="D49" s="289"/>
      <c r="E49" s="267"/>
      <c r="F49" s="289"/>
      <c r="G49" s="267"/>
      <c r="H49" s="289"/>
      <c r="I49" s="267"/>
    </row>
    <row r="50" spans="1:9" ht="23.25" customHeight="1">
      <c r="A50" s="375" t="str">
        <f>BS!A1</f>
        <v>บริษัท ไซมิส แอสเสท จำกัด (มหาชน) และบริษัทย่อย</v>
      </c>
      <c r="B50" s="375"/>
      <c r="C50" s="375"/>
      <c r="D50" s="375"/>
      <c r="E50" s="375"/>
      <c r="F50" s="375"/>
      <c r="G50" s="375"/>
      <c r="H50" s="375"/>
      <c r="I50" s="375"/>
    </row>
    <row r="51" spans="1:9" ht="23.25" customHeight="1">
      <c r="A51" s="375" t="s">
        <v>158</v>
      </c>
      <c r="B51" s="375"/>
      <c r="C51" s="375"/>
      <c r="D51" s="375"/>
      <c r="E51" s="375"/>
      <c r="F51" s="375"/>
      <c r="G51" s="375"/>
      <c r="H51" s="375"/>
      <c r="I51" s="375"/>
    </row>
    <row r="52" spans="1:9" ht="23.25" customHeight="1">
      <c r="A52" s="375" t="str">
        <f>+A3</f>
        <v>สำหรับงวดเก้าเดือนสิ้นสุดวันที่ 30 กันยายน 2567</v>
      </c>
      <c r="B52" s="375"/>
      <c r="C52" s="375"/>
      <c r="D52" s="375"/>
      <c r="E52" s="375"/>
      <c r="F52" s="375"/>
      <c r="G52" s="375"/>
      <c r="H52" s="375"/>
      <c r="I52" s="375"/>
    </row>
    <row r="53" spans="1:9" ht="23.25" customHeight="1">
      <c r="A53" s="375" t="s">
        <v>17</v>
      </c>
      <c r="B53" s="375"/>
      <c r="C53" s="375"/>
      <c r="D53" s="375"/>
      <c r="E53" s="375"/>
      <c r="F53" s="375"/>
      <c r="G53" s="375"/>
      <c r="H53" s="375"/>
      <c r="I53" s="375"/>
    </row>
    <row r="54" spans="1:9" ht="23.25" customHeight="1">
      <c r="A54" s="269"/>
      <c r="B54" s="269"/>
      <c r="C54" s="269"/>
      <c r="D54" s="269"/>
      <c r="E54" s="270"/>
      <c r="F54" s="271"/>
      <c r="G54" s="271"/>
      <c r="H54" s="271"/>
      <c r="I54" s="272" t="s">
        <v>18</v>
      </c>
    </row>
    <row r="55" spans="1:9" s="127" customFormat="1" ht="5.65" customHeight="1">
      <c r="A55" s="129"/>
      <c r="B55" s="129"/>
      <c r="C55" s="129"/>
      <c r="D55" s="129"/>
      <c r="E55" s="129"/>
      <c r="F55" s="129"/>
      <c r="G55" s="129"/>
      <c r="H55" s="129"/>
      <c r="I55" s="199"/>
    </row>
    <row r="56" spans="1:9" ht="21" customHeight="1">
      <c r="A56" s="252"/>
      <c r="B56" s="130" t="s">
        <v>19</v>
      </c>
      <c r="C56" s="376" t="s">
        <v>20</v>
      </c>
      <c r="D56" s="376"/>
      <c r="E56" s="376"/>
      <c r="F56" s="236"/>
      <c r="G56" s="376" t="s">
        <v>21</v>
      </c>
      <c r="H56" s="376"/>
      <c r="I56" s="376"/>
    </row>
    <row r="57" spans="1:9" ht="21" customHeight="1">
      <c r="A57" s="213"/>
      <c r="B57" s="210"/>
      <c r="C57" s="207" t="s">
        <v>112</v>
      </c>
      <c r="D57" s="208"/>
      <c r="E57" s="207" t="s">
        <v>113</v>
      </c>
      <c r="F57" s="209"/>
      <c r="G57" s="207" t="s">
        <v>112</v>
      </c>
      <c r="H57" s="208"/>
      <c r="I57" s="207" t="s">
        <v>113</v>
      </c>
    </row>
    <row r="58" spans="1:9" ht="21" customHeight="1">
      <c r="A58" s="287" t="s">
        <v>159</v>
      </c>
      <c r="B58" s="217"/>
      <c r="C58" s="267"/>
      <c r="D58" s="267"/>
      <c r="E58" s="267"/>
      <c r="F58" s="267"/>
      <c r="G58" s="267"/>
      <c r="H58" s="267"/>
      <c r="I58" s="267"/>
    </row>
    <row r="59" spans="1:9" ht="21" customHeight="1">
      <c r="A59" s="288" t="s">
        <v>142</v>
      </c>
      <c r="B59" s="217"/>
      <c r="C59" s="267">
        <v>288724</v>
      </c>
      <c r="D59" s="276"/>
      <c r="E59" s="267">
        <v>988949</v>
      </c>
      <c r="F59" s="276"/>
      <c r="G59" s="139">
        <v>-2888</v>
      </c>
      <c r="H59" s="276"/>
      <c r="I59" s="267">
        <v>1025097</v>
      </c>
    </row>
    <row r="60" spans="1:9" ht="21" customHeight="1">
      <c r="A60" s="288" t="s">
        <v>143</v>
      </c>
      <c r="B60" s="217"/>
      <c r="C60" s="267">
        <v>15204</v>
      </c>
      <c r="D60" s="291"/>
      <c r="E60" s="267">
        <v>46972</v>
      </c>
      <c r="F60" s="289"/>
      <c r="G60" s="197" t="s">
        <v>34</v>
      </c>
      <c r="H60" s="143"/>
      <c r="I60" s="197" t="s">
        <v>34</v>
      </c>
    </row>
    <row r="61" spans="1:9" s="292" customFormat="1" ht="21" customHeight="1" thickBot="1">
      <c r="A61" s="287" t="s">
        <v>156</v>
      </c>
      <c r="B61" s="217"/>
      <c r="C61" s="281">
        <f>SUM(C59:C60)</f>
        <v>303928</v>
      </c>
      <c r="D61" s="291"/>
      <c r="E61" s="281">
        <f>SUM(E59:E60)</f>
        <v>1035921</v>
      </c>
      <c r="F61" s="289"/>
      <c r="G61" s="282">
        <f>SUM(G59:G60)</f>
        <v>-2888</v>
      </c>
      <c r="H61" s="289"/>
      <c r="I61" s="281">
        <f>SUM(I59:I60)</f>
        <v>1025097</v>
      </c>
    </row>
    <row r="62" spans="1:9" s="292" customFormat="1" ht="21" customHeight="1" thickTop="1">
      <c r="A62" s="287"/>
      <c r="B62" s="217"/>
      <c r="C62" s="267"/>
      <c r="D62" s="267"/>
      <c r="E62" s="267"/>
      <c r="F62" s="267"/>
      <c r="G62" s="144"/>
      <c r="H62" s="145"/>
      <c r="I62" s="144"/>
    </row>
    <row r="63" spans="1:9" s="293" customFormat="1" ht="21" customHeight="1">
      <c r="A63" s="287" t="s">
        <v>160</v>
      </c>
      <c r="B63" s="217"/>
      <c r="C63" s="267"/>
      <c r="D63" s="267"/>
      <c r="E63" s="267"/>
      <c r="F63" s="267"/>
      <c r="G63" s="267"/>
      <c r="H63" s="267"/>
      <c r="I63" s="267"/>
    </row>
    <row r="64" spans="1:9" s="293" customFormat="1" ht="21" customHeight="1">
      <c r="A64" s="288" t="s">
        <v>161</v>
      </c>
      <c r="B64" s="238">
        <v>22.1</v>
      </c>
      <c r="C64" s="118">
        <v>0.21299999999999999</v>
      </c>
      <c r="D64" s="303"/>
      <c r="E64" s="303">
        <v>3.7999999999999999E-2</v>
      </c>
      <c r="F64" s="303"/>
      <c r="G64" s="118">
        <f>+G42/1198907</f>
        <v>-2.4088607373215771E-3</v>
      </c>
      <c r="H64" s="303"/>
      <c r="I64" s="303">
        <f>+I42/1192701</f>
        <v>8.6647030563401894E-2</v>
      </c>
    </row>
    <row r="65" spans="1:9" s="293" customFormat="1" ht="21" customHeight="1">
      <c r="A65" s="288" t="s">
        <v>162</v>
      </c>
      <c r="B65" s="238">
        <v>22.2</v>
      </c>
      <c r="C65" s="118">
        <v>0.21299999999999999</v>
      </c>
      <c r="D65" s="303"/>
      <c r="E65" s="303">
        <v>3.7999999999999999E-2</v>
      </c>
      <c r="F65" s="303"/>
      <c r="G65" s="118">
        <f>+G59/1198907</f>
        <v>-2.4088607373215771E-3</v>
      </c>
      <c r="H65" s="303"/>
      <c r="I65" s="303">
        <v>8.5999999999999993E-2</v>
      </c>
    </row>
    <row r="66" spans="1:9" s="293" customFormat="1" ht="21" customHeight="1">
      <c r="A66" s="210"/>
      <c r="B66" s="217"/>
      <c r="C66" s="295"/>
      <c r="D66" s="295"/>
      <c r="E66" s="296"/>
      <c r="F66" s="295"/>
      <c r="G66" s="295"/>
      <c r="H66" s="295"/>
      <c r="I66" s="295"/>
    </row>
    <row r="67" spans="1:9" s="293" customFormat="1" ht="21" customHeight="1">
      <c r="A67" s="297"/>
      <c r="B67" s="217"/>
      <c r="C67" s="295"/>
      <c r="D67" s="295"/>
      <c r="E67" s="296"/>
      <c r="F67" s="295"/>
      <c r="G67" s="295"/>
      <c r="H67" s="295"/>
      <c r="I67" s="295"/>
    </row>
    <row r="68" spans="1:9" s="293" customFormat="1" ht="21" customHeight="1">
      <c r="A68" s="210"/>
      <c r="B68" s="217"/>
      <c r="C68" s="126"/>
      <c r="D68" s="126"/>
      <c r="E68" s="126"/>
      <c r="F68" s="126"/>
      <c r="G68" s="126"/>
      <c r="H68" s="126"/>
      <c r="I68" s="126"/>
    </row>
    <row r="69" spans="1:9" s="293" customFormat="1" ht="21" customHeight="1">
      <c r="A69" s="210"/>
      <c r="B69" s="217"/>
      <c r="C69" s="126"/>
      <c r="D69" s="126"/>
      <c r="E69" s="126"/>
      <c r="F69" s="126"/>
      <c r="G69" s="126"/>
      <c r="H69" s="126"/>
      <c r="I69" s="126"/>
    </row>
    <row r="70" spans="1:9" s="293" customFormat="1" ht="21" customHeight="1">
      <c r="A70" s="210"/>
      <c r="B70" s="217"/>
      <c r="C70" s="126"/>
      <c r="D70" s="126"/>
      <c r="E70" s="126"/>
      <c r="F70" s="126"/>
      <c r="G70" s="126"/>
      <c r="H70" s="126"/>
      <c r="I70" s="126"/>
    </row>
    <row r="71" spans="1:9" s="293" customFormat="1" ht="21" customHeight="1">
      <c r="A71" s="210"/>
      <c r="B71" s="217"/>
      <c r="C71" s="295"/>
      <c r="D71" s="295"/>
      <c r="E71" s="295"/>
      <c r="F71" s="295"/>
      <c r="G71" s="295"/>
      <c r="H71" s="295"/>
      <c r="I71" s="295"/>
    </row>
    <row r="72" spans="1:9" s="293" customFormat="1" ht="21" customHeight="1">
      <c r="A72" s="210"/>
      <c r="B72" s="217"/>
      <c r="C72" s="295"/>
      <c r="D72" s="295"/>
      <c r="E72" s="295"/>
      <c r="F72" s="295"/>
      <c r="G72" s="295"/>
      <c r="H72" s="295"/>
      <c r="I72" s="295"/>
    </row>
    <row r="73" spans="1:9" s="293" customFormat="1" ht="21" customHeight="1">
      <c r="A73" s="210"/>
      <c r="B73" s="217"/>
      <c r="C73" s="23"/>
      <c r="D73" s="23"/>
      <c r="E73" s="23"/>
      <c r="F73" s="23"/>
      <c r="G73" s="23"/>
      <c r="H73" s="23"/>
      <c r="I73" s="23"/>
    </row>
    <row r="74" spans="1:9" s="293" customFormat="1" ht="21" customHeight="1">
      <c r="A74" s="210"/>
      <c r="B74" s="217"/>
      <c r="C74" s="23"/>
      <c r="D74" s="23"/>
      <c r="E74" s="23"/>
      <c r="F74" s="23"/>
      <c r="G74" s="23"/>
      <c r="H74" s="23"/>
      <c r="I74" s="23"/>
    </row>
    <row r="75" spans="1:9" s="293" customFormat="1" ht="21" customHeight="1">
      <c r="A75" s="210"/>
      <c r="B75" s="217"/>
      <c r="C75" s="295"/>
      <c r="D75" s="295"/>
      <c r="E75" s="295"/>
      <c r="F75" s="295"/>
      <c r="G75" s="295"/>
      <c r="H75" s="295"/>
      <c r="I75" s="295"/>
    </row>
    <row r="76" spans="1:9" s="293" customFormat="1" ht="21" customHeight="1">
      <c r="A76" s="210"/>
      <c r="B76" s="217"/>
      <c r="C76" s="295"/>
      <c r="D76" s="295"/>
      <c r="E76" s="295"/>
      <c r="F76" s="295"/>
      <c r="G76" s="295"/>
      <c r="H76" s="295"/>
      <c r="I76" s="295"/>
    </row>
    <row r="77" spans="1:9" s="293" customFormat="1" ht="21" customHeight="1">
      <c r="A77" s="210"/>
      <c r="B77" s="217"/>
      <c r="C77" s="295"/>
      <c r="D77" s="295"/>
      <c r="E77" s="295"/>
      <c r="F77" s="295"/>
      <c r="G77" s="295"/>
      <c r="H77" s="295"/>
      <c r="I77" s="295"/>
    </row>
    <row r="78" spans="1:9" s="293" customFormat="1" ht="21" customHeight="1">
      <c r="A78" s="210"/>
      <c r="B78" s="217"/>
      <c r="C78" s="295"/>
      <c r="D78" s="295"/>
      <c r="E78" s="295"/>
      <c r="F78" s="295"/>
      <c r="G78" s="295"/>
      <c r="H78" s="295"/>
      <c r="I78" s="295"/>
    </row>
    <row r="79" spans="1:9" s="293" customFormat="1" ht="21" customHeight="1">
      <c r="A79" s="210"/>
      <c r="B79" s="217"/>
      <c r="C79" s="295"/>
      <c r="D79" s="295"/>
      <c r="E79" s="295"/>
      <c r="F79" s="295"/>
      <c r="G79" s="295"/>
      <c r="H79" s="295"/>
      <c r="I79" s="295"/>
    </row>
    <row r="80" spans="1:9" s="293" customFormat="1" ht="21" customHeight="1">
      <c r="A80" s="210"/>
      <c r="B80" s="217"/>
      <c r="C80" s="295"/>
      <c r="D80" s="295"/>
      <c r="E80" s="295"/>
      <c r="F80" s="295"/>
      <c r="G80" s="295"/>
      <c r="H80" s="295"/>
      <c r="I80" s="295"/>
    </row>
    <row r="81" spans="1:9" s="293" customFormat="1" ht="21" customHeight="1">
      <c r="A81" s="210"/>
      <c r="B81" s="217"/>
      <c r="C81" s="295"/>
      <c r="D81" s="295"/>
      <c r="E81" s="295"/>
      <c r="F81" s="295"/>
      <c r="G81" s="295"/>
      <c r="H81" s="295"/>
      <c r="I81" s="295"/>
    </row>
    <row r="82" spans="1:9" s="293" customFormat="1" ht="21" customHeight="1">
      <c r="A82" s="210"/>
      <c r="B82" s="217"/>
      <c r="C82" s="295"/>
      <c r="D82" s="295"/>
      <c r="E82" s="295"/>
      <c r="F82" s="295"/>
      <c r="G82" s="295"/>
      <c r="H82" s="295"/>
      <c r="I82" s="295"/>
    </row>
    <row r="83" spans="1:9" s="293" customFormat="1" ht="21" customHeight="1">
      <c r="A83" s="210"/>
      <c r="B83" s="217"/>
      <c r="C83" s="295"/>
      <c r="D83" s="295"/>
      <c r="E83" s="295"/>
      <c r="F83" s="295"/>
      <c r="G83" s="295"/>
      <c r="H83" s="295"/>
      <c r="I83" s="295"/>
    </row>
    <row r="84" spans="1:9" s="293" customFormat="1" ht="21" customHeight="1">
      <c r="A84" s="210"/>
      <c r="B84" s="217"/>
      <c r="C84" s="295"/>
      <c r="D84" s="295"/>
      <c r="E84" s="295"/>
      <c r="F84" s="295"/>
      <c r="G84" s="295"/>
      <c r="H84" s="295"/>
      <c r="I84" s="295"/>
    </row>
    <row r="85" spans="1:9" s="293" customFormat="1" ht="21" customHeight="1">
      <c r="B85" s="217"/>
      <c r="C85" s="295"/>
      <c r="D85" s="295"/>
      <c r="E85" s="295"/>
      <c r="F85" s="295"/>
      <c r="G85" s="295"/>
      <c r="H85" s="295"/>
      <c r="I85" s="295"/>
    </row>
    <row r="86" spans="1:9" s="293" customFormat="1" ht="21" customHeight="1">
      <c r="A86" s="210"/>
      <c r="B86" s="217"/>
      <c r="C86" s="295"/>
      <c r="D86" s="295"/>
      <c r="E86" s="295"/>
      <c r="F86" s="295"/>
      <c r="G86" s="295"/>
      <c r="H86" s="295"/>
      <c r="I86" s="295"/>
    </row>
    <row r="87" spans="1:9" s="293" customFormat="1" ht="21" customHeight="1">
      <c r="B87" s="217"/>
      <c r="C87" s="295"/>
      <c r="D87" s="295"/>
      <c r="E87" s="295"/>
      <c r="F87" s="295"/>
      <c r="G87" s="295"/>
      <c r="H87" s="295"/>
      <c r="I87" s="295"/>
    </row>
    <row r="88" spans="1:9" s="293" customFormat="1" ht="21" customHeight="1">
      <c r="A88" s="210"/>
      <c r="B88" s="217"/>
      <c r="C88" s="295"/>
      <c r="D88" s="295"/>
      <c r="E88" s="295"/>
      <c r="F88" s="295"/>
      <c r="G88" s="295"/>
      <c r="H88" s="295"/>
      <c r="I88" s="295"/>
    </row>
    <row r="89" spans="1:9" s="293" customFormat="1" ht="21" customHeight="1">
      <c r="A89" s="210"/>
      <c r="B89" s="217"/>
      <c r="C89" s="295"/>
      <c r="D89" s="295"/>
      <c r="E89" s="295"/>
      <c r="F89" s="295"/>
      <c r="G89" s="295"/>
      <c r="H89" s="295"/>
      <c r="I89" s="295"/>
    </row>
    <row r="90" spans="1:9" s="293" customFormat="1" ht="21" customHeight="1">
      <c r="A90" s="210"/>
      <c r="B90" s="217"/>
      <c r="C90" s="295"/>
      <c r="D90" s="295"/>
      <c r="E90" s="295"/>
      <c r="F90" s="295"/>
      <c r="G90" s="295"/>
      <c r="H90" s="295"/>
      <c r="I90" s="295"/>
    </row>
    <row r="91" spans="1:9" s="293" customFormat="1" ht="21" customHeight="1">
      <c r="A91" s="210"/>
      <c r="B91" s="217"/>
      <c r="C91" s="295"/>
      <c r="D91" s="295"/>
      <c r="E91" s="295"/>
      <c r="F91" s="295"/>
      <c r="G91" s="295"/>
      <c r="H91" s="295"/>
      <c r="I91" s="295"/>
    </row>
    <row r="92" spans="1:9" s="293" customFormat="1" ht="21" customHeight="1">
      <c r="A92" s="210"/>
      <c r="B92" s="217"/>
      <c r="C92" s="295"/>
      <c r="D92" s="295"/>
      <c r="E92" s="295"/>
      <c r="F92" s="295"/>
      <c r="G92" s="295"/>
      <c r="H92" s="295"/>
      <c r="I92" s="295"/>
    </row>
    <row r="93" spans="1:9" s="293" customFormat="1" ht="21" customHeight="1">
      <c r="A93" s="210"/>
      <c r="B93" s="217"/>
      <c r="C93" s="295"/>
      <c r="D93" s="295"/>
      <c r="E93" s="295"/>
      <c r="F93" s="295"/>
      <c r="G93" s="295"/>
      <c r="H93" s="295"/>
      <c r="I93" s="295"/>
    </row>
    <row r="94" spans="1:9" s="127" customFormat="1" ht="21" customHeight="1">
      <c r="B94" s="213"/>
      <c r="C94" s="213"/>
      <c r="D94" s="146"/>
      <c r="E94" s="146"/>
      <c r="F94" s="146"/>
      <c r="G94" s="146"/>
      <c r="H94" s="146"/>
      <c r="I94" s="146"/>
    </row>
    <row r="95" spans="1:9" s="293" customFormat="1" ht="21" customHeight="1">
      <c r="A95" s="210"/>
      <c r="B95" s="217"/>
      <c r="C95" s="276"/>
      <c r="D95" s="298"/>
      <c r="E95" s="298"/>
      <c r="F95" s="298"/>
      <c r="G95" s="298"/>
      <c r="H95" s="298"/>
      <c r="I95" s="298"/>
    </row>
    <row r="96" spans="1:9" s="293" customFormat="1" ht="21" customHeight="1">
      <c r="B96" s="217"/>
      <c r="C96" s="298"/>
      <c r="D96" s="298"/>
      <c r="E96" s="298"/>
      <c r="F96" s="298"/>
      <c r="G96" s="298"/>
      <c r="H96" s="298"/>
      <c r="I96" s="298"/>
    </row>
    <row r="99" spans="1:1">
      <c r="A99" s="290" t="s">
        <v>56</v>
      </c>
    </row>
  </sheetData>
  <mergeCells count="12">
    <mergeCell ref="A50:I50"/>
    <mergeCell ref="A51:I51"/>
    <mergeCell ref="A52:I52"/>
    <mergeCell ref="A53:I53"/>
    <mergeCell ref="C56:E56"/>
    <mergeCell ref="G56:I56"/>
    <mergeCell ref="A1:I1"/>
    <mergeCell ref="A2:I2"/>
    <mergeCell ref="A3:I3"/>
    <mergeCell ref="A4:I4"/>
    <mergeCell ref="C7:E7"/>
    <mergeCell ref="G7:I7"/>
  </mergeCells>
  <pageMargins left="0.95" right="0.3" top="1" bottom="0.5" header="0.3" footer="0.3"/>
  <pageSetup paperSize="9" scale="72" fitToHeight="2" orientation="portrait" r:id="rId1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</sheetPr>
  <dimension ref="A1:AA54"/>
  <sheetViews>
    <sheetView zoomScale="80" zoomScaleNormal="80" zoomScaleSheetLayoutView="62" zoomScalePageLayoutView="80" workbookViewId="0">
      <selection activeCell="B38" sqref="B38"/>
    </sheetView>
  </sheetViews>
  <sheetFormatPr defaultColWidth="6.59765625" defaultRowHeight="21.75"/>
  <cols>
    <col min="1" max="1" width="33.69921875" style="1" customWidth="1"/>
    <col min="2" max="2" width="7.69921875" style="1" customWidth="1"/>
    <col min="3" max="3" width="9.69921875" style="1" customWidth="1"/>
    <col min="4" max="4" width="0.69921875" style="1" customWidth="1"/>
    <col min="5" max="5" width="9.69921875" style="1" customWidth="1"/>
    <col min="6" max="6" width="1" style="1" customWidth="1"/>
    <col min="7" max="7" width="11" style="1" customWidth="1"/>
    <col min="8" max="8" width="1" style="1" customWidth="1"/>
    <col min="9" max="9" width="9.59765625" style="1" customWidth="1"/>
    <col min="10" max="10" width="0.69921875" style="1" customWidth="1"/>
    <col min="11" max="11" width="10.09765625" style="1" customWidth="1"/>
    <col min="12" max="12" width="0.69921875" style="1" customWidth="1"/>
    <col min="13" max="13" width="9.5" style="1" customWidth="1"/>
    <col min="14" max="14" width="0.5" style="1" customWidth="1"/>
    <col min="15" max="15" width="11.3984375" style="1" customWidth="1"/>
    <col min="16" max="16" width="0.69921875" style="1" customWidth="1"/>
    <col min="17" max="17" width="9.69921875" style="1" customWidth="1"/>
    <col min="18" max="18" width="0.69921875" style="1" customWidth="1"/>
    <col min="19" max="19" width="10.59765625" style="1" customWidth="1"/>
    <col min="20" max="20" width="0.69921875" style="1" customWidth="1"/>
    <col min="21" max="21" width="9.69921875" style="1" customWidth="1"/>
    <col min="22" max="22" width="0.69921875" style="1" customWidth="1"/>
    <col min="23" max="23" width="9.69921875" style="1" customWidth="1"/>
    <col min="24" max="24" width="0.69921875" style="1" customWidth="1"/>
    <col min="25" max="25" width="9.69921875" style="1" customWidth="1"/>
    <col min="26" max="26" width="7" style="1" customWidth="1"/>
    <col min="27" max="27" width="14" style="1" bestFit="1" customWidth="1"/>
    <col min="28" max="16384" width="6.59765625" style="1"/>
  </cols>
  <sheetData>
    <row r="1" spans="1:27" ht="23.25">
      <c r="A1" s="380" t="str">
        <f>BS!A1</f>
        <v>บริษัท ไซมิส แอสเสท จำกัด (มหาชน) และบริษัทย่อย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</row>
    <row r="2" spans="1:27" ht="23.25">
      <c r="A2" s="380" t="s">
        <v>164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0"/>
      <c r="Y2" s="380"/>
    </row>
    <row r="3" spans="1:27" ht="23.25">
      <c r="A3" s="380" t="s">
        <v>165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</row>
    <row r="4" spans="1:27" ht="23.25">
      <c r="A4" s="380" t="str">
        <f>+PL9M!A52</f>
        <v>สำหรับงวดเก้าเดือนสิ้นสุดวันที่ 30 กันยายน 2567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</row>
    <row r="5" spans="1:27" ht="23.25">
      <c r="A5" s="380" t="s">
        <v>17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</row>
    <row r="6" spans="1:27" ht="23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 t="s">
        <v>18</v>
      </c>
    </row>
    <row r="7" spans="1:27" ht="9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07"/>
    </row>
    <row r="8" spans="1:27" s="4" customFormat="1" ht="2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 t="s">
        <v>166</v>
      </c>
      <c r="T8" s="123"/>
      <c r="U8" s="123"/>
      <c r="V8" s="123"/>
      <c r="W8" s="123"/>
      <c r="X8" s="123"/>
      <c r="Y8" s="107"/>
    </row>
    <row r="9" spans="1:27" s="4" customFormat="1" ht="20.25" customHeight="1">
      <c r="A9" s="45"/>
      <c r="B9" s="9"/>
      <c r="C9" s="9"/>
      <c r="D9" s="9"/>
      <c r="E9" s="9"/>
      <c r="F9" s="9"/>
      <c r="G9" s="9"/>
      <c r="H9" s="9"/>
      <c r="I9" s="379" t="s">
        <v>97</v>
      </c>
      <c r="J9" s="379"/>
      <c r="K9" s="379"/>
      <c r="L9" s="108"/>
      <c r="M9" s="108"/>
      <c r="N9" s="108"/>
      <c r="O9" s="108"/>
      <c r="P9" s="108"/>
      <c r="R9" s="9"/>
      <c r="S9" s="109" t="s">
        <v>87</v>
      </c>
      <c r="T9" s="108"/>
      <c r="X9" s="9"/>
    </row>
    <row r="10" spans="1:27" ht="20.25" customHeight="1">
      <c r="A10" s="45"/>
      <c r="B10" s="9"/>
      <c r="D10" s="9"/>
      <c r="F10" s="9"/>
      <c r="G10" s="11" t="s">
        <v>95</v>
      </c>
      <c r="H10" s="9"/>
      <c r="I10" s="61" t="s">
        <v>167</v>
      </c>
      <c r="J10" s="9"/>
      <c r="K10" s="61" t="s">
        <v>168</v>
      </c>
      <c r="L10" s="78"/>
      <c r="O10" s="78"/>
      <c r="P10" s="78"/>
      <c r="R10" s="9"/>
      <c r="S10" s="11" t="s">
        <v>168</v>
      </c>
      <c r="T10" s="9"/>
      <c r="X10" s="9"/>
    </row>
    <row r="11" spans="1:27" ht="20.25" customHeight="1">
      <c r="A11" s="4"/>
      <c r="D11" s="9"/>
      <c r="E11" s="11" t="s">
        <v>169</v>
      </c>
      <c r="F11" s="9"/>
      <c r="G11" s="11" t="s">
        <v>170</v>
      </c>
      <c r="H11" s="9"/>
      <c r="I11" s="61" t="s">
        <v>171</v>
      </c>
      <c r="J11" s="9"/>
      <c r="K11" s="61" t="s">
        <v>172</v>
      </c>
      <c r="L11" s="78"/>
      <c r="M11" s="112"/>
      <c r="O11" s="377" t="s">
        <v>101</v>
      </c>
      <c r="P11" s="378"/>
      <c r="Q11" s="378"/>
      <c r="R11" s="9"/>
      <c r="S11" s="11" t="s">
        <v>173</v>
      </c>
      <c r="T11" s="9"/>
      <c r="U11" s="10" t="s">
        <v>174</v>
      </c>
      <c r="V11" s="9"/>
      <c r="W11" s="11" t="s">
        <v>175</v>
      </c>
      <c r="X11" s="9"/>
      <c r="Y11" s="9"/>
    </row>
    <row r="12" spans="1:27" ht="20.25" customHeight="1">
      <c r="A12" s="4"/>
      <c r="B12" s="9"/>
      <c r="C12" s="10" t="s">
        <v>176</v>
      </c>
      <c r="D12" s="9"/>
      <c r="E12" s="11" t="s">
        <v>177</v>
      </c>
      <c r="F12" s="9"/>
      <c r="G12" s="11" t="s">
        <v>178</v>
      </c>
      <c r="H12" s="9"/>
      <c r="I12" s="11" t="s">
        <v>179</v>
      </c>
      <c r="J12" s="9"/>
      <c r="K12" s="11" t="s">
        <v>180</v>
      </c>
      <c r="L12" s="12"/>
      <c r="M12" s="16" t="s">
        <v>181</v>
      </c>
      <c r="N12" s="16"/>
      <c r="O12" s="125" t="s">
        <v>102</v>
      </c>
      <c r="P12" s="12"/>
      <c r="Q12" s="123"/>
      <c r="R12" s="9"/>
      <c r="S12" s="11" t="s">
        <v>182</v>
      </c>
      <c r="T12" s="9"/>
      <c r="U12" s="10" t="s">
        <v>183</v>
      </c>
      <c r="V12" s="9"/>
      <c r="W12" s="11" t="s">
        <v>184</v>
      </c>
      <c r="X12" s="9"/>
      <c r="Y12" s="9" t="s">
        <v>174</v>
      </c>
    </row>
    <row r="13" spans="1:27" ht="20.25" customHeight="1">
      <c r="A13" s="4"/>
      <c r="B13" s="72" t="s">
        <v>19</v>
      </c>
      <c r="C13" s="10" t="s">
        <v>185</v>
      </c>
      <c r="D13" s="9"/>
      <c r="E13" s="123" t="s">
        <v>186</v>
      </c>
      <c r="F13" s="9"/>
      <c r="G13" s="123" t="s">
        <v>187</v>
      </c>
      <c r="H13" s="9"/>
      <c r="I13" s="11" t="s">
        <v>188</v>
      </c>
      <c r="J13" s="9"/>
      <c r="K13" s="11" t="s">
        <v>189</v>
      </c>
      <c r="L13" s="6"/>
      <c r="M13" s="123" t="s">
        <v>178</v>
      </c>
      <c r="N13" s="123"/>
      <c r="O13" s="20" t="s">
        <v>103</v>
      </c>
      <c r="P13" s="6"/>
      <c r="Q13" s="20" t="s">
        <v>104</v>
      </c>
      <c r="R13" s="9"/>
      <c r="S13" s="123"/>
      <c r="T13" s="9"/>
      <c r="U13" s="10" t="s">
        <v>190</v>
      </c>
      <c r="V13" s="9"/>
      <c r="W13" s="11" t="s">
        <v>191</v>
      </c>
      <c r="X13" s="9"/>
      <c r="Y13" s="9" t="s">
        <v>192</v>
      </c>
    </row>
    <row r="14" spans="1:27" ht="20.25" customHeight="1">
      <c r="A14" s="46" t="s">
        <v>193</v>
      </c>
      <c r="B14" s="45"/>
      <c r="C14" s="48"/>
      <c r="D14" s="45"/>
      <c r="E14" s="48"/>
      <c r="F14" s="45"/>
      <c r="G14" s="45"/>
      <c r="H14" s="45"/>
      <c r="I14" s="9"/>
      <c r="J14" s="9"/>
      <c r="K14" s="9"/>
      <c r="L14" s="9"/>
      <c r="M14" s="9"/>
      <c r="N14" s="9"/>
      <c r="O14" s="9"/>
      <c r="P14" s="9"/>
      <c r="Q14" s="9"/>
      <c r="R14" s="45"/>
      <c r="S14" s="48"/>
      <c r="T14" s="9"/>
      <c r="U14" s="9"/>
      <c r="V14" s="9"/>
      <c r="W14" s="9"/>
      <c r="X14" s="9"/>
      <c r="Y14" s="9"/>
    </row>
    <row r="15" spans="1:27" ht="20.25" customHeight="1">
      <c r="A15" s="46" t="s">
        <v>194</v>
      </c>
      <c r="B15" s="45"/>
      <c r="C15" s="48">
        <v>1185645</v>
      </c>
      <c r="D15" s="45"/>
      <c r="E15" s="48">
        <v>1369876</v>
      </c>
      <c r="F15" s="48"/>
      <c r="G15" s="43">
        <v>0</v>
      </c>
      <c r="H15" s="48"/>
      <c r="I15" s="48">
        <v>-5730</v>
      </c>
      <c r="J15" s="48"/>
      <c r="K15" s="48">
        <v>188</v>
      </c>
      <c r="L15" s="48"/>
      <c r="M15" s="48">
        <v>42010</v>
      </c>
      <c r="N15" s="48"/>
      <c r="O15" s="48">
        <v>51887</v>
      </c>
      <c r="P15" s="48"/>
      <c r="Q15" s="48">
        <v>1182603</v>
      </c>
      <c r="R15" s="45"/>
      <c r="S15" s="48">
        <v>345866</v>
      </c>
      <c r="T15" s="48"/>
      <c r="U15" s="48">
        <f t="shared" ref="U15:U22" si="0">SUM(C15:S15)</f>
        <v>4172345</v>
      </c>
      <c r="V15" s="48"/>
      <c r="W15" s="48">
        <v>495940</v>
      </c>
      <c r="X15" s="48"/>
      <c r="Y15" s="48">
        <f>W15+U15</f>
        <v>4668285</v>
      </c>
      <c r="Z15" s="110"/>
      <c r="AA15" s="48"/>
    </row>
    <row r="16" spans="1:27" ht="20.25" customHeight="1">
      <c r="A16" s="47" t="s">
        <v>195</v>
      </c>
      <c r="B16" s="73">
        <v>19.3</v>
      </c>
      <c r="C16" s="48">
        <v>7056</v>
      </c>
      <c r="D16" s="45"/>
      <c r="E16" s="48">
        <v>48021</v>
      </c>
      <c r="F16" s="48"/>
      <c r="G16" s="43">
        <v>0</v>
      </c>
      <c r="H16" s="48"/>
      <c r="I16" s="43">
        <v>0</v>
      </c>
      <c r="J16" s="48"/>
      <c r="K16" s="43">
        <v>0</v>
      </c>
      <c r="L16" s="48"/>
      <c r="M16" s="48">
        <f>-E16</f>
        <v>-48021</v>
      </c>
      <c r="N16" s="48"/>
      <c r="O16" s="13">
        <v>0</v>
      </c>
      <c r="P16" s="48"/>
      <c r="Q16" s="13">
        <v>0</v>
      </c>
      <c r="R16" s="45"/>
      <c r="S16" s="43">
        <v>0</v>
      </c>
      <c r="T16" s="48"/>
      <c r="U16" s="48">
        <f>SUM(C16:S16)</f>
        <v>7056</v>
      </c>
      <c r="V16" s="48"/>
      <c r="W16" s="43">
        <v>0</v>
      </c>
      <c r="X16" s="48"/>
      <c r="Y16" s="48">
        <f>U16+W16</f>
        <v>7056</v>
      </c>
      <c r="AA16" s="48"/>
    </row>
    <row r="17" spans="1:27" ht="20.25" customHeight="1">
      <c r="A17" s="47" t="s">
        <v>100</v>
      </c>
      <c r="B17" s="73">
        <v>19.3</v>
      </c>
      <c r="C17" s="43">
        <v>0</v>
      </c>
      <c r="D17" s="45"/>
      <c r="E17" s="43">
        <v>0</v>
      </c>
      <c r="F17" s="48"/>
      <c r="G17" s="43">
        <v>0</v>
      </c>
      <c r="H17" s="48"/>
      <c r="I17" s="43">
        <v>0</v>
      </c>
      <c r="J17" s="48"/>
      <c r="K17" s="43">
        <v>0</v>
      </c>
      <c r="L17" s="48"/>
      <c r="M17" s="48">
        <v>27220</v>
      </c>
      <c r="N17" s="48"/>
      <c r="O17" s="13">
        <v>0</v>
      </c>
      <c r="P17" s="48"/>
      <c r="Q17" s="13">
        <v>0</v>
      </c>
      <c r="R17" s="45"/>
      <c r="S17" s="43">
        <v>0</v>
      </c>
      <c r="T17" s="48"/>
      <c r="U17" s="48">
        <f>SUM(C17:S17)</f>
        <v>27220</v>
      </c>
      <c r="V17" s="48"/>
      <c r="W17" s="43">
        <v>0</v>
      </c>
      <c r="X17" s="48"/>
      <c r="Y17" s="48">
        <f>U17+W17</f>
        <v>27220</v>
      </c>
      <c r="AA17" s="48"/>
    </row>
    <row r="18" spans="1:27" ht="20.25" customHeight="1">
      <c r="A18" s="47" t="s">
        <v>196</v>
      </c>
      <c r="B18" s="73">
        <v>19.3</v>
      </c>
      <c r="C18" s="43">
        <v>0</v>
      </c>
      <c r="D18" s="45"/>
      <c r="E18" s="43">
        <v>0</v>
      </c>
      <c r="F18" s="48"/>
      <c r="G18" s="48">
        <v>238</v>
      </c>
      <c r="H18" s="48"/>
      <c r="I18" s="43">
        <v>0</v>
      </c>
      <c r="J18" s="48"/>
      <c r="K18" s="43">
        <v>0</v>
      </c>
      <c r="L18" s="48"/>
      <c r="M18" s="117">
        <v>-238</v>
      </c>
      <c r="N18" s="48"/>
      <c r="O18" s="43">
        <v>0</v>
      </c>
      <c r="P18" s="48"/>
      <c r="Q18" s="13">
        <v>0</v>
      </c>
      <c r="R18" s="45"/>
      <c r="S18" s="43">
        <v>0</v>
      </c>
      <c r="T18" s="48"/>
      <c r="U18" s="105">
        <f t="shared" si="0"/>
        <v>0</v>
      </c>
      <c r="V18" s="48"/>
      <c r="W18" s="43">
        <v>0</v>
      </c>
      <c r="X18" s="48"/>
      <c r="Y18" s="105">
        <f t="shared" ref="Y18" si="1">U18+W18</f>
        <v>0</v>
      </c>
      <c r="AA18" s="48"/>
    </row>
    <row r="19" spans="1:27" ht="20.25" customHeight="1">
      <c r="A19" s="47" t="s">
        <v>197</v>
      </c>
      <c r="B19" s="73"/>
      <c r="C19" s="13">
        <v>0</v>
      </c>
      <c r="D19" s="45"/>
      <c r="E19" s="13">
        <v>0</v>
      </c>
      <c r="F19" s="48"/>
      <c r="G19" s="13">
        <v>0</v>
      </c>
      <c r="H19" s="48"/>
      <c r="I19" s="13">
        <v>0</v>
      </c>
      <c r="J19" s="48"/>
      <c r="K19" s="13">
        <v>0</v>
      </c>
      <c r="L19" s="48"/>
      <c r="M19" s="13">
        <v>0</v>
      </c>
      <c r="N19" s="13"/>
      <c r="O19" s="13">
        <v>0</v>
      </c>
      <c r="P19" s="48"/>
      <c r="Q19" s="13">
        <v>0</v>
      </c>
      <c r="R19" s="45"/>
      <c r="S19" s="13">
        <v>0</v>
      </c>
      <c r="T19" s="48"/>
      <c r="U19" s="105">
        <f t="shared" si="0"/>
        <v>0</v>
      </c>
      <c r="V19" s="48"/>
      <c r="W19" s="48">
        <v>100</v>
      </c>
      <c r="X19" s="48"/>
      <c r="Y19" s="48">
        <f>SUM(U19:W19)</f>
        <v>100</v>
      </c>
      <c r="AA19" s="48"/>
    </row>
    <row r="20" spans="1:27" ht="20.25" customHeight="1">
      <c r="A20" s="47" t="s">
        <v>198</v>
      </c>
      <c r="B20" s="49"/>
      <c r="C20" s="13">
        <v>0</v>
      </c>
      <c r="D20" s="45"/>
      <c r="E20" s="13">
        <v>0</v>
      </c>
      <c r="F20" s="48"/>
      <c r="G20" s="13">
        <v>0</v>
      </c>
      <c r="H20" s="48"/>
      <c r="I20" s="13">
        <v>0</v>
      </c>
      <c r="J20" s="48"/>
      <c r="K20" s="13">
        <v>0</v>
      </c>
      <c r="L20" s="48"/>
      <c r="M20" s="13">
        <v>0</v>
      </c>
      <c r="N20" s="13"/>
      <c r="O20" s="13">
        <v>0</v>
      </c>
      <c r="P20" s="48"/>
      <c r="Q20" s="13">
        <v>0</v>
      </c>
      <c r="R20" s="45"/>
      <c r="S20" s="13">
        <v>0</v>
      </c>
      <c r="T20" s="48"/>
      <c r="U20" s="105">
        <f t="shared" ref="U20" si="2">SUM(C20:S20)</f>
        <v>0</v>
      </c>
      <c r="V20" s="48"/>
      <c r="W20" s="48">
        <v>200000</v>
      </c>
      <c r="X20" s="48"/>
      <c r="Y20" s="48">
        <f t="shared" ref="Y20:Y21" si="3">SUM(U20:W20)</f>
        <v>200000</v>
      </c>
      <c r="AA20" s="48"/>
    </row>
    <row r="21" spans="1:27" ht="20.25" customHeight="1">
      <c r="A21" s="47" t="s">
        <v>199</v>
      </c>
      <c r="B21" s="49"/>
      <c r="C21" s="13">
        <v>0</v>
      </c>
      <c r="D21" s="45"/>
      <c r="E21" s="13">
        <v>0</v>
      </c>
      <c r="F21" s="48"/>
      <c r="G21" s="13">
        <v>0</v>
      </c>
      <c r="H21" s="48"/>
      <c r="I21" s="13">
        <v>0</v>
      </c>
      <c r="J21" s="48"/>
      <c r="K21" s="13">
        <v>0</v>
      </c>
      <c r="L21" s="48"/>
      <c r="M21" s="13">
        <v>0</v>
      </c>
      <c r="N21" s="13"/>
      <c r="O21" s="13">
        <v>0</v>
      </c>
      <c r="P21" s="48"/>
      <c r="Q21" s="48">
        <f>+'SE เฉพาะ'!O16</f>
        <v>-59635</v>
      </c>
      <c r="R21" s="45"/>
      <c r="S21" s="13">
        <v>0</v>
      </c>
      <c r="T21" s="48"/>
      <c r="U21" s="48">
        <f>SUM(C21:S21)</f>
        <v>-59635</v>
      </c>
      <c r="V21" s="48"/>
      <c r="W21" s="43">
        <v>0</v>
      </c>
      <c r="X21" s="48"/>
      <c r="Y21" s="48">
        <f t="shared" si="3"/>
        <v>-59635</v>
      </c>
      <c r="AA21" s="48"/>
    </row>
    <row r="22" spans="1:27" ht="20.25" customHeight="1">
      <c r="A22" s="47" t="s">
        <v>200</v>
      </c>
      <c r="B22" s="49"/>
      <c r="C22" s="43">
        <v>0</v>
      </c>
      <c r="D22" s="45"/>
      <c r="E22" s="43">
        <v>0</v>
      </c>
      <c r="F22" s="48"/>
      <c r="G22" s="43">
        <v>0</v>
      </c>
      <c r="H22" s="48"/>
      <c r="I22" s="43">
        <v>0</v>
      </c>
      <c r="J22" s="48"/>
      <c r="K22" s="43">
        <v>0</v>
      </c>
      <c r="L22" s="48"/>
      <c r="M22" s="43">
        <v>0</v>
      </c>
      <c r="N22" s="48"/>
      <c r="O22" s="43">
        <v>0</v>
      </c>
      <c r="P22" s="48"/>
      <c r="Q22" s="43">
        <v>0</v>
      </c>
      <c r="R22" s="45"/>
      <c r="S22" s="43">
        <v>0</v>
      </c>
      <c r="T22" s="48"/>
      <c r="U22" s="105">
        <f t="shared" si="0"/>
        <v>0</v>
      </c>
      <c r="V22" s="48"/>
      <c r="W22" s="48">
        <v>-12008</v>
      </c>
      <c r="X22" s="48"/>
      <c r="Y22" s="48">
        <f t="shared" ref="Y22" si="4">U22+W22</f>
        <v>-12008</v>
      </c>
      <c r="AA22" s="48"/>
    </row>
    <row r="23" spans="1:27">
      <c r="A23" s="47" t="s">
        <v>132</v>
      </c>
      <c r="B23" s="111"/>
      <c r="C23" s="43">
        <v>0</v>
      </c>
      <c r="D23" s="49"/>
      <c r="E23" s="43">
        <v>0</v>
      </c>
      <c r="F23" s="48"/>
      <c r="G23" s="43">
        <v>0</v>
      </c>
      <c r="H23" s="48"/>
      <c r="I23" s="43">
        <v>0</v>
      </c>
      <c r="J23" s="48"/>
      <c r="K23" s="43">
        <v>0</v>
      </c>
      <c r="L23" s="48"/>
      <c r="M23" s="43">
        <v>0</v>
      </c>
      <c r="N23" s="48"/>
      <c r="O23" s="43">
        <v>0</v>
      </c>
      <c r="P23" s="48"/>
      <c r="Q23" s="48">
        <f>+PL9M!E42</f>
        <v>67196</v>
      </c>
      <c r="R23" s="49"/>
      <c r="S23" s="43">
        <v>0</v>
      </c>
      <c r="T23" s="48"/>
      <c r="U23" s="48">
        <f>SUM(C23:S23)</f>
        <v>67196</v>
      </c>
      <c r="W23" s="48">
        <f>+PL9M!E43</f>
        <v>46972</v>
      </c>
      <c r="Y23" s="48">
        <f>U23+W23</f>
        <v>114168</v>
      </c>
    </row>
    <row r="24" spans="1:27" ht="20.25" customHeight="1">
      <c r="A24" s="47" t="s">
        <v>201</v>
      </c>
      <c r="B24" s="111"/>
      <c r="C24" s="105">
        <v>0</v>
      </c>
      <c r="D24" s="49"/>
      <c r="E24" s="105">
        <v>0</v>
      </c>
      <c r="F24" s="117"/>
      <c r="G24" s="43">
        <v>0</v>
      </c>
      <c r="H24" s="117"/>
      <c r="I24" s="105">
        <v>0</v>
      </c>
      <c r="J24" s="117"/>
      <c r="K24" s="105">
        <v>0</v>
      </c>
      <c r="L24" s="117"/>
      <c r="M24" s="43">
        <v>0</v>
      </c>
      <c r="N24" s="117"/>
      <c r="O24" s="105">
        <v>0</v>
      </c>
      <c r="P24" s="117"/>
      <c r="Q24" s="105">
        <v>0</v>
      </c>
      <c r="R24" s="49"/>
      <c r="S24" s="48">
        <v>921753</v>
      </c>
      <c r="T24" s="117"/>
      <c r="U24" s="48">
        <f>SUM(C24:S24)</f>
        <v>921753</v>
      </c>
      <c r="W24" s="119">
        <v>0</v>
      </c>
      <c r="Y24" s="24">
        <f>SUM(U24:W24)</f>
        <v>921753</v>
      </c>
    </row>
    <row r="25" spans="1:27" ht="20.25" customHeight="1">
      <c r="A25" s="47" t="s">
        <v>140</v>
      </c>
      <c r="B25" s="45"/>
      <c r="C25" s="25">
        <f>SUM(C23:C24)</f>
        <v>0</v>
      </c>
      <c r="D25" s="45"/>
      <c r="E25" s="25">
        <f>SUM(E23:E24)</f>
        <v>0</v>
      </c>
      <c r="F25" s="13"/>
      <c r="G25" s="25">
        <f>SUM(G23:G24)</f>
        <v>0</v>
      </c>
      <c r="H25" s="13"/>
      <c r="I25" s="25">
        <f>SUM(I23:I24)</f>
        <v>0</v>
      </c>
      <c r="J25" s="48"/>
      <c r="K25" s="25">
        <f>SUM(K23:K24)</f>
        <v>0</v>
      </c>
      <c r="L25" s="48"/>
      <c r="M25" s="25">
        <f>SUM(M23:M24)</f>
        <v>0</v>
      </c>
      <c r="N25" s="13"/>
      <c r="O25" s="25">
        <f>SUM(O23:O24)</f>
        <v>0</v>
      </c>
      <c r="P25" s="48"/>
      <c r="Q25" s="26">
        <f>SUM(Q23:Q24)</f>
        <v>67196</v>
      </c>
      <c r="R25" s="45"/>
      <c r="S25" s="26">
        <f>SUM(S23:S24)</f>
        <v>921753</v>
      </c>
      <c r="T25" s="18"/>
      <c r="U25" s="26">
        <f>SUM(U23:U24)</f>
        <v>988949</v>
      </c>
      <c r="V25" s="48"/>
      <c r="W25" s="48">
        <f>SUM(W23:W24)</f>
        <v>46972</v>
      </c>
      <c r="X25" s="48"/>
      <c r="Y25" s="48">
        <f>SUM(Y23:Y24)</f>
        <v>1035921</v>
      </c>
      <c r="AA25" s="21"/>
    </row>
    <row r="26" spans="1:27" ht="20.25" customHeight="1" thickBot="1">
      <c r="A26" s="46" t="s">
        <v>202</v>
      </c>
      <c r="B26" s="45"/>
      <c r="C26" s="14">
        <f>SUM(C15:C22,C25)</f>
        <v>1192701</v>
      </c>
      <c r="D26" s="45"/>
      <c r="E26" s="14">
        <f>SUM(E15:E22,E25)</f>
        <v>1417897</v>
      </c>
      <c r="F26" s="48"/>
      <c r="G26" s="14">
        <f>SUM(G15:G22,G25)</f>
        <v>238</v>
      </c>
      <c r="H26" s="48"/>
      <c r="I26" s="14">
        <f>SUM(I15:I22,I25)</f>
        <v>-5730</v>
      </c>
      <c r="J26" s="48"/>
      <c r="K26" s="14">
        <f>SUM(K15:K22,K25)</f>
        <v>188</v>
      </c>
      <c r="L26" s="48"/>
      <c r="M26" s="14">
        <f>SUM(M15:M22,M25)</f>
        <v>20971</v>
      </c>
      <c r="N26" s="48"/>
      <c r="O26" s="14">
        <f>SUM(O15:O22,O25)</f>
        <v>51887</v>
      </c>
      <c r="P26" s="48"/>
      <c r="Q26" s="14">
        <f>SUM(Q15:Q22,Q25)</f>
        <v>1190164</v>
      </c>
      <c r="R26" s="45"/>
      <c r="S26" s="14">
        <f>SUM(S15:S22,S25)</f>
        <v>1267619</v>
      </c>
      <c r="T26" s="48"/>
      <c r="U26" s="14">
        <f>SUM(U15:U22,U25)</f>
        <v>5135935</v>
      </c>
      <c r="V26" s="48"/>
      <c r="W26" s="14">
        <f>SUM(W15:W22,W25)</f>
        <v>731004</v>
      </c>
      <c r="X26" s="48"/>
      <c r="Y26" s="14">
        <f>SUM(Y15:Y22,Y25)</f>
        <v>5866939</v>
      </c>
      <c r="Z26" s="110"/>
      <c r="AA26" s="48"/>
    </row>
    <row r="27" spans="1:27" ht="20.100000000000001" customHeight="1" thickTop="1">
      <c r="A27" s="46"/>
      <c r="B27" s="45"/>
      <c r="C27" s="48"/>
      <c r="D27" s="45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5"/>
      <c r="S27" s="48"/>
      <c r="T27" s="48"/>
      <c r="U27" s="48"/>
      <c r="V27" s="48"/>
      <c r="W27" s="48"/>
      <c r="X27" s="48"/>
      <c r="Y27" s="48"/>
      <c r="Z27" s="110"/>
      <c r="AA27" s="48"/>
    </row>
    <row r="28" spans="1:27" ht="18" customHeight="1">
      <c r="A28" s="46" t="str">
        <f>+A4</f>
        <v>สำหรับงวดเก้าเดือนสิ้นสุดวันที่ 30 กันยายน 2567</v>
      </c>
      <c r="B28" s="45"/>
      <c r="C28" s="48"/>
      <c r="D28" s="45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5"/>
      <c r="S28" s="48"/>
      <c r="T28" s="48"/>
      <c r="U28" s="48"/>
      <c r="V28" s="48"/>
      <c r="W28" s="48"/>
      <c r="X28" s="48"/>
      <c r="Y28" s="48"/>
    </row>
    <row r="29" spans="1:27" ht="18" customHeight="1">
      <c r="A29" s="46" t="s">
        <v>203</v>
      </c>
      <c r="B29" s="45"/>
      <c r="C29" s="48">
        <f>C26</f>
        <v>1192701</v>
      </c>
      <c r="D29" s="45"/>
      <c r="E29" s="48">
        <f>E26</f>
        <v>1417897</v>
      </c>
      <c r="F29" s="48"/>
      <c r="G29" s="117">
        <v>238</v>
      </c>
      <c r="H29" s="48"/>
      <c r="I29" s="48">
        <f>I26</f>
        <v>-5730</v>
      </c>
      <c r="J29" s="48"/>
      <c r="K29" s="48">
        <f>K26</f>
        <v>188</v>
      </c>
      <c r="L29" s="48"/>
      <c r="M29" s="48">
        <v>25998</v>
      </c>
      <c r="N29" s="48"/>
      <c r="O29" s="48">
        <v>59949</v>
      </c>
      <c r="P29" s="48"/>
      <c r="Q29" s="48">
        <v>1304874</v>
      </c>
      <c r="R29" s="45"/>
      <c r="S29" s="48">
        <v>1267619</v>
      </c>
      <c r="T29" s="48"/>
      <c r="U29" s="48">
        <f t="shared" ref="U29" si="5">SUM(C29:S29)</f>
        <v>5263734</v>
      </c>
      <c r="V29" s="48"/>
      <c r="W29" s="48">
        <v>726620</v>
      </c>
      <c r="X29" s="48"/>
      <c r="Y29" s="48">
        <v>5990354</v>
      </c>
    </row>
    <row r="30" spans="1:27" ht="20.25" customHeight="1">
      <c r="A30" s="47" t="s">
        <v>195</v>
      </c>
      <c r="B30" s="73">
        <v>19.3</v>
      </c>
      <c r="C30" s="48">
        <v>6206</v>
      </c>
      <c r="D30" s="45"/>
      <c r="E30" s="48">
        <v>24624</v>
      </c>
      <c r="F30" s="48"/>
      <c r="G30" s="43">
        <v>0</v>
      </c>
      <c r="H30" s="48"/>
      <c r="I30" s="43">
        <v>0</v>
      </c>
      <c r="J30" s="48"/>
      <c r="K30" s="43">
        <v>0</v>
      </c>
      <c r="L30" s="48"/>
      <c r="M30" s="48">
        <v>-24624</v>
      </c>
      <c r="N30" s="48"/>
      <c r="O30" s="13">
        <v>0</v>
      </c>
      <c r="P30" s="48"/>
      <c r="Q30" s="13">
        <v>0</v>
      </c>
      <c r="R30" s="45"/>
      <c r="S30" s="43">
        <v>0</v>
      </c>
      <c r="T30" s="48"/>
      <c r="U30" s="48">
        <f>SUM(C30:S30)</f>
        <v>6206</v>
      </c>
      <c r="V30" s="48"/>
      <c r="W30" s="43">
        <v>0</v>
      </c>
      <c r="X30" s="48"/>
      <c r="Y30" s="48">
        <f>U30+W30</f>
        <v>6206</v>
      </c>
      <c r="AA30" s="48"/>
    </row>
    <row r="31" spans="1:27" ht="20.25" customHeight="1">
      <c r="A31" s="47" t="s">
        <v>100</v>
      </c>
      <c r="B31" s="73">
        <v>19.3</v>
      </c>
      <c r="C31" s="105">
        <v>0</v>
      </c>
      <c r="D31" s="49"/>
      <c r="E31" s="105">
        <v>0</v>
      </c>
      <c r="F31" s="117"/>
      <c r="G31" s="105">
        <v>0</v>
      </c>
      <c r="H31" s="117"/>
      <c r="I31" s="105">
        <v>0</v>
      </c>
      <c r="J31" s="117"/>
      <c r="K31" s="105">
        <v>0</v>
      </c>
      <c r="L31" s="117"/>
      <c r="M31" s="117">
        <v>1723</v>
      </c>
      <c r="N31" s="117"/>
      <c r="O31" s="105">
        <v>0</v>
      </c>
      <c r="P31" s="117"/>
      <c r="Q31" s="105">
        <v>0</v>
      </c>
      <c r="R31" s="49"/>
      <c r="S31" s="105">
        <v>0</v>
      </c>
      <c r="T31" s="117"/>
      <c r="U31" s="117">
        <f>SUM(C31:S31)</f>
        <v>1723</v>
      </c>
      <c r="V31" s="4"/>
      <c r="W31" s="105">
        <v>0</v>
      </c>
      <c r="X31" s="4"/>
      <c r="Y31" s="117">
        <f>U31+W31</f>
        <v>1723</v>
      </c>
    </row>
    <row r="32" spans="1:27" ht="20.25" customHeight="1">
      <c r="A32" s="47" t="s">
        <v>196</v>
      </c>
      <c r="B32" s="73">
        <v>19.3</v>
      </c>
      <c r="C32" s="105">
        <v>0</v>
      </c>
      <c r="D32" s="49"/>
      <c r="E32" s="105">
        <v>0</v>
      </c>
      <c r="F32" s="117"/>
      <c r="G32" s="48">
        <v>3097</v>
      </c>
      <c r="H32" s="117"/>
      <c r="I32" s="105">
        <v>0</v>
      </c>
      <c r="J32" s="117"/>
      <c r="K32" s="105">
        <v>0</v>
      </c>
      <c r="L32" s="117"/>
      <c r="M32" s="48">
        <v>-3097</v>
      </c>
      <c r="N32" s="117"/>
      <c r="O32" s="105">
        <v>0</v>
      </c>
      <c r="P32" s="117"/>
      <c r="Q32" s="105">
        <v>0</v>
      </c>
      <c r="R32" s="49"/>
      <c r="S32" s="105">
        <v>0</v>
      </c>
      <c r="T32" s="117"/>
      <c r="U32" s="43">
        <v>0</v>
      </c>
      <c r="V32" s="4"/>
      <c r="W32" s="105">
        <v>0</v>
      </c>
      <c r="X32" s="4"/>
      <c r="Y32" s="43">
        <v>0</v>
      </c>
    </row>
    <row r="33" spans="1:27" ht="20.25" customHeight="1">
      <c r="A33" s="47" t="s">
        <v>197</v>
      </c>
      <c r="B33" s="49">
        <v>10</v>
      </c>
      <c r="C33" s="43">
        <v>0</v>
      </c>
      <c r="D33" s="45"/>
      <c r="E33" s="43">
        <v>0</v>
      </c>
      <c r="F33" s="48"/>
      <c r="G33" s="43">
        <v>0</v>
      </c>
      <c r="H33" s="48"/>
      <c r="I33" s="105">
        <v>0</v>
      </c>
      <c r="J33" s="48"/>
      <c r="K33" s="43">
        <v>0</v>
      </c>
      <c r="L33" s="48"/>
      <c r="M33" s="43">
        <v>0</v>
      </c>
      <c r="N33" s="48"/>
      <c r="O33" s="43">
        <v>0</v>
      </c>
      <c r="P33" s="48"/>
      <c r="Q33" s="13">
        <v>0</v>
      </c>
      <c r="R33" s="45"/>
      <c r="S33" s="43">
        <v>0</v>
      </c>
      <c r="T33" s="48"/>
      <c r="U33" s="105">
        <v>0</v>
      </c>
      <c r="V33" s="48"/>
      <c r="W33" s="117">
        <v>290</v>
      </c>
      <c r="X33" s="48"/>
      <c r="Y33" s="117">
        <f>U33+W33</f>
        <v>290</v>
      </c>
      <c r="AA33" s="48"/>
    </row>
    <row r="34" spans="1:27" ht="20.25" customHeight="1">
      <c r="A34" s="47" t="s">
        <v>199</v>
      </c>
      <c r="B34" s="73">
        <v>19.2</v>
      </c>
      <c r="C34" s="43">
        <v>0</v>
      </c>
      <c r="D34" s="45"/>
      <c r="E34" s="43">
        <v>0</v>
      </c>
      <c r="F34" s="48"/>
      <c r="G34" s="43">
        <v>0</v>
      </c>
      <c r="H34" s="48"/>
      <c r="I34" s="43">
        <v>0</v>
      </c>
      <c r="J34" s="48"/>
      <c r="K34" s="43">
        <v>0</v>
      </c>
      <c r="L34" s="48"/>
      <c r="M34" s="43">
        <v>0</v>
      </c>
      <c r="N34" s="48"/>
      <c r="O34" s="43">
        <v>0</v>
      </c>
      <c r="P34" s="48"/>
      <c r="Q34" s="48">
        <v>-59945</v>
      </c>
      <c r="R34" s="45"/>
      <c r="S34" s="43">
        <v>0</v>
      </c>
      <c r="T34" s="48"/>
      <c r="U34" s="117">
        <f>SUM(C34:S34)</f>
        <v>-59945</v>
      </c>
      <c r="V34" s="48"/>
      <c r="W34" s="105">
        <v>0</v>
      </c>
      <c r="X34" s="48"/>
      <c r="Y34" s="117">
        <f t="shared" ref="Y34" si="6">U34+W34</f>
        <v>-59945</v>
      </c>
      <c r="AA34" s="48"/>
    </row>
    <row r="35" spans="1:27" ht="20.25" customHeight="1">
      <c r="A35" s="47" t="s">
        <v>200</v>
      </c>
      <c r="B35" s="49">
        <v>10</v>
      </c>
      <c r="C35" s="43">
        <v>0</v>
      </c>
      <c r="D35" s="45"/>
      <c r="E35" s="43">
        <v>0</v>
      </c>
      <c r="F35" s="48"/>
      <c r="G35" s="43">
        <v>0</v>
      </c>
      <c r="H35" s="48"/>
      <c r="I35" s="43">
        <v>0</v>
      </c>
      <c r="J35" s="48"/>
      <c r="K35" s="43">
        <v>0</v>
      </c>
      <c r="L35" s="48"/>
      <c r="M35" s="43">
        <v>0</v>
      </c>
      <c r="N35" s="48"/>
      <c r="O35" s="43">
        <v>0</v>
      </c>
      <c r="P35" s="48"/>
      <c r="Q35" s="43">
        <v>0</v>
      </c>
      <c r="R35" s="45"/>
      <c r="S35" s="43">
        <v>0</v>
      </c>
      <c r="T35" s="48"/>
      <c r="U35" s="43">
        <v>0</v>
      </c>
      <c r="V35" s="48"/>
      <c r="W35" s="48">
        <v>-30383</v>
      </c>
      <c r="X35" s="48"/>
      <c r="Y35" s="117">
        <f>U35+W35</f>
        <v>-30383</v>
      </c>
      <c r="AA35" s="48"/>
    </row>
    <row r="36" spans="1:27" ht="20.25" customHeight="1">
      <c r="A36" s="47" t="s">
        <v>132</v>
      </c>
      <c r="B36" s="45"/>
      <c r="C36" s="43">
        <v>0</v>
      </c>
      <c r="D36" s="45"/>
      <c r="E36" s="43">
        <v>0</v>
      </c>
      <c r="F36" s="48"/>
      <c r="G36" s="43">
        <v>0</v>
      </c>
      <c r="H36" s="48"/>
      <c r="I36" s="43">
        <v>0</v>
      </c>
      <c r="J36" s="48"/>
      <c r="K36" s="43">
        <v>0</v>
      </c>
      <c r="L36" s="48"/>
      <c r="M36" s="43">
        <v>0</v>
      </c>
      <c r="N36" s="13"/>
      <c r="O36" s="13">
        <v>0</v>
      </c>
      <c r="P36" s="48"/>
      <c r="Q36" s="117">
        <f>PL9M!C42</f>
        <v>288724</v>
      </c>
      <c r="R36" s="45"/>
      <c r="S36" s="43">
        <v>0</v>
      </c>
      <c r="T36" s="18"/>
      <c r="U36" s="48">
        <f>SUM(C36:S36)</f>
        <v>288724</v>
      </c>
      <c r="V36" s="48"/>
      <c r="W36" s="48">
        <f>PL9M!C43</f>
        <v>15204</v>
      </c>
      <c r="X36" s="48"/>
      <c r="Y36" s="48">
        <f t="shared" ref="Y36" si="7">U36+W36</f>
        <v>303928</v>
      </c>
      <c r="AA36" s="21"/>
    </row>
    <row r="37" spans="1:27" ht="20.25" customHeight="1">
      <c r="A37" s="47" t="s">
        <v>140</v>
      </c>
      <c r="B37" s="45"/>
      <c r="C37" s="25">
        <v>0</v>
      </c>
      <c r="D37" s="45"/>
      <c r="E37" s="25">
        <v>0</v>
      </c>
      <c r="F37" s="13"/>
      <c r="G37" s="25">
        <v>0</v>
      </c>
      <c r="H37" s="13"/>
      <c r="I37" s="25">
        <v>0</v>
      </c>
      <c r="J37" s="48"/>
      <c r="K37" s="25">
        <f>SUM(K36:K36)</f>
        <v>0</v>
      </c>
      <c r="L37" s="48"/>
      <c r="M37" s="25">
        <f>SUM(M36:M36)</f>
        <v>0</v>
      </c>
      <c r="N37" s="13"/>
      <c r="O37" s="25">
        <f>SUM(O36:O36)</f>
        <v>0</v>
      </c>
      <c r="P37" s="48"/>
      <c r="Q37" s="26">
        <f>SUM(Q36:Q36)</f>
        <v>288724</v>
      </c>
      <c r="R37" s="45"/>
      <c r="S37" s="25">
        <f>SUM(S36:S36)</f>
        <v>0</v>
      </c>
      <c r="T37" s="48"/>
      <c r="U37" s="26">
        <f>SUM(U36:U36)</f>
        <v>288724</v>
      </c>
      <c r="V37" s="48"/>
      <c r="W37" s="26">
        <f>SUM(W36:W36)</f>
        <v>15204</v>
      </c>
      <c r="X37" s="48"/>
      <c r="Y37" s="26">
        <f>SUM(Y36:Y36)</f>
        <v>303928</v>
      </c>
      <c r="AA37" s="21"/>
    </row>
    <row r="38" spans="1:27" ht="20.25" customHeight="1" thickBot="1">
      <c r="A38" s="46" t="s">
        <v>204</v>
      </c>
      <c r="B38" s="45"/>
      <c r="C38" s="14">
        <f>SUM(C29:C35,C37)</f>
        <v>1198907</v>
      </c>
      <c r="D38" s="45"/>
      <c r="E38" s="14">
        <f>SUM(E29:E35,E37)</f>
        <v>1442521</v>
      </c>
      <c r="F38" s="48"/>
      <c r="G38" s="14">
        <f>SUM(G29:G35,G37)</f>
        <v>3335</v>
      </c>
      <c r="H38" s="48"/>
      <c r="I38" s="14">
        <f>SUM(I29:I35,I37)</f>
        <v>-5730</v>
      </c>
      <c r="J38" s="48"/>
      <c r="K38" s="14">
        <f>SUM(K29:K35,K37)</f>
        <v>188</v>
      </c>
      <c r="L38" s="48"/>
      <c r="M38" s="120">
        <f>SUM(M29:M35,M37)</f>
        <v>0</v>
      </c>
      <c r="N38" s="48"/>
      <c r="O38" s="14">
        <f>SUM(O29:O35,O37)</f>
        <v>59949</v>
      </c>
      <c r="P38" s="48"/>
      <c r="Q38" s="14">
        <f>SUM(Q29:Q35,Q37)</f>
        <v>1533653</v>
      </c>
      <c r="R38" s="45"/>
      <c r="S38" s="14">
        <f>SUM(S29:S35,S37)</f>
        <v>1267619</v>
      </c>
      <c r="T38" s="48"/>
      <c r="U38" s="14">
        <f>SUM(U29:U35,U37)</f>
        <v>5500442</v>
      </c>
      <c r="V38" s="48"/>
      <c r="W38" s="14">
        <f>SUM(W29:W35,W37)</f>
        <v>711731</v>
      </c>
      <c r="X38" s="48"/>
      <c r="Y38" s="14">
        <f>SUM(Y29:Y35,Y37)</f>
        <v>6212173</v>
      </c>
      <c r="Z38" s="110"/>
      <c r="AA38" s="48"/>
    </row>
    <row r="39" spans="1:27" ht="20.25" customHeight="1" thickTop="1">
      <c r="A39" s="46"/>
      <c r="B39" s="45"/>
      <c r="C39" s="48"/>
      <c r="D39" s="45"/>
      <c r="E39" s="48"/>
      <c r="F39" s="48"/>
      <c r="G39" s="48"/>
      <c r="H39" s="48"/>
      <c r="I39" s="48"/>
      <c r="J39" s="48"/>
      <c r="K39" s="48"/>
      <c r="L39" s="48"/>
      <c r="M39" s="43"/>
      <c r="N39" s="48"/>
      <c r="O39" s="48"/>
      <c r="P39" s="48"/>
      <c r="Q39" s="48"/>
      <c r="R39" s="45"/>
      <c r="S39" s="48"/>
      <c r="T39" s="48"/>
      <c r="U39" s="48"/>
      <c r="V39" s="48"/>
      <c r="W39" s="48"/>
      <c r="X39" s="48"/>
      <c r="Y39" s="48"/>
      <c r="Z39" s="110"/>
      <c r="AA39" s="48"/>
    </row>
    <row r="40" spans="1:27" ht="20.25" customHeight="1">
      <c r="A40" s="46"/>
      <c r="B40" s="45"/>
      <c r="C40" s="48"/>
      <c r="D40" s="45"/>
      <c r="E40" s="48"/>
      <c r="F40" s="48"/>
      <c r="G40" s="48"/>
      <c r="H40" s="48"/>
      <c r="I40" s="48"/>
      <c r="J40" s="48"/>
      <c r="K40" s="48"/>
      <c r="L40" s="48"/>
      <c r="M40" s="43"/>
      <c r="N40" s="48"/>
      <c r="O40" s="48"/>
      <c r="P40" s="48"/>
      <c r="Q40" s="48"/>
      <c r="R40" s="45"/>
      <c r="S40" s="48"/>
      <c r="T40" s="48"/>
      <c r="U40" s="48"/>
      <c r="V40" s="48"/>
      <c r="W40" s="48"/>
      <c r="X40" s="48"/>
      <c r="Y40" s="48"/>
      <c r="Z40" s="110"/>
      <c r="AA40" s="48"/>
    </row>
    <row r="41" spans="1:27" ht="20.25" customHeight="1">
      <c r="A41" s="46"/>
      <c r="B41" s="45"/>
      <c r="C41" s="48"/>
      <c r="D41" s="45"/>
      <c r="E41" s="48"/>
      <c r="F41" s="48"/>
      <c r="G41" s="48"/>
      <c r="H41" s="48"/>
      <c r="I41" s="48"/>
      <c r="J41" s="48"/>
      <c r="K41" s="48"/>
      <c r="L41" s="48"/>
      <c r="M41" s="43"/>
      <c r="N41" s="48"/>
      <c r="O41" s="48"/>
      <c r="P41" s="48"/>
      <c r="Q41" s="48"/>
      <c r="R41" s="45"/>
      <c r="S41" s="48"/>
      <c r="T41" s="48"/>
      <c r="U41" s="48"/>
      <c r="V41" s="48"/>
      <c r="W41" s="48"/>
      <c r="X41" s="48"/>
      <c r="Y41" s="48"/>
      <c r="Z41" s="110"/>
      <c r="AA41" s="48"/>
    </row>
    <row r="42" spans="1:27" ht="20.25" customHeight="1">
      <c r="A42" s="46"/>
      <c r="B42" s="45"/>
      <c r="C42" s="48"/>
      <c r="D42" s="45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5"/>
      <c r="S42" s="48"/>
      <c r="T42" s="48"/>
      <c r="U42" s="48"/>
      <c r="V42" s="48"/>
      <c r="W42" s="48"/>
      <c r="X42" s="48"/>
      <c r="Y42" s="48"/>
      <c r="Z42" s="110"/>
      <c r="AA42" s="48"/>
    </row>
    <row r="43" spans="1:27" ht="20.25" customHeight="1">
      <c r="A43" s="15" t="s">
        <v>56</v>
      </c>
      <c r="B43" s="45"/>
      <c r="C43" s="48"/>
      <c r="D43" s="45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5"/>
      <c r="S43" s="48"/>
      <c r="T43" s="48"/>
      <c r="U43" s="48"/>
      <c r="V43" s="48"/>
      <c r="W43" s="48"/>
      <c r="X43" s="48"/>
      <c r="Y43" s="48"/>
      <c r="Z43" s="110"/>
      <c r="AA43" s="48"/>
    </row>
    <row r="44" spans="1:27" ht="20.25" customHeight="1">
      <c r="B44" s="45"/>
      <c r="C44" s="48"/>
      <c r="D44" s="45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5"/>
      <c r="S44" s="48"/>
      <c r="T44" s="48"/>
      <c r="U44" s="48"/>
      <c r="V44" s="48"/>
      <c r="W44" s="48"/>
      <c r="X44" s="48"/>
      <c r="Y44" s="48"/>
      <c r="Z44" s="110"/>
      <c r="AA44" s="48"/>
    </row>
    <row r="45" spans="1:27" ht="20.25" customHeight="1">
      <c r="A45" s="46"/>
      <c r="B45" s="45"/>
      <c r="C45" s="48"/>
      <c r="D45" s="45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5"/>
      <c r="S45" s="48"/>
      <c r="T45" s="48"/>
      <c r="U45" s="48"/>
      <c r="V45" s="48"/>
      <c r="W45" s="48"/>
      <c r="X45" s="48"/>
      <c r="Y45" s="48"/>
      <c r="Z45" s="110"/>
      <c r="AA45" s="48"/>
    </row>
    <row r="46" spans="1:27" ht="20.25" customHeight="1">
      <c r="A46" s="46"/>
      <c r="B46" s="45"/>
      <c r="C46" s="48"/>
      <c r="D46" s="45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5"/>
      <c r="S46" s="48"/>
      <c r="T46" s="48"/>
      <c r="U46" s="48"/>
      <c r="V46" s="48"/>
      <c r="W46" s="48"/>
      <c r="X46" s="48"/>
      <c r="Y46" s="48"/>
      <c r="Z46" s="110"/>
      <c r="AA46" s="48"/>
    </row>
    <row r="47" spans="1:27" ht="20.25" customHeight="1">
      <c r="A47" s="46"/>
      <c r="B47" s="45"/>
      <c r="C47" s="48"/>
      <c r="D47" s="45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5"/>
      <c r="S47" s="48"/>
      <c r="T47" s="48"/>
      <c r="U47" s="48"/>
      <c r="V47" s="48"/>
      <c r="W47" s="48"/>
      <c r="X47" s="48"/>
      <c r="Y47" s="48"/>
      <c r="Z47" s="110"/>
      <c r="AA47" s="48"/>
    </row>
    <row r="48" spans="1:27" ht="20.25" customHeight="1">
      <c r="A48" s="46"/>
      <c r="B48" s="45"/>
      <c r="C48" s="48"/>
      <c r="D48" s="45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5"/>
      <c r="S48" s="115"/>
      <c r="T48" s="48"/>
      <c r="U48" s="48"/>
      <c r="V48" s="48"/>
      <c r="W48" s="48"/>
      <c r="X48" s="48"/>
      <c r="Y48" s="48"/>
      <c r="Z48" s="110"/>
      <c r="AA48" s="48"/>
    </row>
    <row r="49" spans="1:27" ht="20.25" customHeight="1">
      <c r="A49" s="46"/>
      <c r="B49" s="45"/>
      <c r="C49" s="48"/>
      <c r="D49" s="45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5"/>
      <c r="S49" s="48"/>
      <c r="T49" s="48"/>
      <c r="U49" s="48"/>
      <c r="V49" s="48"/>
      <c r="W49" s="48"/>
      <c r="X49" s="48"/>
      <c r="Y49" s="48"/>
      <c r="Z49" s="110"/>
      <c r="AA49" s="48"/>
    </row>
    <row r="50" spans="1:27" ht="20.25" customHeight="1">
      <c r="A50" s="46"/>
      <c r="B50" s="45"/>
      <c r="C50" s="48"/>
      <c r="D50" s="45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5"/>
      <c r="S50" s="48"/>
      <c r="T50" s="48"/>
      <c r="U50" s="48"/>
      <c r="V50" s="48"/>
      <c r="W50" s="48"/>
      <c r="X50" s="48"/>
      <c r="Y50" s="48"/>
      <c r="Z50" s="110"/>
      <c r="AA50" s="48"/>
    </row>
    <row r="51" spans="1:27">
      <c r="B51" s="45"/>
      <c r="C51" s="48"/>
      <c r="D51" s="45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5"/>
      <c r="S51" s="48"/>
      <c r="T51" s="48"/>
      <c r="U51" s="48"/>
      <c r="V51" s="48"/>
      <c r="W51" s="48"/>
      <c r="X51" s="48"/>
      <c r="Y51" s="48"/>
    </row>
    <row r="52" spans="1:27">
      <c r="A52" s="15"/>
      <c r="B52" s="5"/>
      <c r="C52" s="22"/>
      <c r="D52" s="5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5"/>
      <c r="S52" s="22"/>
      <c r="T52" s="22"/>
      <c r="U52" s="22"/>
      <c r="V52" s="22"/>
      <c r="W52" s="22"/>
      <c r="X52" s="22"/>
      <c r="Y52" s="22"/>
    </row>
    <row r="53" spans="1:27">
      <c r="A53" s="15"/>
      <c r="B53" s="5"/>
      <c r="C53" s="22"/>
      <c r="D53" s="5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5"/>
      <c r="S53" s="22"/>
      <c r="T53" s="22"/>
      <c r="U53" s="22"/>
      <c r="V53" s="22"/>
      <c r="W53" s="22"/>
      <c r="X53" s="22"/>
      <c r="Y53" s="22"/>
    </row>
    <row r="54" spans="1:27">
      <c r="C54" s="19"/>
      <c r="E54" s="19"/>
      <c r="I54" s="19"/>
      <c r="K54" s="19"/>
      <c r="M54" s="19"/>
      <c r="N54" s="19"/>
      <c r="O54" s="19"/>
      <c r="Q54" s="19"/>
      <c r="S54" s="19"/>
      <c r="U54" s="19"/>
      <c r="W54" s="19"/>
      <c r="Y54" s="19"/>
    </row>
  </sheetData>
  <sheetProtection selectLockedCells="1" selectUnlockedCells="1"/>
  <mergeCells count="7">
    <mergeCell ref="O11:Q11"/>
    <mergeCell ref="I9:K9"/>
    <mergeCell ref="A1:Y1"/>
    <mergeCell ref="A2:Y2"/>
    <mergeCell ref="A3:Y3"/>
    <mergeCell ref="A4:Y4"/>
    <mergeCell ref="A5:Y5"/>
  </mergeCells>
  <pageMargins left="1" right="0.5" top="0.75" bottom="0.5" header="0.23622047244094499" footer="0.23622047244094499"/>
  <pageSetup paperSize="9" scale="55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Z38"/>
  <sheetViews>
    <sheetView zoomScale="90" zoomScaleNormal="90" zoomScaleSheetLayoutView="70" zoomScalePageLayoutView="80" workbookViewId="0">
      <selection activeCell="A32" sqref="A32"/>
    </sheetView>
  </sheetViews>
  <sheetFormatPr defaultColWidth="6.59765625" defaultRowHeight="21.75"/>
  <cols>
    <col min="1" max="1" width="30.69921875" style="147" customWidth="1"/>
    <col min="2" max="2" width="5.09765625" style="147" customWidth="1"/>
    <col min="3" max="3" width="5.69921875" style="147" customWidth="1"/>
    <col min="4" max="4" width="0.69921875" style="147" customWidth="1"/>
    <col min="5" max="5" width="11.69921875" style="147" customWidth="1"/>
    <col min="6" max="6" width="1.09765625" style="147" customWidth="1"/>
    <col min="7" max="7" width="11.69921875" style="147" customWidth="1"/>
    <col min="8" max="8" width="1" style="147" customWidth="1"/>
    <col min="9" max="9" width="11.69921875" style="147" customWidth="1"/>
    <col min="10" max="10" width="1.09765625" style="147" customWidth="1"/>
    <col min="11" max="11" width="11.69921875" style="147" customWidth="1"/>
    <col min="12" max="12" width="1.09765625" style="147" customWidth="1"/>
    <col min="13" max="13" width="12.19921875" style="147" customWidth="1"/>
    <col min="14" max="14" width="1.09765625" style="147" customWidth="1"/>
    <col min="15" max="15" width="12.19921875" style="147" customWidth="1"/>
    <col min="16" max="16" width="1.09765625" style="147" customWidth="1"/>
    <col min="17" max="17" width="12.19921875" style="147" customWidth="1"/>
    <col min="18" max="18" width="1.09765625" style="147" customWidth="1"/>
    <col min="19" max="19" width="12.19921875" style="147" customWidth="1"/>
    <col min="20" max="20" width="6.59765625" style="147"/>
    <col min="21" max="21" width="13" style="147" bestFit="1" customWidth="1"/>
    <col min="22" max="23" width="11.19921875" style="147" bestFit="1" customWidth="1"/>
    <col min="24" max="16384" width="6.59765625" style="147"/>
  </cols>
  <sheetData>
    <row r="1" spans="1:26" ht="23.25">
      <c r="A1" s="382" t="str">
        <f>BS!A1</f>
        <v>บริษัท ไซมิส แอสเสท จำกัด (มหาชน) และบริษัทย่อย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</row>
    <row r="2" spans="1:26" ht="23.25">
      <c r="A2" s="382" t="s">
        <v>205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</row>
    <row r="3" spans="1:26" ht="23.25">
      <c r="A3" s="382" t="s">
        <v>206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</row>
    <row r="4" spans="1:26" ht="23.25">
      <c r="A4" s="382" t="str">
        <f>+PL9M!A3</f>
        <v>สำหรับงวดเก้าเดือนสิ้นสุดวันที่ 30 กันยายน 2567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148"/>
      <c r="U4" s="148"/>
      <c r="V4" s="148"/>
      <c r="W4" s="148"/>
      <c r="X4" s="148"/>
      <c r="Y4" s="148"/>
      <c r="Z4" s="148"/>
    </row>
    <row r="5" spans="1:26" ht="23.25">
      <c r="A5" s="382" t="s">
        <v>17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148"/>
      <c r="U5" s="148"/>
      <c r="V5" s="148"/>
      <c r="W5" s="148"/>
      <c r="X5" s="148"/>
      <c r="Y5" s="148"/>
      <c r="Z5" s="148"/>
    </row>
    <row r="6" spans="1:26" ht="23.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0" t="s">
        <v>18</v>
      </c>
    </row>
    <row r="7" spans="1:26">
      <c r="A7" s="151"/>
      <c r="B7" s="151"/>
      <c r="C7" s="152"/>
      <c r="D7" s="152"/>
      <c r="E7" s="153"/>
      <c r="F7" s="152"/>
      <c r="G7" s="154"/>
      <c r="H7" s="154"/>
      <c r="I7" s="154"/>
      <c r="J7" s="154"/>
      <c r="K7" s="154"/>
      <c r="L7" s="154"/>
      <c r="M7" s="383"/>
      <c r="N7" s="383"/>
      <c r="O7" s="383"/>
      <c r="P7" s="154"/>
      <c r="Q7" s="154" t="s">
        <v>166</v>
      </c>
      <c r="R7" s="152"/>
      <c r="S7" s="153"/>
    </row>
    <row r="8" spans="1:26">
      <c r="A8" s="151"/>
      <c r="B8" s="151"/>
      <c r="C8" s="152"/>
      <c r="D8" s="152"/>
      <c r="E8" s="153"/>
      <c r="F8" s="152"/>
      <c r="G8" s="154"/>
      <c r="H8" s="154"/>
      <c r="I8" s="155" t="s">
        <v>95</v>
      </c>
      <c r="J8" s="154"/>
      <c r="K8" s="154"/>
      <c r="L8" s="154"/>
      <c r="M8" s="381" t="s">
        <v>101</v>
      </c>
      <c r="N8" s="381"/>
      <c r="O8" s="381"/>
      <c r="P8" s="154"/>
      <c r="Q8" s="156" t="s">
        <v>87</v>
      </c>
      <c r="R8" s="152"/>
      <c r="S8" s="153"/>
    </row>
    <row r="9" spans="1:26">
      <c r="A9" s="153"/>
      <c r="B9" s="151"/>
      <c r="C9" s="152"/>
      <c r="D9" s="152"/>
      <c r="E9" s="157" t="s">
        <v>176</v>
      </c>
      <c r="F9" s="152"/>
      <c r="G9" s="155" t="s">
        <v>169</v>
      </c>
      <c r="H9" s="155"/>
      <c r="I9" s="155" t="s">
        <v>170</v>
      </c>
      <c r="J9" s="155"/>
      <c r="K9" s="158" t="s">
        <v>181</v>
      </c>
      <c r="L9" s="155"/>
      <c r="M9" s="158" t="s">
        <v>102</v>
      </c>
      <c r="N9" s="159"/>
      <c r="O9" s="158"/>
      <c r="P9" s="155"/>
      <c r="Q9" s="158" t="s">
        <v>207</v>
      </c>
      <c r="R9" s="152"/>
      <c r="S9" s="152" t="s">
        <v>174</v>
      </c>
    </row>
    <row r="10" spans="1:26">
      <c r="A10" s="153"/>
      <c r="B10" s="151"/>
      <c r="C10" s="138" t="s">
        <v>19</v>
      </c>
      <c r="D10" s="152"/>
      <c r="E10" s="157" t="s">
        <v>185</v>
      </c>
      <c r="F10" s="152"/>
      <c r="G10" s="155" t="s">
        <v>208</v>
      </c>
      <c r="H10" s="155"/>
      <c r="I10" s="155" t="s">
        <v>209</v>
      </c>
      <c r="J10" s="155"/>
      <c r="K10" s="155" t="s">
        <v>178</v>
      </c>
      <c r="L10" s="155"/>
      <c r="M10" s="160" t="s">
        <v>103</v>
      </c>
      <c r="N10" s="161"/>
      <c r="O10" s="160" t="s">
        <v>104</v>
      </c>
      <c r="P10" s="155"/>
      <c r="Q10" s="155" t="s">
        <v>210</v>
      </c>
      <c r="R10" s="152"/>
      <c r="S10" s="152" t="s">
        <v>192</v>
      </c>
    </row>
    <row r="11" spans="1:26">
      <c r="A11" s="162" t="s">
        <v>193</v>
      </c>
      <c r="B11" s="151"/>
      <c r="C11" s="151"/>
      <c r="D11" s="151"/>
      <c r="E11" s="151"/>
      <c r="F11" s="151"/>
      <c r="G11" s="152"/>
      <c r="H11" s="152"/>
      <c r="I11" s="158"/>
      <c r="J11" s="152"/>
      <c r="K11" s="152"/>
      <c r="L11" s="152"/>
      <c r="M11" s="152"/>
      <c r="N11" s="152"/>
      <c r="O11" s="152"/>
      <c r="P11" s="152"/>
      <c r="Q11" s="152"/>
      <c r="R11" s="152"/>
      <c r="S11" s="152"/>
    </row>
    <row r="12" spans="1:26">
      <c r="A12" s="162" t="s">
        <v>194</v>
      </c>
      <c r="B12" s="151"/>
      <c r="C12" s="151"/>
      <c r="D12" s="151"/>
      <c r="E12" s="163">
        <v>1185645</v>
      </c>
      <c r="F12" s="163"/>
      <c r="G12" s="163">
        <v>1369876</v>
      </c>
      <c r="H12" s="163"/>
      <c r="I12" s="164">
        <v>0</v>
      </c>
      <c r="J12" s="163"/>
      <c r="K12" s="163">
        <v>42010</v>
      </c>
      <c r="L12" s="163"/>
      <c r="M12" s="163">
        <v>51887</v>
      </c>
      <c r="N12" s="163"/>
      <c r="O12" s="163">
        <v>920996</v>
      </c>
      <c r="P12" s="163"/>
      <c r="Q12" s="163">
        <v>143884</v>
      </c>
      <c r="R12" s="163"/>
      <c r="S12" s="163">
        <f t="shared" ref="S12:S18" si="0">SUM(E12:Q12)</f>
        <v>3714298</v>
      </c>
    </row>
    <row r="13" spans="1:26">
      <c r="A13" s="165" t="s">
        <v>195</v>
      </c>
      <c r="B13" s="151"/>
      <c r="C13" s="166">
        <v>19.3</v>
      </c>
      <c r="D13" s="151"/>
      <c r="E13" s="163">
        <v>7056</v>
      </c>
      <c r="F13" s="163"/>
      <c r="G13" s="163">
        <v>48021</v>
      </c>
      <c r="H13" s="163"/>
      <c r="I13" s="164">
        <v>0</v>
      </c>
      <c r="J13" s="163"/>
      <c r="K13" s="163">
        <f>-G13</f>
        <v>-48021</v>
      </c>
      <c r="L13" s="163"/>
      <c r="M13" s="164">
        <v>0</v>
      </c>
      <c r="N13" s="163"/>
      <c r="O13" s="164">
        <v>0</v>
      </c>
      <c r="P13" s="163"/>
      <c r="Q13" s="164">
        <v>0</v>
      </c>
      <c r="R13" s="163"/>
      <c r="S13" s="163">
        <f>SUM(E13:Q13)</f>
        <v>7056</v>
      </c>
    </row>
    <row r="14" spans="1:26">
      <c r="A14" s="165" t="s">
        <v>100</v>
      </c>
      <c r="B14" s="151"/>
      <c r="C14" s="166">
        <v>19.3</v>
      </c>
      <c r="D14" s="151"/>
      <c r="E14" s="170">
        <v>0</v>
      </c>
      <c r="F14" s="163"/>
      <c r="G14" s="164">
        <v>0</v>
      </c>
      <c r="H14" s="164"/>
      <c r="I14" s="164">
        <v>0</v>
      </c>
      <c r="J14" s="163"/>
      <c r="K14" s="163">
        <v>27220</v>
      </c>
      <c r="L14" s="163"/>
      <c r="M14" s="170">
        <v>0</v>
      </c>
      <c r="N14" s="163"/>
      <c r="O14" s="167" t="s">
        <v>34</v>
      </c>
      <c r="P14" s="163"/>
      <c r="Q14" s="164">
        <v>0</v>
      </c>
      <c r="R14" s="163"/>
      <c r="S14" s="163">
        <f>SUM(E14:Q14)</f>
        <v>27220</v>
      </c>
    </row>
    <row r="15" spans="1:26">
      <c r="A15" s="165" t="s">
        <v>196</v>
      </c>
      <c r="B15" s="151"/>
      <c r="C15" s="166">
        <v>19.3</v>
      </c>
      <c r="D15" s="151"/>
      <c r="E15" s="167">
        <v>0</v>
      </c>
      <c r="F15" s="168"/>
      <c r="G15" s="167">
        <v>0</v>
      </c>
      <c r="H15" s="169"/>
      <c r="I15" s="168">
        <v>238</v>
      </c>
      <c r="J15" s="169"/>
      <c r="K15" s="168">
        <f>-I15</f>
        <v>-238</v>
      </c>
      <c r="L15" s="169"/>
      <c r="M15" s="167">
        <v>0</v>
      </c>
      <c r="N15" s="168"/>
      <c r="O15" s="167">
        <v>0</v>
      </c>
      <c r="P15" s="169"/>
      <c r="Q15" s="167">
        <v>0</v>
      </c>
      <c r="R15" s="168"/>
      <c r="S15" s="167">
        <v>0</v>
      </c>
    </row>
    <row r="16" spans="1:26">
      <c r="A16" s="165" t="s">
        <v>211</v>
      </c>
      <c r="B16" s="151"/>
      <c r="C16" s="166">
        <v>19.2</v>
      </c>
      <c r="D16" s="151"/>
      <c r="E16" s="170">
        <v>0</v>
      </c>
      <c r="F16" s="163"/>
      <c r="G16" s="170">
        <v>0</v>
      </c>
      <c r="H16" s="164"/>
      <c r="I16" s="170">
        <v>0</v>
      </c>
      <c r="J16" s="163"/>
      <c r="K16" s="170">
        <v>0</v>
      </c>
      <c r="L16" s="163"/>
      <c r="M16" s="170">
        <v>0</v>
      </c>
      <c r="N16" s="163"/>
      <c r="O16" s="163">
        <v>-59635</v>
      </c>
      <c r="P16" s="163"/>
      <c r="Q16" s="170">
        <v>0</v>
      </c>
      <c r="R16" s="163"/>
      <c r="S16" s="163">
        <f>SUM(E16:Q16)</f>
        <v>-59635</v>
      </c>
    </row>
    <row r="17" spans="1:26">
      <c r="A17" s="165" t="s">
        <v>132</v>
      </c>
      <c r="B17" s="151"/>
      <c r="C17" s="166"/>
      <c r="D17" s="151"/>
      <c r="E17" s="170">
        <v>0</v>
      </c>
      <c r="F17" s="163"/>
      <c r="G17" s="170">
        <v>0</v>
      </c>
      <c r="H17" s="170"/>
      <c r="I17" s="170">
        <v>0</v>
      </c>
      <c r="J17" s="170"/>
      <c r="K17" s="164">
        <v>0</v>
      </c>
      <c r="L17" s="170"/>
      <c r="M17" s="170">
        <v>0</v>
      </c>
      <c r="N17" s="163"/>
      <c r="O17" s="163">
        <v>103344</v>
      </c>
      <c r="P17" s="170"/>
      <c r="Q17" s="170">
        <v>0</v>
      </c>
      <c r="R17" s="163"/>
      <c r="S17" s="163">
        <f t="shared" ref="S17" si="1">SUM(E17:Q17)</f>
        <v>103344</v>
      </c>
    </row>
    <row r="18" spans="1:26">
      <c r="A18" s="165" t="s">
        <v>201</v>
      </c>
      <c r="B18" s="151"/>
      <c r="C18" s="151"/>
      <c r="D18" s="151"/>
      <c r="E18" s="171">
        <v>0</v>
      </c>
      <c r="F18" s="163"/>
      <c r="G18" s="164">
        <v>0</v>
      </c>
      <c r="H18" s="164"/>
      <c r="I18" s="164">
        <v>0</v>
      </c>
      <c r="J18" s="170"/>
      <c r="K18" s="164">
        <v>0</v>
      </c>
      <c r="L18" s="170"/>
      <c r="M18" s="171">
        <v>0</v>
      </c>
      <c r="N18" s="163"/>
      <c r="O18" s="172" t="s">
        <v>34</v>
      </c>
      <c r="P18" s="170"/>
      <c r="Q18" s="173">
        <v>921753</v>
      </c>
      <c r="R18" s="163"/>
      <c r="S18" s="163">
        <f t="shared" si="0"/>
        <v>921753</v>
      </c>
    </row>
    <row r="19" spans="1:26">
      <c r="A19" s="165" t="s">
        <v>140</v>
      </c>
      <c r="B19" s="151"/>
      <c r="C19" s="151"/>
      <c r="D19" s="151"/>
      <c r="E19" s="174">
        <f>SUM(E17:E18)</f>
        <v>0</v>
      </c>
      <c r="F19" s="163"/>
      <c r="G19" s="174">
        <f>SUM(G17:G18)</f>
        <v>0</v>
      </c>
      <c r="H19" s="175"/>
      <c r="I19" s="174">
        <f>SUM(I17:I18)</f>
        <v>0</v>
      </c>
      <c r="J19" s="163"/>
      <c r="K19" s="174">
        <f>SUM(K17:K18)</f>
        <v>0</v>
      </c>
      <c r="L19" s="163"/>
      <c r="M19" s="171">
        <f>SUM(M16:M18)</f>
        <v>0</v>
      </c>
      <c r="N19" s="163"/>
      <c r="O19" s="163">
        <f>SUM(O17:O18)</f>
        <v>103344</v>
      </c>
      <c r="P19" s="163"/>
      <c r="Q19" s="163">
        <f>SUM(Q17:Q18)</f>
        <v>921753</v>
      </c>
      <c r="R19" s="163"/>
      <c r="S19" s="176">
        <f>SUM(S17:S18)</f>
        <v>1025097</v>
      </c>
      <c r="T19" s="163"/>
    </row>
    <row r="20" spans="1:26" ht="22.5" thickBot="1">
      <c r="A20" s="162" t="s">
        <v>202</v>
      </c>
      <c r="B20" s="151"/>
      <c r="C20" s="151"/>
      <c r="D20" s="151"/>
      <c r="E20" s="177">
        <f>SUM(E12:E15,E19)</f>
        <v>1192701</v>
      </c>
      <c r="F20" s="163"/>
      <c r="G20" s="177">
        <f>SUM(G12:G15,G19)</f>
        <v>1417897</v>
      </c>
      <c r="H20" s="163"/>
      <c r="I20" s="178">
        <f>SUM(I12:I15,I19)</f>
        <v>238</v>
      </c>
      <c r="J20" s="163"/>
      <c r="K20" s="177">
        <f>SUM(K12:K15,K19)</f>
        <v>20971</v>
      </c>
      <c r="L20" s="163"/>
      <c r="M20" s="177">
        <f>SUM(M12:M15,M19)</f>
        <v>51887</v>
      </c>
      <c r="N20" s="163"/>
      <c r="O20" s="177">
        <f>SUM(O12:O16,O19)</f>
        <v>964705</v>
      </c>
      <c r="P20" s="163"/>
      <c r="Q20" s="177">
        <f>SUM(Q12:Q15,Q19)</f>
        <v>1065637</v>
      </c>
      <c r="R20" s="163"/>
      <c r="S20" s="177">
        <f>SUM(S12:S16,S19)</f>
        <v>4714036</v>
      </c>
      <c r="T20" s="163"/>
      <c r="U20" s="163"/>
      <c r="V20" s="163"/>
      <c r="W20" s="163"/>
      <c r="X20" s="163"/>
      <c r="Y20" s="163"/>
      <c r="Z20" s="163"/>
    </row>
    <row r="21" spans="1:26" ht="22.5" thickTop="1">
      <c r="A21" s="153"/>
      <c r="B21" s="151"/>
      <c r="C21" s="151"/>
      <c r="D21" s="151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79"/>
    </row>
    <row r="22" spans="1:26">
      <c r="A22" s="162" t="str">
        <f>+A4</f>
        <v>สำหรับงวดเก้าเดือนสิ้นสุดวันที่ 30 กันยายน 2567</v>
      </c>
      <c r="B22" s="151"/>
      <c r="C22" s="151"/>
      <c r="D22" s="151"/>
      <c r="E22" s="151"/>
      <c r="F22" s="151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</row>
    <row r="23" spans="1:26">
      <c r="A23" s="162" t="s">
        <v>203</v>
      </c>
      <c r="B23" s="151"/>
      <c r="C23" s="151"/>
      <c r="D23" s="151"/>
      <c r="E23" s="163">
        <f>SUM(E20)</f>
        <v>1192701</v>
      </c>
      <c r="F23" s="163"/>
      <c r="G23" s="163">
        <f>SUM(G20)</f>
        <v>1417897</v>
      </c>
      <c r="H23" s="163"/>
      <c r="I23" s="163">
        <v>238</v>
      </c>
      <c r="J23" s="163"/>
      <c r="K23" s="163">
        <v>25998</v>
      </c>
      <c r="L23" s="163"/>
      <c r="M23" s="163">
        <v>59949</v>
      </c>
      <c r="N23" s="163"/>
      <c r="O23" s="163">
        <v>1012722</v>
      </c>
      <c r="P23" s="163"/>
      <c r="Q23" s="163">
        <f>Q20</f>
        <v>1065637</v>
      </c>
      <c r="R23" s="163"/>
      <c r="S23" s="163">
        <f>SUM(E23:Q23)</f>
        <v>4775142</v>
      </c>
    </row>
    <row r="24" spans="1:26">
      <c r="A24" s="165" t="s">
        <v>195</v>
      </c>
      <c r="B24" s="151"/>
      <c r="C24" s="166">
        <v>19.3</v>
      </c>
      <c r="D24" s="151"/>
      <c r="E24" s="163">
        <v>6206</v>
      </c>
      <c r="F24" s="163"/>
      <c r="G24" s="163">
        <v>24624</v>
      </c>
      <c r="H24" s="163"/>
      <c r="I24" s="164">
        <v>0</v>
      </c>
      <c r="J24" s="163"/>
      <c r="K24" s="163">
        <v>-24624</v>
      </c>
      <c r="L24" s="163"/>
      <c r="M24" s="164">
        <v>0</v>
      </c>
      <c r="N24" s="163"/>
      <c r="O24" s="164">
        <v>0</v>
      </c>
      <c r="P24" s="163"/>
      <c r="Q24" s="164">
        <v>0</v>
      </c>
      <c r="R24" s="163"/>
      <c r="S24" s="163">
        <f>SUM(E24:Q24)</f>
        <v>6206</v>
      </c>
    </row>
    <row r="25" spans="1:26">
      <c r="A25" s="165" t="s">
        <v>100</v>
      </c>
      <c r="B25" s="151"/>
      <c r="C25" s="166">
        <v>19.3</v>
      </c>
      <c r="D25" s="151"/>
      <c r="E25" s="169">
        <v>0</v>
      </c>
      <c r="F25" s="168"/>
      <c r="G25" s="169">
        <v>0</v>
      </c>
      <c r="H25" s="169"/>
      <c r="I25" s="167">
        <v>0</v>
      </c>
      <c r="J25" s="169"/>
      <c r="K25" s="168">
        <v>1723</v>
      </c>
      <c r="L25" s="169"/>
      <c r="M25" s="169">
        <v>0</v>
      </c>
      <c r="N25" s="168"/>
      <c r="O25" s="169">
        <v>0</v>
      </c>
      <c r="P25" s="169"/>
      <c r="Q25" s="169">
        <v>0</v>
      </c>
      <c r="R25" s="168"/>
      <c r="S25" s="168">
        <f>SUM(E25:Q25)</f>
        <v>1723</v>
      </c>
    </row>
    <row r="26" spans="1:26">
      <c r="A26" s="165" t="s">
        <v>196</v>
      </c>
      <c r="B26" s="151"/>
      <c r="C26" s="166">
        <v>19.3</v>
      </c>
      <c r="D26" s="151"/>
      <c r="E26" s="167">
        <v>0</v>
      </c>
      <c r="F26" s="168"/>
      <c r="G26" s="167">
        <v>0</v>
      </c>
      <c r="H26" s="169"/>
      <c r="I26" s="168">
        <v>3097</v>
      </c>
      <c r="J26" s="169"/>
      <c r="K26" s="168">
        <v>-3097</v>
      </c>
      <c r="L26" s="169"/>
      <c r="M26" s="167">
        <v>0</v>
      </c>
      <c r="N26" s="168"/>
      <c r="O26" s="167">
        <v>0</v>
      </c>
      <c r="P26" s="169"/>
      <c r="Q26" s="167">
        <v>0</v>
      </c>
      <c r="R26" s="168"/>
      <c r="S26" s="167">
        <v>0</v>
      </c>
    </row>
    <row r="27" spans="1:26">
      <c r="A27" s="165" t="s">
        <v>211</v>
      </c>
      <c r="B27" s="151"/>
      <c r="C27" s="166">
        <v>19.2</v>
      </c>
      <c r="D27" s="151"/>
      <c r="E27" s="167">
        <v>0</v>
      </c>
      <c r="F27" s="168"/>
      <c r="G27" s="167">
        <v>0</v>
      </c>
      <c r="H27" s="169"/>
      <c r="I27" s="167">
        <v>0</v>
      </c>
      <c r="J27" s="169"/>
      <c r="K27" s="167">
        <v>0</v>
      </c>
      <c r="L27" s="169"/>
      <c r="M27" s="167">
        <v>0</v>
      </c>
      <c r="N27" s="168"/>
      <c r="O27" s="168">
        <f>+'SE รวม'!Q34</f>
        <v>-59945</v>
      </c>
      <c r="P27" s="169"/>
      <c r="Q27" s="167">
        <v>0</v>
      </c>
      <c r="R27" s="168"/>
      <c r="S27" s="168">
        <f>SUM(E27:Q27)</f>
        <v>-59945</v>
      </c>
    </row>
    <row r="28" spans="1:26">
      <c r="A28" s="165" t="s">
        <v>212</v>
      </c>
      <c r="B28" s="151"/>
      <c r="C28" s="151"/>
      <c r="D28" s="151"/>
      <c r="E28" s="170">
        <v>0</v>
      </c>
      <c r="F28" s="163"/>
      <c r="G28" s="170">
        <v>0</v>
      </c>
      <c r="H28" s="170"/>
      <c r="I28" s="164">
        <v>0</v>
      </c>
      <c r="J28" s="170"/>
      <c r="K28" s="170">
        <v>0</v>
      </c>
      <c r="L28" s="170"/>
      <c r="M28" s="170">
        <v>0</v>
      </c>
      <c r="N28" s="163"/>
      <c r="O28" s="173">
        <f>PL9M!G42</f>
        <v>-2888</v>
      </c>
      <c r="P28" s="170"/>
      <c r="Q28" s="170">
        <v>0</v>
      </c>
      <c r="R28" s="163"/>
      <c r="S28" s="163">
        <f t="shared" ref="S28" si="2">SUM(E28:Q28)</f>
        <v>-2888</v>
      </c>
    </row>
    <row r="29" spans="1:26">
      <c r="A29" s="165" t="s">
        <v>213</v>
      </c>
      <c r="B29" s="151"/>
      <c r="C29" s="151"/>
      <c r="D29" s="151"/>
      <c r="E29" s="174">
        <f>SUM(E28:E28)</f>
        <v>0</v>
      </c>
      <c r="F29" s="163"/>
      <c r="G29" s="174">
        <f>SUM(G28:G28)</f>
        <v>0</v>
      </c>
      <c r="H29" s="175"/>
      <c r="I29" s="174">
        <f>SUM(I28:I28)</f>
        <v>0</v>
      </c>
      <c r="J29" s="170"/>
      <c r="K29" s="174">
        <f>SUM(K28:K28)</f>
        <v>0</v>
      </c>
      <c r="L29" s="170"/>
      <c r="M29" s="174">
        <f>SUM(M28:M28)</f>
        <v>0</v>
      </c>
      <c r="N29" s="163"/>
      <c r="O29" s="176">
        <f>SUM(O28:O28)</f>
        <v>-2888</v>
      </c>
      <c r="P29" s="170"/>
      <c r="Q29" s="174">
        <f>SUM(Q28:Q28)</f>
        <v>0</v>
      </c>
      <c r="R29" s="163"/>
      <c r="S29" s="176">
        <f>SUM(S28:S28)</f>
        <v>-2888</v>
      </c>
      <c r="U29" s="128"/>
    </row>
    <row r="30" spans="1:26" ht="22.5" thickBot="1">
      <c r="A30" s="162" t="s">
        <v>204</v>
      </c>
      <c r="B30" s="151"/>
      <c r="C30" s="151"/>
      <c r="D30" s="151"/>
      <c r="E30" s="177">
        <f>SUM(E23:E26,E29)</f>
        <v>1198907</v>
      </c>
      <c r="F30" s="163"/>
      <c r="G30" s="177">
        <f>SUM(G23:G26,G29)</f>
        <v>1442521</v>
      </c>
      <c r="H30" s="163"/>
      <c r="I30" s="177">
        <f>SUM(I23:I26,I29)</f>
        <v>3335</v>
      </c>
      <c r="J30" s="163"/>
      <c r="K30" s="180">
        <f>SUM(K23:K26,K29)</f>
        <v>0</v>
      </c>
      <c r="L30" s="163"/>
      <c r="M30" s="177">
        <f>SUM(M23:M26,M29)</f>
        <v>59949</v>
      </c>
      <c r="N30" s="163"/>
      <c r="O30" s="177">
        <f>SUM(O23:O27,O29)</f>
        <v>949889</v>
      </c>
      <c r="P30" s="163"/>
      <c r="Q30" s="177">
        <f>SUM(Q23:Q26,Q29)</f>
        <v>1065637</v>
      </c>
      <c r="R30" s="163"/>
      <c r="S30" s="177">
        <f>SUM(S23:S27,S29)</f>
        <v>4720238</v>
      </c>
      <c r="T30" s="163"/>
      <c r="U30" s="146"/>
      <c r="V30" s="163"/>
      <c r="W30" s="163"/>
      <c r="X30" s="163"/>
      <c r="Y30" s="163"/>
      <c r="Z30" s="163"/>
    </row>
    <row r="31" spans="1:26" ht="22.5" thickTop="1">
      <c r="A31" s="162"/>
      <c r="B31" s="151"/>
      <c r="C31" s="151"/>
      <c r="D31" s="151"/>
      <c r="E31" s="163"/>
      <c r="F31" s="163"/>
      <c r="G31" s="163"/>
      <c r="H31" s="163"/>
      <c r="I31" s="163"/>
      <c r="J31" s="163"/>
      <c r="K31" s="175"/>
      <c r="L31" s="163"/>
      <c r="M31" s="163"/>
      <c r="N31" s="163"/>
      <c r="O31" s="163"/>
      <c r="P31" s="163"/>
      <c r="Q31" s="163"/>
      <c r="R31" s="163"/>
      <c r="S31" s="163"/>
      <c r="T31" s="163"/>
      <c r="U31" s="146"/>
      <c r="V31" s="163"/>
      <c r="W31" s="163"/>
      <c r="X31" s="163"/>
      <c r="Y31" s="163"/>
      <c r="Z31" s="163"/>
    </row>
    <row r="32" spans="1:26">
      <c r="A32" s="162"/>
      <c r="B32" s="151"/>
      <c r="C32" s="151"/>
      <c r="D32" s="151"/>
      <c r="E32" s="163"/>
      <c r="F32" s="163"/>
      <c r="G32" s="163"/>
      <c r="H32" s="163"/>
      <c r="I32" s="163"/>
      <c r="J32" s="163"/>
      <c r="K32" s="175"/>
      <c r="L32" s="163"/>
      <c r="M32" s="163"/>
      <c r="N32" s="163"/>
      <c r="O32" s="163"/>
      <c r="P32" s="163"/>
      <c r="Q32" s="163"/>
      <c r="R32" s="163"/>
      <c r="S32" s="163"/>
      <c r="T32" s="163"/>
      <c r="U32" s="146"/>
      <c r="V32" s="163"/>
      <c r="W32" s="163"/>
      <c r="X32" s="163"/>
      <c r="Y32" s="163"/>
      <c r="Z32" s="163"/>
    </row>
    <row r="33" spans="1:26">
      <c r="A33" s="162"/>
      <c r="B33" s="151"/>
      <c r="C33" s="151"/>
      <c r="D33" s="151"/>
      <c r="E33" s="163"/>
      <c r="F33" s="163"/>
      <c r="G33" s="163"/>
      <c r="H33" s="163"/>
      <c r="I33" s="163"/>
      <c r="J33" s="163"/>
      <c r="K33" s="175"/>
      <c r="L33" s="163"/>
      <c r="M33" s="163"/>
      <c r="N33" s="163"/>
      <c r="O33" s="163"/>
      <c r="P33" s="163"/>
      <c r="Q33" s="163"/>
      <c r="R33" s="163"/>
      <c r="S33" s="163"/>
      <c r="T33" s="163"/>
      <c r="U33" s="146"/>
      <c r="V33" s="163"/>
      <c r="W33" s="163"/>
      <c r="X33" s="163"/>
      <c r="Y33" s="163"/>
      <c r="Z33" s="163"/>
    </row>
    <row r="34" spans="1:26">
      <c r="A34" s="181" t="s">
        <v>56</v>
      </c>
      <c r="B34" s="151"/>
      <c r="C34" s="151"/>
      <c r="D34" s="151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7" spans="1:26">
      <c r="E37" s="182"/>
      <c r="G37" s="182"/>
      <c r="I37" s="182"/>
      <c r="K37" s="183"/>
      <c r="M37" s="182"/>
      <c r="O37" s="182"/>
      <c r="Q37" s="182"/>
      <c r="S37" s="182"/>
    </row>
    <row r="38" spans="1:26"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</row>
  </sheetData>
  <sheetProtection selectLockedCells="1" selectUnlockedCells="1"/>
  <mergeCells count="7">
    <mergeCell ref="M8:O8"/>
    <mergeCell ref="A1:S1"/>
    <mergeCell ref="A2:S2"/>
    <mergeCell ref="A3:S3"/>
    <mergeCell ref="M7:O7"/>
    <mergeCell ref="A4:S4"/>
    <mergeCell ref="A5:S5"/>
  </mergeCells>
  <pageMargins left="1" right="0.5" top="0.75" bottom="0.5" header="0.23622047244094499" footer="0.23622047244094499"/>
  <pageSetup paperSize="9" scale="65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</sheetPr>
  <dimension ref="A1:FI120"/>
  <sheetViews>
    <sheetView zoomScale="140" zoomScaleNormal="140" zoomScaleSheetLayoutView="110" zoomScalePageLayoutView="110" workbookViewId="0">
      <selection activeCell="M67" sqref="M67"/>
    </sheetView>
  </sheetViews>
  <sheetFormatPr defaultColWidth="7.19921875" defaultRowHeight="21.75"/>
  <cols>
    <col min="1" max="1" width="47.5" style="367" customWidth="1"/>
    <col min="2" max="2" width="8" style="367" customWidth="1"/>
    <col min="3" max="3" width="7.59765625" style="366" customWidth="1"/>
    <col min="4" max="4" width="0.69921875" style="366" customWidth="1"/>
    <col min="5" max="5" width="7.59765625" style="366" customWidth="1"/>
    <col min="6" max="6" width="0.69921875" style="366" customWidth="1"/>
    <col min="7" max="7" width="7.59765625" style="366" customWidth="1"/>
    <col min="8" max="8" width="0.69921875" style="366" customWidth="1"/>
    <col min="9" max="9" width="7.59765625" style="366" customWidth="1"/>
    <col min="10" max="161" width="7.09765625" style="305" customWidth="1"/>
    <col min="162" max="162" width="2.59765625" style="305" customWidth="1"/>
    <col min="163" max="163" width="1.69921875" style="305" customWidth="1"/>
    <col min="164" max="164" width="10.3984375" style="305" customWidth="1"/>
    <col min="165" max="16384" width="7.19921875" style="305"/>
  </cols>
  <sheetData>
    <row r="1" spans="1:9" ht="23.25" customHeight="1">
      <c r="A1" s="375" t="s">
        <v>12</v>
      </c>
      <c r="B1" s="375"/>
      <c r="C1" s="375"/>
      <c r="D1" s="375"/>
      <c r="E1" s="375"/>
      <c r="F1" s="375"/>
      <c r="G1" s="375"/>
      <c r="H1" s="375"/>
      <c r="I1" s="375"/>
    </row>
    <row r="2" spans="1:9" ht="23.25" customHeight="1">
      <c r="A2" s="375" t="s">
        <v>214</v>
      </c>
      <c r="B2" s="375"/>
      <c r="C2" s="375"/>
      <c r="D2" s="375"/>
      <c r="E2" s="375"/>
      <c r="F2" s="375"/>
      <c r="G2" s="375"/>
      <c r="H2" s="375"/>
      <c r="I2" s="375"/>
    </row>
    <row r="3" spans="1:9" ht="23.25" customHeight="1">
      <c r="A3" s="375" t="str">
        <f>+PL9M!A3</f>
        <v>สำหรับงวดเก้าเดือนสิ้นสุดวันที่ 30 กันยายน 2567</v>
      </c>
      <c r="B3" s="375"/>
      <c r="C3" s="375"/>
      <c r="D3" s="375"/>
      <c r="E3" s="375"/>
      <c r="F3" s="375"/>
      <c r="G3" s="375"/>
      <c r="H3" s="375"/>
      <c r="I3" s="375"/>
    </row>
    <row r="4" spans="1:9" ht="23.25" customHeight="1">
      <c r="A4" s="375" t="s">
        <v>17</v>
      </c>
      <c r="B4" s="375"/>
      <c r="C4" s="375"/>
      <c r="D4" s="375"/>
      <c r="E4" s="375"/>
      <c r="F4" s="375"/>
      <c r="G4" s="375"/>
      <c r="H4" s="375"/>
      <c r="I4" s="375"/>
    </row>
    <row r="5" spans="1:9" s="312" customFormat="1" ht="18" customHeight="1">
      <c r="A5" s="306"/>
      <c r="B5" s="307"/>
      <c r="C5" s="308"/>
      <c r="D5" s="309"/>
      <c r="E5" s="310"/>
      <c r="F5" s="310"/>
      <c r="G5" s="310"/>
      <c r="H5" s="310"/>
      <c r="I5" s="311" t="s">
        <v>18</v>
      </c>
    </row>
    <row r="6" spans="1:9" s="127" customFormat="1" ht="3.75" customHeight="1">
      <c r="A6" s="129"/>
      <c r="B6" s="129"/>
      <c r="C6" s="184"/>
      <c r="D6" s="184"/>
      <c r="E6" s="184"/>
      <c r="F6" s="184"/>
      <c r="G6" s="184"/>
      <c r="H6" s="184"/>
      <c r="I6" s="184"/>
    </row>
    <row r="7" spans="1:9" s="312" customFormat="1" ht="17.649999999999999" customHeight="1">
      <c r="A7" s="313"/>
      <c r="B7" s="130" t="s">
        <v>19</v>
      </c>
      <c r="C7" s="384" t="s">
        <v>20</v>
      </c>
      <c r="D7" s="384"/>
      <c r="E7" s="384"/>
      <c r="F7" s="314"/>
      <c r="G7" s="384" t="s">
        <v>21</v>
      </c>
      <c r="H7" s="384"/>
      <c r="I7" s="384"/>
    </row>
    <row r="8" spans="1:9" s="312" customFormat="1" ht="17.649999999999999" customHeight="1">
      <c r="A8" s="313"/>
      <c r="B8" s="138"/>
      <c r="C8" s="315" t="s">
        <v>112</v>
      </c>
      <c r="D8" s="316"/>
      <c r="E8" s="315" t="s">
        <v>113</v>
      </c>
      <c r="F8" s="316"/>
      <c r="G8" s="315" t="s">
        <v>112</v>
      </c>
      <c r="H8" s="317"/>
      <c r="I8" s="315" t="s">
        <v>113</v>
      </c>
    </row>
    <row r="9" spans="1:9" s="312" customFormat="1" ht="17.649999999999999" customHeight="1">
      <c r="A9" s="318" t="s">
        <v>215</v>
      </c>
      <c r="B9" s="319"/>
      <c r="C9" s="320"/>
      <c r="D9" s="321"/>
      <c r="E9" s="138"/>
      <c r="F9" s="321"/>
      <c r="G9" s="320"/>
      <c r="H9" s="185"/>
      <c r="I9" s="138"/>
    </row>
    <row r="10" spans="1:9" s="312" customFormat="1" ht="17.649999999999999" customHeight="1">
      <c r="A10" s="319" t="s">
        <v>132</v>
      </c>
      <c r="B10" s="319"/>
      <c r="C10" s="322">
        <f>+PL9M!C30</f>
        <v>303928</v>
      </c>
      <c r="D10" s="322"/>
      <c r="E10" s="322">
        <v>114168</v>
      </c>
      <c r="F10" s="322"/>
      <c r="G10" s="322">
        <f>+PL9M!G30</f>
        <v>-2888</v>
      </c>
      <c r="H10" s="322"/>
      <c r="I10" s="323">
        <v>103344</v>
      </c>
    </row>
    <row r="11" spans="1:9" s="312" customFormat="1" ht="17.649999999999999" customHeight="1">
      <c r="A11" s="319" t="s">
        <v>216</v>
      </c>
      <c r="B11" s="319"/>
      <c r="C11" s="324"/>
      <c r="D11" s="324"/>
      <c r="E11" s="324"/>
      <c r="F11" s="324"/>
      <c r="G11" s="324"/>
      <c r="H11" s="324"/>
      <c r="I11" s="324"/>
    </row>
    <row r="12" spans="1:9" s="312" customFormat="1" ht="17.649999999999999" customHeight="1">
      <c r="A12" s="325" t="s">
        <v>217</v>
      </c>
      <c r="B12" s="319"/>
      <c r="C12" s="322">
        <v>2176</v>
      </c>
      <c r="D12" s="324"/>
      <c r="E12" s="322">
        <v>51456</v>
      </c>
      <c r="F12" s="322"/>
      <c r="G12" s="322" t="s">
        <v>34</v>
      </c>
      <c r="H12" s="322"/>
      <c r="I12" s="322" t="s">
        <v>34</v>
      </c>
    </row>
    <row r="13" spans="1:9" s="312" customFormat="1" ht="17.649999999999999" customHeight="1">
      <c r="A13" s="325" t="s">
        <v>218</v>
      </c>
      <c r="B13" s="319"/>
      <c r="C13" s="322">
        <v>-4092</v>
      </c>
      <c r="D13" s="324"/>
      <c r="E13" s="322">
        <v>-108598</v>
      </c>
      <c r="F13" s="322"/>
      <c r="G13" s="322">
        <v>-2044</v>
      </c>
      <c r="H13" s="322"/>
      <c r="I13" s="322">
        <v>-108739</v>
      </c>
    </row>
    <row r="14" spans="1:9" s="312" customFormat="1" ht="17.649999999999999" customHeight="1">
      <c r="A14" s="325" t="s">
        <v>219</v>
      </c>
      <c r="B14" s="319"/>
      <c r="C14" s="322">
        <v>91247</v>
      </c>
      <c r="D14" s="324"/>
      <c r="E14" s="322">
        <v>67060</v>
      </c>
      <c r="F14" s="322"/>
      <c r="G14" s="322">
        <v>37983</v>
      </c>
      <c r="H14" s="322"/>
      <c r="I14" s="323">
        <v>38622</v>
      </c>
    </row>
    <row r="15" spans="1:9" s="312" customFormat="1" ht="17.649999999999999" customHeight="1">
      <c r="A15" s="325" t="s">
        <v>220</v>
      </c>
      <c r="B15" s="319"/>
      <c r="C15" s="322">
        <v>2868</v>
      </c>
      <c r="D15" s="324"/>
      <c r="E15" s="322">
        <v>-1294</v>
      </c>
      <c r="F15" s="322"/>
      <c r="G15" s="322">
        <v>-1110</v>
      </c>
      <c r="H15" s="322"/>
      <c r="I15" s="322">
        <v>-915</v>
      </c>
    </row>
    <row r="16" spans="1:9" s="312" customFormat="1" ht="17.649999999999999" customHeight="1">
      <c r="A16" s="325" t="s">
        <v>221</v>
      </c>
      <c r="B16" s="319"/>
      <c r="C16" s="322">
        <v>6497</v>
      </c>
      <c r="D16" s="324"/>
      <c r="E16" s="322">
        <v>6148</v>
      </c>
      <c r="F16" s="322"/>
      <c r="G16" s="322">
        <v>3463</v>
      </c>
      <c r="H16" s="322"/>
      <c r="I16" s="323">
        <v>3229</v>
      </c>
    </row>
    <row r="17" spans="1:9" s="312" customFormat="1" ht="17.649999999999999" customHeight="1">
      <c r="A17" s="325" t="s">
        <v>222</v>
      </c>
      <c r="B17" s="319"/>
      <c r="C17" s="322">
        <v>1723</v>
      </c>
      <c r="D17" s="304"/>
      <c r="E17" s="322" t="s">
        <v>34</v>
      </c>
      <c r="F17" s="322"/>
      <c r="G17" s="322">
        <v>1723</v>
      </c>
      <c r="H17" s="322"/>
      <c r="I17" s="322" t="s">
        <v>34</v>
      </c>
    </row>
    <row r="18" spans="1:9" s="312" customFormat="1" ht="17.649999999999999" customHeight="1">
      <c r="A18" s="325" t="s">
        <v>126</v>
      </c>
      <c r="B18" s="319"/>
      <c r="C18" s="322">
        <v>-11983</v>
      </c>
      <c r="D18" s="324"/>
      <c r="E18" s="322">
        <v>-18286</v>
      </c>
      <c r="F18" s="322"/>
      <c r="G18" s="322">
        <v>-285282</v>
      </c>
      <c r="H18" s="322"/>
      <c r="I18" s="322">
        <v>-192112</v>
      </c>
    </row>
    <row r="19" spans="1:9" s="312" customFormat="1" ht="17.649999999999999" customHeight="1">
      <c r="A19" s="325" t="s">
        <v>223</v>
      </c>
      <c r="B19" s="319"/>
      <c r="C19" s="304" t="s">
        <v>34</v>
      </c>
      <c r="D19" s="324"/>
      <c r="E19" s="304" t="s">
        <v>34</v>
      </c>
      <c r="F19" s="304"/>
      <c r="G19" s="322">
        <v>-55567</v>
      </c>
      <c r="H19" s="322"/>
      <c r="I19" s="322">
        <v>-57992</v>
      </c>
    </row>
    <row r="20" spans="1:9" s="312" customFormat="1" ht="17.649999999999999" customHeight="1">
      <c r="A20" s="325" t="s">
        <v>152</v>
      </c>
      <c r="B20" s="319"/>
      <c r="C20" s="322">
        <v>2624</v>
      </c>
      <c r="D20" s="324"/>
      <c r="E20" s="322">
        <v>695</v>
      </c>
      <c r="F20" s="322"/>
      <c r="G20" s="322" t="s">
        <v>34</v>
      </c>
      <c r="H20" s="322"/>
      <c r="I20" s="322" t="s">
        <v>34</v>
      </c>
    </row>
    <row r="21" spans="1:9" s="312" customFormat="1" ht="17.649999999999999" customHeight="1">
      <c r="A21" s="325" t="s">
        <v>224</v>
      </c>
      <c r="B21" s="319"/>
      <c r="C21" s="322">
        <v>-2311</v>
      </c>
      <c r="D21" s="324"/>
      <c r="E21" s="322">
        <v>-242699</v>
      </c>
      <c r="F21" s="322"/>
      <c r="G21" s="322" t="s">
        <v>34</v>
      </c>
      <c r="H21" s="322"/>
      <c r="I21" s="322">
        <v>-7418</v>
      </c>
    </row>
    <row r="22" spans="1:9" s="312" customFormat="1" ht="17.649999999999999" customHeight="1">
      <c r="A22" s="325" t="s">
        <v>225</v>
      </c>
      <c r="B22" s="319"/>
      <c r="C22" s="322" t="s">
        <v>34</v>
      </c>
      <c r="D22" s="324"/>
      <c r="E22" s="326">
        <v>3380</v>
      </c>
      <c r="F22" s="304"/>
      <c r="G22" s="326">
        <v>4516</v>
      </c>
      <c r="H22" s="304"/>
      <c r="I22" s="323">
        <v>3380</v>
      </c>
    </row>
    <row r="23" spans="1:9" s="312" customFormat="1" ht="17.649999999999999" customHeight="1">
      <c r="A23" s="325" t="s">
        <v>226</v>
      </c>
      <c r="B23" s="319"/>
      <c r="C23" s="322">
        <v>79235</v>
      </c>
      <c r="D23" s="324"/>
      <c r="E23" s="322">
        <v>23066</v>
      </c>
      <c r="F23" s="322"/>
      <c r="G23" s="322">
        <v>-11885</v>
      </c>
      <c r="H23" s="322"/>
      <c r="I23" s="323">
        <v>11509</v>
      </c>
    </row>
    <row r="24" spans="1:9" s="312" customFormat="1" ht="17.649999999999999" customHeight="1">
      <c r="A24" s="325" t="s">
        <v>100</v>
      </c>
      <c r="B24" s="319"/>
      <c r="C24" s="322" t="s">
        <v>34</v>
      </c>
      <c r="D24" s="324"/>
      <c r="E24" s="326">
        <v>27220</v>
      </c>
      <c r="F24" s="304"/>
      <c r="G24" s="322" t="s">
        <v>34</v>
      </c>
      <c r="H24" s="304"/>
      <c r="I24" s="323">
        <v>27220</v>
      </c>
    </row>
    <row r="25" spans="1:9" s="312" customFormat="1" ht="17.649999999999999" customHeight="1">
      <c r="A25" s="325" t="s">
        <v>127</v>
      </c>
      <c r="B25" s="327"/>
      <c r="C25" s="322">
        <v>157013</v>
      </c>
      <c r="D25" s="324"/>
      <c r="E25" s="322">
        <v>120314</v>
      </c>
      <c r="F25" s="322"/>
      <c r="G25" s="322">
        <v>331639</v>
      </c>
      <c r="H25" s="322"/>
      <c r="I25" s="323">
        <v>248317</v>
      </c>
    </row>
    <row r="26" spans="1:9" s="312" customFormat="1" ht="17.649999999999999" customHeight="1">
      <c r="A26" s="325" t="s">
        <v>227</v>
      </c>
      <c r="B26" s="327"/>
      <c r="C26" s="328" t="s">
        <v>34</v>
      </c>
      <c r="D26" s="324"/>
      <c r="E26" s="329">
        <v>47997</v>
      </c>
      <c r="F26" s="330"/>
      <c r="G26" s="328" t="s">
        <v>34</v>
      </c>
      <c r="H26" s="330"/>
      <c r="I26" s="328" t="s">
        <v>34</v>
      </c>
    </row>
    <row r="27" spans="1:9" s="312" customFormat="1" ht="17.649999999999999" customHeight="1">
      <c r="A27" s="325" t="s">
        <v>228</v>
      </c>
      <c r="B27" s="319"/>
      <c r="C27" s="331"/>
      <c r="D27" s="332"/>
      <c r="E27" s="331"/>
      <c r="F27" s="332"/>
      <c r="G27" s="331"/>
      <c r="H27" s="332"/>
      <c r="I27" s="331"/>
    </row>
    <row r="28" spans="1:9" s="312" customFormat="1" ht="17.649999999999999" customHeight="1">
      <c r="A28" s="333" t="s">
        <v>229</v>
      </c>
      <c r="B28" s="319"/>
      <c r="C28" s="324">
        <f>SUM(C10:C25)</f>
        <v>628925</v>
      </c>
      <c r="D28" s="324"/>
      <c r="E28" s="324">
        <f>SUM(E10:E26)</f>
        <v>90627</v>
      </c>
      <c r="F28" s="324"/>
      <c r="G28" s="324">
        <f>SUM(G10:G25)</f>
        <v>20548</v>
      </c>
      <c r="H28" s="324"/>
      <c r="I28" s="324">
        <f>SUM(I10:I25)</f>
        <v>68445</v>
      </c>
    </row>
    <row r="29" spans="1:9" s="312" customFormat="1" ht="17.649999999999999" customHeight="1">
      <c r="A29" s="319" t="s">
        <v>230</v>
      </c>
      <c r="B29" s="319"/>
      <c r="C29" s="322"/>
      <c r="D29" s="324"/>
      <c r="E29" s="322"/>
      <c r="F29" s="324"/>
      <c r="G29" s="324"/>
      <c r="H29" s="324"/>
      <c r="I29" s="324"/>
    </row>
    <row r="30" spans="1:9" s="312" customFormat="1" ht="17.649999999999999" customHeight="1">
      <c r="A30" s="325" t="s">
        <v>28</v>
      </c>
      <c r="B30" s="319"/>
      <c r="C30" s="324">
        <v>231311</v>
      </c>
      <c r="D30" s="324"/>
      <c r="E30" s="324">
        <v>-157999</v>
      </c>
      <c r="F30" s="324"/>
      <c r="G30" s="324">
        <v>19569</v>
      </c>
      <c r="H30" s="324"/>
      <c r="I30" s="324">
        <v>-136221</v>
      </c>
    </row>
    <row r="31" spans="1:9" s="312" customFormat="1" ht="17.649999999999999" customHeight="1">
      <c r="A31" s="325" t="s">
        <v>231</v>
      </c>
      <c r="B31" s="319"/>
      <c r="C31" s="324">
        <v>351</v>
      </c>
      <c r="D31" s="324"/>
      <c r="E31" s="324">
        <v>5734</v>
      </c>
      <c r="F31" s="324"/>
      <c r="G31" s="324">
        <v>1445</v>
      </c>
      <c r="H31" s="324"/>
      <c r="I31" s="324">
        <v>1143</v>
      </c>
    </row>
    <row r="32" spans="1:9" s="312" customFormat="1" ht="17.649999999999999" customHeight="1">
      <c r="A32" s="325" t="s">
        <v>31</v>
      </c>
      <c r="B32" s="319"/>
      <c r="C32" s="324">
        <v>67347</v>
      </c>
      <c r="D32" s="324"/>
      <c r="E32" s="324">
        <v>-8798</v>
      </c>
      <c r="F32" s="324"/>
      <c r="G32" s="324">
        <v>-4462</v>
      </c>
      <c r="H32" s="324"/>
      <c r="I32" s="324">
        <v>-2187</v>
      </c>
    </row>
    <row r="33" spans="1:13" s="312" customFormat="1" ht="17.649999999999999" customHeight="1">
      <c r="A33" s="325" t="s">
        <v>232</v>
      </c>
      <c r="B33" s="319"/>
      <c r="C33" s="324">
        <v>4875</v>
      </c>
      <c r="D33" s="324"/>
      <c r="E33" s="324">
        <v>17869</v>
      </c>
      <c r="F33" s="324"/>
      <c r="G33" s="304" t="s">
        <v>34</v>
      </c>
      <c r="H33" s="324"/>
      <c r="I33" s="304" t="s">
        <v>34</v>
      </c>
    </row>
    <row r="34" spans="1:13" s="312" customFormat="1" ht="17.649999999999999" customHeight="1">
      <c r="A34" s="325" t="s">
        <v>35</v>
      </c>
      <c r="B34" s="319"/>
      <c r="C34" s="324">
        <v>-819259</v>
      </c>
      <c r="D34" s="324"/>
      <c r="E34" s="324">
        <v>-1894836</v>
      </c>
      <c r="F34" s="324"/>
      <c r="G34" s="324">
        <v>-381990</v>
      </c>
      <c r="H34" s="324"/>
      <c r="I34" s="324">
        <v>-686404</v>
      </c>
    </row>
    <row r="35" spans="1:13" s="312" customFormat="1" ht="17.649999999999999" customHeight="1">
      <c r="A35" s="325" t="s">
        <v>233</v>
      </c>
      <c r="B35" s="319"/>
      <c r="C35" s="324">
        <v>-79</v>
      </c>
      <c r="D35" s="324"/>
      <c r="E35" s="324">
        <v>-376</v>
      </c>
      <c r="F35" s="324"/>
      <c r="G35" s="304" t="s">
        <v>34</v>
      </c>
      <c r="H35" s="324"/>
      <c r="I35" s="304" t="s">
        <v>34</v>
      </c>
    </row>
    <row r="36" spans="1:13" s="312" customFormat="1" ht="17.649999999999999" customHeight="1">
      <c r="A36" s="325" t="s">
        <v>234</v>
      </c>
      <c r="B36" s="319"/>
      <c r="C36" s="324">
        <v>47586</v>
      </c>
      <c r="D36" s="324"/>
      <c r="E36" s="324">
        <v>-474174</v>
      </c>
      <c r="F36" s="324"/>
      <c r="G36" s="304" t="s">
        <v>34</v>
      </c>
      <c r="H36" s="324"/>
      <c r="I36" s="304" t="s">
        <v>34</v>
      </c>
    </row>
    <row r="37" spans="1:13" s="312" customFormat="1" ht="17.649999999999999" customHeight="1">
      <c r="A37" s="325" t="s">
        <v>52</v>
      </c>
      <c r="B37" s="319"/>
      <c r="C37" s="324">
        <v>4046</v>
      </c>
      <c r="D37" s="324"/>
      <c r="E37" s="322" t="s">
        <v>34</v>
      </c>
      <c r="F37" s="324"/>
      <c r="G37" s="324">
        <v>213</v>
      </c>
      <c r="H37" s="324"/>
      <c r="I37" s="304" t="s">
        <v>34</v>
      </c>
      <c r="K37" s="334"/>
      <c r="M37" s="334"/>
    </row>
    <row r="38" spans="1:13" s="312" customFormat="1" ht="17.649999999999999" customHeight="1">
      <c r="A38" s="325" t="s">
        <v>53</v>
      </c>
      <c r="B38" s="319"/>
      <c r="C38" s="324">
        <v>-17592</v>
      </c>
      <c r="D38" s="324"/>
      <c r="E38" s="324">
        <v>-2471</v>
      </c>
      <c r="F38" s="324"/>
      <c r="G38" s="324">
        <v>-11079</v>
      </c>
      <c r="H38" s="324"/>
      <c r="I38" s="324">
        <v>6775</v>
      </c>
      <c r="K38" s="334"/>
      <c r="M38" s="334"/>
    </row>
    <row r="39" spans="1:13" s="312" customFormat="1" ht="17.649999999999999" customHeight="1">
      <c r="A39" s="325" t="s">
        <v>62</v>
      </c>
      <c r="B39" s="319"/>
      <c r="C39" s="324">
        <v>275214</v>
      </c>
      <c r="D39" s="324"/>
      <c r="E39" s="324">
        <v>11898</v>
      </c>
      <c r="F39" s="324"/>
      <c r="G39" s="324">
        <v>-77910</v>
      </c>
      <c r="H39" s="324"/>
      <c r="I39" s="324">
        <v>-278507</v>
      </c>
    </row>
    <row r="40" spans="1:13" s="312" customFormat="1" ht="17.649999999999999" customHeight="1">
      <c r="A40" s="325" t="s">
        <v>235</v>
      </c>
      <c r="B40" s="319"/>
      <c r="C40" s="324">
        <v>-237128</v>
      </c>
      <c r="D40" s="324"/>
      <c r="E40" s="324">
        <v>67431</v>
      </c>
      <c r="F40" s="324"/>
      <c r="G40" s="324">
        <v>32409</v>
      </c>
      <c r="H40" s="324"/>
      <c r="I40" s="324">
        <v>27895</v>
      </c>
    </row>
    <row r="41" spans="1:13" s="312" customFormat="1" ht="17.649999999999999" customHeight="1">
      <c r="A41" s="325" t="s">
        <v>236</v>
      </c>
      <c r="B41" s="319"/>
      <c r="C41" s="304" t="s">
        <v>34</v>
      </c>
      <c r="D41" s="324"/>
      <c r="E41" s="304" t="s">
        <v>34</v>
      </c>
      <c r="F41" s="324"/>
      <c r="G41" s="324">
        <v>-430000</v>
      </c>
      <c r="H41" s="324"/>
      <c r="I41" s="304" t="s">
        <v>34</v>
      </c>
    </row>
    <row r="42" spans="1:13" s="312" customFormat="1" ht="17.649999999999999" customHeight="1">
      <c r="A42" s="325" t="s">
        <v>74</v>
      </c>
      <c r="B42" s="319"/>
      <c r="C42" s="324">
        <v>62192</v>
      </c>
      <c r="D42" s="324"/>
      <c r="E42" s="324">
        <v>54046</v>
      </c>
      <c r="F42" s="324"/>
      <c r="G42" s="324">
        <v>19856</v>
      </c>
      <c r="H42" s="324"/>
      <c r="I42" s="324">
        <v>9664</v>
      </c>
    </row>
    <row r="43" spans="1:13" s="312" customFormat="1" ht="17.649999999999999" customHeight="1">
      <c r="A43" s="325" t="s">
        <v>237</v>
      </c>
      <c r="B43" s="319"/>
      <c r="C43" s="324">
        <v>-204</v>
      </c>
      <c r="D43" s="324"/>
      <c r="E43" s="324">
        <v>-372</v>
      </c>
      <c r="F43" s="324"/>
      <c r="G43" s="324">
        <v>-147</v>
      </c>
      <c r="H43" s="324"/>
      <c r="I43" s="324">
        <v>-262</v>
      </c>
    </row>
    <row r="44" spans="1:13" s="312" customFormat="1" ht="17.649999999999999" customHeight="1">
      <c r="A44" s="325" t="s">
        <v>238</v>
      </c>
      <c r="B44" s="319"/>
      <c r="C44" s="324">
        <v>-1392</v>
      </c>
      <c r="D44" s="324"/>
      <c r="E44" s="324">
        <v>-431</v>
      </c>
      <c r="F44" s="324"/>
      <c r="G44" s="324">
        <v>-84</v>
      </c>
      <c r="H44" s="324"/>
      <c r="I44" s="324">
        <v>-431</v>
      </c>
    </row>
    <row r="45" spans="1:13" s="312" customFormat="1" ht="17.649999999999999" customHeight="1">
      <c r="A45" s="325" t="s">
        <v>239</v>
      </c>
      <c r="B45" s="319"/>
      <c r="C45" s="324">
        <v>-596</v>
      </c>
      <c r="D45" s="324"/>
      <c r="E45" s="304" t="s">
        <v>34</v>
      </c>
      <c r="F45" s="324"/>
      <c r="G45" s="324">
        <v>-597</v>
      </c>
      <c r="H45" s="304"/>
      <c r="I45" s="304" t="s">
        <v>34</v>
      </c>
    </row>
    <row r="46" spans="1:13" s="312" customFormat="1" ht="17.649999999999999" customHeight="1">
      <c r="A46" s="325" t="s">
        <v>83</v>
      </c>
      <c r="B46" s="319"/>
      <c r="C46" s="324">
        <v>599</v>
      </c>
      <c r="D46" s="324"/>
      <c r="E46" s="304" t="s">
        <v>34</v>
      </c>
      <c r="F46" s="324"/>
      <c r="G46" s="324">
        <v>777</v>
      </c>
      <c r="H46" s="324"/>
      <c r="I46" s="304" t="s">
        <v>34</v>
      </c>
    </row>
    <row r="47" spans="1:13" s="312" customFormat="1" ht="17.649999999999999" customHeight="1">
      <c r="A47" s="325" t="s">
        <v>284</v>
      </c>
      <c r="B47" s="319"/>
      <c r="C47" s="335">
        <f>SUM(C28:C46)</f>
        <v>246196</v>
      </c>
      <c r="D47" s="324"/>
      <c r="E47" s="335">
        <f>SUM(E28:E44)</f>
        <v>-2291852</v>
      </c>
      <c r="F47" s="324"/>
      <c r="G47" s="335">
        <f>SUM(G28:G46)</f>
        <v>-811452</v>
      </c>
      <c r="H47" s="324"/>
      <c r="I47" s="335">
        <f>SUM(I28:I44)</f>
        <v>-990090</v>
      </c>
    </row>
    <row r="48" spans="1:13" s="312" customFormat="1" ht="17.649999999999999" customHeight="1">
      <c r="A48" s="325" t="s">
        <v>240</v>
      </c>
      <c r="B48" s="319"/>
      <c r="C48" s="336">
        <v>-40537</v>
      </c>
      <c r="D48" s="324"/>
      <c r="E48" s="336">
        <v>-19124</v>
      </c>
      <c r="F48" s="186"/>
      <c r="G48" s="328" t="s">
        <v>34</v>
      </c>
      <c r="H48" s="337"/>
      <c r="I48" s="328" t="s">
        <v>34</v>
      </c>
    </row>
    <row r="49" spans="1:9" s="339" customFormat="1" ht="17.649999999999999" customHeight="1">
      <c r="A49" s="338" t="s">
        <v>285</v>
      </c>
      <c r="B49" s="319"/>
      <c r="C49" s="324">
        <f>SUM(C47:C48)</f>
        <v>205659</v>
      </c>
      <c r="D49" s="324"/>
      <c r="E49" s="324">
        <f>SUM(E47:E48)</f>
        <v>-2310976</v>
      </c>
      <c r="F49" s="324"/>
      <c r="G49" s="324">
        <f>SUM(G47:G48)</f>
        <v>-811452</v>
      </c>
      <c r="H49" s="324"/>
      <c r="I49" s="324">
        <f>SUM(I47:I48)</f>
        <v>-990090</v>
      </c>
    </row>
    <row r="50" spans="1:9" s="339" customFormat="1" ht="17.649999999999999" customHeight="1">
      <c r="B50" s="340"/>
      <c r="C50" s="341"/>
      <c r="D50" s="341"/>
      <c r="E50" s="341"/>
      <c r="F50" s="341"/>
      <c r="G50" s="341"/>
      <c r="H50" s="342"/>
      <c r="I50" s="341"/>
    </row>
    <row r="51" spans="1:9" s="339" customFormat="1" ht="17.649999999999999" customHeight="1">
      <c r="A51" s="319"/>
      <c r="B51" s="340"/>
      <c r="C51" s="341"/>
      <c r="D51" s="341"/>
      <c r="E51" s="341"/>
      <c r="F51" s="341"/>
      <c r="G51" s="341"/>
      <c r="H51" s="342"/>
      <c r="I51" s="341"/>
    </row>
    <row r="52" spans="1:9" s="339" customFormat="1" ht="17.649999999999999" customHeight="1">
      <c r="A52" s="319"/>
      <c r="B52" s="340"/>
      <c r="C52" s="341"/>
      <c r="D52" s="341"/>
      <c r="E52" s="341"/>
      <c r="F52" s="341"/>
      <c r="G52" s="341"/>
      <c r="H52" s="342"/>
      <c r="I52" s="341"/>
    </row>
    <row r="53" spans="1:9" s="339" customFormat="1" ht="17.649999999999999" customHeight="1">
      <c r="A53" s="319"/>
      <c r="B53" s="340"/>
      <c r="C53" s="341"/>
      <c r="D53" s="341"/>
      <c r="E53" s="341"/>
      <c r="F53" s="341"/>
      <c r="G53" s="341"/>
      <c r="H53" s="342"/>
      <c r="I53" s="341"/>
    </row>
    <row r="54" spans="1:9" ht="23.25" customHeight="1">
      <c r="A54" s="375" t="str">
        <f>A1</f>
        <v>บริษัท ไซมิส แอสเสท จำกัด (มหาชน) และบริษัทย่อย</v>
      </c>
      <c r="B54" s="375"/>
      <c r="C54" s="375"/>
      <c r="D54" s="375"/>
      <c r="E54" s="375"/>
      <c r="F54" s="375"/>
      <c r="G54" s="375"/>
      <c r="H54" s="375"/>
      <c r="I54" s="375"/>
    </row>
    <row r="55" spans="1:9" ht="23.25" customHeight="1">
      <c r="A55" s="375" t="s">
        <v>241</v>
      </c>
      <c r="B55" s="375"/>
      <c r="C55" s="375"/>
      <c r="D55" s="375"/>
      <c r="E55" s="375"/>
      <c r="F55" s="375"/>
      <c r="G55" s="375"/>
      <c r="H55" s="375"/>
      <c r="I55" s="375"/>
    </row>
    <row r="56" spans="1:9" ht="23.25" customHeight="1">
      <c r="A56" s="375" t="str">
        <f>+A3</f>
        <v>สำหรับงวดเก้าเดือนสิ้นสุดวันที่ 30 กันยายน 2567</v>
      </c>
      <c r="B56" s="375"/>
      <c r="C56" s="375"/>
      <c r="D56" s="375"/>
      <c r="E56" s="375"/>
      <c r="F56" s="375"/>
      <c r="G56" s="375"/>
      <c r="H56" s="375"/>
      <c r="I56" s="375"/>
    </row>
    <row r="57" spans="1:9" ht="23.25" customHeight="1">
      <c r="A57" s="375" t="s">
        <v>17</v>
      </c>
      <c r="B57" s="375"/>
      <c r="C57" s="375"/>
      <c r="D57" s="375"/>
      <c r="E57" s="375"/>
      <c r="F57" s="375"/>
      <c r="G57" s="375"/>
      <c r="H57" s="375"/>
      <c r="I57" s="375"/>
    </row>
    <row r="58" spans="1:9" s="312" customFormat="1" ht="18" customHeight="1">
      <c r="A58" s="306"/>
      <c r="B58" s="307"/>
      <c r="C58" s="308"/>
      <c r="D58" s="309"/>
      <c r="E58" s="310"/>
      <c r="F58" s="310"/>
      <c r="G58" s="310"/>
      <c r="H58" s="310"/>
      <c r="I58" s="311" t="s">
        <v>18</v>
      </c>
    </row>
    <row r="59" spans="1:9" s="127" customFormat="1" ht="3.75" customHeight="1">
      <c r="A59" s="129"/>
      <c r="B59" s="129"/>
      <c r="C59" s="184"/>
      <c r="D59" s="184"/>
      <c r="E59" s="184"/>
      <c r="F59" s="184"/>
      <c r="G59" s="184"/>
      <c r="H59" s="184"/>
      <c r="I59" s="184"/>
    </row>
    <row r="60" spans="1:9" s="312" customFormat="1" ht="17.649999999999999" customHeight="1">
      <c r="A60" s="313"/>
      <c r="B60" s="130" t="s">
        <v>19</v>
      </c>
      <c r="C60" s="384" t="s">
        <v>20</v>
      </c>
      <c r="D60" s="384"/>
      <c r="E60" s="384"/>
      <c r="F60" s="314"/>
      <c r="G60" s="384" t="s">
        <v>21</v>
      </c>
      <c r="H60" s="384"/>
      <c r="I60" s="384"/>
    </row>
    <row r="61" spans="1:9" s="312" customFormat="1" ht="17.649999999999999" customHeight="1">
      <c r="A61" s="313"/>
      <c r="B61" s="130"/>
      <c r="C61" s="315" t="s">
        <v>112</v>
      </c>
      <c r="D61" s="131"/>
      <c r="E61" s="315" t="s">
        <v>113</v>
      </c>
      <c r="F61" s="131"/>
      <c r="G61" s="315" t="s">
        <v>112</v>
      </c>
      <c r="H61" s="317"/>
      <c r="I61" s="315" t="s">
        <v>113</v>
      </c>
    </row>
    <row r="62" spans="1:9" s="339" customFormat="1" ht="17.649999999999999" customHeight="1">
      <c r="A62" s="343" t="s">
        <v>242</v>
      </c>
      <c r="B62" s="340"/>
      <c r="C62" s="344"/>
      <c r="D62" s="341"/>
      <c r="E62" s="345"/>
      <c r="F62" s="341"/>
      <c r="G62" s="344"/>
      <c r="H62" s="344"/>
      <c r="I62" s="345"/>
    </row>
    <row r="63" spans="1:9" s="339" customFormat="1" ht="17.649999999999999" customHeight="1">
      <c r="A63" s="346" t="s">
        <v>243</v>
      </c>
      <c r="B63" s="347"/>
      <c r="C63" s="323">
        <v>9695</v>
      </c>
      <c r="D63" s="323"/>
      <c r="E63" s="324">
        <v>14982</v>
      </c>
      <c r="F63" s="324"/>
      <c r="G63" s="324">
        <v>170883</v>
      </c>
      <c r="H63" s="324"/>
      <c r="I63" s="324">
        <v>117704</v>
      </c>
    </row>
    <row r="64" spans="1:9" s="339" customFormat="1" ht="17.649999999999999" customHeight="1">
      <c r="A64" s="346" t="s">
        <v>244</v>
      </c>
      <c r="B64" s="340"/>
      <c r="C64" s="322">
        <v>-163</v>
      </c>
      <c r="D64" s="323"/>
      <c r="E64" s="324">
        <v>-215</v>
      </c>
      <c r="F64" s="324"/>
      <c r="G64" s="324">
        <v>-163</v>
      </c>
      <c r="H64" s="324"/>
      <c r="I64" s="324">
        <v>-215</v>
      </c>
    </row>
    <row r="65" spans="1:9" s="339" customFormat="1" ht="17.649999999999999" customHeight="1">
      <c r="A65" s="346" t="s">
        <v>245</v>
      </c>
      <c r="B65" s="347"/>
      <c r="C65" s="322">
        <v>-10699</v>
      </c>
      <c r="D65" s="323"/>
      <c r="E65" s="324">
        <v>-25950</v>
      </c>
      <c r="F65" s="324"/>
      <c r="G65" s="324">
        <v>-920376</v>
      </c>
      <c r="H65" s="324"/>
      <c r="I65" s="324">
        <v>-1047579</v>
      </c>
    </row>
    <row r="66" spans="1:9" s="339" customFormat="1" ht="17.649999999999999" customHeight="1">
      <c r="A66" s="346" t="s">
        <v>246</v>
      </c>
      <c r="B66" s="347"/>
      <c r="C66" s="304" t="s">
        <v>34</v>
      </c>
      <c r="D66" s="324"/>
      <c r="E66" s="324">
        <v>168300</v>
      </c>
      <c r="F66" s="324"/>
      <c r="G66" s="324">
        <v>51400</v>
      </c>
      <c r="H66" s="324"/>
      <c r="I66" s="324">
        <v>531431</v>
      </c>
    </row>
    <row r="67" spans="1:9" s="339" customFormat="1" ht="17.649999999999999" customHeight="1">
      <c r="A67" s="348" t="s">
        <v>247</v>
      </c>
      <c r="B67" s="347"/>
      <c r="C67" s="322">
        <v>-5661</v>
      </c>
      <c r="D67" s="324"/>
      <c r="E67" s="324">
        <v>-5091</v>
      </c>
      <c r="F67" s="324"/>
      <c r="G67" s="324">
        <v>-1851</v>
      </c>
      <c r="H67" s="324">
        <v>-3491</v>
      </c>
      <c r="I67" s="324">
        <v>-3491</v>
      </c>
    </row>
    <row r="68" spans="1:9" s="339" customFormat="1" ht="17.649999999999999" customHeight="1">
      <c r="A68" s="349" t="s">
        <v>248</v>
      </c>
      <c r="B68" s="347"/>
      <c r="C68" s="304" t="s">
        <v>34</v>
      </c>
      <c r="D68" s="324"/>
      <c r="E68" s="304" t="s">
        <v>34</v>
      </c>
      <c r="F68" s="324"/>
      <c r="G68" s="324">
        <v>-3046</v>
      </c>
      <c r="H68" s="324"/>
      <c r="I68" s="324">
        <v>-182900</v>
      </c>
    </row>
    <row r="69" spans="1:9" s="339" customFormat="1" ht="17.649999999999999" customHeight="1">
      <c r="A69" s="349" t="s">
        <v>249</v>
      </c>
      <c r="B69" s="347"/>
      <c r="C69" s="322">
        <v>-250</v>
      </c>
      <c r="D69" s="324"/>
      <c r="E69" s="324">
        <v>-78050</v>
      </c>
      <c r="F69" s="324"/>
      <c r="G69" s="304" t="s">
        <v>34</v>
      </c>
      <c r="H69" s="324"/>
      <c r="I69" s="324">
        <v>-78050</v>
      </c>
    </row>
    <row r="70" spans="1:9" s="339" customFormat="1" ht="17.649999999999999" customHeight="1">
      <c r="A70" s="349" t="s">
        <v>250</v>
      </c>
      <c r="B70" s="347"/>
      <c r="C70" s="304" t="s">
        <v>34</v>
      </c>
      <c r="D70" s="324"/>
      <c r="E70" s="304" t="s">
        <v>34</v>
      </c>
      <c r="F70" s="324"/>
      <c r="G70" s="324">
        <v>-171700</v>
      </c>
      <c r="H70" s="324"/>
      <c r="I70" s="324">
        <v>-578700</v>
      </c>
    </row>
    <row r="71" spans="1:9" s="339" customFormat="1" ht="17.649999999999999" customHeight="1">
      <c r="A71" s="349" t="s">
        <v>251</v>
      </c>
      <c r="B71" s="347"/>
      <c r="C71" s="322">
        <v>9750</v>
      </c>
      <c r="D71" s="324"/>
      <c r="E71" s="324">
        <v>16188</v>
      </c>
      <c r="F71" s="324"/>
      <c r="G71" s="304" t="s">
        <v>34</v>
      </c>
      <c r="H71" s="324"/>
      <c r="I71" s="324">
        <v>15852</v>
      </c>
    </row>
    <row r="72" spans="1:9" s="339" customFormat="1" ht="17.649999999999999" customHeight="1">
      <c r="A72" s="349" t="s">
        <v>252</v>
      </c>
      <c r="B72" s="347"/>
      <c r="C72" s="304" t="s">
        <v>34</v>
      </c>
      <c r="D72" s="324"/>
      <c r="E72" s="324">
        <v>-1795</v>
      </c>
      <c r="F72" s="324"/>
      <c r="G72" s="304" t="s">
        <v>34</v>
      </c>
      <c r="H72" s="324"/>
      <c r="I72" s="324">
        <v>-1280</v>
      </c>
    </row>
    <row r="73" spans="1:9" s="339" customFormat="1" ht="17.649999999999999" customHeight="1">
      <c r="A73" s="346" t="s">
        <v>253</v>
      </c>
      <c r="B73" s="347"/>
      <c r="C73" s="322">
        <v>7411</v>
      </c>
      <c r="D73" s="324"/>
      <c r="E73" s="324">
        <v>251609</v>
      </c>
      <c r="F73" s="324"/>
      <c r="G73" s="324">
        <v>4424</v>
      </c>
      <c r="H73" s="324"/>
      <c r="I73" s="324">
        <v>251455</v>
      </c>
    </row>
    <row r="74" spans="1:9" s="339" customFormat="1" ht="17.649999999999999" customHeight="1">
      <c r="A74" s="346" t="s">
        <v>254</v>
      </c>
      <c r="B74" s="347"/>
      <c r="C74" s="322">
        <v>-468559</v>
      </c>
      <c r="D74" s="324"/>
      <c r="E74" s="324">
        <v>-349256</v>
      </c>
      <c r="F74" s="324"/>
      <c r="G74" s="324">
        <v>-121134</v>
      </c>
      <c r="H74" s="324"/>
      <c r="I74" s="324">
        <v>-10961</v>
      </c>
    </row>
    <row r="75" spans="1:9" s="339" customFormat="1" ht="17.649999999999999" customHeight="1">
      <c r="A75" s="346" t="s">
        <v>255</v>
      </c>
      <c r="B75" s="347"/>
      <c r="C75" s="322" t="s">
        <v>34</v>
      </c>
      <c r="D75" s="324"/>
      <c r="E75" s="324">
        <v>-280</v>
      </c>
      <c r="F75" s="324"/>
      <c r="G75" s="304" t="s">
        <v>34</v>
      </c>
      <c r="H75" s="324"/>
      <c r="I75" s="324">
        <v>-280</v>
      </c>
    </row>
    <row r="76" spans="1:9" s="339" customFormat="1" ht="17.649999999999999" customHeight="1">
      <c r="A76" s="346" t="s">
        <v>256</v>
      </c>
      <c r="B76" s="347"/>
      <c r="C76" s="322">
        <v>-1090</v>
      </c>
      <c r="D76" s="324"/>
      <c r="E76" s="324">
        <v>-221</v>
      </c>
      <c r="F76" s="324"/>
      <c r="G76" s="324">
        <v>-1090</v>
      </c>
      <c r="H76" s="324"/>
      <c r="I76" s="304" t="s">
        <v>34</v>
      </c>
    </row>
    <row r="77" spans="1:9" s="339" customFormat="1" ht="17.649999999999999" customHeight="1">
      <c r="A77" s="346" t="s">
        <v>257</v>
      </c>
      <c r="B77" s="347"/>
      <c r="C77" s="350" t="s">
        <v>34</v>
      </c>
      <c r="D77" s="324"/>
      <c r="E77" s="322" t="s">
        <v>34</v>
      </c>
      <c r="F77" s="324"/>
      <c r="G77" s="322">
        <v>55567</v>
      </c>
      <c r="H77" s="324"/>
      <c r="I77" s="324">
        <v>57992</v>
      </c>
    </row>
    <row r="78" spans="1:9" s="339" customFormat="1" ht="17.649999999999999" customHeight="1">
      <c r="A78" s="351" t="s">
        <v>286</v>
      </c>
      <c r="B78" s="347"/>
      <c r="C78" s="335">
        <f>SUM(C63:C77)</f>
        <v>-459566</v>
      </c>
      <c r="D78" s="324"/>
      <c r="E78" s="335">
        <f>SUM(E63:E77)</f>
        <v>-9779</v>
      </c>
      <c r="F78" s="324"/>
      <c r="G78" s="335">
        <f>SUM(G63:G77)</f>
        <v>-937086</v>
      </c>
      <c r="H78" s="324"/>
      <c r="I78" s="335">
        <f>SUM(I63:I77)</f>
        <v>-929022</v>
      </c>
    </row>
    <row r="79" spans="1:9" s="339" customFormat="1" ht="17.649999999999999" customHeight="1">
      <c r="A79" s="352"/>
      <c r="B79" s="347"/>
      <c r="C79" s="324"/>
      <c r="D79" s="324"/>
      <c r="E79" s="324"/>
      <c r="F79" s="324"/>
      <c r="G79" s="324"/>
      <c r="H79" s="324"/>
      <c r="I79" s="324"/>
    </row>
    <row r="80" spans="1:9" s="312" customFormat="1" ht="17.649999999999999" customHeight="1">
      <c r="A80" s="318" t="s">
        <v>258</v>
      </c>
      <c r="B80" s="353"/>
      <c r="C80" s="324"/>
      <c r="D80" s="324"/>
      <c r="E80" s="138"/>
      <c r="F80" s="321"/>
      <c r="G80" s="320"/>
      <c r="H80" s="187"/>
      <c r="I80" s="138"/>
    </row>
    <row r="81" spans="1:9" s="312" customFormat="1" ht="17.649999999999999" customHeight="1">
      <c r="A81" s="354" t="s">
        <v>259</v>
      </c>
      <c r="B81" s="353"/>
      <c r="C81" s="324">
        <v>-716902</v>
      </c>
      <c r="D81" s="324"/>
      <c r="E81" s="324">
        <v>-394496</v>
      </c>
      <c r="F81" s="324"/>
      <c r="G81" s="324">
        <v>-422538</v>
      </c>
      <c r="H81" s="324"/>
      <c r="I81" s="324">
        <v>-221608</v>
      </c>
    </row>
    <row r="82" spans="1:9" s="312" customFormat="1" ht="17.649999999999999" customHeight="1">
      <c r="A82" s="354" t="s">
        <v>282</v>
      </c>
      <c r="B82" s="353"/>
      <c r="C82" s="324">
        <v>61494</v>
      </c>
      <c r="D82" s="324"/>
      <c r="E82" s="322" t="s">
        <v>34</v>
      </c>
      <c r="F82" s="324"/>
      <c r="G82" s="324">
        <v>59853</v>
      </c>
      <c r="H82" s="324"/>
      <c r="I82" s="322" t="s">
        <v>34</v>
      </c>
    </row>
    <row r="83" spans="1:9" s="312" customFormat="1" ht="17.649999999999999" customHeight="1">
      <c r="A83" s="354" t="s">
        <v>283</v>
      </c>
      <c r="B83" s="353"/>
      <c r="C83" s="324">
        <v>-31567</v>
      </c>
      <c r="D83" s="324"/>
      <c r="E83" s="322" t="s">
        <v>34</v>
      </c>
      <c r="F83" s="324"/>
      <c r="G83" s="324">
        <v>-29926</v>
      </c>
      <c r="H83" s="324"/>
      <c r="I83" s="322" t="s">
        <v>34</v>
      </c>
    </row>
    <row r="84" spans="1:9" s="312" customFormat="1" ht="17.649999999999999" customHeight="1">
      <c r="A84" s="354" t="s">
        <v>260</v>
      </c>
      <c r="B84" s="353"/>
      <c r="C84" s="324">
        <v>50000</v>
      </c>
      <c r="D84" s="324"/>
      <c r="E84" s="322" t="s">
        <v>34</v>
      </c>
      <c r="F84" s="355"/>
      <c r="G84" s="324">
        <v>50000</v>
      </c>
      <c r="H84" s="355"/>
      <c r="I84" s="189" t="s">
        <v>34</v>
      </c>
    </row>
    <row r="85" spans="1:9" s="312" customFormat="1" ht="17.649999999999999" customHeight="1">
      <c r="A85" s="354" t="s">
        <v>261</v>
      </c>
      <c r="B85" s="353"/>
      <c r="C85" s="322">
        <v>0</v>
      </c>
      <c r="D85" s="324"/>
      <c r="E85" s="324">
        <v>13090</v>
      </c>
      <c r="F85" s="324"/>
      <c r="G85" s="189">
        <v>0</v>
      </c>
      <c r="H85" s="324"/>
      <c r="I85" s="324">
        <v>13090</v>
      </c>
    </row>
    <row r="86" spans="1:9" s="312" customFormat="1" ht="17.649999999999999" customHeight="1">
      <c r="A86" s="354" t="s">
        <v>262</v>
      </c>
      <c r="B86" s="353"/>
      <c r="C86" s="324">
        <v>-2191</v>
      </c>
      <c r="D86" s="324"/>
      <c r="E86" s="322">
        <v>-13090</v>
      </c>
      <c r="F86" s="324"/>
      <c r="G86" s="324">
        <v>-2191</v>
      </c>
      <c r="H86" s="324"/>
      <c r="I86" s="322">
        <v>-13090</v>
      </c>
    </row>
    <row r="87" spans="1:9" s="312" customFormat="1" ht="17.649999999999999" customHeight="1">
      <c r="A87" s="354" t="s">
        <v>263</v>
      </c>
      <c r="B87" s="353"/>
      <c r="C87" s="324">
        <v>756466</v>
      </c>
      <c r="D87" s="324"/>
      <c r="E87" s="322" t="s">
        <v>34</v>
      </c>
      <c r="F87" s="324"/>
      <c r="G87" s="324">
        <v>756466</v>
      </c>
      <c r="H87" s="324"/>
      <c r="I87" s="322" t="s">
        <v>34</v>
      </c>
    </row>
    <row r="88" spans="1:9" s="312" customFormat="1" ht="17.649999999999999" customHeight="1">
      <c r="A88" s="354" t="s">
        <v>264</v>
      </c>
      <c r="B88" s="353"/>
      <c r="C88" s="322">
        <v>-130000</v>
      </c>
      <c r="D88" s="324"/>
      <c r="E88" s="322" t="s">
        <v>34</v>
      </c>
      <c r="F88" s="324"/>
      <c r="G88" s="324">
        <v>-130000</v>
      </c>
      <c r="H88" s="324"/>
      <c r="I88" s="322" t="s">
        <v>34</v>
      </c>
    </row>
    <row r="89" spans="1:9" s="312" customFormat="1" ht="17.649999999999999" customHeight="1">
      <c r="A89" s="356" t="s">
        <v>265</v>
      </c>
      <c r="B89" s="353"/>
      <c r="C89" s="322">
        <v>26382</v>
      </c>
      <c r="D89" s="324"/>
      <c r="E89" s="322" t="s">
        <v>34</v>
      </c>
      <c r="F89" s="324"/>
      <c r="G89" s="324">
        <v>133882</v>
      </c>
      <c r="H89" s="324"/>
      <c r="I89" s="322">
        <v>706500</v>
      </c>
    </row>
    <row r="90" spans="1:9" s="312" customFormat="1" ht="17.649999999999999" customHeight="1">
      <c r="A90" s="354" t="s">
        <v>266</v>
      </c>
      <c r="B90" s="353"/>
      <c r="C90" s="322" t="s">
        <v>34</v>
      </c>
      <c r="D90" s="324"/>
      <c r="E90" s="322" t="s">
        <v>34</v>
      </c>
      <c r="F90" s="324"/>
      <c r="G90" s="324">
        <v>-70500</v>
      </c>
      <c r="H90" s="324"/>
      <c r="I90" s="322">
        <v>-477500</v>
      </c>
    </row>
    <row r="91" spans="1:9" s="312" customFormat="1" ht="17.649999999999999" customHeight="1">
      <c r="A91" s="354" t="s">
        <v>267</v>
      </c>
      <c r="B91" s="357"/>
      <c r="C91" s="324">
        <v>3521700</v>
      </c>
      <c r="D91" s="324"/>
      <c r="E91" s="324">
        <v>1991000</v>
      </c>
      <c r="F91" s="324"/>
      <c r="G91" s="324">
        <v>3521700</v>
      </c>
      <c r="H91" s="324"/>
      <c r="I91" s="324">
        <v>1991000</v>
      </c>
    </row>
    <row r="92" spans="1:9" s="312" customFormat="1" ht="17.649999999999999" customHeight="1">
      <c r="A92" s="354" t="s">
        <v>268</v>
      </c>
      <c r="B92" s="357"/>
      <c r="C92" s="324">
        <v>-2541600</v>
      </c>
      <c r="D92" s="324"/>
      <c r="E92" s="322">
        <v>-679500</v>
      </c>
      <c r="F92" s="324"/>
      <c r="G92" s="324">
        <v>-2541600</v>
      </c>
      <c r="H92" s="324"/>
      <c r="I92" s="322">
        <v>-679500</v>
      </c>
    </row>
    <row r="93" spans="1:9" s="312" customFormat="1" ht="17.649999999999999" customHeight="1">
      <c r="A93" s="354" t="s">
        <v>269</v>
      </c>
      <c r="B93" s="357"/>
      <c r="C93" s="324">
        <v>2299399</v>
      </c>
      <c r="D93" s="324"/>
      <c r="E93" s="324">
        <v>2495328</v>
      </c>
      <c r="F93" s="324"/>
      <c r="G93" s="324">
        <v>1833844</v>
      </c>
      <c r="H93" s="324"/>
      <c r="I93" s="324">
        <v>1630796</v>
      </c>
    </row>
    <row r="94" spans="1:9" s="312" customFormat="1" ht="17.649999999999999" customHeight="1">
      <c r="A94" s="354" t="s">
        <v>270</v>
      </c>
      <c r="B94" s="357"/>
      <c r="C94" s="324">
        <v>-3318389</v>
      </c>
      <c r="D94" s="324"/>
      <c r="E94" s="324">
        <v>-1300223</v>
      </c>
      <c r="F94" s="324"/>
      <c r="G94" s="324">
        <v>-1557464</v>
      </c>
      <c r="H94" s="324"/>
      <c r="I94" s="324">
        <v>-1087704</v>
      </c>
    </row>
    <row r="95" spans="1:9" s="312" customFormat="1" ht="17.649999999999999" customHeight="1">
      <c r="A95" s="354" t="s">
        <v>271</v>
      </c>
      <c r="B95" s="353"/>
      <c r="C95" s="324">
        <v>-3565</v>
      </c>
      <c r="D95" s="324"/>
      <c r="E95" s="324">
        <v>-3215</v>
      </c>
      <c r="F95" s="324"/>
      <c r="G95" s="324">
        <v>-2954</v>
      </c>
      <c r="H95" s="324"/>
      <c r="I95" s="324">
        <v>-2769</v>
      </c>
    </row>
    <row r="96" spans="1:9" s="312" customFormat="1" ht="17.649999999999999" customHeight="1">
      <c r="A96" s="354" t="s">
        <v>272</v>
      </c>
      <c r="B96" s="319"/>
      <c r="C96" s="324">
        <v>-47804</v>
      </c>
      <c r="D96" s="324"/>
      <c r="E96" s="324">
        <v>-34972</v>
      </c>
      <c r="F96" s="324"/>
      <c r="G96" s="324">
        <v>-47804</v>
      </c>
      <c r="H96" s="324"/>
      <c r="I96" s="324">
        <v>-33972</v>
      </c>
    </row>
    <row r="97" spans="1:9" s="312" customFormat="1" ht="17.649999999999999" customHeight="1">
      <c r="A97" s="354" t="s">
        <v>273</v>
      </c>
      <c r="B97" s="319"/>
      <c r="C97" s="322" t="s">
        <v>34</v>
      </c>
      <c r="D97" s="324"/>
      <c r="E97" s="322">
        <v>200000</v>
      </c>
      <c r="F97" s="324"/>
      <c r="G97" s="322" t="s">
        <v>34</v>
      </c>
      <c r="H97" s="324"/>
      <c r="I97" s="322" t="s">
        <v>34</v>
      </c>
    </row>
    <row r="98" spans="1:9" s="312" customFormat="1" ht="17.649999999999999" customHeight="1">
      <c r="A98" s="354" t="s">
        <v>274</v>
      </c>
      <c r="B98" s="319"/>
      <c r="C98" s="324">
        <v>6206</v>
      </c>
      <c r="D98" s="324"/>
      <c r="E98" s="324">
        <v>7056</v>
      </c>
      <c r="F98" s="324"/>
      <c r="G98" s="322">
        <v>6206</v>
      </c>
      <c r="H98" s="324"/>
      <c r="I98" s="324">
        <v>7056</v>
      </c>
    </row>
    <row r="99" spans="1:9" s="312" customFormat="1" ht="17.649999999999999" customHeight="1">
      <c r="A99" s="354" t="s">
        <v>275</v>
      </c>
      <c r="B99" s="319"/>
      <c r="C99" s="324">
        <v>-59945</v>
      </c>
      <c r="D99" s="324"/>
      <c r="E99" s="324">
        <v>-59635</v>
      </c>
      <c r="F99" s="324"/>
      <c r="G99" s="324">
        <v>-59945</v>
      </c>
      <c r="H99" s="324"/>
      <c r="I99" s="324">
        <v>-59635</v>
      </c>
    </row>
    <row r="100" spans="1:9" s="312" customFormat="1" ht="17.25" customHeight="1">
      <c r="A100" s="354" t="s">
        <v>289</v>
      </c>
      <c r="B100" s="319"/>
      <c r="C100" s="324">
        <v>-200</v>
      </c>
      <c r="D100" s="324"/>
      <c r="E100" s="322" t="s">
        <v>34</v>
      </c>
      <c r="F100" s="324"/>
      <c r="G100" s="324">
        <v>-200</v>
      </c>
      <c r="H100" s="324"/>
      <c r="I100" s="322" t="s">
        <v>34</v>
      </c>
    </row>
    <row r="101" spans="1:9" s="312" customFormat="1" ht="17.649999999999999" customHeight="1">
      <c r="A101" s="356" t="s">
        <v>276</v>
      </c>
      <c r="B101" s="357"/>
      <c r="C101" s="322">
        <v>490</v>
      </c>
      <c r="D101" s="324"/>
      <c r="E101" s="324">
        <v>100</v>
      </c>
      <c r="F101" s="324"/>
      <c r="G101" s="322">
        <v>490</v>
      </c>
      <c r="H101" s="324"/>
      <c r="I101" s="322" t="s">
        <v>34</v>
      </c>
    </row>
    <row r="102" spans="1:9" s="312" customFormat="1" ht="17.649999999999999" customHeight="1">
      <c r="A102" s="356" t="s">
        <v>277</v>
      </c>
      <c r="B102" s="357"/>
      <c r="C102" s="322">
        <v>-30383</v>
      </c>
      <c r="D102" s="324"/>
      <c r="E102" s="322">
        <v>-12008</v>
      </c>
      <c r="F102" s="324"/>
      <c r="G102" s="322" t="s">
        <v>34</v>
      </c>
      <c r="H102" s="324"/>
      <c r="I102" s="322" t="s">
        <v>34</v>
      </c>
    </row>
    <row r="103" spans="1:9" s="339" customFormat="1" ht="17.649999999999999" customHeight="1">
      <c r="A103" s="338" t="s">
        <v>288</v>
      </c>
      <c r="B103" s="357"/>
      <c r="C103" s="335">
        <f>SUM(C81:C102)</f>
        <v>-160409</v>
      </c>
      <c r="D103" s="324">
        <f>SUM(D85:D95)+SUM(D93:D94)</f>
        <v>0</v>
      </c>
      <c r="E103" s="335">
        <f>SUM(E81:E102)</f>
        <v>2209435</v>
      </c>
      <c r="F103" s="324">
        <f>SUM(F85:F95)+SUM(F93:F94)</f>
        <v>0</v>
      </c>
      <c r="G103" s="335">
        <f>SUM(G81:G102)</f>
        <v>1497319</v>
      </c>
      <c r="H103" s="324">
        <f>SUM(H85:H95)+SUM(H93:H94)</f>
        <v>0</v>
      </c>
      <c r="I103" s="335">
        <f>SUM(I81:I102)</f>
        <v>1772664</v>
      </c>
    </row>
    <row r="104" spans="1:9" s="339" customFormat="1" ht="14.1" customHeight="1">
      <c r="A104" s="352"/>
      <c r="B104" s="357"/>
      <c r="C104" s="324"/>
      <c r="D104" s="324"/>
      <c r="E104" s="324"/>
      <c r="F104" s="324"/>
      <c r="G104" s="324"/>
      <c r="H104" s="324"/>
      <c r="I104" s="324"/>
    </row>
    <row r="105" spans="1:9" s="339" customFormat="1" ht="17.649999999999999" customHeight="1">
      <c r="A105" s="318" t="s">
        <v>278</v>
      </c>
      <c r="B105" s="357"/>
      <c r="C105" s="324">
        <f>+C49+C78+C103</f>
        <v>-414316</v>
      </c>
      <c r="D105" s="324"/>
      <c r="E105" s="324">
        <f>+E49+E78+E103</f>
        <v>-111320</v>
      </c>
      <c r="F105" s="324"/>
      <c r="G105" s="324">
        <f>+G49+G78+G103</f>
        <v>-251219</v>
      </c>
      <c r="H105" s="324"/>
      <c r="I105" s="324">
        <f>+I49+I78+I103</f>
        <v>-146448</v>
      </c>
    </row>
    <row r="106" spans="1:9" s="312" customFormat="1" ht="17.649999999999999" customHeight="1">
      <c r="A106" s="319" t="s">
        <v>279</v>
      </c>
      <c r="B106" s="358"/>
      <c r="C106" s="324">
        <f>+BS!F13</f>
        <v>511971</v>
      </c>
      <c r="D106" s="324"/>
      <c r="E106" s="324">
        <v>626307</v>
      </c>
      <c r="F106" s="324"/>
      <c r="G106" s="324">
        <f>+BS!J13</f>
        <v>272749</v>
      </c>
      <c r="H106" s="324"/>
      <c r="I106" s="324">
        <v>315021</v>
      </c>
    </row>
    <row r="107" spans="1:9" s="339" customFormat="1" ht="17.649999999999999" customHeight="1" thickBot="1">
      <c r="A107" s="318" t="s">
        <v>280</v>
      </c>
      <c r="B107" s="359">
        <v>4</v>
      </c>
      <c r="C107" s="360">
        <f>SUM(C105:C106)</f>
        <v>97655</v>
      </c>
      <c r="D107" s="324"/>
      <c r="E107" s="360">
        <f>SUM(E105:E106)</f>
        <v>514987</v>
      </c>
      <c r="F107" s="324"/>
      <c r="G107" s="360">
        <f>SUM(G105:G106)</f>
        <v>21530</v>
      </c>
      <c r="H107" s="324"/>
      <c r="I107" s="360">
        <f>SUM(I105:I106)</f>
        <v>168573</v>
      </c>
    </row>
    <row r="108" spans="1:9" s="312" customFormat="1" ht="17.649999999999999" customHeight="1" thickTop="1">
      <c r="B108" s="340"/>
      <c r="C108" s="188"/>
      <c r="D108" s="344"/>
      <c r="E108" s="188"/>
      <c r="F108" s="341"/>
      <c r="G108" s="188"/>
      <c r="H108" s="344"/>
      <c r="I108" s="188"/>
    </row>
    <row r="109" spans="1:9" ht="17.649999999999999" customHeight="1">
      <c r="B109" s="361"/>
      <c r="C109" s="362"/>
      <c r="D109" s="362"/>
      <c r="E109" s="362"/>
      <c r="F109" s="362"/>
      <c r="G109" s="362"/>
      <c r="H109" s="363"/>
      <c r="I109" s="363"/>
    </row>
    <row r="110" spans="1:9">
      <c r="A110" s="361"/>
      <c r="B110" s="361"/>
      <c r="C110" s="362"/>
      <c r="D110" s="362"/>
      <c r="E110" s="362"/>
      <c r="F110" s="362"/>
      <c r="G110" s="362"/>
      <c r="H110" s="363"/>
      <c r="I110" s="364"/>
    </row>
    <row r="111" spans="1:9">
      <c r="A111" s="365"/>
      <c r="B111" s="365"/>
      <c r="C111" s="364"/>
      <c r="D111" s="364"/>
      <c r="E111" s="364"/>
      <c r="F111" s="364"/>
      <c r="G111" s="364"/>
    </row>
    <row r="112" spans="1:9">
      <c r="A112" s="319" t="s">
        <v>56</v>
      </c>
      <c r="B112" s="365"/>
      <c r="C112" s="364"/>
      <c r="D112" s="364"/>
      <c r="E112" s="364"/>
      <c r="F112" s="364"/>
      <c r="G112" s="364"/>
      <c r="I112" s="364"/>
    </row>
    <row r="113" spans="1:165">
      <c r="A113" s="365"/>
      <c r="B113" s="365"/>
      <c r="C113" s="364"/>
      <c r="D113" s="364"/>
      <c r="E113" s="364"/>
      <c r="F113" s="364"/>
      <c r="G113" s="364"/>
      <c r="I113" s="364"/>
    </row>
    <row r="114" spans="1:165">
      <c r="B114" s="365"/>
      <c r="C114" s="364"/>
      <c r="D114" s="364"/>
      <c r="E114" s="364"/>
      <c r="F114" s="364"/>
      <c r="G114" s="364"/>
      <c r="H114" s="364"/>
      <c r="I114" s="364"/>
    </row>
    <row r="115" spans="1:165">
      <c r="A115" s="368"/>
      <c r="B115" s="365"/>
      <c r="C115" s="364"/>
      <c r="D115" s="364"/>
      <c r="E115" s="364"/>
      <c r="F115" s="364"/>
      <c r="G115" s="364"/>
      <c r="H115" s="364"/>
      <c r="I115" s="364"/>
    </row>
    <row r="116" spans="1:165">
      <c r="A116" s="368"/>
      <c r="B116" s="365"/>
      <c r="C116" s="364"/>
      <c r="D116" s="364"/>
      <c r="E116" s="364"/>
      <c r="F116" s="364"/>
      <c r="G116" s="364"/>
      <c r="H116" s="364"/>
      <c r="I116" s="364"/>
    </row>
    <row r="117" spans="1:165">
      <c r="A117" s="368"/>
      <c r="B117" s="365"/>
      <c r="C117" s="364"/>
      <c r="D117" s="364"/>
      <c r="E117" s="364"/>
      <c r="F117" s="364"/>
      <c r="G117" s="364"/>
      <c r="H117" s="364"/>
      <c r="I117" s="364"/>
    </row>
    <row r="118" spans="1:165">
      <c r="A118" s="365"/>
      <c r="B118" s="365"/>
      <c r="C118" s="364"/>
      <c r="D118" s="364"/>
      <c r="E118" s="364"/>
      <c r="F118" s="364"/>
      <c r="G118" s="364"/>
      <c r="I118" s="364"/>
    </row>
    <row r="119" spans="1:165" s="367" customFormat="1">
      <c r="A119" s="365"/>
      <c r="B119" s="365"/>
      <c r="C119" s="364"/>
      <c r="D119" s="364"/>
      <c r="E119" s="364"/>
      <c r="F119" s="364"/>
      <c r="G119" s="364"/>
      <c r="H119" s="366"/>
      <c r="I119" s="364"/>
      <c r="J119" s="305"/>
      <c r="K119" s="305"/>
      <c r="L119" s="305"/>
      <c r="M119" s="305"/>
      <c r="N119" s="305"/>
      <c r="O119" s="305"/>
      <c r="P119" s="305"/>
      <c r="Q119" s="305"/>
      <c r="R119" s="305"/>
      <c r="S119" s="305"/>
      <c r="T119" s="305"/>
      <c r="U119" s="305"/>
      <c r="V119" s="305"/>
      <c r="W119" s="305"/>
      <c r="X119" s="305"/>
      <c r="Y119" s="305"/>
      <c r="Z119" s="305"/>
      <c r="AA119" s="305"/>
      <c r="AB119" s="305"/>
      <c r="AC119" s="305"/>
      <c r="AD119" s="305"/>
      <c r="AE119" s="305"/>
      <c r="AF119" s="305"/>
      <c r="AG119" s="305"/>
      <c r="AH119" s="305"/>
      <c r="AI119" s="305"/>
      <c r="AJ119" s="305"/>
      <c r="AK119" s="305"/>
      <c r="AL119" s="305"/>
      <c r="AM119" s="305"/>
      <c r="AN119" s="305"/>
      <c r="AO119" s="305"/>
      <c r="AP119" s="305"/>
      <c r="AQ119" s="305"/>
      <c r="AR119" s="305"/>
      <c r="AS119" s="305"/>
      <c r="AT119" s="305"/>
      <c r="AU119" s="305"/>
      <c r="AV119" s="305"/>
      <c r="AW119" s="305"/>
      <c r="AX119" s="305"/>
      <c r="AY119" s="305"/>
      <c r="AZ119" s="305"/>
      <c r="BA119" s="305"/>
      <c r="BB119" s="305"/>
      <c r="BC119" s="305"/>
      <c r="BD119" s="305"/>
      <c r="BE119" s="305"/>
      <c r="BF119" s="305"/>
      <c r="BG119" s="305"/>
      <c r="BH119" s="305"/>
      <c r="BI119" s="305"/>
      <c r="BJ119" s="305"/>
      <c r="BK119" s="305"/>
      <c r="BL119" s="305"/>
      <c r="BM119" s="305"/>
      <c r="BN119" s="305"/>
      <c r="BO119" s="305"/>
      <c r="BP119" s="305"/>
      <c r="BQ119" s="305"/>
      <c r="BR119" s="305"/>
      <c r="BS119" s="305"/>
      <c r="BT119" s="305"/>
      <c r="BU119" s="305"/>
      <c r="BV119" s="305"/>
      <c r="BW119" s="305"/>
      <c r="BX119" s="305"/>
      <c r="BY119" s="305"/>
      <c r="BZ119" s="305"/>
      <c r="CA119" s="305"/>
      <c r="CB119" s="305"/>
      <c r="CC119" s="305"/>
      <c r="CD119" s="305"/>
      <c r="CE119" s="305"/>
      <c r="CF119" s="305"/>
      <c r="CG119" s="305"/>
      <c r="CH119" s="305"/>
      <c r="CI119" s="305"/>
      <c r="CJ119" s="305"/>
      <c r="CK119" s="305"/>
      <c r="CL119" s="305"/>
      <c r="CM119" s="305"/>
      <c r="CN119" s="305"/>
      <c r="CO119" s="305"/>
      <c r="CP119" s="305"/>
      <c r="CQ119" s="305"/>
      <c r="CR119" s="305"/>
      <c r="CS119" s="305"/>
      <c r="CT119" s="305"/>
      <c r="CU119" s="305"/>
      <c r="CV119" s="305"/>
      <c r="CW119" s="305"/>
      <c r="CX119" s="305"/>
      <c r="CY119" s="305"/>
      <c r="CZ119" s="305"/>
      <c r="DA119" s="305"/>
      <c r="DB119" s="305"/>
      <c r="DC119" s="305"/>
      <c r="DD119" s="305"/>
      <c r="DE119" s="305"/>
      <c r="DF119" s="305"/>
      <c r="DG119" s="305"/>
      <c r="DH119" s="305"/>
      <c r="DI119" s="305"/>
      <c r="DJ119" s="305"/>
      <c r="DK119" s="305"/>
      <c r="DL119" s="305"/>
      <c r="DM119" s="305"/>
      <c r="DN119" s="305"/>
      <c r="DO119" s="305"/>
      <c r="DP119" s="305"/>
      <c r="DQ119" s="305"/>
      <c r="DR119" s="305"/>
      <c r="DS119" s="305"/>
      <c r="DT119" s="305"/>
      <c r="DU119" s="305"/>
      <c r="DV119" s="305"/>
      <c r="DW119" s="305"/>
      <c r="DX119" s="305"/>
      <c r="DY119" s="305"/>
      <c r="DZ119" s="305"/>
      <c r="EA119" s="305"/>
      <c r="EB119" s="305"/>
      <c r="EC119" s="305"/>
      <c r="ED119" s="305"/>
      <c r="EE119" s="305"/>
      <c r="EF119" s="305"/>
      <c r="EG119" s="305"/>
      <c r="EH119" s="305"/>
      <c r="EI119" s="305"/>
      <c r="EJ119" s="305"/>
      <c r="EK119" s="305"/>
      <c r="EL119" s="305"/>
      <c r="EM119" s="305"/>
      <c r="EN119" s="305"/>
      <c r="EO119" s="305"/>
      <c r="EP119" s="305"/>
      <c r="EQ119" s="305"/>
      <c r="ER119" s="305"/>
      <c r="ES119" s="305"/>
      <c r="ET119" s="305"/>
      <c r="EU119" s="305"/>
      <c r="EV119" s="305"/>
      <c r="EW119" s="305"/>
      <c r="EX119" s="305"/>
      <c r="EY119" s="305"/>
      <c r="EZ119" s="305"/>
      <c r="FA119" s="305"/>
      <c r="FB119" s="305"/>
      <c r="FC119" s="305"/>
      <c r="FD119" s="305"/>
      <c r="FE119" s="305"/>
      <c r="FF119" s="305"/>
      <c r="FG119" s="305"/>
      <c r="FH119" s="305"/>
      <c r="FI119" s="305"/>
    </row>
    <row r="120" spans="1:165" s="367" customFormat="1">
      <c r="B120" s="365"/>
      <c r="C120" s="364"/>
      <c r="D120" s="364"/>
      <c r="E120" s="364"/>
      <c r="F120" s="364"/>
      <c r="G120" s="364"/>
      <c r="H120" s="364"/>
      <c r="I120" s="364"/>
      <c r="J120" s="305"/>
      <c r="K120" s="305"/>
      <c r="L120" s="305"/>
      <c r="M120" s="305"/>
      <c r="N120" s="305"/>
      <c r="O120" s="305"/>
      <c r="P120" s="305"/>
      <c r="Q120" s="305"/>
      <c r="R120" s="305"/>
      <c r="S120" s="305"/>
      <c r="T120" s="305"/>
      <c r="U120" s="305"/>
      <c r="V120" s="305"/>
      <c r="W120" s="305"/>
      <c r="X120" s="305"/>
      <c r="Y120" s="305"/>
      <c r="Z120" s="305"/>
      <c r="AA120" s="305"/>
      <c r="AB120" s="305"/>
      <c r="AC120" s="305"/>
      <c r="AD120" s="305"/>
      <c r="AE120" s="305"/>
      <c r="AF120" s="305"/>
      <c r="AG120" s="305"/>
      <c r="AH120" s="305"/>
      <c r="AI120" s="305"/>
      <c r="AJ120" s="305"/>
      <c r="AK120" s="305"/>
      <c r="AL120" s="305"/>
      <c r="AM120" s="305"/>
      <c r="AN120" s="305"/>
      <c r="AO120" s="305"/>
      <c r="AP120" s="305"/>
      <c r="AQ120" s="305"/>
      <c r="AR120" s="305"/>
      <c r="AS120" s="305"/>
      <c r="AT120" s="305"/>
      <c r="AU120" s="305"/>
      <c r="AV120" s="305"/>
      <c r="AW120" s="305"/>
      <c r="AX120" s="305"/>
      <c r="AY120" s="305"/>
      <c r="AZ120" s="305"/>
      <c r="BA120" s="305"/>
      <c r="BB120" s="305"/>
      <c r="BC120" s="305"/>
      <c r="BD120" s="305"/>
      <c r="BE120" s="305"/>
      <c r="BF120" s="305"/>
      <c r="BG120" s="305"/>
      <c r="BH120" s="305"/>
      <c r="BI120" s="305"/>
      <c r="BJ120" s="305"/>
      <c r="BK120" s="305"/>
      <c r="BL120" s="305"/>
      <c r="BM120" s="305"/>
      <c r="BN120" s="305"/>
      <c r="BO120" s="305"/>
      <c r="BP120" s="305"/>
      <c r="BQ120" s="305"/>
      <c r="BR120" s="305"/>
      <c r="BS120" s="305"/>
      <c r="BT120" s="305"/>
      <c r="BU120" s="305"/>
      <c r="BV120" s="305"/>
      <c r="BW120" s="305"/>
      <c r="BX120" s="305"/>
      <c r="BY120" s="305"/>
      <c r="BZ120" s="305"/>
      <c r="CA120" s="305"/>
      <c r="CB120" s="305"/>
      <c r="CC120" s="305"/>
      <c r="CD120" s="305"/>
      <c r="CE120" s="305"/>
      <c r="CF120" s="305"/>
      <c r="CG120" s="305"/>
      <c r="CH120" s="305"/>
      <c r="CI120" s="305"/>
      <c r="CJ120" s="305"/>
      <c r="CK120" s="305"/>
      <c r="CL120" s="305"/>
      <c r="CM120" s="305"/>
      <c r="CN120" s="305"/>
      <c r="CO120" s="305"/>
      <c r="CP120" s="305"/>
      <c r="CQ120" s="305"/>
      <c r="CR120" s="305"/>
      <c r="CS120" s="305"/>
      <c r="CT120" s="305"/>
      <c r="CU120" s="305"/>
      <c r="CV120" s="305"/>
      <c r="CW120" s="305"/>
      <c r="CX120" s="305"/>
      <c r="CY120" s="305"/>
      <c r="CZ120" s="305"/>
      <c r="DA120" s="305"/>
      <c r="DB120" s="305"/>
      <c r="DC120" s="305"/>
      <c r="DD120" s="305"/>
      <c r="DE120" s="305"/>
      <c r="DF120" s="305"/>
      <c r="DG120" s="305"/>
      <c r="DH120" s="305"/>
      <c r="DI120" s="305"/>
      <c r="DJ120" s="305"/>
      <c r="DK120" s="305"/>
      <c r="DL120" s="305"/>
      <c r="DM120" s="305"/>
      <c r="DN120" s="305"/>
      <c r="DO120" s="305"/>
      <c r="DP120" s="305"/>
      <c r="DQ120" s="305"/>
      <c r="DR120" s="305"/>
      <c r="DS120" s="305"/>
      <c r="DT120" s="305"/>
      <c r="DU120" s="305"/>
      <c r="DV120" s="305"/>
      <c r="DW120" s="305"/>
      <c r="DX120" s="305"/>
      <c r="DY120" s="305"/>
      <c r="DZ120" s="305"/>
      <c r="EA120" s="305"/>
      <c r="EB120" s="305"/>
      <c r="EC120" s="305"/>
      <c r="ED120" s="305"/>
      <c r="EE120" s="305"/>
      <c r="EF120" s="305"/>
      <c r="EG120" s="305"/>
      <c r="EH120" s="305"/>
      <c r="EI120" s="305"/>
      <c r="EJ120" s="305"/>
      <c r="EK120" s="305"/>
      <c r="EL120" s="305"/>
      <c r="EM120" s="305"/>
      <c r="EN120" s="305"/>
      <c r="EO120" s="305"/>
      <c r="EP120" s="305"/>
      <c r="EQ120" s="305"/>
      <c r="ER120" s="305"/>
      <c r="ES120" s="305"/>
      <c r="ET120" s="305"/>
      <c r="EU120" s="305"/>
      <c r="EV120" s="305"/>
      <c r="EW120" s="305"/>
      <c r="EX120" s="305"/>
      <c r="EY120" s="305"/>
      <c r="EZ120" s="305"/>
      <c r="FA120" s="305"/>
      <c r="FB120" s="305"/>
      <c r="FC120" s="305"/>
      <c r="FD120" s="305"/>
      <c r="FE120" s="305"/>
      <c r="FF120" s="305"/>
      <c r="FG120" s="305"/>
      <c r="FH120" s="305"/>
      <c r="FI120" s="305"/>
    </row>
  </sheetData>
  <sheetProtection selectLockedCells="1" selectUnlockedCells="1"/>
  <mergeCells count="12">
    <mergeCell ref="A1:I1"/>
    <mergeCell ref="A2:I2"/>
    <mergeCell ref="A3:I3"/>
    <mergeCell ref="C7:E7"/>
    <mergeCell ref="G7:I7"/>
    <mergeCell ref="A4:I4"/>
    <mergeCell ref="A54:I54"/>
    <mergeCell ref="A55:I55"/>
    <mergeCell ref="C60:E60"/>
    <mergeCell ref="G60:I60"/>
    <mergeCell ref="A56:I56"/>
    <mergeCell ref="A57:I57"/>
  </mergeCells>
  <pageMargins left="0.95" right="0.3" top="1" bottom="0.5" header="0.3" footer="0.3"/>
  <pageSetup paperSize="9" scale="72" firstPageNumber="0" orientation="portrait" r:id="rId1"/>
  <rowBreaks count="1" manualBreakCount="1">
    <brk id="53" max="16383" man="1"/>
  </rowBreaks>
  <ignoredErrors>
    <ignoredError sqref="D8 F8 H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Props1.xml><?xml version="1.0" encoding="utf-8"?>
<ds:datastoreItem xmlns:ds="http://schemas.openxmlformats.org/officeDocument/2006/customXml" ds:itemID="{E7A17019-164C-4DA7-8BBC-1AD525F6F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315A98-1EEF-4D3A-B49B-C6581D826486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47f408f7-f80f-4308-92ff-d27743c60800"/>
    <ds:schemaRef ds:uri="dc43b33a-c4ef-4a21-8bab-8084e2635ce5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รายการคงค้าง</vt:lpstr>
      <vt:lpstr>BS</vt:lpstr>
      <vt:lpstr>PLQ2</vt:lpstr>
      <vt:lpstr>PL3M</vt:lpstr>
      <vt:lpstr>PL9M</vt:lpstr>
      <vt:lpstr>SE รวม</vt:lpstr>
      <vt:lpstr>SE เฉพาะ</vt:lpstr>
      <vt:lpstr>CF</vt:lpstr>
      <vt:lpstr>PL3M!Print_Area</vt:lpstr>
      <vt:lpstr>'PLQ2'!Print_Area</vt:lpstr>
      <vt:lpstr>'SE เฉพาะ'!Print_Area</vt:lpstr>
      <vt:lpstr>'SE รวม'!Print_Area</vt:lpstr>
      <vt:lpstr>รายการคงค้าง!Print_Area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BUNJERD KONGCHANA</cp:lastModifiedBy>
  <cp:revision/>
  <cp:lastPrinted>2024-11-05T11:17:15Z</cp:lastPrinted>
  <dcterms:created xsi:type="dcterms:W3CDTF">2017-07-14T06:35:09Z</dcterms:created>
  <dcterms:modified xsi:type="dcterms:W3CDTF">2024-11-07T09:04:21Z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