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4\Qtr3'24\"/>
    </mc:Choice>
  </mc:AlternateContent>
  <xr:revisionPtr revIDLastSave="0" documentId="13_ncr:1_{6BAA55C1-DE2C-4552-86B5-99D1F2EADEF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BS!$A$1:$K$114</definedName>
    <definedName name="_xlnm.Print_Area" localSheetId="3">company!$A$1:$T$33</definedName>
    <definedName name="_xlnm.Print_Area" localSheetId="2">conso!$A$1:$Z$40</definedName>
    <definedName name="_xlnm.Print_Area" localSheetId="1">PL!$A$1:$K$282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9" i="7" l="1"/>
  <c r="V19" i="7" s="1"/>
  <c r="Z19" i="7" s="1"/>
  <c r="K229" i="9" l="1"/>
  <c r="I229" i="9"/>
  <c r="E229" i="9"/>
  <c r="G229" i="9"/>
  <c r="T29" i="7" l="1"/>
  <c r="V29" i="7" s="1"/>
  <c r="K244" i="9"/>
  <c r="I244" i="9"/>
  <c r="G244" i="9"/>
  <c r="E244" i="9"/>
  <c r="Z29" i="7" l="1"/>
  <c r="R24" i="8" l="1"/>
  <c r="T24" i="8" s="1"/>
  <c r="T30" i="7"/>
  <c r="V30" i="7" s="1"/>
  <c r="Z30" i="7" s="1"/>
  <c r="R17" i="8" l="1"/>
  <c r="T20" i="7"/>
  <c r="V20" i="7" s="1"/>
  <c r="Z20" i="7" s="1"/>
  <c r="G70" i="9"/>
  <c r="G67" i="9"/>
  <c r="G62" i="9"/>
  <c r="K40" i="9"/>
  <c r="I40" i="9"/>
  <c r="G40" i="9"/>
  <c r="E40" i="9"/>
  <c r="K34" i="9"/>
  <c r="I34" i="9"/>
  <c r="G34" i="9"/>
  <c r="E34" i="9"/>
  <c r="K20" i="9"/>
  <c r="I20" i="9"/>
  <c r="G20" i="9"/>
  <c r="E20" i="9"/>
  <c r="K14" i="9"/>
  <c r="I14" i="9"/>
  <c r="G14" i="9"/>
  <c r="E14" i="9"/>
  <c r="E41" i="9" l="1"/>
  <c r="E21" i="9"/>
  <c r="E25" i="9" s="1"/>
  <c r="E27" i="9" s="1"/>
  <c r="E62" i="9" s="1"/>
  <c r="E60" i="9" s="1"/>
  <c r="E70" i="9" s="1"/>
  <c r="T17" i="8"/>
  <c r="G41" i="9"/>
  <c r="I41" i="9"/>
  <c r="K41" i="9"/>
  <c r="I21" i="9"/>
  <c r="I25" i="9" s="1"/>
  <c r="I27" i="9" s="1"/>
  <c r="I60" i="9" s="1"/>
  <c r="I70" i="9" s="1"/>
  <c r="K21" i="9"/>
  <c r="G21" i="9"/>
  <c r="E42" i="9" l="1"/>
  <c r="G25" i="9"/>
  <c r="K25" i="9"/>
  <c r="I42" i="9"/>
  <c r="I65" i="9" s="1"/>
  <c r="E65" i="9" l="1"/>
  <c r="E67" i="9" s="1"/>
  <c r="K27" i="9"/>
  <c r="G27" i="9"/>
  <c r="E72" i="1"/>
  <c r="I62" i="1"/>
  <c r="P26" i="8"/>
  <c r="N26" i="8"/>
  <c r="L26" i="8"/>
  <c r="X33" i="7"/>
  <c r="N33" i="7"/>
  <c r="L33" i="7"/>
  <c r="J33" i="7"/>
  <c r="G42" i="9" l="1"/>
  <c r="K42" i="9"/>
  <c r="K60" i="9"/>
  <c r="E92" i="9"/>
  <c r="G148" i="9"/>
  <c r="G145" i="9"/>
  <c r="G140" i="9"/>
  <c r="K118" i="9"/>
  <c r="K112" i="9"/>
  <c r="K98" i="9"/>
  <c r="K92" i="9"/>
  <c r="G118" i="9"/>
  <c r="G112" i="9"/>
  <c r="G98" i="9"/>
  <c r="G92" i="9"/>
  <c r="K65" i="9" l="1"/>
  <c r="K70" i="9"/>
  <c r="G119" i="9"/>
  <c r="K119" i="9"/>
  <c r="G99" i="9"/>
  <c r="K99" i="9"/>
  <c r="K103" i="1"/>
  <c r="I103" i="1"/>
  <c r="G103" i="1"/>
  <c r="K72" i="1"/>
  <c r="I72" i="1"/>
  <c r="I73" i="1" s="1"/>
  <c r="G72" i="1"/>
  <c r="K62" i="1"/>
  <c r="G62" i="1"/>
  <c r="K33" i="1"/>
  <c r="I33" i="1"/>
  <c r="G33" i="1"/>
  <c r="K19" i="1"/>
  <c r="I19" i="1"/>
  <c r="G19" i="1"/>
  <c r="K73" i="1" l="1"/>
  <c r="G103" i="9"/>
  <c r="G165" i="9" s="1"/>
  <c r="K103" i="9"/>
  <c r="G105" i="1"/>
  <c r="I34" i="1"/>
  <c r="K105" i="1"/>
  <c r="I105" i="1"/>
  <c r="I106" i="1" s="1"/>
  <c r="K106" i="1"/>
  <c r="G73" i="1"/>
  <c r="G34" i="1"/>
  <c r="K34" i="1"/>
  <c r="G186" i="9" l="1"/>
  <c r="K165" i="9"/>
  <c r="K107" i="1"/>
  <c r="I107" i="1"/>
  <c r="K105" i="9"/>
  <c r="G105" i="9"/>
  <c r="G106" i="1"/>
  <c r="G107" i="1" s="1"/>
  <c r="K186" i="9" l="1"/>
  <c r="G196" i="9"/>
  <c r="G120" i="9"/>
  <c r="K120" i="9"/>
  <c r="K138" i="9"/>
  <c r="E112" i="9"/>
  <c r="G199" i="9" l="1"/>
  <c r="K196" i="9"/>
  <c r="K148" i="9"/>
  <c r="K143" i="9"/>
  <c r="E103" i="1"/>
  <c r="K199" i="9" l="1"/>
  <c r="G246" i="9"/>
  <c r="G248" i="9" s="1"/>
  <c r="T31" i="7"/>
  <c r="V31" i="7" s="1"/>
  <c r="Z31" i="7" s="1"/>
  <c r="E62" i="1"/>
  <c r="I112" i="9"/>
  <c r="K246" i="9" l="1"/>
  <c r="K248" i="9" s="1"/>
  <c r="I98" i="9"/>
  <c r="E98" i="9"/>
  <c r="P26" i="7" l="1"/>
  <c r="T26" i="7" s="1"/>
  <c r="I92" i="9" l="1"/>
  <c r="J26" i="8" l="1"/>
  <c r="H26" i="8"/>
  <c r="F26" i="8"/>
  <c r="R20" i="8"/>
  <c r="T20" i="8" s="1"/>
  <c r="T26" i="8" s="1"/>
  <c r="R13" i="8"/>
  <c r="T24" i="7"/>
  <c r="T33" i="7" s="1"/>
  <c r="T14" i="7"/>
  <c r="V14" i="7" s="1"/>
  <c r="T13" i="8" l="1"/>
  <c r="Z14" i="7"/>
  <c r="V24" i="7"/>
  <c r="V33" i="7" s="1"/>
  <c r="Z24" i="7" l="1"/>
  <c r="Z33" i="7" s="1"/>
  <c r="R21" i="8"/>
  <c r="R15" i="8"/>
  <c r="T15" i="8" s="1"/>
  <c r="R14" i="8"/>
  <c r="P27" i="7"/>
  <c r="P32" i="7" s="1"/>
  <c r="R16" i="8" l="1"/>
  <c r="R18" i="8" s="1"/>
  <c r="F23" i="8"/>
  <c r="F25" i="8" s="1"/>
  <c r="H23" i="8"/>
  <c r="H25" i="8" s="1"/>
  <c r="J23" i="8"/>
  <c r="J25" i="8" s="1"/>
  <c r="L23" i="8"/>
  <c r="L25" i="8" s="1"/>
  <c r="L27" i="8" s="1"/>
  <c r="P16" i="8"/>
  <c r="P18" i="8" s="1"/>
  <c r="X25" i="7"/>
  <c r="X27" i="7" s="1"/>
  <c r="N15" i="7"/>
  <c r="V26" i="7"/>
  <c r="Z26" i="7" s="1"/>
  <c r="T25" i="7"/>
  <c r="T21" i="7"/>
  <c r="V21" i="7" s="1"/>
  <c r="Z21" i="7" s="1"/>
  <c r="T16" i="7"/>
  <c r="T15" i="7"/>
  <c r="P17" i="7"/>
  <c r="P22" i="7" s="1"/>
  <c r="V15" i="7" l="1"/>
  <c r="Z15" i="7" s="1"/>
  <c r="V16" i="7"/>
  <c r="Z16" i="7" s="1"/>
  <c r="I118" i="9"/>
  <c r="E118" i="9"/>
  <c r="E105" i="1"/>
  <c r="E33" i="1"/>
  <c r="E19" i="1"/>
  <c r="I119" i="9" l="1"/>
  <c r="P22" i="8" s="1"/>
  <c r="I99" i="9"/>
  <c r="I103" i="9" s="1"/>
  <c r="I105" i="9" s="1"/>
  <c r="I138" i="9" s="1"/>
  <c r="E34" i="1"/>
  <c r="E73" i="1"/>
  <c r="E106" i="1" s="1"/>
  <c r="E99" i="9"/>
  <c r="E103" i="9" s="1"/>
  <c r="E119" i="9"/>
  <c r="E165" i="9" l="1"/>
  <c r="E186" i="9" s="1"/>
  <c r="E196" i="9" s="1"/>
  <c r="E199" i="9" s="1"/>
  <c r="E246" i="9" s="1"/>
  <c r="E248" i="9" s="1"/>
  <c r="E249" i="9" s="1"/>
  <c r="R22" i="8"/>
  <c r="P23" i="8"/>
  <c r="P25" i="8" s="1"/>
  <c r="P27" i="8" s="1"/>
  <c r="E107" i="1"/>
  <c r="I165" i="9"/>
  <c r="E105" i="9"/>
  <c r="I120" i="9"/>
  <c r="I143" i="9" s="1"/>
  <c r="H33" i="7"/>
  <c r="F33" i="7"/>
  <c r="D33" i="7"/>
  <c r="J27" i="7"/>
  <c r="J32" i="7" s="1"/>
  <c r="J17" i="7"/>
  <c r="J22" i="7" s="1"/>
  <c r="R23" i="8" l="1"/>
  <c r="R25" i="8" s="1"/>
  <c r="T22" i="8"/>
  <c r="E120" i="9"/>
  <c r="E140" i="9"/>
  <c r="I186" i="9"/>
  <c r="I196" i="9" s="1"/>
  <c r="I199" i="9" s="1"/>
  <c r="I246" i="9" s="1"/>
  <c r="I248" i="9" s="1"/>
  <c r="I249" i="9" s="1"/>
  <c r="J34" i="7"/>
  <c r="N21" i="8"/>
  <c r="I148" i="9"/>
  <c r="N14" i="8"/>
  <c r="T14" i="8" s="1"/>
  <c r="T16" i="8" s="1"/>
  <c r="T18" i="8" s="1"/>
  <c r="E143" i="9" l="1"/>
  <c r="E145" i="9" s="1"/>
  <c r="N23" i="8"/>
  <c r="T21" i="8"/>
  <c r="T23" i="8" s="1"/>
  <c r="L16" i="8"/>
  <c r="L18" i="8" s="1"/>
  <c r="J16" i="8"/>
  <c r="J18" i="8" s="1"/>
  <c r="H16" i="8"/>
  <c r="H18" i="8" s="1"/>
  <c r="F16" i="8"/>
  <c r="F18" i="8" s="1"/>
  <c r="R17" i="7"/>
  <c r="R22" i="7" s="1"/>
  <c r="L17" i="7"/>
  <c r="L22" i="7" s="1"/>
  <c r="H17" i="7"/>
  <c r="H22" i="7" s="1"/>
  <c r="F17" i="7"/>
  <c r="F22" i="7" s="1"/>
  <c r="D17" i="7"/>
  <c r="D22" i="7" s="1"/>
  <c r="X17" i="7"/>
  <c r="X22" i="7" s="1"/>
  <c r="N17" i="7"/>
  <c r="N22" i="7" s="1"/>
  <c r="N25" i="8" l="1"/>
  <c r="N27" i="8" s="1"/>
  <c r="T25" i="8"/>
  <c r="T27" i="8" s="1"/>
  <c r="T17" i="7"/>
  <c r="T22" i="7" s="1"/>
  <c r="V17" i="7" l="1"/>
  <c r="V22" i="7" s="1"/>
  <c r="N16" i="8" l="1"/>
  <c r="N18" i="8" s="1"/>
  <c r="Z17" i="7"/>
  <c r="Z22" i="7" s="1"/>
  <c r="J27" i="8" l="1"/>
  <c r="H27" i="8"/>
  <c r="F27" i="8"/>
  <c r="X32" i="7"/>
  <c r="R27" i="7"/>
  <c r="R32" i="7" s="1"/>
  <c r="L27" i="7"/>
  <c r="L32" i="7" s="1"/>
  <c r="H27" i="7"/>
  <c r="H32" i="7" s="1"/>
  <c r="F27" i="7"/>
  <c r="F32" i="7" s="1"/>
  <c r="D27" i="7"/>
  <c r="D32" i="7" s="1"/>
  <c r="X34" i="7" l="1"/>
  <c r="L34" i="7"/>
  <c r="F34" i="7"/>
  <c r="H34" i="7"/>
  <c r="D34" i="7"/>
  <c r="T27" i="7"/>
  <c r="T32" i="7" s="1"/>
  <c r="T34" i="7" l="1"/>
  <c r="E148" i="9" l="1"/>
  <c r="N25" i="7" l="1"/>
  <c r="V25" i="7" l="1"/>
  <c r="N27" i="7"/>
  <c r="N32" i="7" s="1"/>
  <c r="N34" i="7" s="1"/>
  <c r="Z25" i="7" l="1"/>
  <c r="V27" i="7"/>
  <c r="V32" i="7" l="1"/>
  <c r="V34" i="7" s="1"/>
  <c r="Z27" i="7"/>
  <c r="Z32" i="7" s="1"/>
  <c r="Z34" i="7" s="1"/>
</calcChain>
</file>

<file path=xl/sharedStrings.xml><?xml version="1.0" encoding="utf-8"?>
<sst xmlns="http://schemas.openxmlformats.org/spreadsheetml/2006/main" count="534" uniqueCount="260">
  <si>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</si>
  <si>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</si>
  <si>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</si>
  <si>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</si>
  <si>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</si>
  <si>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</si>
  <si>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</si>
  <si>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</si>
  <si>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</si>
  <si>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</si>
  <si>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</si>
  <si>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</si>
  <si>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</si>
  <si>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</si>
  <si>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</si>
  <si>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</si>
  <si>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</si>
  <si>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</si>
  <si>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</si>
  <si>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</si>
  <si>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</si>
  <si>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</si>
  <si>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</si>
  <si>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</si>
  <si>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</si>
  <si>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</si>
  <si>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</si>
  <si>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</si>
  <si>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</si>
  <si>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</si>
  <si>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</si>
  <si>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</si>
  <si>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</si>
  <si>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</si>
  <si>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</si>
  <si>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</si>
  <si>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</si>
  <si>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</si>
  <si>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</si>
  <si>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</si>
  <si>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</si>
  <si>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</si>
  <si>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</si>
  <si>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</si>
  <si>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</si>
  <si>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</si>
  <si>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</si>
  <si>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</si>
  <si>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</si>
  <si>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</si>
  <si>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</si>
  <si>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</si>
  <si>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</si>
  <si>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</si>
  <si>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</si>
  <si>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</si>
  <si>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</si>
  <si>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</si>
  <si>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</si>
  <si>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</si>
  <si>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</si>
  <si>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</si>
  <si>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</si>
  <si>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</si>
  <si>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</si>
  <si>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</si>
  <si>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</si>
  <si>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</si>
  <si>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</si>
  <si>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</si>
  <si>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</si>
  <si>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</si>
  <si>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</si>
  <si>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</si>
  <si>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</si>
  <si>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</si>
  <si>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</si>
  <si>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</si>
  <si>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</si>
  <si>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</si>
  <si>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</si>
  <si>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</si>
  <si>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</si>
  <si>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</si>
  <si>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</si>
  <si>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</si>
  <si>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</si>
  <si>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</si>
  <si>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</si>
  <si>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</si>
  <si>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</si>
  <si>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</si>
  <si>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</si>
  <si>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</si>
  <si>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</si>
  <si>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</si>
  <si>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</si>
  <si>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</si>
  <si>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</si>
  <si>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</si>
  <si>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</si>
  <si>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</si>
  <si>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</si>
  <si>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</si>
  <si>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</si>
  <si>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</si>
  <si>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</si>
  <si>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</si>
  <si>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</si>
  <si>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</si>
  <si>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</si>
  <si>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</si>
  <si>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</si>
  <si>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</si>
  <si>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</si>
  <si>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</si>
  <si>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</si>
  <si>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</si>
  <si>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</si>
  <si>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</si>
  <si>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</si>
  <si>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</si>
  <si>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</si>
  <si>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</si>
  <si>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</si>
  <si>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</si>
  <si>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</si>
  <si>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</si>
  <si>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</si>
  <si>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</si>
  <si>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</si>
  <si>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</si>
  <si>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</si>
  <si>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</si>
  <si>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</si>
  <si>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</si>
  <si>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</si>
  <si>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</si>
  <si>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</si>
  <si>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</si>
  <si>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</si>
  <si>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</si>
  <si>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</si>
  <si>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</si>
  <si>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</si>
  <si>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</si>
  <si>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</si>
  <si>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</si>
  <si>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</si>
  <si>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</si>
  <si>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</si>
  <si>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</si>
  <si>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</si>
  <si>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</si>
  <si>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</si>
  <si>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</si>
  <si>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</si>
  <si>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</si>
  <si>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</si>
  <si>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</si>
  <si>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</si>
  <si>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</si>
  <si>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</si>
  <si>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</si>
  <si>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</si>
  <si>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</si>
  <si>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</si>
  <si>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Gain (loss) on investments</t>
  </si>
  <si>
    <t>Surplus on changes in ownership interests in subsidiary</t>
  </si>
  <si>
    <t>Proceeds from sales of investments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</si>
  <si>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</si>
  <si>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</si>
  <si>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</si>
  <si>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</si>
  <si>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</si>
  <si>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>Cash and cash equivalents at end of period</t>
  </si>
  <si>
    <t>2, 3</t>
  </si>
  <si>
    <t>Current portion of long-term loans from financial institutions</t>
  </si>
  <si>
    <t>Long-term loans from financial institutions</t>
  </si>
  <si>
    <t xml:space="preserve">      intangible assets and right-of-use assets</t>
  </si>
  <si>
    <t>Cash paid for long-term loans to related parties</t>
  </si>
  <si>
    <t>Cash received from long-term loans to related parties</t>
  </si>
  <si>
    <t>Repayment of long-term loans from financial institutions</t>
  </si>
  <si>
    <t>Dividend paid by the subsidiary</t>
  </si>
  <si>
    <t>2023</t>
  </si>
  <si>
    <t>Balance as at 1 January 2023</t>
  </si>
  <si>
    <t>Appropriated -</t>
  </si>
  <si>
    <t>statutory reserve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</si>
  <si>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</si>
  <si>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</si>
  <si>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</si>
  <si>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 xml:space="preserve">Current portion of long-term loans to and interest </t>
  </si>
  <si>
    <t>31 December 2023</t>
  </si>
  <si>
    <t>Current portion of long-term loans from and</t>
  </si>
  <si>
    <t xml:space="preserve">   accrued interests to related parties</t>
  </si>
  <si>
    <t>Balance as at 1 January 2024</t>
  </si>
  <si>
    <t>2024</t>
  </si>
  <si>
    <t>2, 4</t>
  </si>
  <si>
    <t>Profit (loss) attributable to:</t>
  </si>
  <si>
    <t>Cash received from long-term loans from related party</t>
  </si>
  <si>
    <t>Cash received from long-term loans from financial institutions</t>
  </si>
  <si>
    <t>Dividends paid by the subsidiaries to non-controlling interests</t>
  </si>
  <si>
    <t>(Unit: Baht)</t>
  </si>
  <si>
    <t xml:space="preserve">   receivables from related parties</t>
  </si>
  <si>
    <t xml:space="preserve">   Gain on changes in fair value of investments</t>
  </si>
  <si>
    <t>Dividend paid</t>
  </si>
  <si>
    <t>Acquisition of investments</t>
  </si>
  <si>
    <t xml:space="preserve">   Allowance for impairment on investments in subsidiaries</t>
  </si>
  <si>
    <t>Long-term loans from and accrued interests to related parties</t>
  </si>
  <si>
    <t>Income tax revenues (expenses)</t>
  </si>
  <si>
    <t>Gain (loss) on investments in equity designated at fair value</t>
  </si>
  <si>
    <t>Dividends received from related parties</t>
  </si>
  <si>
    <t>Cash paid for finance fees</t>
  </si>
  <si>
    <t xml:space="preserve">   Loss on sales of investments</t>
  </si>
  <si>
    <t>Decrease (increase) in restricted bank deposits</t>
  </si>
  <si>
    <t xml:space="preserve">   Impairment loss on equipment and intangible assets</t>
  </si>
  <si>
    <t>Net cash flows from (used in) operating activities</t>
  </si>
  <si>
    <t xml:space="preserve">      through other comprehensive income</t>
  </si>
  <si>
    <t xml:space="preserve">Increase in non-controlling interests due to </t>
  </si>
  <si>
    <t>2, 7</t>
  </si>
  <si>
    <t>Dividend paid (Note 8)</t>
  </si>
  <si>
    <t>Current tax assets</t>
  </si>
  <si>
    <t>Profit (loss) for the period</t>
  </si>
  <si>
    <t xml:space="preserve">   Allowance for reducing cost of inventories </t>
  </si>
  <si>
    <t xml:space="preserve">      to net realisable value (reversal of)</t>
  </si>
  <si>
    <t xml:space="preserve">   Dividends income from related parties</t>
  </si>
  <si>
    <t>Net cash flows used in investing activities</t>
  </si>
  <si>
    <t>Increase in non-controlling interests due to increases in</t>
  </si>
  <si>
    <t xml:space="preserve">   registered capital of the subsidiaries</t>
  </si>
  <si>
    <t xml:space="preserve">   increases in registered capital of the subsidiaries</t>
  </si>
  <si>
    <t>The accompanying condensed notes to the interim financial statements are an integral part of the financial statements.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</si>
  <si>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</si>
  <si>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</si>
  <si>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</si>
  <si>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</si>
  <si>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</si>
  <si>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</si>
  <si>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Operating profit (loss)</t>
  </si>
  <si>
    <t>Profit (loss) before income tax expenses</t>
  </si>
  <si>
    <t>Basic earnings (loss) per share</t>
  </si>
  <si>
    <t>Profit (loss) attributable to equity holders of the Company</t>
  </si>
  <si>
    <t>Proceeds from held to maturity of investments</t>
  </si>
  <si>
    <t>Gain (loss) from fair value measurement of derivatives</t>
  </si>
  <si>
    <t>Profit (loss)  before tax</t>
  </si>
  <si>
    <t xml:space="preserve">   Loss (gain) on changes in fair value of derivatives</t>
  </si>
  <si>
    <t xml:space="preserve">   Unrealised loss (gain) on exchange rate</t>
  </si>
  <si>
    <t>Decrease in short-term loans to related party</t>
  </si>
  <si>
    <t>Increase (decrease) in short-term loans from financial institutions</t>
  </si>
  <si>
    <t>Net cash flows from (used in) financing activities</t>
  </si>
  <si>
    <t>Income tax revenues</t>
  </si>
  <si>
    <t>Net decrease in cash and cash equivalents</t>
  </si>
  <si>
    <t>Gain on investments in equity designated at fair value</t>
  </si>
  <si>
    <t xml:space="preserve">   Bad debt and allowance for expected credit losses</t>
  </si>
  <si>
    <t>Repayment of long-term loans from related parties</t>
  </si>
  <si>
    <t>Loss for the period</t>
  </si>
  <si>
    <t xml:space="preserve">   Loss (gain) on sales and write-off of equipment </t>
  </si>
  <si>
    <t>Proceeds from sales of equipment</t>
  </si>
  <si>
    <t xml:space="preserve">   Gain on investments in equity designated at fair value</t>
  </si>
  <si>
    <t>Increase in investment in fixed deposits</t>
  </si>
  <si>
    <t xml:space="preserve">   Addition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</si>
</sst>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165" fontId="5" fillId="0" borderId="0" xfId="1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41" fontId="5" fillId="0" borderId="3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41" fontId="5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40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43" fontId="5" fillId="0" borderId="0" xfId="7" applyFont="1" applyFill="1" applyBorder="1" applyAlignment="1">
      <alignment vertical="center"/>
    </xf>
    <xf numFmtId="41" fontId="5" fillId="0" borderId="0" xfId="2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166" fontId="5" fillId="0" borderId="1" xfId="4" applyNumberFormat="1" applyFont="1" applyBorder="1" applyAlignment="1">
      <alignment horizontal="center" vertical="center"/>
    </xf>
    <xf numFmtId="0" fontId="44" fillId="0" borderId="0" xfId="0" applyFont="1"/>
    <xf numFmtId="0" fontId="5" fillId="0" borderId="0" xfId="0" applyFont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center" vertical="center"/>
    </xf>
    <xf numFmtId="165" fontId="5" fillId="0" borderId="0" xfId="175" applyNumberFormat="1" applyFont="1" applyFill="1" applyAlignment="1">
      <alignment vertical="center"/>
    </xf>
    <xf numFmtId="0" fontId="46" fillId="0" borderId="0" xfId="3" applyFont="1" applyAlignment="1">
      <alignment vertical="center"/>
    </xf>
    <xf numFmtId="0" fontId="46" fillId="0" borderId="0" xfId="3" applyFont="1" applyAlignment="1">
      <alignment horizontal="centerContinuous" vertical="center"/>
    </xf>
    <xf numFmtId="0" fontId="46" fillId="0" borderId="0" xfId="3" applyFont="1" applyAlignment="1">
      <alignment horizontal="right" vertical="center"/>
    </xf>
    <xf numFmtId="166" fontId="46" fillId="0" borderId="0" xfId="4" applyNumberFormat="1" applyFont="1" applyAlignment="1">
      <alignment horizontal="right" vertical="center"/>
    </xf>
    <xf numFmtId="0" fontId="47" fillId="0" borderId="0" xfId="3" applyFont="1" applyAlignment="1">
      <alignment horizontal="left" vertical="center"/>
    </xf>
    <xf numFmtId="41" fontId="46" fillId="0" borderId="0" xfId="3" applyNumberFormat="1" applyFont="1" applyAlignment="1">
      <alignment vertical="center"/>
    </xf>
    <xf numFmtId="166" fontId="46" fillId="0" borderId="0" xfId="4" applyNumberFormat="1" applyFont="1" applyAlignment="1">
      <alignment vertical="center"/>
    </xf>
    <xf numFmtId="166" fontId="46" fillId="0" borderId="0" xfId="5" applyNumberFormat="1" applyFont="1" applyAlignment="1">
      <alignment horizontal="left" vertical="center"/>
    </xf>
    <xf numFmtId="166" fontId="46" fillId="0" borderId="0" xfId="4" applyNumberFormat="1" applyFont="1" applyAlignment="1">
      <alignment horizontal="center" vertical="center"/>
    </xf>
    <xf numFmtId="166" fontId="46" fillId="0" borderId="0" xfId="6" applyNumberFormat="1" applyFont="1" applyAlignment="1">
      <alignment horizontal="center" vertical="center"/>
    </xf>
    <xf numFmtId="166" fontId="46" fillId="0" borderId="1" xfId="6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7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165" fontId="46" fillId="0" borderId="0" xfId="3" applyNumberFormat="1" applyFont="1" applyAlignment="1">
      <alignment vertical="center"/>
    </xf>
    <xf numFmtId="41" fontId="46" fillId="0" borderId="1" xfId="3" applyNumberFormat="1" applyFont="1" applyBorder="1" applyAlignment="1">
      <alignment horizontal="right" vertical="center"/>
    </xf>
    <xf numFmtId="166" fontId="47" fillId="0" borderId="0" xfId="6" applyNumberFormat="1" applyFont="1" applyAlignment="1">
      <alignment vertical="center"/>
    </xf>
    <xf numFmtId="41" fontId="46" fillId="0" borderId="3" xfId="3" applyNumberFormat="1" applyFont="1" applyBorder="1" applyAlignment="1">
      <alignment horizontal="right" vertical="center"/>
    </xf>
    <xf numFmtId="41" fontId="46" fillId="0" borderId="1" xfId="171" applyNumberFormat="1" applyFont="1" applyBorder="1" applyAlignment="1">
      <alignment horizontal="right" vertical="center"/>
    </xf>
    <xf numFmtId="41" fontId="46" fillId="0" borderId="0" xfId="171" applyNumberFormat="1" applyFont="1" applyAlignment="1">
      <alignment horizontal="right" vertical="center"/>
    </xf>
    <xf numFmtId="0" fontId="48" fillId="0" borderId="0" xfId="0" applyFont="1"/>
    <xf numFmtId="41" fontId="46" fillId="0" borderId="0" xfId="6" applyNumberFormat="1" applyFont="1" applyAlignment="1">
      <alignment horizontal="center"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46" fillId="0" borderId="0" xfId="0" applyFont="1" applyAlignment="1">
      <alignment vertical="center"/>
    </xf>
    <xf numFmtId="166" fontId="46" fillId="0" borderId="0" xfId="5" applyNumberFormat="1" applyFont="1" applyAlignment="1">
      <alignment vertical="center"/>
    </xf>
    <xf numFmtId="166" fontId="46" fillId="0" borderId="0" xfId="5" applyNumberFormat="1" applyFont="1" applyAlignment="1">
      <alignment horizontal="center" vertical="center"/>
    </xf>
    <xf numFmtId="167" fontId="46" fillId="0" borderId="0" xfId="2" applyNumberFormat="1" applyFont="1" applyAlignment="1">
      <alignment vertical="center"/>
    </xf>
    <xf numFmtId="0" fontId="46" fillId="0" borderId="4" xfId="1" applyFont="1" applyBorder="1" applyAlignment="1">
      <alignment vertical="center"/>
    </xf>
    <xf numFmtId="41" fontId="46" fillId="0" borderId="4" xfId="2" applyNumberFormat="1" applyFont="1" applyBorder="1" applyAlignment="1">
      <alignment horizontal="right" vertical="center"/>
    </xf>
    <xf numFmtId="167" fontId="46" fillId="0" borderId="4" xfId="2" applyNumberFormat="1" applyFont="1" applyBorder="1" applyAlignment="1">
      <alignment vertical="center"/>
    </xf>
    <xf numFmtId="0" fontId="46" fillId="0" borderId="0" xfId="1" applyFont="1" applyAlignment="1">
      <alignment vertical="center"/>
    </xf>
    <xf numFmtId="165" fontId="46" fillId="0" borderId="0" xfId="1" applyNumberFormat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5" fillId="30" borderId="0" xfId="0" applyFont="1" applyFill="1" applyAlignment="1">
      <alignment vertical="center"/>
    </xf>
    <xf numFmtId="41" fontId="5" fillId="30" borderId="0" xfId="0" applyNumberFormat="1" applyFont="1" applyFill="1" applyAlignment="1">
      <alignment vertical="center"/>
    </xf>
    <xf numFmtId="41" fontId="5" fillId="30" borderId="0" xfId="0" applyNumberFormat="1" applyFont="1" applyFill="1" applyAlignment="1">
      <alignment horizontal="right" vertical="center"/>
    </xf>
    <xf numFmtId="41" fontId="5" fillId="30" borderId="1" xfId="0" applyNumberFormat="1" applyFont="1" applyFill="1" applyBorder="1" applyAlignment="1">
      <alignment vertical="center"/>
    </xf>
    <xf numFmtId="41" fontId="5" fillId="30" borderId="0" xfId="0" applyNumberFormat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166" fontId="47" fillId="0" borderId="1" xfId="4" applyNumberFormat="1" applyFont="1" applyBorder="1" applyAlignment="1">
      <alignment horizontal="center" vertical="center"/>
    </xf>
    <xf numFmtId="166" fontId="46" fillId="0" borderId="2" xfId="4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1" defaultTableStyle="TableStyleMedium9" defaultPivotStyle="PivotStyleLight16">
    <tableStyle name="Invisible" pivot="0" table="0" count="0" xr9:uid="{020BE1D0-C927-4A80-BF2B-6E6B503B6CCC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showGridLines="0" view="pageBreakPreview" topLeftCell="A19" zoomScale="115" zoomScaleNormal="100" zoomScaleSheetLayoutView="115" workbookViewId="0">
      <selection activeCell="E28" sqref="E28"/>
    </sheetView>
  </sheetViews>
  <sheetFormatPr defaultColWidth="9.28515625" defaultRowHeight="21.75" customHeight="1"/>
  <cols>
    <col min="1" max="1" width="54.28515625" style="23" customWidth="1"/>
    <col min="2" max="2" width="1.5703125" style="23" customWidth="1"/>
    <col min="3" max="3" width="5" style="23" customWidth="1"/>
    <col min="4" max="4" width="1.5703125" style="23" customWidth="1"/>
    <col min="5" max="5" width="17.42578125" style="23" customWidth="1"/>
    <col min="6" max="6" width="1.5703125" style="23" customWidth="1"/>
    <col min="7" max="7" width="16.7109375" style="23" customWidth="1"/>
    <col min="8" max="8" width="1.5703125" style="23" customWidth="1"/>
    <col min="9" max="9" width="16.7109375" style="31" customWidth="1"/>
    <col min="10" max="10" width="1.5703125" style="31" customWidth="1"/>
    <col min="11" max="11" width="17.5703125" style="31" customWidth="1"/>
    <col min="12" max="12" width="9.28515625" style="23"/>
    <col min="13" max="13" width="9.7109375" style="23" bestFit="1" customWidth="1"/>
    <col min="14" max="16384" width="9.28515625" style="23"/>
  </cols>
  <sheetData>
    <row r="1" spans="1:15" ht="21.75" customHeight="1">
      <c r="A1" s="20" t="s">
        <v>98</v>
      </c>
      <c r="B1" s="20"/>
      <c r="C1" s="21"/>
      <c r="D1" s="21"/>
      <c r="E1" s="21"/>
      <c r="F1" s="21"/>
      <c r="G1" s="21"/>
      <c r="H1" s="21"/>
      <c r="I1" s="22"/>
      <c r="J1" s="21"/>
      <c r="K1" s="22"/>
    </row>
    <row r="2" spans="1:15" ht="21.75" customHeight="1">
      <c r="A2" s="20" t="s">
        <v>66</v>
      </c>
      <c r="B2" s="20"/>
      <c r="C2" s="21"/>
      <c r="D2" s="21"/>
      <c r="E2" s="21"/>
      <c r="F2" s="21"/>
      <c r="G2" s="21"/>
      <c r="H2" s="21"/>
      <c r="I2" s="22"/>
      <c r="J2" s="21"/>
      <c r="K2" s="22"/>
    </row>
    <row r="3" spans="1:15" ht="21.75" customHeight="1">
      <c r="A3" s="20" t="s">
        <v>231</v>
      </c>
      <c r="B3" s="20"/>
      <c r="C3" s="21"/>
      <c r="D3" s="21"/>
      <c r="E3" s="21"/>
      <c r="F3" s="21"/>
      <c r="G3" s="21"/>
      <c r="H3" s="21"/>
      <c r="I3" s="22"/>
      <c r="J3" s="21"/>
      <c r="K3" s="22"/>
    </row>
    <row r="4" spans="1:15" ht="21.75" customHeight="1">
      <c r="A4" s="21"/>
      <c r="B4" s="21"/>
      <c r="C4" s="21"/>
      <c r="D4" s="21"/>
      <c r="E4" s="21"/>
      <c r="F4" s="21"/>
      <c r="G4" s="21"/>
      <c r="H4" s="21"/>
      <c r="I4" s="24"/>
      <c r="J4" s="21"/>
      <c r="K4" s="24" t="s">
        <v>121</v>
      </c>
    </row>
    <row r="5" spans="1:15" ht="21.75" customHeight="1">
      <c r="A5" s="21"/>
      <c r="B5" s="21"/>
      <c r="C5" s="21"/>
      <c r="D5" s="21"/>
      <c r="E5" s="25" t="s">
        <v>81</v>
      </c>
      <c r="F5" s="26"/>
      <c r="G5" s="25"/>
      <c r="H5" s="21"/>
      <c r="I5" s="25" t="s">
        <v>0</v>
      </c>
      <c r="J5" s="26"/>
      <c r="K5" s="25"/>
    </row>
    <row r="6" spans="1:15" s="32" customFormat="1" ht="21.75" customHeight="1">
      <c r="A6" s="27"/>
      <c r="B6" s="27"/>
      <c r="C6" s="28" t="s">
        <v>1</v>
      </c>
      <c r="D6" s="27"/>
      <c r="E6" s="29" t="s">
        <v>232</v>
      </c>
      <c r="F6" s="21"/>
      <c r="G6" s="30" t="s">
        <v>192</v>
      </c>
      <c r="H6" s="31"/>
      <c r="I6" s="29" t="s">
        <v>232</v>
      </c>
      <c r="J6" s="21"/>
      <c r="K6" s="30" t="s">
        <v>192</v>
      </c>
    </row>
    <row r="7" spans="1:15" s="32" customFormat="1" ht="21.75" customHeight="1">
      <c r="A7" s="27"/>
      <c r="B7" s="27"/>
      <c r="C7" s="33"/>
      <c r="D7" s="27"/>
      <c r="E7" s="34" t="s">
        <v>122</v>
      </c>
      <c r="F7" s="21"/>
      <c r="G7" s="35" t="s">
        <v>124</v>
      </c>
      <c r="H7" s="36"/>
      <c r="I7" s="34" t="s">
        <v>122</v>
      </c>
      <c r="J7" s="21"/>
      <c r="K7" s="35" t="s">
        <v>124</v>
      </c>
    </row>
    <row r="8" spans="1:15" s="32" customFormat="1" ht="21.75" customHeight="1">
      <c r="A8" s="27"/>
      <c r="B8" s="27"/>
      <c r="C8" s="33"/>
      <c r="D8" s="27"/>
      <c r="E8" s="34" t="s">
        <v>123</v>
      </c>
      <c r="F8" s="21"/>
      <c r="G8" s="35"/>
      <c r="H8" s="36"/>
      <c r="I8" s="34" t="s">
        <v>123</v>
      </c>
      <c r="J8" s="21"/>
      <c r="K8" s="35"/>
    </row>
    <row r="9" spans="1:15" ht="21.75" customHeight="1">
      <c r="A9" s="32" t="s">
        <v>2</v>
      </c>
      <c r="B9" s="32"/>
      <c r="J9" s="23"/>
    </row>
    <row r="10" spans="1:15" ht="21.75" customHeight="1">
      <c r="A10" s="32" t="s">
        <v>3</v>
      </c>
      <c r="B10" s="32"/>
      <c r="E10" s="31"/>
      <c r="G10" s="31"/>
      <c r="H10" s="31"/>
    </row>
    <row r="11" spans="1:15" ht="21.75" customHeight="1">
      <c r="A11" s="23" t="s">
        <v>4</v>
      </c>
      <c r="C11" s="37"/>
      <c r="E11" s="38">
        <v>892642</v>
      </c>
      <c r="G11" s="38">
        <v>1114330</v>
      </c>
      <c r="I11" s="38">
        <v>332600</v>
      </c>
      <c r="J11" s="23"/>
      <c r="K11" s="38">
        <v>517209</v>
      </c>
      <c r="M11" s="31"/>
      <c r="O11" s="31"/>
    </row>
    <row r="12" spans="1:15" ht="21.75" customHeight="1">
      <c r="A12" s="23" t="s">
        <v>46</v>
      </c>
      <c r="C12" s="37" t="s">
        <v>176</v>
      </c>
      <c r="E12" s="38">
        <v>849427</v>
      </c>
      <c r="G12" s="38">
        <v>1076343</v>
      </c>
      <c r="I12" s="38">
        <v>605279</v>
      </c>
      <c r="J12" s="23"/>
      <c r="K12" s="38">
        <v>880247</v>
      </c>
      <c r="M12" s="31"/>
      <c r="O12" s="31"/>
    </row>
    <row r="13" spans="1:15" ht="21.75" customHeight="1">
      <c r="A13" s="23" t="s">
        <v>191</v>
      </c>
      <c r="C13" s="37"/>
      <c r="E13" s="38"/>
      <c r="G13" s="38"/>
      <c r="I13" s="38"/>
      <c r="J13" s="23"/>
      <c r="K13" s="38"/>
      <c r="M13" s="31"/>
      <c r="O13" s="31"/>
    </row>
    <row r="14" spans="1:15" ht="21.75" customHeight="1">
      <c r="A14" s="23" t="s">
        <v>203</v>
      </c>
      <c r="C14" s="37">
        <v>2</v>
      </c>
      <c r="E14" s="38">
        <v>0</v>
      </c>
      <c r="G14" s="38">
        <v>0</v>
      </c>
      <c r="I14" s="38">
        <v>21900</v>
      </c>
      <c r="J14" s="23"/>
      <c r="K14" s="38">
        <v>61822</v>
      </c>
      <c r="M14" s="31"/>
      <c r="O14" s="31"/>
    </row>
    <row r="15" spans="1:15" ht="21.75" customHeight="1">
      <c r="A15" s="23" t="s">
        <v>5</v>
      </c>
      <c r="C15" s="37"/>
      <c r="E15" s="38">
        <v>1625458</v>
      </c>
      <c r="G15" s="38">
        <v>2068537</v>
      </c>
      <c r="I15" s="38">
        <v>781205</v>
      </c>
      <c r="J15" s="23"/>
      <c r="K15" s="38">
        <v>815951</v>
      </c>
      <c r="M15" s="31"/>
      <c r="O15" s="31"/>
    </row>
    <row r="16" spans="1:15" ht="21.75" customHeight="1">
      <c r="A16" s="23" t="s">
        <v>221</v>
      </c>
      <c r="C16" s="37"/>
      <c r="E16" s="38">
        <v>18998</v>
      </c>
      <c r="G16" s="38">
        <v>0</v>
      </c>
      <c r="I16" s="38">
        <v>14947</v>
      </c>
      <c r="J16" s="23"/>
      <c r="K16" s="38">
        <v>0</v>
      </c>
      <c r="M16" s="31"/>
      <c r="O16" s="31"/>
    </row>
    <row r="17" spans="1:15" ht="21.75" customHeight="1">
      <c r="A17" s="23" t="s">
        <v>153</v>
      </c>
      <c r="C17" s="37"/>
      <c r="E17" s="38">
        <v>102327</v>
      </c>
      <c r="G17" s="38">
        <v>119985</v>
      </c>
      <c r="I17" s="38">
        <v>67142</v>
      </c>
      <c r="J17" s="23"/>
      <c r="K17" s="38">
        <v>116591</v>
      </c>
      <c r="M17" s="31"/>
      <c r="O17" s="31"/>
    </row>
    <row r="18" spans="1:15" ht="21.75" customHeight="1">
      <c r="A18" s="23" t="s">
        <v>6</v>
      </c>
      <c r="C18" s="37"/>
      <c r="E18" s="39">
        <v>132956</v>
      </c>
      <c r="G18" s="39">
        <v>166431</v>
      </c>
      <c r="I18" s="39">
        <v>48943</v>
      </c>
      <c r="J18" s="23"/>
      <c r="K18" s="39">
        <v>43996</v>
      </c>
      <c r="M18" s="31"/>
      <c r="O18" s="31"/>
    </row>
    <row r="19" spans="1:15" ht="21.75" customHeight="1">
      <c r="A19" s="32" t="s">
        <v>7</v>
      </c>
      <c r="B19" s="32"/>
      <c r="C19" s="37"/>
      <c r="E19" s="40">
        <f>SUM(E11:E18)</f>
        <v>3621808</v>
      </c>
      <c r="G19" s="40">
        <f>SUM(G11:G18)</f>
        <v>4545626</v>
      </c>
      <c r="I19" s="40">
        <f>SUM(I11:I18)</f>
        <v>1872016</v>
      </c>
      <c r="J19" s="23"/>
      <c r="K19" s="40">
        <f>SUM(K11:K18)</f>
        <v>2435816</v>
      </c>
      <c r="M19" s="31"/>
      <c r="O19" s="31"/>
    </row>
    <row r="20" spans="1:15" ht="21.75" customHeight="1">
      <c r="A20" s="32" t="s">
        <v>8</v>
      </c>
      <c r="B20" s="32"/>
      <c r="C20" s="37"/>
      <c r="E20" s="38"/>
      <c r="G20" s="38"/>
      <c r="I20" s="38"/>
      <c r="J20" s="23"/>
      <c r="K20" s="38"/>
      <c r="M20" s="31"/>
      <c r="O20" s="31"/>
    </row>
    <row r="21" spans="1:15" ht="21.75" customHeight="1">
      <c r="A21" s="23" t="s">
        <v>82</v>
      </c>
      <c r="C21" s="37"/>
      <c r="E21" s="38">
        <v>35774</v>
      </c>
      <c r="G21" s="38">
        <v>17200</v>
      </c>
      <c r="I21" s="38">
        <v>0</v>
      </c>
      <c r="J21" s="23"/>
      <c r="K21" s="38">
        <v>0</v>
      </c>
      <c r="M21" s="31"/>
      <c r="O21" s="31"/>
    </row>
    <row r="22" spans="1:15" ht="21.75" customHeight="1">
      <c r="A22" s="23" t="s">
        <v>154</v>
      </c>
      <c r="C22" s="37"/>
      <c r="E22" s="38">
        <v>211564</v>
      </c>
      <c r="G22" s="38">
        <v>176323</v>
      </c>
      <c r="I22" s="38">
        <v>155764</v>
      </c>
      <c r="J22" s="23"/>
      <c r="K22" s="38">
        <v>138600</v>
      </c>
      <c r="M22" s="31"/>
      <c r="O22" s="31"/>
    </row>
    <row r="23" spans="1:15" ht="21.75" customHeight="1">
      <c r="A23" s="23" t="s">
        <v>83</v>
      </c>
      <c r="C23" s="37">
        <v>4</v>
      </c>
      <c r="E23" s="38">
        <v>0</v>
      </c>
      <c r="G23" s="38">
        <v>0</v>
      </c>
      <c r="I23" s="38">
        <v>1278007</v>
      </c>
      <c r="J23" s="23"/>
      <c r="K23" s="38">
        <v>1259175</v>
      </c>
      <c r="M23" s="31"/>
      <c r="O23" s="31"/>
    </row>
    <row r="24" spans="1:15" ht="21.75" customHeight="1">
      <c r="A24" s="23" t="s">
        <v>174</v>
      </c>
      <c r="C24" s="37"/>
      <c r="E24" s="38"/>
      <c r="G24" s="38"/>
      <c r="I24" s="38"/>
      <c r="J24" s="23"/>
      <c r="K24" s="38"/>
      <c r="M24" s="31"/>
      <c r="O24" s="31"/>
    </row>
    <row r="25" spans="1:15" ht="21.75" customHeight="1">
      <c r="A25" s="23" t="s">
        <v>161</v>
      </c>
      <c r="C25" s="37">
        <v>2</v>
      </c>
      <c r="E25" s="38">
        <v>0</v>
      </c>
      <c r="G25" s="38">
        <v>0</v>
      </c>
      <c r="I25" s="38">
        <v>939037</v>
      </c>
      <c r="J25" s="23"/>
      <c r="K25" s="38">
        <v>700346</v>
      </c>
      <c r="M25" s="31"/>
      <c r="O25" s="31"/>
    </row>
    <row r="26" spans="1:15" ht="21.75" customHeight="1">
      <c r="A26" s="23" t="s">
        <v>84</v>
      </c>
      <c r="C26" s="37"/>
      <c r="E26" s="38">
        <v>70927</v>
      </c>
      <c r="G26" s="38">
        <v>71039</v>
      </c>
      <c r="I26" s="38">
        <v>7248</v>
      </c>
      <c r="J26" s="23"/>
      <c r="K26" s="38">
        <v>8333</v>
      </c>
      <c r="M26" s="31"/>
      <c r="O26" s="31"/>
    </row>
    <row r="27" spans="1:15" ht="21.75" customHeight="1">
      <c r="A27" s="23" t="s">
        <v>61</v>
      </c>
      <c r="C27" s="37">
        <v>5</v>
      </c>
      <c r="E27" s="38">
        <v>3746093</v>
      </c>
      <c r="G27" s="38">
        <v>3792217</v>
      </c>
      <c r="I27" s="38">
        <v>2203243</v>
      </c>
      <c r="J27" s="23"/>
      <c r="K27" s="38">
        <v>2309289</v>
      </c>
      <c r="M27" s="31"/>
      <c r="O27" s="31"/>
    </row>
    <row r="28" spans="1:15" ht="21.75" customHeight="1">
      <c r="A28" s="23" t="s">
        <v>155</v>
      </c>
      <c r="C28" s="37"/>
      <c r="E28" s="38">
        <v>156682</v>
      </c>
      <c r="G28" s="38">
        <v>191649</v>
      </c>
      <c r="I28" s="38">
        <v>66044</v>
      </c>
      <c r="J28" s="23"/>
      <c r="K28" s="38">
        <v>87088</v>
      </c>
      <c r="M28" s="31"/>
      <c r="O28" s="31"/>
    </row>
    <row r="29" spans="1:15" ht="21.75" customHeight="1">
      <c r="A29" s="23" t="s">
        <v>119</v>
      </c>
      <c r="C29" s="37"/>
      <c r="E29" s="38">
        <v>407648</v>
      </c>
      <c r="G29" s="38">
        <v>427262</v>
      </c>
      <c r="I29" s="38">
        <v>382082</v>
      </c>
      <c r="J29" s="23"/>
      <c r="K29" s="38">
        <v>397471</v>
      </c>
      <c r="M29" s="31"/>
      <c r="O29" s="31"/>
    </row>
    <row r="30" spans="1:15" ht="21.75" customHeight="1">
      <c r="A30" s="23" t="s">
        <v>85</v>
      </c>
      <c r="C30" s="37"/>
      <c r="E30" s="38">
        <v>100678</v>
      </c>
      <c r="G30" s="38">
        <v>100678</v>
      </c>
      <c r="I30" s="38">
        <v>100678</v>
      </c>
      <c r="J30" s="23"/>
      <c r="K30" s="38">
        <v>100678</v>
      </c>
      <c r="M30" s="31"/>
      <c r="O30" s="31"/>
    </row>
    <row r="31" spans="1:15" ht="21.75" customHeight="1">
      <c r="A31" s="23" t="s">
        <v>71</v>
      </c>
      <c r="C31" s="37"/>
      <c r="E31" s="38">
        <v>38625</v>
      </c>
      <c r="G31" s="38">
        <v>47805</v>
      </c>
      <c r="I31" s="38">
        <v>0</v>
      </c>
      <c r="J31" s="23"/>
      <c r="K31" s="38">
        <v>0</v>
      </c>
      <c r="M31" s="31"/>
      <c r="O31" s="31"/>
    </row>
    <row r="32" spans="1:15" ht="21.75" customHeight="1">
      <c r="A32" s="23" t="s">
        <v>9</v>
      </c>
      <c r="C32" s="37"/>
      <c r="E32" s="39">
        <v>41487</v>
      </c>
      <c r="G32" s="38">
        <v>32767</v>
      </c>
      <c r="I32" s="38">
        <v>6308</v>
      </c>
      <c r="J32" s="23"/>
      <c r="K32" s="38">
        <v>6954</v>
      </c>
      <c r="M32" s="31"/>
      <c r="O32" s="31"/>
    </row>
    <row r="33" spans="1:15" ht="21.75" customHeight="1">
      <c r="A33" s="32" t="s">
        <v>10</v>
      </c>
      <c r="B33" s="32"/>
      <c r="C33" s="37"/>
      <c r="E33" s="40">
        <f>SUM(E21:E32)</f>
        <v>4809478</v>
      </c>
      <c r="G33" s="40">
        <f>SUM(G21:G32)</f>
        <v>4856940</v>
      </c>
      <c r="I33" s="40">
        <f>SUM(I21:I32)</f>
        <v>5138411</v>
      </c>
      <c r="J33" s="23"/>
      <c r="K33" s="40">
        <f>SUM(K21:K32)</f>
        <v>5007934</v>
      </c>
      <c r="M33" s="31"/>
      <c r="O33" s="31"/>
    </row>
    <row r="34" spans="1:15" ht="21.75" customHeight="1" thickBot="1">
      <c r="A34" s="32" t="s">
        <v>11</v>
      </c>
      <c r="B34" s="32"/>
      <c r="C34" s="37"/>
      <c r="E34" s="41">
        <f>SUM(E19+E33)</f>
        <v>8431286</v>
      </c>
      <c r="G34" s="41">
        <f>G19+G33</f>
        <v>9402566</v>
      </c>
      <c r="I34" s="41">
        <f>I19+I33</f>
        <v>7010427</v>
      </c>
      <c r="J34" s="23"/>
      <c r="K34" s="41">
        <f>K19+K33</f>
        <v>7443750</v>
      </c>
      <c r="M34" s="31"/>
      <c r="O34" s="31"/>
    </row>
    <row r="35" spans="1:15" ht="21.75" customHeight="1" thickTop="1">
      <c r="E35" s="24"/>
      <c r="G35" s="24"/>
      <c r="H35" s="24"/>
      <c r="I35" s="38"/>
      <c r="J35" s="38"/>
      <c r="K35" s="38"/>
    </row>
    <row r="36" spans="1:15" ht="21.75" customHeight="1">
      <c r="A36" s="23" t="s">
        <v>230</v>
      </c>
      <c r="E36" s="24"/>
      <c r="G36" s="24"/>
      <c r="H36" s="24"/>
      <c r="I36" s="38"/>
      <c r="J36" s="38"/>
      <c r="K36" s="38"/>
    </row>
    <row r="37" spans="1:15" ht="21.75" customHeight="1">
      <c r="E37" s="24"/>
      <c r="G37" s="24"/>
      <c r="H37" s="24"/>
      <c r="I37" s="38"/>
      <c r="J37" s="38"/>
      <c r="K37" s="38"/>
    </row>
    <row r="38" spans="1:15" ht="21.75" customHeight="1">
      <c r="E38" s="24"/>
      <c r="G38" s="24"/>
      <c r="H38" s="24"/>
      <c r="I38" s="38"/>
      <c r="J38" s="38"/>
      <c r="K38" s="38"/>
    </row>
    <row r="39" spans="1:15" ht="21.75" customHeight="1">
      <c r="E39" s="24"/>
      <c r="G39" s="24"/>
      <c r="H39" s="24"/>
      <c r="I39" s="38"/>
      <c r="J39" s="38"/>
      <c r="K39" s="38"/>
    </row>
    <row r="40" spans="1:15" ht="21.75" customHeight="1">
      <c r="A40" s="12"/>
      <c r="B40" s="13"/>
      <c r="E40" s="24"/>
      <c r="G40" s="12"/>
      <c r="H40" s="12"/>
      <c r="I40" s="12"/>
      <c r="J40" s="12"/>
      <c r="K40" s="12"/>
    </row>
    <row r="41" spans="1:15" ht="21.75" customHeight="1">
      <c r="A41" s="107" t="s">
        <v>92</v>
      </c>
      <c r="B41" s="107"/>
      <c r="G41" s="115" t="s">
        <v>133</v>
      </c>
      <c r="H41" s="115"/>
      <c r="I41" s="115"/>
      <c r="J41" s="115"/>
      <c r="K41" s="115"/>
    </row>
    <row r="42" spans="1:15" ht="21.75" customHeight="1">
      <c r="A42" s="107" t="s">
        <v>93</v>
      </c>
      <c r="B42" s="107"/>
      <c r="G42" s="114" t="s">
        <v>93</v>
      </c>
      <c r="H42" s="114"/>
      <c r="I42" s="114"/>
      <c r="J42" s="114"/>
      <c r="K42" s="114"/>
    </row>
    <row r="43" spans="1:15" ht="21.75" customHeight="1">
      <c r="A43" s="20" t="s">
        <v>98</v>
      </c>
      <c r="B43" s="20"/>
      <c r="C43" s="21"/>
      <c r="D43" s="21"/>
      <c r="E43" s="21"/>
      <c r="F43" s="21"/>
      <c r="G43" s="21"/>
      <c r="H43" s="21"/>
      <c r="I43" s="22"/>
      <c r="J43" s="24"/>
      <c r="K43" s="22"/>
    </row>
    <row r="44" spans="1:15" ht="21.75" customHeight="1">
      <c r="A44" s="20" t="s">
        <v>67</v>
      </c>
      <c r="B44" s="20"/>
      <c r="C44" s="21"/>
      <c r="D44" s="21"/>
      <c r="E44" s="21"/>
      <c r="F44" s="21"/>
      <c r="G44" s="21"/>
      <c r="H44" s="21"/>
      <c r="I44" s="22"/>
      <c r="J44" s="21"/>
      <c r="K44" s="22"/>
    </row>
    <row r="45" spans="1:15" ht="21.75" customHeight="1">
      <c r="A45" s="20" t="s">
        <v>231</v>
      </c>
      <c r="B45" s="20"/>
      <c r="C45" s="21"/>
      <c r="D45" s="21"/>
      <c r="E45" s="21"/>
      <c r="F45" s="21"/>
      <c r="G45" s="21"/>
      <c r="H45" s="21"/>
      <c r="I45" s="22"/>
      <c r="J45" s="21"/>
      <c r="K45" s="22"/>
    </row>
    <row r="46" spans="1:15" ht="21.75" customHeight="1">
      <c r="A46" s="21"/>
      <c r="B46" s="21"/>
      <c r="C46" s="21"/>
      <c r="D46" s="21"/>
      <c r="E46" s="21"/>
      <c r="F46" s="21"/>
      <c r="G46" s="21"/>
      <c r="H46" s="21"/>
      <c r="I46" s="24"/>
      <c r="J46" s="21"/>
      <c r="K46" s="24" t="s">
        <v>121</v>
      </c>
    </row>
    <row r="47" spans="1:15" ht="21.75" customHeight="1">
      <c r="A47" s="21"/>
      <c r="B47" s="21"/>
      <c r="C47" s="21"/>
      <c r="D47" s="21"/>
      <c r="E47" s="25" t="s">
        <v>81</v>
      </c>
      <c r="F47" s="26"/>
      <c r="G47" s="25"/>
      <c r="H47" s="21"/>
      <c r="I47" s="25" t="s">
        <v>0</v>
      </c>
      <c r="J47" s="26"/>
      <c r="K47" s="25"/>
    </row>
    <row r="48" spans="1:15" ht="21.75" customHeight="1">
      <c r="A48" s="21"/>
      <c r="B48" s="21"/>
      <c r="C48" s="28" t="s">
        <v>1</v>
      </c>
      <c r="D48" s="21"/>
      <c r="E48" s="29" t="s">
        <v>232</v>
      </c>
      <c r="F48" s="21"/>
      <c r="G48" s="30" t="s">
        <v>192</v>
      </c>
      <c r="H48" s="21"/>
      <c r="I48" s="29" t="s">
        <v>232</v>
      </c>
      <c r="J48" s="21"/>
      <c r="K48" s="30" t="s">
        <v>192</v>
      </c>
    </row>
    <row r="49" spans="1:15" s="32" customFormat="1" ht="21.75" customHeight="1">
      <c r="A49" s="27"/>
      <c r="B49" s="27"/>
      <c r="C49" s="33"/>
      <c r="D49" s="27"/>
      <c r="E49" s="34" t="s">
        <v>122</v>
      </c>
      <c r="F49" s="21"/>
      <c r="G49" s="35" t="s">
        <v>124</v>
      </c>
      <c r="H49" s="36"/>
      <c r="I49" s="34" t="s">
        <v>122</v>
      </c>
      <c r="J49" s="21"/>
      <c r="K49" s="35" t="s">
        <v>124</v>
      </c>
    </row>
    <row r="50" spans="1:15" s="32" customFormat="1" ht="21.75" customHeight="1">
      <c r="A50" s="27"/>
      <c r="B50" s="27"/>
      <c r="C50" s="33"/>
      <c r="D50" s="27"/>
      <c r="E50" s="34" t="s">
        <v>123</v>
      </c>
      <c r="F50" s="21"/>
      <c r="G50" s="35"/>
      <c r="H50" s="36"/>
      <c r="I50" s="34" t="s">
        <v>123</v>
      </c>
      <c r="J50" s="21"/>
      <c r="K50" s="35"/>
    </row>
    <row r="51" spans="1:15" ht="21.75" customHeight="1">
      <c r="A51" s="32" t="s">
        <v>12</v>
      </c>
      <c r="B51" s="32"/>
      <c r="I51" s="23"/>
      <c r="J51" s="23"/>
      <c r="K51" s="23"/>
    </row>
    <row r="52" spans="1:15" ht="21.75" customHeight="1">
      <c r="A52" s="32" t="s">
        <v>13</v>
      </c>
      <c r="B52" s="32"/>
      <c r="I52" s="23"/>
      <c r="J52" s="23"/>
      <c r="K52" s="23"/>
    </row>
    <row r="53" spans="1:15" ht="21.75" customHeight="1">
      <c r="A53" s="23" t="s">
        <v>143</v>
      </c>
      <c r="C53" s="37">
        <v>6</v>
      </c>
      <c r="E53" s="38">
        <v>772119</v>
      </c>
      <c r="F53" s="63"/>
      <c r="G53" s="31">
        <v>1359805</v>
      </c>
      <c r="I53" s="31">
        <v>620000</v>
      </c>
      <c r="J53" s="23"/>
      <c r="K53" s="31">
        <v>850000</v>
      </c>
      <c r="M53" s="31"/>
      <c r="O53" s="31"/>
    </row>
    <row r="54" spans="1:15" ht="21.75" customHeight="1">
      <c r="A54" s="23" t="s">
        <v>47</v>
      </c>
      <c r="C54" s="37" t="s">
        <v>219</v>
      </c>
      <c r="E54" s="38">
        <v>691389</v>
      </c>
      <c r="F54" s="63"/>
      <c r="G54" s="38">
        <v>798031</v>
      </c>
      <c r="I54" s="38">
        <v>523675</v>
      </c>
      <c r="J54" s="23"/>
      <c r="K54" s="38">
        <v>641943</v>
      </c>
      <c r="M54" s="31"/>
      <c r="O54" s="31"/>
    </row>
    <row r="55" spans="1:15" ht="21.75" customHeight="1">
      <c r="A55" s="23" t="s">
        <v>193</v>
      </c>
      <c r="C55" s="37"/>
      <c r="E55" s="38"/>
      <c r="F55" s="63"/>
      <c r="I55" s="23"/>
      <c r="J55" s="23"/>
      <c r="K55" s="23"/>
      <c r="M55" s="31"/>
      <c r="O55" s="31"/>
    </row>
    <row r="56" spans="1:15" ht="21.75" customHeight="1">
      <c r="A56" s="23" t="s">
        <v>194</v>
      </c>
      <c r="C56" s="37">
        <v>2</v>
      </c>
      <c r="E56" s="38">
        <v>0</v>
      </c>
      <c r="F56" s="63"/>
      <c r="G56" s="38">
        <v>2824</v>
      </c>
      <c r="I56" s="38">
        <v>0</v>
      </c>
      <c r="J56" s="23"/>
      <c r="K56" s="38">
        <v>0</v>
      </c>
      <c r="M56" s="31"/>
      <c r="O56" s="31"/>
    </row>
    <row r="57" spans="1:15" ht="21.75" customHeight="1">
      <c r="A57" s="23" t="s">
        <v>171</v>
      </c>
      <c r="C57" s="37">
        <v>2</v>
      </c>
      <c r="E57" s="38">
        <v>40815</v>
      </c>
      <c r="F57" s="38"/>
      <c r="G57" s="38">
        <v>45319</v>
      </c>
      <c r="I57" s="38">
        <v>20799</v>
      </c>
      <c r="J57" s="23"/>
      <c r="K57" s="38">
        <v>26829</v>
      </c>
      <c r="M57" s="31"/>
      <c r="O57" s="31"/>
    </row>
    <row r="58" spans="1:15" ht="21.75" customHeight="1">
      <c r="A58" s="23" t="s">
        <v>177</v>
      </c>
      <c r="C58" s="37">
        <v>6</v>
      </c>
      <c r="E58" s="38">
        <v>286533</v>
      </c>
      <c r="F58" s="38"/>
      <c r="G58" s="38">
        <v>286453</v>
      </c>
      <c r="I58" s="38">
        <v>286533</v>
      </c>
      <c r="J58" s="23"/>
      <c r="K58" s="38">
        <v>286453</v>
      </c>
      <c r="M58" s="31"/>
      <c r="O58" s="31"/>
    </row>
    <row r="59" spans="1:15" ht="21.75" customHeight="1">
      <c r="A59" s="23" t="s">
        <v>75</v>
      </c>
      <c r="C59" s="37"/>
      <c r="E59" s="38">
        <v>1315</v>
      </c>
      <c r="F59" s="63"/>
      <c r="G59" s="38">
        <v>13980</v>
      </c>
      <c r="I59" s="38">
        <v>0</v>
      </c>
      <c r="J59" s="23"/>
      <c r="K59" s="38">
        <v>0</v>
      </c>
      <c r="M59" s="31"/>
      <c r="O59" s="31"/>
    </row>
    <row r="60" spans="1:15" ht="21.75" customHeight="1">
      <c r="A60" s="23" t="s">
        <v>156</v>
      </c>
      <c r="C60" s="37"/>
      <c r="E60" s="38">
        <v>918</v>
      </c>
      <c r="F60" s="63"/>
      <c r="G60" s="38">
        <v>69</v>
      </c>
      <c r="I60" s="38">
        <v>918</v>
      </c>
      <c r="J60" s="23"/>
      <c r="K60" s="38">
        <v>30</v>
      </c>
      <c r="M60" s="31"/>
      <c r="O60" s="31"/>
    </row>
    <row r="61" spans="1:15" ht="21.75" customHeight="1">
      <c r="A61" s="23" t="s">
        <v>14</v>
      </c>
      <c r="C61" s="37"/>
      <c r="E61" s="39">
        <v>103341</v>
      </c>
      <c r="F61" s="63"/>
      <c r="G61" s="39">
        <v>65190</v>
      </c>
      <c r="I61" s="39">
        <v>68716</v>
      </c>
      <c r="J61" s="23"/>
      <c r="K61" s="39">
        <v>33003</v>
      </c>
      <c r="M61" s="31"/>
      <c r="O61" s="31"/>
    </row>
    <row r="62" spans="1:15" ht="21.75" customHeight="1">
      <c r="A62" s="32" t="s">
        <v>15</v>
      </c>
      <c r="B62" s="32"/>
      <c r="C62" s="37"/>
      <c r="E62" s="40">
        <f>SUM(E53:E61)</f>
        <v>1896430</v>
      </c>
      <c r="F62" s="63"/>
      <c r="G62" s="40">
        <f>SUM(G53:G61)</f>
        <v>2571671</v>
      </c>
      <c r="I62" s="40">
        <f>SUM(I53:I61)</f>
        <v>1520641</v>
      </c>
      <c r="J62" s="23"/>
      <c r="K62" s="40">
        <f>SUM(K53:K61)</f>
        <v>1838258</v>
      </c>
      <c r="M62" s="31"/>
      <c r="O62" s="31"/>
    </row>
    <row r="63" spans="1:15" ht="21.75" customHeight="1">
      <c r="A63" s="32" t="s">
        <v>48</v>
      </c>
      <c r="B63" s="32"/>
      <c r="C63" s="37"/>
      <c r="E63" s="38"/>
      <c r="F63" s="63"/>
      <c r="G63" s="38"/>
      <c r="I63" s="38"/>
      <c r="J63" s="23"/>
      <c r="K63" s="38"/>
      <c r="O63" s="31"/>
    </row>
    <row r="64" spans="1:15" ht="21.75" customHeight="1">
      <c r="A64" s="23" t="s">
        <v>208</v>
      </c>
      <c r="B64" s="32"/>
      <c r="C64" s="37"/>
      <c r="E64" s="38"/>
      <c r="F64" s="63"/>
      <c r="G64" s="38"/>
      <c r="I64" s="38"/>
      <c r="J64" s="23"/>
      <c r="K64" s="38"/>
      <c r="O64" s="31"/>
    </row>
    <row r="65" spans="1:15" ht="21.75" customHeight="1">
      <c r="A65" s="23" t="s">
        <v>134</v>
      </c>
      <c r="B65" s="32"/>
      <c r="C65" s="37">
        <v>2</v>
      </c>
      <c r="E65" s="38">
        <v>0</v>
      </c>
      <c r="F65" s="63"/>
      <c r="G65" s="38">
        <v>0</v>
      </c>
      <c r="I65" s="38">
        <v>22174</v>
      </c>
      <c r="J65" s="23"/>
      <c r="K65" s="38">
        <v>40149</v>
      </c>
      <c r="M65" s="31"/>
      <c r="O65" s="31"/>
    </row>
    <row r="66" spans="1:15" ht="21.75" customHeight="1">
      <c r="A66" s="23" t="s">
        <v>172</v>
      </c>
      <c r="C66" s="37">
        <v>2</v>
      </c>
      <c r="E66" s="38">
        <v>100026</v>
      </c>
      <c r="F66" s="63"/>
      <c r="G66" s="38">
        <v>128101</v>
      </c>
      <c r="I66" s="38">
        <v>54991</v>
      </c>
      <c r="J66" s="23"/>
      <c r="K66" s="38">
        <v>70974</v>
      </c>
      <c r="M66" s="31"/>
      <c r="O66" s="31"/>
    </row>
    <row r="67" spans="1:15" ht="21.75" customHeight="1">
      <c r="A67" s="23" t="s">
        <v>178</v>
      </c>
      <c r="C67" s="37"/>
      <c r="E67" s="38"/>
      <c r="F67" s="63"/>
      <c r="I67" s="23"/>
      <c r="J67" s="23"/>
      <c r="K67" s="23"/>
      <c r="M67" s="31"/>
      <c r="O67" s="31"/>
    </row>
    <row r="68" spans="1:15" ht="21.75" customHeight="1">
      <c r="A68" s="23" t="s">
        <v>134</v>
      </c>
      <c r="C68" s="37">
        <v>6</v>
      </c>
      <c r="E68" s="38">
        <v>934443</v>
      </c>
      <c r="F68" s="63"/>
      <c r="G68" s="38">
        <v>918727</v>
      </c>
      <c r="I68" s="38">
        <v>934443</v>
      </c>
      <c r="J68" s="23"/>
      <c r="K68" s="38">
        <v>918727</v>
      </c>
      <c r="M68" s="31"/>
      <c r="O68" s="31"/>
    </row>
    <row r="69" spans="1:15" ht="21.75" customHeight="1">
      <c r="A69" s="23" t="s">
        <v>49</v>
      </c>
      <c r="C69" s="37"/>
      <c r="E69" s="38">
        <v>272302</v>
      </c>
      <c r="F69" s="63"/>
      <c r="G69" s="38">
        <v>276418</v>
      </c>
      <c r="I69" s="38">
        <v>223843</v>
      </c>
      <c r="J69" s="23"/>
      <c r="K69" s="38">
        <v>227577</v>
      </c>
      <c r="M69" s="31"/>
      <c r="O69" s="31"/>
    </row>
    <row r="70" spans="1:15" ht="21.75" customHeight="1">
      <c r="A70" s="23" t="s">
        <v>86</v>
      </c>
      <c r="C70" s="37"/>
      <c r="E70" s="38">
        <v>83376</v>
      </c>
      <c r="F70" s="63"/>
      <c r="G70" s="38">
        <v>99120</v>
      </c>
      <c r="I70" s="38">
        <v>53888</v>
      </c>
      <c r="J70" s="23"/>
      <c r="K70" s="38">
        <v>69933</v>
      </c>
      <c r="M70" s="31"/>
      <c r="O70" s="31"/>
    </row>
    <row r="71" spans="1:15" ht="21.75" customHeight="1">
      <c r="A71" s="23" t="s">
        <v>87</v>
      </c>
      <c r="C71" s="37"/>
      <c r="E71" s="39">
        <v>16348</v>
      </c>
      <c r="F71" s="63"/>
      <c r="G71" s="39">
        <v>14039</v>
      </c>
      <c r="I71" s="39">
        <v>3133</v>
      </c>
      <c r="J71" s="23"/>
      <c r="K71" s="39">
        <v>3133</v>
      </c>
      <c r="M71" s="31"/>
      <c r="O71" s="31"/>
    </row>
    <row r="72" spans="1:15" ht="21.75" customHeight="1">
      <c r="A72" s="32" t="s">
        <v>50</v>
      </c>
      <c r="B72" s="32"/>
      <c r="C72" s="37"/>
      <c r="E72" s="39">
        <f>SUM(E65:E71)</f>
        <v>1406495</v>
      </c>
      <c r="F72" s="63"/>
      <c r="G72" s="39">
        <f>SUM(G64:G71)</f>
        <v>1436405</v>
      </c>
      <c r="I72" s="39">
        <f>SUM(I64:I71)</f>
        <v>1292472</v>
      </c>
      <c r="J72" s="23"/>
      <c r="K72" s="39">
        <f>SUM(K64:K71)</f>
        <v>1330493</v>
      </c>
      <c r="M72" s="31"/>
      <c r="O72" s="31"/>
    </row>
    <row r="73" spans="1:15" ht="21.75" customHeight="1">
      <c r="A73" s="32" t="s">
        <v>51</v>
      </c>
      <c r="B73" s="32"/>
      <c r="C73" s="37"/>
      <c r="D73" s="37"/>
      <c r="E73" s="39">
        <f>SUM(E62+E72)</f>
        <v>3302925</v>
      </c>
      <c r="F73" s="37"/>
      <c r="G73" s="39">
        <f>SUM(G62,G72)</f>
        <v>4008076</v>
      </c>
      <c r="H73" s="37"/>
      <c r="I73" s="39">
        <f>SUM(I62,I72)</f>
        <v>2813113</v>
      </c>
      <c r="J73" s="37"/>
      <c r="K73" s="39">
        <f>SUM(K62,K72)</f>
        <v>3168751</v>
      </c>
      <c r="M73" s="31"/>
      <c r="O73" s="31"/>
    </row>
    <row r="74" spans="1:15" ht="21.75" customHeight="1">
      <c r="A74" s="32"/>
      <c r="B74" s="32"/>
      <c r="C74" s="37"/>
      <c r="D74" s="37"/>
      <c r="E74" s="38"/>
      <c r="F74" s="37"/>
      <c r="I74" s="23"/>
      <c r="J74" s="23"/>
      <c r="K74" s="23"/>
      <c r="O74" s="31"/>
    </row>
    <row r="75" spans="1:15" ht="21.75" customHeight="1">
      <c r="A75" s="23" t="s">
        <v>230</v>
      </c>
      <c r="O75" s="31"/>
    </row>
    <row r="76" spans="1:15" ht="21.75" customHeight="1">
      <c r="O76" s="31"/>
    </row>
    <row r="77" spans="1:15" ht="21.75" customHeight="1">
      <c r="O77" s="31"/>
    </row>
    <row r="78" spans="1:15" ht="21.75" customHeight="1">
      <c r="E78" s="24"/>
      <c r="G78" s="24"/>
      <c r="H78" s="24"/>
      <c r="I78" s="38"/>
      <c r="J78" s="38"/>
      <c r="K78" s="38"/>
      <c r="M78" s="31"/>
      <c r="O78" s="31"/>
    </row>
    <row r="79" spans="1:15" ht="21.75" customHeight="1">
      <c r="A79" s="12"/>
      <c r="B79" s="13"/>
      <c r="E79" s="24"/>
      <c r="G79" s="12"/>
      <c r="H79" s="12"/>
      <c r="I79" s="12"/>
      <c r="J79" s="12"/>
      <c r="K79" s="12"/>
      <c r="M79" s="31"/>
      <c r="O79" s="31"/>
    </row>
    <row r="80" spans="1:15" ht="21.75" customHeight="1">
      <c r="A80" s="107" t="s">
        <v>92</v>
      </c>
      <c r="B80" s="107"/>
      <c r="G80" s="115" t="s">
        <v>133</v>
      </c>
      <c r="H80" s="115"/>
      <c r="I80" s="115"/>
      <c r="J80" s="115"/>
      <c r="K80" s="115"/>
      <c r="M80" s="31"/>
      <c r="O80" s="31"/>
    </row>
    <row r="81" spans="1:15" ht="21.75" customHeight="1">
      <c r="A81" s="107" t="s">
        <v>93</v>
      </c>
      <c r="B81" s="107"/>
      <c r="G81" s="114" t="s">
        <v>93</v>
      </c>
      <c r="H81" s="114"/>
      <c r="I81" s="114"/>
      <c r="J81" s="114"/>
      <c r="K81" s="114"/>
      <c r="M81" s="31"/>
      <c r="O81" s="31"/>
    </row>
    <row r="82" spans="1:15" ht="21.75" customHeight="1">
      <c r="A82" s="20" t="s">
        <v>98</v>
      </c>
      <c r="B82" s="20"/>
      <c r="C82" s="21"/>
      <c r="D82" s="21"/>
      <c r="E82" s="21"/>
      <c r="F82" s="21"/>
      <c r="G82" s="21"/>
      <c r="H82" s="21"/>
      <c r="I82" s="22"/>
      <c r="J82" s="24"/>
      <c r="K82" s="22"/>
      <c r="M82" s="31"/>
      <c r="O82" s="31"/>
    </row>
    <row r="83" spans="1:15" ht="21.75" customHeight="1">
      <c r="A83" s="20" t="s">
        <v>67</v>
      </c>
      <c r="B83" s="20"/>
      <c r="C83" s="21"/>
      <c r="D83" s="21"/>
      <c r="E83" s="21"/>
      <c r="F83" s="21"/>
      <c r="G83" s="21"/>
      <c r="H83" s="21"/>
      <c r="I83" s="22"/>
      <c r="J83" s="21"/>
      <c r="K83" s="22"/>
      <c r="M83" s="31"/>
      <c r="O83" s="31"/>
    </row>
    <row r="84" spans="1:15" ht="21.75" customHeight="1">
      <c r="A84" s="20" t="s">
        <v>231</v>
      </c>
      <c r="B84" s="20"/>
      <c r="C84" s="21"/>
      <c r="D84" s="21"/>
      <c r="E84" s="21"/>
      <c r="F84" s="21"/>
      <c r="G84" s="21"/>
      <c r="H84" s="21"/>
      <c r="I84" s="22"/>
      <c r="J84" s="21"/>
      <c r="K84" s="22"/>
      <c r="L84" s="32"/>
      <c r="M84" s="31"/>
      <c r="N84" s="32"/>
      <c r="O84" s="31"/>
    </row>
    <row r="85" spans="1:15" ht="21.75" customHeight="1">
      <c r="A85" s="21"/>
      <c r="B85" s="21"/>
      <c r="C85" s="21"/>
      <c r="D85" s="21"/>
      <c r="E85" s="21"/>
      <c r="F85" s="21"/>
      <c r="G85" s="21"/>
      <c r="H85" s="21"/>
      <c r="I85" s="24"/>
      <c r="J85" s="21"/>
      <c r="K85" s="24" t="s">
        <v>121</v>
      </c>
      <c r="M85" s="31"/>
      <c r="O85" s="31"/>
    </row>
    <row r="86" spans="1:15" ht="21.75" customHeight="1">
      <c r="A86" s="21"/>
      <c r="B86" s="21"/>
      <c r="C86" s="21"/>
      <c r="D86" s="21"/>
      <c r="E86" s="25" t="s">
        <v>81</v>
      </c>
      <c r="F86" s="26"/>
      <c r="G86" s="25"/>
      <c r="H86" s="21"/>
      <c r="I86" s="25" t="s">
        <v>0</v>
      </c>
      <c r="J86" s="26"/>
      <c r="K86" s="25"/>
      <c r="M86" s="31"/>
      <c r="O86" s="31"/>
    </row>
    <row r="87" spans="1:15" ht="21.75" customHeight="1">
      <c r="A87" s="21"/>
      <c r="B87" s="21"/>
      <c r="C87" s="28" t="s">
        <v>1</v>
      </c>
      <c r="D87" s="21"/>
      <c r="E87" s="29" t="s">
        <v>232</v>
      </c>
      <c r="F87" s="21"/>
      <c r="G87" s="30" t="s">
        <v>192</v>
      </c>
      <c r="H87" s="21"/>
      <c r="I87" s="29" t="s">
        <v>232</v>
      </c>
      <c r="J87" s="21"/>
      <c r="K87" s="30" t="s">
        <v>192</v>
      </c>
      <c r="M87" s="31"/>
      <c r="O87" s="31"/>
    </row>
    <row r="88" spans="1:15" s="32" customFormat="1" ht="21.75" customHeight="1">
      <c r="A88" s="27"/>
      <c r="B88" s="27"/>
      <c r="C88" s="33"/>
      <c r="D88" s="27"/>
      <c r="E88" s="34" t="s">
        <v>122</v>
      </c>
      <c r="F88" s="21"/>
      <c r="G88" s="35" t="s">
        <v>124</v>
      </c>
      <c r="H88" s="36"/>
      <c r="I88" s="34" t="s">
        <v>122</v>
      </c>
      <c r="J88" s="21"/>
      <c r="K88" s="35" t="s">
        <v>124</v>
      </c>
      <c r="M88" s="31"/>
      <c r="O88" s="31"/>
    </row>
    <row r="89" spans="1:15" s="32" customFormat="1" ht="21.75" customHeight="1">
      <c r="A89" s="27"/>
      <c r="B89" s="27"/>
      <c r="C89" s="33"/>
      <c r="D89" s="27"/>
      <c r="E89" s="34" t="s">
        <v>123</v>
      </c>
      <c r="F89" s="21"/>
      <c r="G89" s="35"/>
      <c r="H89" s="36"/>
      <c r="I89" s="34" t="s">
        <v>123</v>
      </c>
      <c r="J89" s="21"/>
      <c r="K89" s="35"/>
      <c r="M89" s="31"/>
      <c r="O89" s="31"/>
    </row>
    <row r="90" spans="1:15" ht="21.75" customHeight="1">
      <c r="A90" s="32" t="s">
        <v>16</v>
      </c>
      <c r="B90" s="32"/>
      <c r="I90" s="23"/>
      <c r="J90" s="23"/>
      <c r="K90" s="23"/>
      <c r="M90" s="31"/>
      <c r="O90" s="31"/>
    </row>
    <row r="91" spans="1:15" ht="21.75" customHeight="1">
      <c r="A91" s="23" t="s">
        <v>17</v>
      </c>
      <c r="I91" s="23"/>
      <c r="J91" s="23"/>
      <c r="K91" s="23"/>
      <c r="M91" s="31"/>
      <c r="O91" s="31"/>
    </row>
    <row r="92" spans="1:15" ht="21.75" customHeight="1">
      <c r="A92" s="23" t="s">
        <v>18</v>
      </c>
      <c r="I92" s="23"/>
      <c r="J92" s="23"/>
      <c r="K92" s="23"/>
      <c r="M92" s="31"/>
      <c r="O92" s="31"/>
    </row>
    <row r="93" spans="1:15" ht="21.75" customHeight="1" thickBot="1">
      <c r="A93" s="23" t="s">
        <v>88</v>
      </c>
      <c r="C93" s="37"/>
      <c r="E93" s="42">
        <v>880421</v>
      </c>
      <c r="F93" s="63"/>
      <c r="G93" s="42">
        <v>880421</v>
      </c>
      <c r="I93" s="42">
        <v>880421</v>
      </c>
      <c r="J93" s="23"/>
      <c r="K93" s="42">
        <v>880421</v>
      </c>
      <c r="M93" s="31"/>
      <c r="O93" s="31"/>
    </row>
    <row r="94" spans="1:15" ht="21.75" customHeight="1" thickTop="1">
      <c r="A94" s="23" t="s">
        <v>19</v>
      </c>
      <c r="C94" s="37"/>
      <c r="E94" s="38"/>
      <c r="F94" s="63"/>
      <c r="G94" s="38"/>
      <c r="I94" s="38"/>
      <c r="J94" s="23"/>
      <c r="K94" s="38"/>
      <c r="M94" s="31"/>
      <c r="O94" s="31"/>
    </row>
    <row r="95" spans="1:15" ht="21.75" customHeight="1">
      <c r="A95" s="23" t="s">
        <v>88</v>
      </c>
      <c r="C95" s="37"/>
      <c r="E95" s="38">
        <v>880421</v>
      </c>
      <c r="F95" s="63"/>
      <c r="G95" s="38">
        <v>880421</v>
      </c>
      <c r="I95" s="38">
        <v>880421</v>
      </c>
      <c r="J95" s="23"/>
      <c r="K95" s="38">
        <v>880421</v>
      </c>
      <c r="M95" s="31"/>
      <c r="O95" s="31"/>
    </row>
    <row r="96" spans="1:15" ht="21.75" customHeight="1">
      <c r="A96" s="23" t="s">
        <v>20</v>
      </c>
      <c r="C96" s="37"/>
      <c r="E96" s="38">
        <v>300741</v>
      </c>
      <c r="F96" s="63"/>
      <c r="G96" s="38">
        <v>300741</v>
      </c>
      <c r="I96" s="38">
        <v>300741</v>
      </c>
      <c r="J96" s="23"/>
      <c r="K96" s="38">
        <v>300741</v>
      </c>
      <c r="M96" s="31"/>
      <c r="O96" s="31"/>
    </row>
    <row r="97" spans="1:15" ht="21.75" customHeight="1">
      <c r="A97" s="23" t="s">
        <v>117</v>
      </c>
      <c r="C97" s="37"/>
      <c r="E97" s="38">
        <v>764866</v>
      </c>
      <c r="F97" s="63"/>
      <c r="G97" s="38">
        <v>764866</v>
      </c>
      <c r="I97" s="38">
        <v>764866</v>
      </c>
      <c r="J97" s="23"/>
      <c r="K97" s="38">
        <v>764866</v>
      </c>
      <c r="M97" s="31"/>
      <c r="O97" s="31"/>
    </row>
    <row r="98" spans="1:15" ht="21.75" customHeight="1">
      <c r="A98" s="23" t="s">
        <v>168</v>
      </c>
      <c r="C98" s="37"/>
      <c r="E98" s="38">
        <v>66886</v>
      </c>
      <c r="F98" s="63"/>
      <c r="G98" s="38">
        <v>66886</v>
      </c>
      <c r="I98" s="38">
        <v>0</v>
      </c>
      <c r="J98" s="23"/>
      <c r="K98" s="38">
        <v>0</v>
      </c>
      <c r="M98" s="31"/>
      <c r="O98" s="31"/>
    </row>
    <row r="99" spans="1:15" ht="21.75" customHeight="1">
      <c r="A99" s="23" t="s">
        <v>21</v>
      </c>
      <c r="E99" s="38"/>
      <c r="F99" s="63"/>
      <c r="G99" s="38"/>
      <c r="I99" s="38"/>
      <c r="J99" s="23"/>
      <c r="K99" s="38"/>
      <c r="M99" s="31"/>
      <c r="O99" s="31"/>
    </row>
    <row r="100" spans="1:15" ht="21.75" customHeight="1">
      <c r="A100" s="23" t="s">
        <v>22</v>
      </c>
      <c r="C100" s="37"/>
      <c r="E100" s="38">
        <v>89705</v>
      </c>
      <c r="F100" s="63"/>
      <c r="G100" s="38">
        <v>89705</v>
      </c>
      <c r="I100" s="38">
        <v>89705</v>
      </c>
      <c r="J100" s="23"/>
      <c r="K100" s="38">
        <v>89705</v>
      </c>
      <c r="M100" s="31"/>
      <c r="O100" s="31"/>
    </row>
    <row r="101" spans="1:15" ht="21.75" customHeight="1">
      <c r="A101" s="23" t="s">
        <v>23</v>
      </c>
      <c r="E101" s="38">
        <v>3125830</v>
      </c>
      <c r="F101" s="63"/>
      <c r="G101" s="38">
        <v>3273661</v>
      </c>
      <c r="I101" s="38">
        <v>2207805</v>
      </c>
      <c r="J101" s="23"/>
      <c r="K101" s="38">
        <v>2292450</v>
      </c>
      <c r="M101" s="31"/>
      <c r="O101" s="31"/>
    </row>
    <row r="102" spans="1:15" ht="21.75" customHeight="1">
      <c r="A102" s="23" t="s">
        <v>63</v>
      </c>
      <c r="E102" s="39">
        <v>-425124</v>
      </c>
      <c r="F102" s="63"/>
      <c r="G102" s="39">
        <v>-328642</v>
      </c>
      <c r="I102" s="39">
        <v>-46224</v>
      </c>
      <c r="J102" s="23"/>
      <c r="K102" s="39">
        <v>-53184</v>
      </c>
      <c r="M102" s="31"/>
      <c r="O102" s="31"/>
    </row>
    <row r="103" spans="1:15" ht="21.75" customHeight="1">
      <c r="A103" s="23" t="s">
        <v>104</v>
      </c>
      <c r="E103" s="38">
        <f>SUM(E95:E102)</f>
        <v>4803325</v>
      </c>
      <c r="F103" s="63"/>
      <c r="G103" s="38">
        <f>SUM(G95:G102)</f>
        <v>5047638</v>
      </c>
      <c r="I103" s="38">
        <f>SUM(I95:I102)</f>
        <v>4197314</v>
      </c>
      <c r="J103" s="23"/>
      <c r="K103" s="38">
        <f>SUM(K95:K102)</f>
        <v>4274999</v>
      </c>
      <c r="M103" s="31"/>
      <c r="O103" s="31"/>
    </row>
    <row r="104" spans="1:15" ht="21.75" customHeight="1">
      <c r="A104" s="23" t="s">
        <v>96</v>
      </c>
      <c r="E104" s="39">
        <v>325036</v>
      </c>
      <c r="F104" s="63"/>
      <c r="G104" s="38">
        <v>346852</v>
      </c>
      <c r="I104" s="38">
        <v>0</v>
      </c>
      <c r="J104" s="23"/>
      <c r="K104" s="38">
        <v>0</v>
      </c>
      <c r="M104" s="31"/>
      <c r="O104" s="31"/>
    </row>
    <row r="105" spans="1:15" ht="21.75" customHeight="1">
      <c r="A105" s="32" t="s">
        <v>24</v>
      </c>
      <c r="B105" s="32"/>
      <c r="E105" s="43">
        <f>SUM(E103:E104)</f>
        <v>5128361</v>
      </c>
      <c r="F105" s="63"/>
      <c r="G105" s="43">
        <f>+G103+G104</f>
        <v>5394490</v>
      </c>
      <c r="I105" s="43">
        <f>+I103+I104</f>
        <v>4197314</v>
      </c>
      <c r="J105" s="23"/>
      <c r="K105" s="43">
        <f>+K103+K104</f>
        <v>4274999</v>
      </c>
      <c r="M105" s="31"/>
      <c r="O105" s="31"/>
    </row>
    <row r="106" spans="1:15" ht="21.75" customHeight="1" thickBot="1">
      <c r="A106" s="32" t="s">
        <v>25</v>
      </c>
      <c r="B106" s="32"/>
      <c r="C106" s="37"/>
      <c r="E106" s="41">
        <f>SUM(E73+E105)</f>
        <v>8431286</v>
      </c>
      <c r="F106" s="63"/>
      <c r="G106" s="41">
        <f>SUM(G73+G105)</f>
        <v>9402566</v>
      </c>
      <c r="I106" s="41">
        <f>SUM(I73+I105)</f>
        <v>7010427</v>
      </c>
      <c r="J106" s="23"/>
      <c r="K106" s="41">
        <f>SUM(K73+K105)</f>
        <v>7443750</v>
      </c>
      <c r="M106" s="31"/>
      <c r="O106" s="31"/>
    </row>
    <row r="107" spans="1:15" ht="21" customHeight="1" thickTop="1">
      <c r="C107" s="37"/>
      <c r="E107" s="31">
        <f>SUM(E106-E34)</f>
        <v>0</v>
      </c>
      <c r="F107" s="64"/>
      <c r="G107" s="31">
        <f>SUM(G106-G34)</f>
        <v>0</v>
      </c>
      <c r="I107" s="31">
        <f>SUM(I106-I34)</f>
        <v>0</v>
      </c>
      <c r="J107" s="23"/>
      <c r="K107" s="31">
        <f>SUM(K106-K34)</f>
        <v>0</v>
      </c>
      <c r="O107" s="31"/>
    </row>
    <row r="108" spans="1:15" ht="21.75" customHeight="1">
      <c r="A108" s="23" t="s">
        <v>230</v>
      </c>
      <c r="C108" s="37"/>
      <c r="I108" s="23"/>
      <c r="J108" s="23"/>
      <c r="K108" s="23"/>
    </row>
    <row r="109" spans="1:15" ht="21.75" customHeight="1">
      <c r="C109" s="37"/>
      <c r="I109" s="44"/>
      <c r="J109" s="38"/>
      <c r="K109" s="44"/>
    </row>
    <row r="110" spans="1:15" ht="21.75" customHeight="1">
      <c r="C110" s="37"/>
      <c r="I110" s="44"/>
      <c r="J110" s="38"/>
      <c r="K110" s="44"/>
    </row>
    <row r="111" spans="1:15" ht="21.75" customHeight="1">
      <c r="E111" s="24"/>
      <c r="G111" s="24"/>
      <c r="H111" s="24"/>
      <c r="I111" s="38"/>
      <c r="J111" s="38"/>
      <c r="K111" s="38"/>
    </row>
    <row r="112" spans="1:15" ht="21.75" customHeight="1">
      <c r="A112" s="12"/>
      <c r="B112" s="13"/>
      <c r="E112" s="24"/>
      <c r="G112" s="12"/>
      <c r="H112" s="12"/>
      <c r="I112" s="12"/>
      <c r="J112" s="12"/>
      <c r="K112" s="12"/>
    </row>
    <row r="113" spans="1:11" ht="21.75" customHeight="1">
      <c r="A113" s="107" t="s">
        <v>92</v>
      </c>
      <c r="B113" s="107"/>
      <c r="G113" s="115" t="s">
        <v>133</v>
      </c>
      <c r="H113" s="115"/>
      <c r="I113" s="115"/>
      <c r="J113" s="115"/>
      <c r="K113" s="115"/>
    </row>
    <row r="114" spans="1:11" ht="21.75" customHeight="1">
      <c r="A114" s="107" t="s">
        <v>93</v>
      </c>
      <c r="B114" s="107"/>
      <c r="G114" s="114" t="s">
        <v>93</v>
      </c>
      <c r="H114" s="114"/>
      <c r="I114" s="114"/>
      <c r="J114" s="114"/>
      <c r="K114" s="114"/>
    </row>
  </sheetData>
  <mergeCells count="6">
    <mergeCell ref="G114:K114"/>
    <mergeCell ref="G41:K41"/>
    <mergeCell ref="G42:K42"/>
    <mergeCell ref="G80:K80"/>
    <mergeCell ref="G81:K81"/>
    <mergeCell ref="G113:K113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O282"/>
  <sheetViews>
    <sheetView showGridLines="0" tabSelected="1" view="pageBreakPreview" topLeftCell="A251" zoomScale="85" zoomScaleNormal="100" zoomScaleSheetLayoutView="85" workbookViewId="0">
      <selection activeCell="A271" sqref="A271"/>
    </sheetView>
  </sheetViews>
  <sheetFormatPr defaultColWidth="9.28515625" defaultRowHeight="21.75" customHeight="1"/>
  <cols>
    <col min="1" max="1" width="57.5703125" style="23" customWidth="1"/>
    <col min="2" max="2" width="2.28515625" style="23" customWidth="1"/>
    <col min="3" max="3" width="5.7109375" style="23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7109375" style="23" customWidth="1"/>
    <col min="9" max="9" width="15.7109375" style="31" customWidth="1"/>
    <col min="10" max="10" width="1.7109375" style="31" customWidth="1"/>
    <col min="11" max="11" width="15.7109375" style="31" customWidth="1"/>
    <col min="12" max="16384" width="9.28515625" style="23"/>
  </cols>
  <sheetData>
    <row r="1" spans="1:15" ht="21.75" customHeight="1">
      <c r="A1" s="107"/>
      <c r="B1" s="107"/>
      <c r="G1" s="107"/>
      <c r="H1" s="107"/>
      <c r="I1" s="107"/>
      <c r="J1" s="107"/>
      <c r="K1" s="45" t="s">
        <v>120</v>
      </c>
    </row>
    <row r="2" spans="1:15" ht="21.75" customHeight="1">
      <c r="A2" s="20" t="s">
        <v>98</v>
      </c>
      <c r="B2" s="20"/>
      <c r="C2" s="21"/>
      <c r="D2" s="21"/>
      <c r="E2" s="21"/>
      <c r="F2" s="21"/>
      <c r="G2" s="21"/>
      <c r="H2" s="21"/>
      <c r="I2" s="22"/>
      <c r="J2" s="24"/>
      <c r="K2" s="22"/>
    </row>
    <row r="3" spans="1:15" ht="21.75" customHeight="1">
      <c r="A3" s="20" t="s">
        <v>59</v>
      </c>
      <c r="B3" s="20"/>
      <c r="C3" s="21"/>
      <c r="D3" s="21"/>
      <c r="E3" s="21"/>
      <c r="F3" s="21"/>
      <c r="G3" s="21"/>
      <c r="H3" s="21"/>
      <c r="I3" s="22"/>
      <c r="J3" s="21"/>
      <c r="K3" s="22"/>
    </row>
    <row r="4" spans="1:15" ht="21.75" customHeight="1">
      <c r="A4" s="20" t="s">
        <v>235</v>
      </c>
      <c r="B4" s="20"/>
      <c r="C4" s="21"/>
      <c r="D4" s="21"/>
      <c r="E4" s="21"/>
      <c r="F4" s="21"/>
      <c r="G4" s="21"/>
      <c r="H4" s="21"/>
      <c r="I4" s="22"/>
      <c r="J4" s="21"/>
      <c r="K4" s="22"/>
    </row>
    <row r="5" spans="1:15" ht="21.75" customHeight="1">
      <c r="A5" s="21"/>
      <c r="B5" s="21"/>
      <c r="C5" s="21"/>
      <c r="D5" s="21"/>
      <c r="E5" s="21"/>
      <c r="F5" s="21"/>
      <c r="G5" s="21"/>
      <c r="H5" s="21"/>
      <c r="I5" s="24"/>
      <c r="J5" s="21"/>
      <c r="K5" s="24" t="s">
        <v>121</v>
      </c>
    </row>
    <row r="6" spans="1:15" ht="21.75" customHeight="1">
      <c r="A6" s="21"/>
      <c r="B6" s="21"/>
      <c r="C6" s="21"/>
      <c r="D6" s="21"/>
      <c r="E6" s="25" t="s">
        <v>81</v>
      </c>
      <c r="F6" s="26"/>
      <c r="G6" s="25"/>
      <c r="H6" s="21"/>
      <c r="I6" s="25" t="s">
        <v>0</v>
      </c>
      <c r="J6" s="26"/>
      <c r="K6" s="25"/>
    </row>
    <row r="7" spans="1:15" ht="21.75" customHeight="1">
      <c r="A7" s="21"/>
      <c r="B7" s="21"/>
      <c r="C7" s="28" t="s">
        <v>1</v>
      </c>
      <c r="D7" s="21"/>
      <c r="E7" s="29" t="s">
        <v>196</v>
      </c>
      <c r="F7" s="21"/>
      <c r="G7" s="30" t="s">
        <v>184</v>
      </c>
      <c r="H7" s="21"/>
      <c r="I7" s="29" t="s">
        <v>196</v>
      </c>
      <c r="J7" s="21"/>
      <c r="K7" s="30" t="s">
        <v>184</v>
      </c>
    </row>
    <row r="8" spans="1:15" s="32" customFormat="1" ht="21.75" customHeight="1">
      <c r="A8" s="32" t="s">
        <v>62</v>
      </c>
      <c r="D8" s="46"/>
      <c r="E8" s="34"/>
      <c r="F8" s="21"/>
      <c r="G8" s="35"/>
      <c r="H8" s="36"/>
      <c r="I8" s="34"/>
      <c r="J8" s="21"/>
      <c r="K8" s="35"/>
    </row>
    <row r="9" spans="1:15" s="32" customFormat="1" ht="21.75" customHeight="1">
      <c r="A9" s="32" t="s">
        <v>26</v>
      </c>
      <c r="D9" s="23"/>
      <c r="E9" s="34"/>
      <c r="F9" s="21"/>
      <c r="G9" s="35"/>
      <c r="H9" s="36"/>
      <c r="I9" s="34"/>
      <c r="J9" s="21"/>
      <c r="K9" s="35"/>
    </row>
    <row r="10" spans="1:15" s="32" customFormat="1" ht="21.75" customHeight="1">
      <c r="A10" s="23" t="s">
        <v>27</v>
      </c>
      <c r="B10" s="23"/>
      <c r="C10" s="37"/>
      <c r="D10" s="37"/>
      <c r="E10" s="38">
        <v>2398270</v>
      </c>
      <c r="F10" s="38"/>
      <c r="G10" s="38">
        <v>2480167</v>
      </c>
      <c r="H10" s="38"/>
      <c r="I10" s="38">
        <v>1337675</v>
      </c>
      <c r="J10" s="38"/>
      <c r="K10" s="38">
        <v>1441684</v>
      </c>
      <c r="M10" s="108"/>
      <c r="O10" s="108"/>
    </row>
    <row r="11" spans="1:15" s="32" customFormat="1" ht="21.75" customHeight="1">
      <c r="A11" s="23" t="s">
        <v>150</v>
      </c>
      <c r="B11" s="23"/>
      <c r="C11" s="37"/>
      <c r="D11" s="37"/>
      <c r="E11" s="38">
        <v>6753</v>
      </c>
      <c r="F11" s="38"/>
      <c r="G11" s="38">
        <v>4823</v>
      </c>
      <c r="H11" s="38"/>
      <c r="I11" s="38">
        <v>10569</v>
      </c>
      <c r="J11" s="38"/>
      <c r="K11" s="38">
        <v>14082</v>
      </c>
      <c r="M11" s="108"/>
      <c r="O11" s="108"/>
    </row>
    <row r="12" spans="1:15" s="32" customFormat="1" ht="21.75" customHeight="1">
      <c r="A12" s="23" t="s">
        <v>157</v>
      </c>
      <c r="B12" s="23"/>
      <c r="C12" s="37" t="s">
        <v>197</v>
      </c>
      <c r="D12" s="37"/>
      <c r="E12" s="38">
        <v>0</v>
      </c>
      <c r="F12" s="38"/>
      <c r="G12" s="38">
        <v>0</v>
      </c>
      <c r="H12" s="38"/>
      <c r="I12" s="38">
        <v>20000</v>
      </c>
      <c r="J12" s="38"/>
      <c r="K12" s="38">
        <v>20000</v>
      </c>
      <c r="M12" s="108"/>
      <c r="O12" s="108"/>
    </row>
    <row r="13" spans="1:15" s="32" customFormat="1" ht="21.75" customHeight="1">
      <c r="A13" s="23" t="s">
        <v>28</v>
      </c>
      <c r="B13" s="23"/>
      <c r="C13" s="37"/>
      <c r="D13" s="37"/>
      <c r="E13" s="39">
        <v>8779</v>
      </c>
      <c r="F13" s="38"/>
      <c r="G13" s="39">
        <v>20043</v>
      </c>
      <c r="H13" s="38"/>
      <c r="I13" s="39">
        <v>9056</v>
      </c>
      <c r="J13" s="38"/>
      <c r="K13" s="39">
        <v>15245</v>
      </c>
      <c r="M13" s="108"/>
      <c r="O13" s="108"/>
    </row>
    <row r="14" spans="1:15" s="32" customFormat="1" ht="21.75" customHeight="1">
      <c r="A14" s="32" t="s">
        <v>29</v>
      </c>
      <c r="C14" s="47"/>
      <c r="D14" s="37"/>
      <c r="E14" s="40">
        <f>SUM(E10:E13)</f>
        <v>2413802</v>
      </c>
      <c r="F14" s="38"/>
      <c r="G14" s="40">
        <f>SUM(G10:G13)</f>
        <v>2505033</v>
      </c>
      <c r="H14" s="38"/>
      <c r="I14" s="40">
        <f>SUM(I10:I13)</f>
        <v>1377300</v>
      </c>
      <c r="J14" s="38"/>
      <c r="K14" s="40">
        <f>SUM(K10:K13)</f>
        <v>1491011</v>
      </c>
      <c r="M14" s="108"/>
      <c r="O14" s="108"/>
    </row>
    <row r="15" spans="1:15" s="32" customFormat="1" ht="21.75" customHeight="1">
      <c r="A15" s="32" t="s">
        <v>30</v>
      </c>
      <c r="C15" s="47"/>
      <c r="D15" s="37"/>
      <c r="E15" s="38"/>
      <c r="F15" s="38"/>
      <c r="G15" s="38"/>
      <c r="H15" s="38"/>
      <c r="I15" s="38"/>
      <c r="J15" s="38"/>
      <c r="K15" s="38"/>
      <c r="M15" s="108"/>
      <c r="O15" s="108"/>
    </row>
    <row r="16" spans="1:15" s="32" customFormat="1" ht="21.75" customHeight="1">
      <c r="A16" s="23" t="s">
        <v>31</v>
      </c>
      <c r="B16" s="23"/>
      <c r="C16" s="37"/>
      <c r="D16" s="37"/>
      <c r="E16" s="38">
        <v>2128670</v>
      </c>
      <c r="F16" s="38"/>
      <c r="G16" s="38">
        <v>2133610</v>
      </c>
      <c r="H16" s="38"/>
      <c r="I16" s="38">
        <v>1143015</v>
      </c>
      <c r="J16" s="38"/>
      <c r="K16" s="38">
        <v>1218544</v>
      </c>
      <c r="M16" s="108"/>
      <c r="O16" s="108"/>
    </row>
    <row r="17" spans="1:15" s="32" customFormat="1" ht="21.75" customHeight="1">
      <c r="A17" s="23" t="s">
        <v>151</v>
      </c>
      <c r="B17" s="23"/>
      <c r="C17" s="37"/>
      <c r="D17" s="37"/>
      <c r="E17" s="38">
        <v>7157</v>
      </c>
      <c r="F17" s="38"/>
      <c r="G17" s="38">
        <v>3807</v>
      </c>
      <c r="H17" s="38"/>
      <c r="I17" s="38">
        <v>10501</v>
      </c>
      <c r="J17" s="38"/>
      <c r="K17" s="38">
        <v>13048</v>
      </c>
      <c r="M17" s="108"/>
      <c r="O17" s="108"/>
    </row>
    <row r="18" spans="1:15" s="32" customFormat="1" ht="21.75" customHeight="1">
      <c r="A18" s="23" t="s">
        <v>148</v>
      </c>
      <c r="B18" s="23"/>
      <c r="C18" s="37"/>
      <c r="D18" s="37"/>
      <c r="E18" s="38">
        <v>165304</v>
      </c>
      <c r="F18" s="38"/>
      <c r="G18" s="38">
        <v>174312</v>
      </c>
      <c r="H18" s="38"/>
      <c r="I18" s="38">
        <v>98656</v>
      </c>
      <c r="J18" s="38"/>
      <c r="K18" s="38">
        <v>98644</v>
      </c>
      <c r="M18" s="108"/>
      <c r="O18" s="108"/>
    </row>
    <row r="19" spans="1:15" s="32" customFormat="1" ht="21.75" customHeight="1">
      <c r="A19" s="23" t="s">
        <v>32</v>
      </c>
      <c r="B19" s="23"/>
      <c r="C19" s="37"/>
      <c r="D19" s="37"/>
      <c r="E19" s="39">
        <v>209900</v>
      </c>
      <c r="F19" s="38"/>
      <c r="G19" s="39">
        <v>181117</v>
      </c>
      <c r="H19" s="38"/>
      <c r="I19" s="39">
        <v>219159</v>
      </c>
      <c r="J19" s="38"/>
      <c r="K19" s="39">
        <v>124616</v>
      </c>
      <c r="M19" s="108"/>
      <c r="O19" s="108"/>
    </row>
    <row r="20" spans="1:15" s="32" customFormat="1" ht="21.75" customHeight="1">
      <c r="A20" s="32" t="s">
        <v>33</v>
      </c>
      <c r="C20" s="47"/>
      <c r="D20" s="37"/>
      <c r="E20" s="40">
        <f>SUM(E16:E19)</f>
        <v>2511031</v>
      </c>
      <c r="F20" s="38"/>
      <c r="G20" s="40">
        <f>SUM(G16:G19)</f>
        <v>2492846</v>
      </c>
      <c r="H20" s="38"/>
      <c r="I20" s="40">
        <f>SUM(I16:I19)</f>
        <v>1471331</v>
      </c>
      <c r="J20" s="38"/>
      <c r="K20" s="40">
        <f>SUM(K16:K19)</f>
        <v>1454852</v>
      </c>
      <c r="M20" s="108"/>
      <c r="O20" s="108"/>
    </row>
    <row r="21" spans="1:15" s="32" customFormat="1" ht="21.75" customHeight="1">
      <c r="A21" s="32" t="s">
        <v>237</v>
      </c>
      <c r="C21" s="47"/>
      <c r="D21" s="37"/>
      <c r="E21" s="38">
        <f>SUM(E14-E20)</f>
        <v>-97229</v>
      </c>
      <c r="F21" s="38"/>
      <c r="G21" s="38">
        <f>SUM(G14-G20)</f>
        <v>12187</v>
      </c>
      <c r="H21" s="38"/>
      <c r="I21" s="38">
        <f>SUM(I14-I20)</f>
        <v>-94031</v>
      </c>
      <c r="J21" s="38"/>
      <c r="K21" s="38">
        <f>SUM(K14-K20)</f>
        <v>36159</v>
      </c>
      <c r="M21" s="108"/>
      <c r="O21" s="108"/>
    </row>
    <row r="22" spans="1:15" s="32" customFormat="1" ht="21.75" customHeight="1">
      <c r="A22" s="23" t="s">
        <v>242</v>
      </c>
      <c r="B22" s="23"/>
      <c r="C22" s="55"/>
      <c r="D22" s="37"/>
      <c r="E22" s="38">
        <v>19433</v>
      </c>
      <c r="F22" s="38"/>
      <c r="G22" s="38">
        <v>-2023</v>
      </c>
      <c r="H22" s="38"/>
      <c r="I22" s="38">
        <v>8534</v>
      </c>
      <c r="J22" s="38"/>
      <c r="K22" s="38">
        <v>-538</v>
      </c>
      <c r="M22" s="108"/>
      <c r="O22" s="108"/>
    </row>
    <row r="23" spans="1:15" s="32" customFormat="1" ht="21.75" customHeight="1">
      <c r="A23" s="23" t="s">
        <v>173</v>
      </c>
      <c r="B23" s="23"/>
      <c r="C23" s="55"/>
      <c r="D23" s="37"/>
      <c r="E23" s="38">
        <v>535</v>
      </c>
      <c r="F23" s="38"/>
      <c r="G23" s="38">
        <v>383</v>
      </c>
      <c r="H23" s="38"/>
      <c r="I23" s="38">
        <v>12159</v>
      </c>
      <c r="J23" s="38"/>
      <c r="K23" s="38">
        <v>7908</v>
      </c>
      <c r="M23" s="108"/>
      <c r="O23" s="108"/>
    </row>
    <row r="24" spans="1:15" s="32" customFormat="1" ht="21.6" customHeight="1">
      <c r="A24" s="23" t="s">
        <v>80</v>
      </c>
      <c r="B24" s="23"/>
      <c r="C24" s="37"/>
      <c r="D24" s="37"/>
      <c r="E24" s="39">
        <v>-24456</v>
      </c>
      <c r="F24" s="38"/>
      <c r="G24" s="39">
        <v>-19643</v>
      </c>
      <c r="H24" s="38"/>
      <c r="I24" s="39">
        <v>-20155</v>
      </c>
      <c r="J24" s="38"/>
      <c r="K24" s="39">
        <v>-15417</v>
      </c>
      <c r="M24" s="108"/>
      <c r="O24" s="108"/>
    </row>
    <row r="25" spans="1:15" s="32" customFormat="1" ht="21.75" customHeight="1">
      <c r="A25" s="32" t="s">
        <v>238</v>
      </c>
      <c r="C25" s="47"/>
      <c r="D25" s="37"/>
      <c r="E25" s="38">
        <f>SUM(E21:E24)</f>
        <v>-101717</v>
      </c>
      <c r="F25" s="38"/>
      <c r="G25" s="38">
        <f>SUM(G21:G24)</f>
        <v>-9096</v>
      </c>
      <c r="H25" s="38"/>
      <c r="I25" s="38">
        <f>SUM(I21:I24)</f>
        <v>-93493</v>
      </c>
      <c r="J25" s="38"/>
      <c r="K25" s="38">
        <f>SUM(K21:K24)</f>
        <v>28112</v>
      </c>
      <c r="M25" s="108"/>
      <c r="O25" s="108"/>
    </row>
    <row r="26" spans="1:15" s="32" customFormat="1" ht="21.75" customHeight="1">
      <c r="A26" s="23" t="s">
        <v>249</v>
      </c>
      <c r="B26" s="23"/>
      <c r="C26" s="37">
        <v>9</v>
      </c>
      <c r="D26" s="37"/>
      <c r="E26" s="39">
        <v>15196</v>
      </c>
      <c r="F26" s="38"/>
      <c r="G26" s="39">
        <v>2560</v>
      </c>
      <c r="H26" s="38"/>
      <c r="I26" s="39">
        <v>22362</v>
      </c>
      <c r="J26" s="38"/>
      <c r="K26" s="39">
        <v>394</v>
      </c>
      <c r="M26" s="108"/>
      <c r="O26" s="108"/>
    </row>
    <row r="27" spans="1:15" s="32" customFormat="1" ht="21.75" customHeight="1">
      <c r="A27" s="32" t="s">
        <v>222</v>
      </c>
      <c r="C27" s="47"/>
      <c r="D27" s="37"/>
      <c r="E27" s="40">
        <f>SUM(E25:E26)</f>
        <v>-86521</v>
      </c>
      <c r="F27" s="38"/>
      <c r="G27" s="40">
        <f>SUM(G25:G26)</f>
        <v>-6536</v>
      </c>
      <c r="H27" s="38"/>
      <c r="I27" s="40">
        <f>SUM(I25:I26)</f>
        <v>-71131</v>
      </c>
      <c r="J27" s="38"/>
      <c r="K27" s="40">
        <f>SUM(K25:K26)</f>
        <v>28506</v>
      </c>
      <c r="M27" s="108"/>
      <c r="O27" s="108"/>
    </row>
    <row r="28" spans="1:15" s="32" customFormat="1" ht="21.75" customHeight="1">
      <c r="A28" s="32" t="s">
        <v>52</v>
      </c>
      <c r="C28" s="47"/>
      <c r="D28" s="37"/>
      <c r="E28" s="56"/>
      <c r="F28" s="56"/>
      <c r="G28" s="56"/>
      <c r="H28" s="56"/>
      <c r="I28" s="56"/>
      <c r="J28" s="56"/>
      <c r="K28" s="56"/>
    </row>
    <row r="29" spans="1:15" s="32" customFormat="1" ht="21.75" customHeight="1">
      <c r="A29" s="48" t="s">
        <v>77</v>
      </c>
      <c r="B29" s="48"/>
      <c r="C29" s="37"/>
      <c r="D29" s="37"/>
      <c r="E29" s="56"/>
      <c r="F29" s="56"/>
      <c r="G29" s="56"/>
      <c r="H29" s="56"/>
      <c r="I29" s="56"/>
      <c r="J29" s="56"/>
      <c r="K29" s="56"/>
    </row>
    <row r="30" spans="1:15" s="32" customFormat="1" ht="21.75" customHeight="1">
      <c r="A30" s="48" t="s">
        <v>78</v>
      </c>
      <c r="B30" s="48"/>
      <c r="C30" s="37"/>
      <c r="D30" s="37"/>
      <c r="E30" s="56"/>
      <c r="F30" s="56"/>
      <c r="G30" s="56"/>
      <c r="H30" s="56"/>
      <c r="I30" s="56"/>
      <c r="J30" s="56"/>
      <c r="K30" s="56"/>
    </row>
    <row r="31" spans="1:15" s="32" customFormat="1" ht="21.75" customHeight="1">
      <c r="A31" s="23" t="s">
        <v>53</v>
      </c>
      <c r="B31" s="23"/>
      <c r="C31" s="37"/>
      <c r="D31" s="37"/>
    </row>
    <row r="32" spans="1:15" s="32" customFormat="1" ht="21.75" customHeight="1">
      <c r="A32" s="23" t="s">
        <v>135</v>
      </c>
      <c r="B32" s="23"/>
      <c r="C32" s="37"/>
      <c r="D32" s="37"/>
      <c r="E32" s="39">
        <v>-153167</v>
      </c>
      <c r="F32" s="56"/>
      <c r="G32" s="39">
        <v>8391</v>
      </c>
      <c r="H32" s="56"/>
      <c r="I32" s="39">
        <v>0</v>
      </c>
      <c r="J32" s="56"/>
      <c r="K32" s="39">
        <v>0</v>
      </c>
      <c r="M32" s="108"/>
      <c r="O32" s="108"/>
    </row>
    <row r="33" spans="1:15" s="32" customFormat="1" ht="21.75" customHeight="1">
      <c r="A33" s="23" t="s">
        <v>77</v>
      </c>
      <c r="B33" s="23"/>
      <c r="C33" s="37"/>
      <c r="D33" s="37"/>
      <c r="E33" s="56"/>
      <c r="F33" s="56"/>
      <c r="G33" s="56"/>
      <c r="H33" s="56"/>
      <c r="I33" s="56"/>
      <c r="J33" s="56"/>
      <c r="K33" s="56"/>
      <c r="M33" s="108"/>
      <c r="O33" s="108"/>
    </row>
    <row r="34" spans="1:15" s="32" customFormat="1" ht="21.75" customHeight="1">
      <c r="A34" s="23" t="s">
        <v>79</v>
      </c>
      <c r="B34" s="23"/>
      <c r="C34" s="23"/>
      <c r="D34" s="23"/>
      <c r="E34" s="39">
        <f>SUM(E32)</f>
        <v>-153167</v>
      </c>
      <c r="F34" s="38"/>
      <c r="G34" s="39">
        <f>SUM(G32)</f>
        <v>8391</v>
      </c>
      <c r="H34" s="38"/>
      <c r="I34" s="39">
        <f>SUM(I32)</f>
        <v>0</v>
      </c>
      <c r="J34" s="38"/>
      <c r="K34" s="39">
        <f>SUM(K32)</f>
        <v>0</v>
      </c>
      <c r="M34" s="108"/>
      <c r="O34" s="108"/>
    </row>
    <row r="35" spans="1:15" s="32" customFormat="1" ht="21.75" customHeight="1">
      <c r="A35" s="48" t="s">
        <v>162</v>
      </c>
      <c r="B35" s="48"/>
      <c r="C35" s="37"/>
      <c r="D35" s="37"/>
      <c r="E35" s="56"/>
      <c r="F35" s="56"/>
      <c r="G35" s="56"/>
      <c r="H35" s="56"/>
      <c r="I35" s="56"/>
      <c r="J35" s="56"/>
      <c r="K35" s="56"/>
      <c r="M35" s="108"/>
      <c r="O35" s="108"/>
    </row>
    <row r="36" spans="1:15" s="32" customFormat="1" ht="21.75" customHeight="1">
      <c r="A36" s="48" t="s">
        <v>78</v>
      </c>
      <c r="B36" s="48"/>
      <c r="C36" s="37"/>
      <c r="D36" s="37"/>
      <c r="E36" s="56"/>
      <c r="F36" s="56"/>
      <c r="G36" s="56"/>
      <c r="H36" s="56"/>
      <c r="I36" s="56"/>
      <c r="J36" s="56"/>
      <c r="K36" s="56"/>
      <c r="O36" s="108"/>
    </row>
    <row r="37" spans="1:15" s="32" customFormat="1" ht="21.75" customHeight="1">
      <c r="A37" s="23" t="s">
        <v>210</v>
      </c>
      <c r="B37" s="23"/>
      <c r="C37" s="37"/>
      <c r="D37" s="37"/>
      <c r="E37" s="38"/>
      <c r="F37" s="56"/>
      <c r="G37" s="38"/>
      <c r="H37" s="56"/>
      <c r="I37" s="38"/>
      <c r="J37" s="56"/>
      <c r="K37" s="38"/>
      <c r="O37" s="108"/>
    </row>
    <row r="38" spans="1:15" s="32" customFormat="1" ht="21.75" customHeight="1">
      <c r="A38" s="23" t="s">
        <v>163</v>
      </c>
      <c r="B38" s="23"/>
      <c r="C38" s="37"/>
      <c r="E38" s="39">
        <v>-8353</v>
      </c>
      <c r="F38" s="56"/>
      <c r="G38" s="39">
        <v>3481</v>
      </c>
      <c r="H38" s="56"/>
      <c r="I38" s="39">
        <v>-8353</v>
      </c>
      <c r="J38" s="56"/>
      <c r="K38" s="39">
        <v>3481</v>
      </c>
      <c r="M38" s="108"/>
      <c r="O38" s="108"/>
    </row>
    <row r="39" spans="1:15" s="32" customFormat="1" ht="21.75" customHeight="1">
      <c r="A39" s="23" t="s">
        <v>162</v>
      </c>
      <c r="B39" s="23"/>
      <c r="C39" s="37"/>
      <c r="D39" s="37"/>
      <c r="E39" s="56"/>
      <c r="F39" s="56"/>
      <c r="G39" s="56"/>
      <c r="H39" s="56"/>
      <c r="I39" s="56"/>
      <c r="J39" s="56"/>
      <c r="K39" s="56"/>
      <c r="M39" s="108"/>
      <c r="O39" s="108"/>
    </row>
    <row r="40" spans="1:15" s="32" customFormat="1" ht="21.75" customHeight="1">
      <c r="A40" s="23" t="s">
        <v>79</v>
      </c>
      <c r="B40" s="23"/>
      <c r="C40" s="23"/>
      <c r="D40" s="23"/>
      <c r="E40" s="39">
        <f>SUM(E38)</f>
        <v>-8353</v>
      </c>
      <c r="F40" s="38"/>
      <c r="G40" s="39">
        <f>SUM(G38)</f>
        <v>3481</v>
      </c>
      <c r="H40" s="38"/>
      <c r="I40" s="39">
        <f>SUM(I38)</f>
        <v>-8353</v>
      </c>
      <c r="J40" s="38"/>
      <c r="K40" s="39">
        <f>SUM(K38)</f>
        <v>3481</v>
      </c>
      <c r="M40" s="108"/>
      <c r="O40" s="108"/>
    </row>
    <row r="41" spans="1:15" s="32" customFormat="1" ht="21.75" customHeight="1">
      <c r="A41" s="32" t="s">
        <v>90</v>
      </c>
      <c r="D41" s="23"/>
      <c r="E41" s="38">
        <f>SUM(E34+E40)</f>
        <v>-161520</v>
      </c>
      <c r="F41" s="56"/>
      <c r="G41" s="38">
        <f>SUM(G34+G40)</f>
        <v>11872</v>
      </c>
      <c r="H41" s="38"/>
      <c r="I41" s="38">
        <f>SUM(I34+I40)</f>
        <v>-8353</v>
      </c>
      <c r="J41" s="56"/>
      <c r="K41" s="38">
        <f>SUM(K34+K40)</f>
        <v>3481</v>
      </c>
      <c r="M41" s="108"/>
      <c r="O41" s="108"/>
    </row>
    <row r="42" spans="1:15" s="32" customFormat="1" ht="21.75" customHeight="1" thickBot="1">
      <c r="A42" s="32" t="s">
        <v>91</v>
      </c>
      <c r="D42" s="23"/>
      <c r="E42" s="57">
        <f>SUM(E27+E41)</f>
        <v>-248041</v>
      </c>
      <c r="F42" s="56"/>
      <c r="G42" s="57">
        <f>SUM(G27+G41)</f>
        <v>5336</v>
      </c>
      <c r="H42" s="56"/>
      <c r="I42" s="57">
        <f>SUM(I27+I41)</f>
        <v>-79484</v>
      </c>
      <c r="J42" s="56"/>
      <c r="K42" s="57">
        <f>SUM(K27+K41)</f>
        <v>31987</v>
      </c>
      <c r="M42" s="108"/>
      <c r="O42" s="108"/>
    </row>
    <row r="43" spans="1:15" s="32" customFormat="1" ht="21.75" customHeight="1" thickTop="1">
      <c r="D43" s="23"/>
      <c r="E43" s="34"/>
      <c r="F43" s="21"/>
      <c r="G43" s="35"/>
      <c r="H43" s="36"/>
      <c r="I43" s="34"/>
      <c r="J43" s="21"/>
      <c r="K43" s="35"/>
    </row>
    <row r="44" spans="1:15" ht="21.75" customHeight="1">
      <c r="A44" s="23" t="s">
        <v>230</v>
      </c>
      <c r="C44" s="37"/>
      <c r="I44" s="44"/>
      <c r="J44" s="38"/>
      <c r="K44" s="44"/>
    </row>
    <row r="45" spans="1:15" ht="21.75" customHeight="1">
      <c r="C45" s="37"/>
      <c r="I45" s="44"/>
      <c r="J45" s="38"/>
      <c r="K45" s="44"/>
    </row>
    <row r="46" spans="1:15" ht="21.75" customHeight="1">
      <c r="C46" s="37"/>
      <c r="I46" s="44"/>
      <c r="J46" s="38"/>
      <c r="K46" s="44"/>
    </row>
    <row r="47" spans="1:15" ht="21.75" customHeight="1">
      <c r="E47" s="24"/>
      <c r="G47" s="24"/>
      <c r="H47" s="24"/>
      <c r="I47" s="38"/>
      <c r="J47" s="38"/>
      <c r="K47" s="38"/>
    </row>
    <row r="48" spans="1:15" ht="21.75" customHeight="1">
      <c r="A48" s="12"/>
      <c r="B48" s="13"/>
      <c r="E48" s="24"/>
      <c r="G48" s="12"/>
      <c r="H48" s="12"/>
      <c r="I48" s="12"/>
      <c r="J48" s="12"/>
      <c r="K48" s="12"/>
    </row>
    <row r="49" spans="1:15" ht="21.75" customHeight="1">
      <c r="A49" s="107" t="s">
        <v>92</v>
      </c>
      <c r="B49" s="107"/>
      <c r="G49" s="115" t="s">
        <v>133</v>
      </c>
      <c r="H49" s="115"/>
      <c r="I49" s="115"/>
      <c r="J49" s="115"/>
      <c r="K49" s="115"/>
    </row>
    <row r="50" spans="1:15" ht="21.75" customHeight="1">
      <c r="A50" s="107" t="s">
        <v>93</v>
      </c>
      <c r="B50" s="107"/>
      <c r="G50" s="114" t="s">
        <v>93</v>
      </c>
      <c r="H50" s="114"/>
      <c r="I50" s="114"/>
      <c r="J50" s="114"/>
      <c r="K50" s="114"/>
    </row>
    <row r="51" spans="1:15" ht="21.75" customHeight="1">
      <c r="A51" s="107"/>
      <c r="B51" s="107"/>
      <c r="G51" s="107"/>
      <c r="H51" s="107"/>
      <c r="I51" s="107"/>
      <c r="J51" s="107"/>
      <c r="K51" s="45" t="s">
        <v>120</v>
      </c>
    </row>
    <row r="52" spans="1:15" ht="21.75" customHeight="1">
      <c r="A52" s="20" t="s">
        <v>98</v>
      </c>
      <c r="B52" s="20"/>
      <c r="C52" s="21"/>
      <c r="D52" s="21"/>
      <c r="E52" s="21"/>
      <c r="F52" s="21"/>
      <c r="G52" s="21"/>
      <c r="H52" s="21"/>
      <c r="I52" s="22"/>
      <c r="J52" s="24"/>
      <c r="K52" s="22"/>
    </row>
    <row r="53" spans="1:15" ht="21.75" customHeight="1">
      <c r="A53" s="20" t="s">
        <v>94</v>
      </c>
      <c r="B53" s="20"/>
      <c r="C53" s="21"/>
      <c r="D53" s="21"/>
      <c r="E53" s="21"/>
      <c r="F53" s="21"/>
      <c r="G53" s="21"/>
      <c r="H53" s="21"/>
      <c r="I53" s="22"/>
      <c r="J53" s="21"/>
      <c r="K53" s="22"/>
    </row>
    <row r="54" spans="1:15" ht="21.75" customHeight="1">
      <c r="A54" s="20" t="s">
        <v>235</v>
      </c>
      <c r="B54" s="20"/>
      <c r="C54" s="21"/>
      <c r="D54" s="21"/>
      <c r="E54" s="21"/>
      <c r="F54" s="21"/>
      <c r="G54" s="21"/>
      <c r="H54" s="21"/>
      <c r="I54" s="22"/>
      <c r="J54" s="21"/>
      <c r="K54" s="22"/>
    </row>
    <row r="55" spans="1:15" ht="21.75" customHeight="1">
      <c r="A55" s="21"/>
      <c r="B55" s="21"/>
      <c r="C55" s="21"/>
      <c r="D55" s="21"/>
      <c r="E55" s="21"/>
      <c r="F55" s="21"/>
      <c r="G55" s="21"/>
      <c r="H55" s="21"/>
      <c r="I55" s="24"/>
      <c r="J55" s="21"/>
      <c r="K55" s="24" t="s">
        <v>121</v>
      </c>
    </row>
    <row r="56" spans="1:15" ht="21.75" customHeight="1">
      <c r="A56" s="21"/>
      <c r="B56" s="21"/>
      <c r="C56" s="21"/>
      <c r="D56" s="21"/>
      <c r="E56" s="25" t="s">
        <v>81</v>
      </c>
      <c r="F56" s="26"/>
      <c r="G56" s="25"/>
      <c r="H56" s="21"/>
      <c r="I56" s="25" t="s">
        <v>0</v>
      </c>
      <c r="J56" s="26"/>
      <c r="K56" s="25"/>
    </row>
    <row r="57" spans="1:15" ht="21.75" customHeight="1">
      <c r="A57" s="21"/>
      <c r="B57" s="21"/>
      <c r="C57" s="28" t="s">
        <v>1</v>
      </c>
      <c r="D57" s="21"/>
      <c r="E57" s="29" t="s">
        <v>196</v>
      </c>
      <c r="F57" s="21"/>
      <c r="G57" s="30" t="s">
        <v>184</v>
      </c>
      <c r="H57" s="21"/>
      <c r="I57" s="29" t="s">
        <v>196</v>
      </c>
      <c r="J57" s="21"/>
      <c r="K57" s="30" t="s">
        <v>184</v>
      </c>
    </row>
    <row r="58" spans="1:15" s="32" customFormat="1" ht="21.75" customHeight="1">
      <c r="D58" s="23"/>
      <c r="E58" s="56"/>
      <c r="F58" s="56"/>
      <c r="G58" s="56"/>
      <c r="H58" s="56"/>
      <c r="I58" s="56"/>
      <c r="J58" s="56"/>
      <c r="K58" s="56"/>
    </row>
    <row r="59" spans="1:15" ht="21.75" customHeight="1">
      <c r="A59" s="32" t="s">
        <v>198</v>
      </c>
      <c r="B59" s="32"/>
      <c r="C59" s="32"/>
      <c r="D59" s="49"/>
      <c r="E59" s="50"/>
      <c r="F59" s="21"/>
      <c r="G59" s="35"/>
      <c r="H59" s="21"/>
      <c r="I59" s="50"/>
      <c r="J59" s="21"/>
      <c r="K59" s="35"/>
    </row>
    <row r="60" spans="1:15" ht="21.75" customHeight="1" thickBot="1">
      <c r="A60" s="23" t="s">
        <v>95</v>
      </c>
      <c r="D60" s="49"/>
      <c r="E60" s="36">
        <f>E62-E61</f>
        <v>-73550</v>
      </c>
      <c r="F60" s="54"/>
      <c r="G60" s="36">
        <v>-1300</v>
      </c>
      <c r="H60" s="24"/>
      <c r="I60" s="42">
        <f>SUM(I27)</f>
        <v>-71131</v>
      </c>
      <c r="J60" s="36"/>
      <c r="K60" s="42">
        <f>SUM(K27)</f>
        <v>28506</v>
      </c>
      <c r="L60" s="32"/>
      <c r="M60" s="108"/>
      <c r="N60" s="32"/>
      <c r="O60" s="108"/>
    </row>
    <row r="61" spans="1:15" ht="21.75" customHeight="1" thickTop="1">
      <c r="A61" s="23" t="s">
        <v>96</v>
      </c>
      <c r="D61" s="49"/>
      <c r="E61" s="38">
        <v>-12971</v>
      </c>
      <c r="F61" s="54"/>
      <c r="G61" s="38">
        <v>-5236</v>
      </c>
      <c r="H61" s="24"/>
      <c r="I61" s="38"/>
      <c r="J61" s="36"/>
      <c r="K61" s="38"/>
      <c r="M61" s="108"/>
      <c r="O61" s="108"/>
    </row>
    <row r="62" spans="1:15" ht="21.75" customHeight="1" thickBot="1">
      <c r="D62" s="49"/>
      <c r="E62" s="41">
        <f>E27</f>
        <v>-86521</v>
      </c>
      <c r="F62" s="54"/>
      <c r="G62" s="41">
        <f>SUM(G60:G61)</f>
        <v>-6536</v>
      </c>
      <c r="H62" s="24"/>
      <c r="I62" s="54"/>
      <c r="J62" s="54"/>
      <c r="K62" s="54"/>
      <c r="L62" s="32"/>
      <c r="M62" s="108"/>
      <c r="N62" s="32"/>
      <c r="O62" s="108"/>
    </row>
    <row r="63" spans="1:15" ht="21.75" customHeight="1" thickTop="1">
      <c r="D63" s="49"/>
      <c r="E63" s="38"/>
      <c r="F63" s="54"/>
      <c r="G63" s="38"/>
      <c r="H63" s="24"/>
      <c r="I63" s="38"/>
      <c r="J63" s="38"/>
      <c r="K63" s="38"/>
    </row>
    <row r="64" spans="1:15" ht="21.75" customHeight="1">
      <c r="A64" s="32" t="s">
        <v>97</v>
      </c>
      <c r="B64" s="32"/>
      <c r="C64" s="37"/>
      <c r="D64" s="49"/>
      <c r="E64" s="38"/>
      <c r="F64" s="54"/>
      <c r="G64" s="38"/>
      <c r="H64" s="24"/>
      <c r="I64" s="38"/>
      <c r="J64" s="38"/>
      <c r="K64" s="38"/>
    </row>
    <row r="65" spans="1:15" ht="21.75" customHeight="1" thickBot="1">
      <c r="A65" s="23" t="s">
        <v>95</v>
      </c>
      <c r="C65" s="37"/>
      <c r="D65" s="49"/>
      <c r="E65" s="36">
        <f>E42-E66</f>
        <v>-218818</v>
      </c>
      <c r="F65" s="54"/>
      <c r="G65" s="36">
        <v>10747</v>
      </c>
      <c r="H65" s="24"/>
      <c r="I65" s="42">
        <f>SUM(I42)</f>
        <v>-79484</v>
      </c>
      <c r="J65" s="36"/>
      <c r="K65" s="42">
        <f>SUM(K42)</f>
        <v>31987</v>
      </c>
      <c r="M65" s="108"/>
      <c r="O65" s="108"/>
    </row>
    <row r="66" spans="1:15" ht="21.75" customHeight="1" thickTop="1">
      <c r="A66" s="23" t="s">
        <v>96</v>
      </c>
      <c r="C66" s="37"/>
      <c r="D66" s="49"/>
      <c r="E66" s="38">
        <v>-29223</v>
      </c>
      <c r="F66" s="54"/>
      <c r="G66" s="38">
        <v>-5411</v>
      </c>
      <c r="H66" s="24"/>
      <c r="I66" s="38"/>
      <c r="J66" s="38"/>
      <c r="K66" s="38"/>
      <c r="M66" s="108"/>
      <c r="O66" s="108"/>
    </row>
    <row r="67" spans="1:15" s="32" customFormat="1" ht="21.75" customHeight="1" thickBot="1">
      <c r="A67" s="23"/>
      <c r="B67" s="23"/>
      <c r="C67" s="37"/>
      <c r="D67" s="49"/>
      <c r="E67" s="41">
        <f>SUM(E65:E66)</f>
        <v>-248041</v>
      </c>
      <c r="F67" s="54"/>
      <c r="G67" s="41">
        <f>SUM(G65:G66)</f>
        <v>5336</v>
      </c>
      <c r="H67" s="24"/>
      <c r="I67" s="38"/>
      <c r="J67" s="54"/>
      <c r="K67" s="38"/>
      <c r="L67" s="23"/>
      <c r="M67" s="108"/>
      <c r="N67" s="23"/>
      <c r="O67" s="108"/>
    </row>
    <row r="68" spans="1:15" s="32" customFormat="1" ht="21.75" customHeight="1" thickTop="1">
      <c r="A68" s="23"/>
      <c r="B68" s="23"/>
      <c r="C68" s="37"/>
      <c r="D68" s="49"/>
      <c r="E68" s="34"/>
      <c r="F68" s="21"/>
      <c r="G68" s="34"/>
      <c r="H68" s="36"/>
      <c r="I68" s="34"/>
      <c r="J68" s="21"/>
      <c r="K68" s="106" t="s">
        <v>202</v>
      </c>
      <c r="L68" s="23"/>
      <c r="M68" s="108"/>
      <c r="N68" s="23"/>
      <c r="O68" s="108"/>
    </row>
    <row r="69" spans="1:15" s="32" customFormat="1" ht="21.75" customHeight="1">
      <c r="A69" s="32" t="s">
        <v>239</v>
      </c>
      <c r="C69" s="37">
        <v>10</v>
      </c>
      <c r="D69" s="51">
        <v>18</v>
      </c>
      <c r="E69" s="34"/>
      <c r="F69" s="21"/>
      <c r="G69" s="34"/>
      <c r="H69" s="36"/>
      <c r="I69" s="34"/>
      <c r="J69" s="21"/>
      <c r="K69" s="34"/>
      <c r="L69" s="23"/>
      <c r="M69" s="108"/>
      <c r="N69" s="23"/>
      <c r="O69" s="108"/>
    </row>
    <row r="70" spans="1:15" s="32" customFormat="1" ht="21.75" customHeight="1" thickBot="1">
      <c r="A70" s="23" t="s">
        <v>240</v>
      </c>
      <c r="B70" s="23"/>
      <c r="C70" s="37"/>
      <c r="D70" s="52"/>
      <c r="E70" s="53">
        <f>+E60/(880420930/1000)</f>
        <v>-8.3539586002345484E-2</v>
      </c>
      <c r="F70" s="21"/>
      <c r="G70" s="53">
        <f>+G60/(880420930/1000)</f>
        <v>-1.4765664419177313E-3</v>
      </c>
      <c r="H70" s="36"/>
      <c r="I70" s="53">
        <f>+I60/(880420930/1000)</f>
        <v>-8.0792036600038572E-2</v>
      </c>
      <c r="J70" s="21"/>
      <c r="K70" s="53">
        <f>+K60/(880420930/1000)</f>
        <v>3.2377694610236034E-2</v>
      </c>
      <c r="L70" s="23"/>
      <c r="M70" s="108"/>
      <c r="N70" s="23"/>
      <c r="O70" s="108"/>
    </row>
    <row r="71" spans="1:15" s="32" customFormat="1" ht="21.75" customHeight="1" thickTop="1">
      <c r="A71" s="23"/>
      <c r="B71" s="23"/>
      <c r="C71" s="37"/>
      <c r="D71" s="52"/>
      <c r="E71" s="34"/>
      <c r="F71" s="21"/>
      <c r="G71" s="35"/>
      <c r="H71" s="36"/>
      <c r="I71" s="34"/>
      <c r="J71" s="21"/>
      <c r="K71" s="35"/>
    </row>
    <row r="72" spans="1:15" ht="21.75" customHeight="1">
      <c r="A72" s="23" t="s">
        <v>230</v>
      </c>
      <c r="C72" s="37"/>
      <c r="I72" s="44"/>
      <c r="J72" s="38"/>
      <c r="K72" s="44"/>
    </row>
    <row r="73" spans="1:15" ht="21.75" customHeight="1">
      <c r="C73" s="37"/>
      <c r="I73" s="44"/>
      <c r="J73" s="38"/>
      <c r="K73" s="44"/>
    </row>
    <row r="74" spans="1:15" ht="21.75" customHeight="1">
      <c r="C74" s="37"/>
      <c r="I74" s="44"/>
      <c r="J74" s="38"/>
      <c r="K74" s="44"/>
    </row>
    <row r="75" spans="1:15" ht="21.75" customHeight="1">
      <c r="E75" s="24"/>
      <c r="G75" s="24"/>
      <c r="H75" s="24"/>
      <c r="I75" s="38"/>
      <c r="J75" s="38"/>
      <c r="K75" s="38"/>
    </row>
    <row r="76" spans="1:15" ht="21.75" customHeight="1">
      <c r="A76" s="12"/>
      <c r="B76" s="13"/>
      <c r="E76" s="24"/>
      <c r="G76" s="12"/>
      <c r="H76" s="12"/>
      <c r="I76" s="12"/>
      <c r="J76" s="12"/>
      <c r="K76" s="12"/>
    </row>
    <row r="77" spans="1:15" ht="21.75" customHeight="1">
      <c r="A77" s="107" t="s">
        <v>92</v>
      </c>
      <c r="B77" s="107"/>
      <c r="G77" s="115" t="s">
        <v>133</v>
      </c>
      <c r="H77" s="115"/>
      <c r="I77" s="115"/>
      <c r="J77" s="115"/>
      <c r="K77" s="115"/>
    </row>
    <row r="78" spans="1:15" ht="21.75" customHeight="1">
      <c r="A78" s="107" t="s">
        <v>93</v>
      </c>
      <c r="B78" s="107"/>
      <c r="G78" s="114" t="s">
        <v>93</v>
      </c>
      <c r="H78" s="114"/>
      <c r="I78" s="114"/>
      <c r="J78" s="114"/>
      <c r="K78" s="114"/>
    </row>
    <row r="79" spans="1:15" ht="21.75" customHeight="1">
      <c r="A79" s="107"/>
      <c r="B79" s="107"/>
      <c r="G79" s="107"/>
      <c r="H79" s="107"/>
      <c r="I79" s="107"/>
      <c r="J79" s="107"/>
      <c r="K79" s="45" t="s">
        <v>120</v>
      </c>
    </row>
    <row r="80" spans="1:15" ht="21.75" customHeight="1">
      <c r="A80" s="20" t="s">
        <v>98</v>
      </c>
      <c r="B80" s="20"/>
      <c r="C80" s="21"/>
      <c r="D80" s="21"/>
      <c r="E80" s="21"/>
      <c r="F80" s="21"/>
      <c r="G80" s="21"/>
      <c r="H80" s="21"/>
      <c r="I80" s="22"/>
      <c r="J80" s="24"/>
      <c r="K80" s="22"/>
    </row>
    <row r="81" spans="1:15" ht="21.75" customHeight="1">
      <c r="A81" s="20" t="s">
        <v>59</v>
      </c>
      <c r="B81" s="20"/>
      <c r="C81" s="21"/>
      <c r="D81" s="21"/>
      <c r="E81" s="21"/>
      <c r="F81" s="21"/>
      <c r="G81" s="21"/>
      <c r="H81" s="21"/>
      <c r="I81" s="22"/>
      <c r="J81" s="21"/>
      <c r="K81" s="22"/>
    </row>
    <row r="82" spans="1:15" ht="21.75" customHeight="1">
      <c r="A82" s="20" t="s">
        <v>236</v>
      </c>
      <c r="B82" s="20"/>
      <c r="C82" s="21"/>
      <c r="D82" s="21"/>
      <c r="E82" s="21"/>
      <c r="F82" s="21"/>
      <c r="G82" s="21"/>
      <c r="H82" s="21"/>
      <c r="I82" s="22"/>
      <c r="J82" s="21"/>
      <c r="K82" s="22"/>
    </row>
    <row r="83" spans="1:15" ht="21.75" customHeight="1">
      <c r="A83" s="21"/>
      <c r="B83" s="21"/>
      <c r="C83" s="21"/>
      <c r="D83" s="21"/>
      <c r="E83" s="21"/>
      <c r="F83" s="21"/>
      <c r="G83" s="21"/>
      <c r="H83" s="21"/>
      <c r="I83" s="24"/>
      <c r="J83" s="21"/>
      <c r="K83" s="24" t="s">
        <v>121</v>
      </c>
    </row>
    <row r="84" spans="1:15" ht="21.75" customHeight="1">
      <c r="A84" s="21"/>
      <c r="B84" s="21"/>
      <c r="C84" s="21"/>
      <c r="D84" s="21"/>
      <c r="E84" s="25" t="s">
        <v>81</v>
      </c>
      <c r="F84" s="26"/>
      <c r="G84" s="25"/>
      <c r="H84" s="21"/>
      <c r="I84" s="25" t="s">
        <v>0</v>
      </c>
      <c r="J84" s="26"/>
      <c r="K84" s="25"/>
    </row>
    <row r="85" spans="1:15" ht="21.75" customHeight="1">
      <c r="A85" s="21"/>
      <c r="B85" s="21"/>
      <c r="C85" s="28" t="s">
        <v>1</v>
      </c>
      <c r="D85" s="21"/>
      <c r="E85" s="29" t="s">
        <v>196</v>
      </c>
      <c r="F85" s="21"/>
      <c r="G85" s="30" t="s">
        <v>184</v>
      </c>
      <c r="H85" s="21"/>
      <c r="I85" s="29" t="s">
        <v>196</v>
      </c>
      <c r="J85" s="21"/>
      <c r="K85" s="30" t="s">
        <v>184</v>
      </c>
    </row>
    <row r="86" spans="1:15" s="32" customFormat="1" ht="21.75" customHeight="1">
      <c r="A86" s="32" t="s">
        <v>62</v>
      </c>
      <c r="D86" s="46"/>
      <c r="E86" s="34"/>
      <c r="F86" s="21"/>
      <c r="G86" s="35"/>
      <c r="H86" s="36"/>
      <c r="I86" s="34"/>
      <c r="J86" s="21"/>
      <c r="K86" s="35"/>
    </row>
    <row r="87" spans="1:15" s="32" customFormat="1" ht="21.75" customHeight="1">
      <c r="A87" s="32" t="s">
        <v>26</v>
      </c>
      <c r="D87" s="23"/>
      <c r="E87" s="34"/>
      <c r="F87" s="21"/>
      <c r="G87" s="35"/>
      <c r="H87" s="36"/>
      <c r="I87" s="34"/>
      <c r="J87" s="21"/>
      <c r="K87" s="35"/>
    </row>
    <row r="88" spans="1:15" s="32" customFormat="1" ht="21.75" customHeight="1">
      <c r="A88" s="23" t="s">
        <v>27</v>
      </c>
      <c r="B88" s="23"/>
      <c r="C88" s="37"/>
      <c r="D88" s="37"/>
      <c r="E88" s="38">
        <v>7391312</v>
      </c>
      <c r="F88" s="38"/>
      <c r="G88" s="38">
        <v>7452847</v>
      </c>
      <c r="H88" s="38"/>
      <c r="I88" s="38">
        <v>4288320</v>
      </c>
      <c r="J88" s="38"/>
      <c r="K88" s="38">
        <v>4172257</v>
      </c>
      <c r="M88" s="108"/>
      <c r="O88" s="108"/>
    </row>
    <row r="89" spans="1:15" s="32" customFormat="1" ht="21.75" customHeight="1">
      <c r="A89" s="23" t="s">
        <v>150</v>
      </c>
      <c r="B89" s="23"/>
      <c r="C89" s="37"/>
      <c r="D89" s="37"/>
      <c r="E89" s="38">
        <v>31111</v>
      </c>
      <c r="F89" s="38"/>
      <c r="G89" s="38">
        <v>18616</v>
      </c>
      <c r="H89" s="38"/>
      <c r="I89" s="38">
        <v>46446</v>
      </c>
      <c r="J89" s="38"/>
      <c r="K89" s="38">
        <v>44336</v>
      </c>
      <c r="M89" s="108"/>
      <c r="O89" s="108"/>
    </row>
    <row r="90" spans="1:15" s="32" customFormat="1" ht="21.75" customHeight="1">
      <c r="A90" s="23" t="s">
        <v>157</v>
      </c>
      <c r="B90" s="23"/>
      <c r="C90" s="37" t="s">
        <v>197</v>
      </c>
      <c r="D90" s="37"/>
      <c r="E90" s="38">
        <v>4698</v>
      </c>
      <c r="F90" s="38"/>
      <c r="G90" s="38">
        <v>0</v>
      </c>
      <c r="H90" s="38"/>
      <c r="I90" s="38">
        <v>26730</v>
      </c>
      <c r="J90" s="38"/>
      <c r="K90" s="38">
        <v>36030</v>
      </c>
      <c r="M90" s="108"/>
      <c r="O90" s="108"/>
    </row>
    <row r="91" spans="1:15" s="32" customFormat="1" ht="21.75" customHeight="1">
      <c r="A91" s="23" t="s">
        <v>28</v>
      </c>
      <c r="B91" s="23"/>
      <c r="C91" s="37"/>
      <c r="D91" s="37"/>
      <c r="E91" s="39">
        <v>57723</v>
      </c>
      <c r="F91" s="38"/>
      <c r="G91" s="39">
        <v>61546</v>
      </c>
      <c r="H91" s="38"/>
      <c r="I91" s="39">
        <v>46379</v>
      </c>
      <c r="J91" s="38"/>
      <c r="K91" s="39">
        <v>49642</v>
      </c>
      <c r="M91" s="108"/>
      <c r="O91" s="108"/>
    </row>
    <row r="92" spans="1:15" s="32" customFormat="1" ht="21.75" customHeight="1">
      <c r="A92" s="32" t="s">
        <v>29</v>
      </c>
      <c r="C92" s="47"/>
      <c r="D92" s="37"/>
      <c r="E92" s="40">
        <f>SUM(E88:E91)</f>
        <v>7484844</v>
      </c>
      <c r="F92" s="38"/>
      <c r="G92" s="40">
        <f>SUM(G88:G91)</f>
        <v>7533009</v>
      </c>
      <c r="H92" s="38"/>
      <c r="I92" s="40">
        <f>SUM(I88:I91)</f>
        <v>4407875</v>
      </c>
      <c r="J92" s="38"/>
      <c r="K92" s="40">
        <f>SUM(K88:K91)</f>
        <v>4302265</v>
      </c>
      <c r="M92" s="108"/>
      <c r="O92" s="108"/>
    </row>
    <row r="93" spans="1:15" s="32" customFormat="1" ht="21.75" customHeight="1">
      <c r="A93" s="32" t="s">
        <v>30</v>
      </c>
      <c r="C93" s="47"/>
      <c r="D93" s="37"/>
      <c r="E93" s="38"/>
      <c r="F93" s="38"/>
      <c r="G93" s="38"/>
      <c r="H93" s="38"/>
      <c r="I93" s="38"/>
      <c r="J93" s="38"/>
      <c r="K93" s="38"/>
      <c r="M93" s="108"/>
      <c r="O93" s="108"/>
    </row>
    <row r="94" spans="1:15" s="32" customFormat="1" ht="21.75" customHeight="1">
      <c r="A94" s="23" t="s">
        <v>31</v>
      </c>
      <c r="B94" s="23"/>
      <c r="C94" s="37"/>
      <c r="D94" s="37"/>
      <c r="E94" s="38">
        <v>6342908</v>
      </c>
      <c r="F94" s="38"/>
      <c r="G94" s="38">
        <v>6328736</v>
      </c>
      <c r="H94" s="38"/>
      <c r="I94" s="38">
        <v>3537577</v>
      </c>
      <c r="J94" s="38"/>
      <c r="K94" s="38">
        <v>3505503</v>
      </c>
      <c r="M94" s="108"/>
      <c r="O94" s="108"/>
    </row>
    <row r="95" spans="1:15" s="32" customFormat="1" ht="21.75" customHeight="1">
      <c r="A95" s="23" t="s">
        <v>151</v>
      </c>
      <c r="B95" s="23"/>
      <c r="C95" s="37"/>
      <c r="D95" s="37"/>
      <c r="E95" s="38">
        <v>27465</v>
      </c>
      <c r="F95" s="38"/>
      <c r="G95" s="38">
        <v>13348</v>
      </c>
      <c r="H95" s="38"/>
      <c r="I95" s="38">
        <v>44235</v>
      </c>
      <c r="J95" s="38"/>
      <c r="K95" s="38">
        <v>40509</v>
      </c>
      <c r="M95" s="108"/>
      <c r="O95" s="108"/>
    </row>
    <row r="96" spans="1:15" s="32" customFormat="1" ht="21.75" customHeight="1">
      <c r="A96" s="23" t="s">
        <v>148</v>
      </c>
      <c r="B96" s="23"/>
      <c r="C96" s="37"/>
      <c r="D96" s="37"/>
      <c r="E96" s="38">
        <v>498472</v>
      </c>
      <c r="F96" s="38"/>
      <c r="G96" s="38">
        <v>532423</v>
      </c>
      <c r="H96" s="38"/>
      <c r="I96" s="38">
        <v>292744</v>
      </c>
      <c r="J96" s="38"/>
      <c r="K96" s="38">
        <v>297630</v>
      </c>
      <c r="M96" s="108"/>
      <c r="O96" s="108"/>
    </row>
    <row r="97" spans="1:15" s="32" customFormat="1" ht="21.75" customHeight="1">
      <c r="A97" s="23" t="s">
        <v>32</v>
      </c>
      <c r="B97" s="23"/>
      <c r="C97" s="37"/>
      <c r="D97" s="37"/>
      <c r="E97" s="39">
        <v>632386</v>
      </c>
      <c r="F97" s="38"/>
      <c r="G97" s="39">
        <v>555094</v>
      </c>
      <c r="H97" s="38"/>
      <c r="I97" s="39">
        <v>514791</v>
      </c>
      <c r="J97" s="38"/>
      <c r="K97" s="39">
        <v>392470</v>
      </c>
      <c r="M97" s="108"/>
      <c r="O97" s="108"/>
    </row>
    <row r="98" spans="1:15" s="32" customFormat="1" ht="21.75" customHeight="1">
      <c r="A98" s="32" t="s">
        <v>33</v>
      </c>
      <c r="C98" s="47"/>
      <c r="D98" s="37"/>
      <c r="E98" s="40">
        <f>SUM(E94:E97)</f>
        <v>7501231</v>
      </c>
      <c r="F98" s="38"/>
      <c r="G98" s="40">
        <f>SUM(G94:G97)</f>
        <v>7429601</v>
      </c>
      <c r="H98" s="38"/>
      <c r="I98" s="40">
        <f>SUM(I94:I97)</f>
        <v>4389347</v>
      </c>
      <c r="J98" s="38"/>
      <c r="K98" s="40">
        <f>SUM(K94:K97)</f>
        <v>4236112</v>
      </c>
      <c r="M98" s="108"/>
      <c r="O98" s="108"/>
    </row>
    <row r="99" spans="1:15" s="32" customFormat="1" ht="21.75" customHeight="1">
      <c r="A99" s="32" t="s">
        <v>237</v>
      </c>
      <c r="C99" s="47"/>
      <c r="D99" s="37"/>
      <c r="E99" s="38">
        <f>SUM(E92-E98)</f>
        <v>-16387</v>
      </c>
      <c r="F99" s="38"/>
      <c r="G99" s="38">
        <f>SUM(G92-G98)</f>
        <v>103408</v>
      </c>
      <c r="H99" s="38"/>
      <c r="I99" s="38">
        <f>SUM(I92-I98)</f>
        <v>18528</v>
      </c>
      <c r="J99" s="38"/>
      <c r="K99" s="38">
        <f>SUM(K92-K98)</f>
        <v>66153</v>
      </c>
      <c r="M99" s="108"/>
      <c r="O99" s="108"/>
    </row>
    <row r="100" spans="1:15" s="32" customFormat="1" ht="21.75" customHeight="1">
      <c r="A100" s="23" t="s">
        <v>242</v>
      </c>
      <c r="B100" s="23"/>
      <c r="C100" s="55"/>
      <c r="D100" s="37"/>
      <c r="E100" s="38">
        <v>5770</v>
      </c>
      <c r="F100" s="38"/>
      <c r="G100" s="38">
        <v>-12312</v>
      </c>
      <c r="H100" s="38"/>
      <c r="I100" s="38">
        <v>-1130</v>
      </c>
      <c r="J100" s="38"/>
      <c r="K100" s="38">
        <v>-8293</v>
      </c>
      <c r="M100" s="108"/>
      <c r="O100" s="108"/>
    </row>
    <row r="101" spans="1:15" s="32" customFormat="1" ht="21.75" customHeight="1">
      <c r="A101" s="23" t="s">
        <v>173</v>
      </c>
      <c r="B101" s="23"/>
      <c r="C101" s="55"/>
      <c r="D101" s="37"/>
      <c r="E101" s="38">
        <v>4789</v>
      </c>
      <c r="F101" s="38"/>
      <c r="G101" s="38">
        <v>2838</v>
      </c>
      <c r="H101" s="38"/>
      <c r="I101" s="38">
        <v>34071</v>
      </c>
      <c r="J101" s="38"/>
      <c r="K101" s="38">
        <v>22770</v>
      </c>
      <c r="M101" s="108"/>
      <c r="O101" s="108"/>
    </row>
    <row r="102" spans="1:15" s="32" customFormat="1" ht="21.6" customHeight="1">
      <c r="A102" s="23" t="s">
        <v>80</v>
      </c>
      <c r="B102" s="23"/>
      <c r="C102" s="37"/>
      <c r="D102" s="37"/>
      <c r="E102" s="39">
        <v>-79292</v>
      </c>
      <c r="F102" s="38"/>
      <c r="G102" s="39">
        <v>-57447</v>
      </c>
      <c r="H102" s="38"/>
      <c r="I102" s="39">
        <v>-62476</v>
      </c>
      <c r="J102" s="38"/>
      <c r="K102" s="39">
        <v>-41887</v>
      </c>
      <c r="M102" s="108"/>
      <c r="O102" s="108"/>
    </row>
    <row r="103" spans="1:15" s="32" customFormat="1" ht="21.75" customHeight="1">
      <c r="A103" s="32" t="s">
        <v>238</v>
      </c>
      <c r="C103" s="47"/>
      <c r="D103" s="37"/>
      <c r="E103" s="38">
        <f>SUM(E99:E102)</f>
        <v>-85120</v>
      </c>
      <c r="F103" s="38"/>
      <c r="G103" s="38">
        <f>SUM(G99:G102)</f>
        <v>36487</v>
      </c>
      <c r="H103" s="38"/>
      <c r="I103" s="38">
        <f>SUM(I99:I102)</f>
        <v>-11007</v>
      </c>
      <c r="J103" s="38"/>
      <c r="K103" s="38">
        <f>SUM(K99:K102)</f>
        <v>38743</v>
      </c>
      <c r="M103" s="108"/>
      <c r="O103" s="108"/>
    </row>
    <row r="104" spans="1:15" s="32" customFormat="1" ht="21.75" customHeight="1">
      <c r="A104" s="23" t="s">
        <v>209</v>
      </c>
      <c r="B104" s="23"/>
      <c r="C104" s="37">
        <v>9</v>
      </c>
      <c r="D104" s="37"/>
      <c r="E104" s="39">
        <v>-4881</v>
      </c>
      <c r="F104" s="38"/>
      <c r="G104" s="39">
        <v>-20342</v>
      </c>
      <c r="H104" s="38"/>
      <c r="I104" s="39">
        <v>6480</v>
      </c>
      <c r="J104" s="38"/>
      <c r="K104" s="39">
        <v>3975</v>
      </c>
      <c r="M104" s="108"/>
      <c r="O104" s="108"/>
    </row>
    <row r="105" spans="1:15" s="32" customFormat="1" ht="21.75" customHeight="1">
      <c r="A105" s="32" t="s">
        <v>222</v>
      </c>
      <c r="C105" s="47"/>
      <c r="D105" s="37"/>
      <c r="E105" s="40">
        <f>SUM(E103:E104)</f>
        <v>-90001</v>
      </c>
      <c r="F105" s="38"/>
      <c r="G105" s="40">
        <f>SUM(G103:G104)</f>
        <v>16145</v>
      </c>
      <c r="H105" s="38"/>
      <c r="I105" s="40">
        <f>SUM(I103:I104)</f>
        <v>-4527</v>
      </c>
      <c r="J105" s="38"/>
      <c r="K105" s="40">
        <f>SUM(K103:K104)</f>
        <v>42718</v>
      </c>
      <c r="M105" s="108"/>
      <c r="O105" s="108"/>
    </row>
    <row r="106" spans="1:15" s="32" customFormat="1" ht="21.75" customHeight="1">
      <c r="A106" s="32" t="s">
        <v>52</v>
      </c>
      <c r="C106" s="47"/>
      <c r="D106" s="37"/>
      <c r="E106" s="56"/>
      <c r="F106" s="56"/>
      <c r="G106" s="56"/>
      <c r="H106" s="56"/>
      <c r="I106" s="56"/>
      <c r="J106" s="56"/>
      <c r="K106" s="56"/>
      <c r="O106" s="108"/>
    </row>
    <row r="107" spans="1:15" s="32" customFormat="1" ht="21.75" customHeight="1">
      <c r="A107" s="48" t="s">
        <v>77</v>
      </c>
      <c r="B107" s="48"/>
      <c r="C107" s="37"/>
      <c r="D107" s="37"/>
      <c r="E107" s="56"/>
      <c r="F107" s="56"/>
      <c r="G107" s="56"/>
      <c r="H107" s="56"/>
      <c r="I107" s="56"/>
      <c r="J107" s="56"/>
      <c r="K107" s="56"/>
      <c r="O107" s="108"/>
    </row>
    <row r="108" spans="1:15" s="32" customFormat="1" ht="21.75" customHeight="1">
      <c r="A108" s="48" t="s">
        <v>78</v>
      </c>
      <c r="B108" s="48"/>
      <c r="C108" s="37"/>
      <c r="D108" s="37"/>
      <c r="E108" s="56"/>
      <c r="F108" s="56"/>
      <c r="G108" s="56"/>
      <c r="H108" s="56"/>
      <c r="I108" s="56"/>
      <c r="J108" s="56"/>
      <c r="K108" s="56"/>
      <c r="O108" s="108"/>
    </row>
    <row r="109" spans="1:15" s="32" customFormat="1" ht="21.75" customHeight="1">
      <c r="A109" s="23" t="s">
        <v>53</v>
      </c>
      <c r="B109" s="23"/>
      <c r="C109" s="37"/>
      <c r="D109" s="37"/>
      <c r="O109" s="108"/>
    </row>
    <row r="110" spans="1:15" s="32" customFormat="1" ht="21.75" customHeight="1">
      <c r="A110" s="23" t="s">
        <v>135</v>
      </c>
      <c r="B110" s="23"/>
      <c r="C110" s="37"/>
      <c r="D110" s="37"/>
      <c r="E110" s="39">
        <v>-114470</v>
      </c>
      <c r="F110" s="56"/>
      <c r="G110" s="39">
        <v>11256</v>
      </c>
      <c r="H110" s="56"/>
      <c r="I110" s="39">
        <v>0</v>
      </c>
      <c r="J110" s="56"/>
      <c r="K110" s="39">
        <v>0</v>
      </c>
      <c r="M110" s="108"/>
      <c r="O110" s="108"/>
    </row>
    <row r="111" spans="1:15" s="32" customFormat="1" ht="21.75" customHeight="1">
      <c r="A111" s="23" t="s">
        <v>77</v>
      </c>
      <c r="B111" s="23"/>
      <c r="C111" s="37"/>
      <c r="D111" s="37"/>
      <c r="E111" s="56"/>
      <c r="F111" s="56"/>
      <c r="G111" s="56"/>
      <c r="H111" s="56"/>
      <c r="I111" s="56"/>
      <c r="J111" s="56"/>
      <c r="K111" s="56"/>
      <c r="O111" s="108"/>
    </row>
    <row r="112" spans="1:15" s="32" customFormat="1" ht="21.75" customHeight="1">
      <c r="A112" s="23" t="s">
        <v>79</v>
      </c>
      <c r="B112" s="23"/>
      <c r="C112" s="23"/>
      <c r="D112" s="23"/>
      <c r="E112" s="39">
        <f>SUM(E110)</f>
        <v>-114470</v>
      </c>
      <c r="F112" s="38"/>
      <c r="G112" s="39">
        <f>SUM(G110)</f>
        <v>11256</v>
      </c>
      <c r="H112" s="38"/>
      <c r="I112" s="39">
        <f>SUM(I110)</f>
        <v>0</v>
      </c>
      <c r="J112" s="38"/>
      <c r="K112" s="39">
        <f>SUM(K110)</f>
        <v>0</v>
      </c>
      <c r="M112" s="108"/>
      <c r="O112" s="108"/>
    </row>
    <row r="113" spans="1:15" s="32" customFormat="1" ht="21.75" customHeight="1">
      <c r="A113" s="48" t="s">
        <v>162</v>
      </c>
      <c r="B113" s="48"/>
      <c r="C113" s="37"/>
      <c r="D113" s="37"/>
      <c r="E113" s="56"/>
      <c r="F113" s="56"/>
      <c r="G113" s="56"/>
      <c r="H113" s="56"/>
      <c r="I113" s="56"/>
      <c r="J113" s="56"/>
      <c r="K113" s="56"/>
      <c r="M113" s="108"/>
      <c r="O113" s="108"/>
    </row>
    <row r="114" spans="1:15" s="32" customFormat="1" ht="21.75" customHeight="1">
      <c r="A114" s="48" t="s">
        <v>78</v>
      </c>
      <c r="B114" s="48"/>
      <c r="C114" s="37"/>
      <c r="D114" s="37"/>
      <c r="E114" s="56"/>
      <c r="F114" s="56"/>
      <c r="G114" s="56"/>
      <c r="H114" s="56"/>
      <c r="I114" s="56"/>
      <c r="J114" s="56"/>
      <c r="K114" s="56"/>
      <c r="M114" s="108"/>
      <c r="O114" s="108"/>
    </row>
    <row r="115" spans="1:15" s="32" customFormat="1" ht="21.75" customHeight="1">
      <c r="A115" s="23" t="s">
        <v>251</v>
      </c>
      <c r="B115" s="23"/>
      <c r="C115" s="37"/>
      <c r="D115" s="37"/>
      <c r="E115" s="38"/>
      <c r="F115" s="56"/>
      <c r="G115" s="38"/>
      <c r="H115" s="56"/>
      <c r="I115" s="38"/>
      <c r="J115" s="56"/>
      <c r="K115" s="38"/>
      <c r="O115" s="108"/>
    </row>
    <row r="116" spans="1:15" s="32" customFormat="1" ht="21.75" customHeight="1">
      <c r="A116" s="23" t="s">
        <v>163</v>
      </c>
      <c r="B116" s="23"/>
      <c r="C116" s="37"/>
      <c r="E116" s="39">
        <v>6960</v>
      </c>
      <c r="F116" s="56"/>
      <c r="G116" s="39">
        <v>2089</v>
      </c>
      <c r="H116" s="56"/>
      <c r="I116" s="39">
        <v>6960</v>
      </c>
      <c r="J116" s="56"/>
      <c r="K116" s="39">
        <v>2089</v>
      </c>
      <c r="M116" s="108"/>
      <c r="O116" s="108"/>
    </row>
    <row r="117" spans="1:15" s="32" customFormat="1" ht="21.75" customHeight="1">
      <c r="A117" s="23" t="s">
        <v>162</v>
      </c>
      <c r="B117" s="23"/>
      <c r="C117" s="37"/>
      <c r="D117" s="37"/>
      <c r="E117" s="56"/>
      <c r="F117" s="56"/>
      <c r="G117" s="56"/>
      <c r="H117" s="56"/>
      <c r="I117" s="56"/>
      <c r="J117" s="56"/>
      <c r="K117" s="56"/>
      <c r="M117" s="108"/>
      <c r="O117" s="108"/>
    </row>
    <row r="118" spans="1:15" s="32" customFormat="1" ht="21.75" customHeight="1">
      <c r="A118" s="23" t="s">
        <v>79</v>
      </c>
      <c r="B118" s="23"/>
      <c r="C118" s="23"/>
      <c r="D118" s="23"/>
      <c r="E118" s="39">
        <f>SUM(E116)</f>
        <v>6960</v>
      </c>
      <c r="F118" s="38"/>
      <c r="G118" s="39">
        <f>SUM(G116)</f>
        <v>2089</v>
      </c>
      <c r="H118" s="38"/>
      <c r="I118" s="39">
        <f>SUM(I116)</f>
        <v>6960</v>
      </c>
      <c r="J118" s="38"/>
      <c r="K118" s="39">
        <f>SUM(K116)</f>
        <v>2089</v>
      </c>
      <c r="M118" s="108"/>
      <c r="O118" s="108"/>
    </row>
    <row r="119" spans="1:15" s="32" customFormat="1" ht="21.75" customHeight="1">
      <c r="A119" s="32" t="s">
        <v>90</v>
      </c>
      <c r="D119" s="23"/>
      <c r="E119" s="38">
        <f>SUM(E112+E118)</f>
        <v>-107510</v>
      </c>
      <c r="F119" s="56"/>
      <c r="G119" s="38">
        <f>SUM(G112+G118)</f>
        <v>13345</v>
      </c>
      <c r="H119" s="38"/>
      <c r="I119" s="38">
        <f>SUM(I112+I118)</f>
        <v>6960</v>
      </c>
      <c r="J119" s="56"/>
      <c r="K119" s="38">
        <f>SUM(K112+K118)</f>
        <v>2089</v>
      </c>
      <c r="M119" s="108"/>
      <c r="O119" s="108"/>
    </row>
    <row r="120" spans="1:15" s="32" customFormat="1" ht="21.75" customHeight="1" thickBot="1">
      <c r="A120" s="32" t="s">
        <v>91</v>
      </c>
      <c r="D120" s="23"/>
      <c r="E120" s="57">
        <f>SUM(E105+E119)</f>
        <v>-197511</v>
      </c>
      <c r="F120" s="56"/>
      <c r="G120" s="57">
        <f>SUM(G105+G119)</f>
        <v>29490</v>
      </c>
      <c r="H120" s="56"/>
      <c r="I120" s="57">
        <f>SUM(I105+I119)</f>
        <v>2433</v>
      </c>
      <c r="J120" s="56"/>
      <c r="K120" s="57">
        <f>SUM(K105+K119)</f>
        <v>44807</v>
      </c>
      <c r="M120" s="108"/>
      <c r="O120" s="108"/>
    </row>
    <row r="121" spans="1:15" s="32" customFormat="1" ht="21.75" customHeight="1" thickTop="1">
      <c r="D121" s="23"/>
      <c r="E121" s="34"/>
      <c r="F121" s="21"/>
      <c r="G121" s="35"/>
      <c r="H121" s="36"/>
      <c r="I121" s="34"/>
      <c r="J121" s="21"/>
      <c r="K121" s="35"/>
    </row>
    <row r="122" spans="1:15" ht="21.75" customHeight="1">
      <c r="A122" s="23" t="s">
        <v>230</v>
      </c>
      <c r="C122" s="37"/>
      <c r="I122" s="44"/>
      <c r="J122" s="38"/>
      <c r="K122" s="44"/>
    </row>
    <row r="123" spans="1:15" ht="21.75" customHeight="1">
      <c r="C123" s="37"/>
      <c r="I123" s="44"/>
      <c r="J123" s="38"/>
      <c r="K123" s="44"/>
    </row>
    <row r="124" spans="1:15" ht="21.75" customHeight="1">
      <c r="C124" s="37"/>
      <c r="I124" s="44"/>
      <c r="J124" s="38"/>
      <c r="K124" s="44"/>
    </row>
    <row r="125" spans="1:15" ht="21.75" customHeight="1">
      <c r="E125" s="24"/>
      <c r="G125" s="24"/>
      <c r="H125" s="24"/>
      <c r="I125" s="38"/>
      <c r="J125" s="38"/>
      <c r="K125" s="38"/>
    </row>
    <row r="126" spans="1:15" ht="21.75" customHeight="1">
      <c r="A126" s="12"/>
      <c r="B126" s="13"/>
      <c r="E126" s="24"/>
      <c r="G126" s="12"/>
      <c r="H126" s="12"/>
      <c r="I126" s="12"/>
      <c r="J126" s="12"/>
      <c r="K126" s="12"/>
    </row>
    <row r="127" spans="1:15" ht="21.75" customHeight="1">
      <c r="A127" s="107" t="s">
        <v>92</v>
      </c>
      <c r="B127" s="107"/>
      <c r="G127" s="115" t="s">
        <v>133</v>
      </c>
      <c r="H127" s="115"/>
      <c r="I127" s="115"/>
      <c r="J127" s="115"/>
      <c r="K127" s="115"/>
    </row>
    <row r="128" spans="1:15" ht="21.75" customHeight="1">
      <c r="A128" s="107" t="s">
        <v>93</v>
      </c>
      <c r="B128" s="107"/>
      <c r="G128" s="114" t="s">
        <v>93</v>
      </c>
      <c r="H128" s="114"/>
      <c r="I128" s="114"/>
      <c r="J128" s="114"/>
      <c r="K128" s="114"/>
    </row>
    <row r="129" spans="1:15" ht="21.75" customHeight="1">
      <c r="A129" s="107"/>
      <c r="B129" s="107"/>
      <c r="G129" s="107"/>
      <c r="H129" s="107"/>
      <c r="I129" s="107"/>
      <c r="J129" s="107"/>
      <c r="K129" s="45" t="s">
        <v>120</v>
      </c>
    </row>
    <row r="130" spans="1:15" ht="21.75" customHeight="1">
      <c r="A130" s="20" t="s">
        <v>98</v>
      </c>
      <c r="B130" s="20"/>
      <c r="C130" s="21"/>
      <c r="D130" s="21"/>
      <c r="E130" s="21"/>
      <c r="F130" s="21"/>
      <c r="G130" s="21"/>
      <c r="H130" s="21"/>
      <c r="I130" s="22"/>
      <c r="J130" s="24"/>
      <c r="K130" s="22"/>
    </row>
    <row r="131" spans="1:15" ht="21.75" customHeight="1">
      <c r="A131" s="20" t="s">
        <v>94</v>
      </c>
      <c r="B131" s="20"/>
      <c r="C131" s="21"/>
      <c r="D131" s="21"/>
      <c r="E131" s="21"/>
      <c r="F131" s="21"/>
      <c r="G131" s="21"/>
      <c r="H131" s="21"/>
      <c r="I131" s="22"/>
      <c r="J131" s="21"/>
      <c r="K131" s="22"/>
    </row>
    <row r="132" spans="1:15" ht="21.75" customHeight="1">
      <c r="A132" s="20" t="s">
        <v>236</v>
      </c>
      <c r="B132" s="20"/>
      <c r="C132" s="21"/>
      <c r="D132" s="21"/>
      <c r="E132" s="21"/>
      <c r="F132" s="21"/>
      <c r="G132" s="21"/>
      <c r="H132" s="21"/>
      <c r="I132" s="22"/>
      <c r="J132" s="21"/>
      <c r="K132" s="22"/>
    </row>
    <row r="133" spans="1:15" ht="21.75" customHeight="1">
      <c r="A133" s="21"/>
      <c r="B133" s="21"/>
      <c r="C133" s="21"/>
      <c r="D133" s="21"/>
      <c r="E133" s="21"/>
      <c r="F133" s="21"/>
      <c r="G133" s="21"/>
      <c r="H133" s="21"/>
      <c r="I133" s="24"/>
      <c r="J133" s="21"/>
      <c r="K133" s="24" t="s">
        <v>121</v>
      </c>
    </row>
    <row r="134" spans="1:15" ht="21.75" customHeight="1">
      <c r="A134" s="21"/>
      <c r="B134" s="21"/>
      <c r="C134" s="21"/>
      <c r="D134" s="21"/>
      <c r="E134" s="25" t="s">
        <v>81</v>
      </c>
      <c r="F134" s="26"/>
      <c r="G134" s="25"/>
      <c r="H134" s="21"/>
      <c r="I134" s="25" t="s">
        <v>0</v>
      </c>
      <c r="J134" s="26"/>
      <c r="K134" s="25"/>
    </row>
    <row r="135" spans="1:15" ht="21.75" customHeight="1">
      <c r="A135" s="21"/>
      <c r="B135" s="21"/>
      <c r="C135" s="28" t="s">
        <v>1</v>
      </c>
      <c r="D135" s="21"/>
      <c r="E135" s="29" t="s">
        <v>196</v>
      </c>
      <c r="F135" s="21"/>
      <c r="G135" s="30" t="s">
        <v>184</v>
      </c>
      <c r="H135" s="21"/>
      <c r="I135" s="29" t="s">
        <v>196</v>
      </c>
      <c r="J135" s="21"/>
      <c r="K135" s="30" t="s">
        <v>184</v>
      </c>
    </row>
    <row r="136" spans="1:15" s="32" customFormat="1" ht="21.75" customHeight="1">
      <c r="D136" s="23"/>
      <c r="E136" s="56"/>
      <c r="F136" s="56"/>
      <c r="G136" s="56"/>
      <c r="H136" s="56"/>
      <c r="I136" s="56"/>
      <c r="J136" s="56"/>
      <c r="K136" s="56"/>
    </row>
    <row r="137" spans="1:15" ht="21.75" customHeight="1">
      <c r="A137" s="32" t="s">
        <v>198</v>
      </c>
      <c r="B137" s="32"/>
      <c r="C137" s="32"/>
      <c r="D137" s="49"/>
      <c r="E137" s="50"/>
      <c r="F137" s="21"/>
      <c r="G137" s="35"/>
      <c r="H137" s="21"/>
      <c r="I137" s="50"/>
      <c r="J137" s="21"/>
      <c r="K137" s="35"/>
    </row>
    <row r="138" spans="1:15" ht="21.75" customHeight="1" thickBot="1">
      <c r="A138" s="23" t="s">
        <v>95</v>
      </c>
      <c r="D138" s="49"/>
      <c r="E138" s="36">
        <v>-67713</v>
      </c>
      <c r="F138" s="54"/>
      <c r="G138" s="36">
        <v>38193</v>
      </c>
      <c r="H138" s="24"/>
      <c r="I138" s="42">
        <f>SUM(I105)</f>
        <v>-4527</v>
      </c>
      <c r="J138" s="36"/>
      <c r="K138" s="42">
        <f>SUM(K105)</f>
        <v>42718</v>
      </c>
      <c r="M138" s="108"/>
      <c r="O138" s="108"/>
    </row>
    <row r="139" spans="1:15" ht="21.75" customHeight="1" thickTop="1">
      <c r="A139" s="23" t="s">
        <v>96</v>
      </c>
      <c r="D139" s="49"/>
      <c r="E139" s="38">
        <v>-22288</v>
      </c>
      <c r="F139" s="54"/>
      <c r="G139" s="38">
        <v>-22048</v>
      </c>
      <c r="H139" s="24"/>
      <c r="I139" s="38"/>
      <c r="J139" s="36"/>
      <c r="K139" s="38"/>
      <c r="L139" s="32"/>
      <c r="M139" s="108"/>
      <c r="N139" s="32"/>
      <c r="O139" s="108"/>
    </row>
    <row r="140" spans="1:15" ht="21.75" customHeight="1" thickBot="1">
      <c r="D140" s="49"/>
      <c r="E140" s="41">
        <f>E105</f>
        <v>-90001</v>
      </c>
      <c r="F140" s="54"/>
      <c r="G140" s="41">
        <f>SUM(G138:G139)</f>
        <v>16145</v>
      </c>
      <c r="H140" s="24"/>
      <c r="I140" s="54"/>
      <c r="J140" s="54"/>
      <c r="K140" s="54"/>
      <c r="M140" s="108"/>
      <c r="O140" s="108"/>
    </row>
    <row r="141" spans="1:15" ht="21.75" customHeight="1" thickTop="1">
      <c r="D141" s="49"/>
      <c r="E141" s="38"/>
      <c r="F141" s="54"/>
      <c r="G141" s="38"/>
      <c r="H141" s="24"/>
      <c r="I141" s="38"/>
      <c r="J141" s="38"/>
      <c r="K141" s="38"/>
      <c r="M141" s="108"/>
      <c r="O141" s="108"/>
    </row>
    <row r="142" spans="1:15" ht="21.75" customHeight="1">
      <c r="A142" s="32" t="s">
        <v>97</v>
      </c>
      <c r="B142" s="32"/>
      <c r="C142" s="37"/>
      <c r="D142" s="49"/>
      <c r="E142" s="38"/>
      <c r="F142" s="54"/>
      <c r="G142" s="38"/>
      <c r="H142" s="24"/>
      <c r="I142" s="38"/>
      <c r="J142" s="38"/>
      <c r="K142" s="38"/>
      <c r="L142" s="32"/>
      <c r="M142" s="108"/>
      <c r="N142" s="32"/>
      <c r="O142" s="108"/>
    </row>
    <row r="143" spans="1:15" ht="21.75" customHeight="1" thickBot="1">
      <c r="A143" s="23" t="s">
        <v>95</v>
      </c>
      <c r="C143" s="37"/>
      <c r="D143" s="49"/>
      <c r="E143" s="36">
        <f>E120-E144</f>
        <v>-164195</v>
      </c>
      <c r="F143" s="54"/>
      <c r="G143" s="36">
        <v>47491</v>
      </c>
      <c r="H143" s="24"/>
      <c r="I143" s="42">
        <f>SUM(I120)</f>
        <v>2433</v>
      </c>
      <c r="J143" s="36"/>
      <c r="K143" s="42">
        <f>SUM(K120)</f>
        <v>44807</v>
      </c>
      <c r="M143" s="108"/>
      <c r="O143" s="108"/>
    </row>
    <row r="144" spans="1:15" ht="21.75" customHeight="1" thickTop="1">
      <c r="A144" s="23" t="s">
        <v>96</v>
      </c>
      <c r="C144" s="37"/>
      <c r="D144" s="49"/>
      <c r="E144" s="38">
        <v>-33316</v>
      </c>
      <c r="F144" s="54"/>
      <c r="G144" s="38">
        <v>-18001</v>
      </c>
      <c r="H144" s="24"/>
      <c r="I144" s="38"/>
      <c r="J144" s="38"/>
      <c r="K144" s="38"/>
      <c r="M144" s="108"/>
      <c r="O144" s="108"/>
    </row>
    <row r="145" spans="1:15" s="32" customFormat="1" ht="21.75" customHeight="1" thickBot="1">
      <c r="A145" s="23"/>
      <c r="B145" s="23"/>
      <c r="C145" s="37"/>
      <c r="D145" s="49"/>
      <c r="E145" s="41">
        <f>SUM(E143:E144)</f>
        <v>-197511</v>
      </c>
      <c r="F145" s="54"/>
      <c r="G145" s="41">
        <f>SUM(G143:G144)</f>
        <v>29490</v>
      </c>
      <c r="H145" s="24"/>
      <c r="I145" s="38"/>
      <c r="J145" s="54"/>
      <c r="K145" s="38"/>
      <c r="L145" s="23"/>
      <c r="M145" s="108"/>
      <c r="N145" s="23"/>
      <c r="O145" s="108"/>
    </row>
    <row r="146" spans="1:15" s="32" customFormat="1" ht="21.75" customHeight="1" thickTop="1">
      <c r="A146" s="23"/>
      <c r="B146" s="23"/>
      <c r="C146" s="37"/>
      <c r="D146" s="49"/>
      <c r="E146" s="34"/>
      <c r="F146" s="21"/>
      <c r="G146" s="34"/>
      <c r="H146" s="36"/>
      <c r="I146" s="34"/>
      <c r="J146" s="21"/>
      <c r="K146" s="106" t="s">
        <v>202</v>
      </c>
      <c r="L146" s="23"/>
      <c r="M146" s="108"/>
      <c r="N146" s="23"/>
      <c r="O146" s="108"/>
    </row>
    <row r="147" spans="1:15" s="32" customFormat="1" ht="21.75" customHeight="1">
      <c r="A147" s="32" t="s">
        <v>239</v>
      </c>
      <c r="C147" s="37">
        <v>10</v>
      </c>
      <c r="D147" s="51">
        <v>18</v>
      </c>
      <c r="E147" s="34"/>
      <c r="F147" s="21"/>
      <c r="G147" s="34"/>
      <c r="H147" s="36"/>
      <c r="I147" s="34"/>
      <c r="J147" s="21"/>
      <c r="K147" s="34"/>
      <c r="L147" s="23"/>
      <c r="M147" s="108"/>
      <c r="N147" s="23"/>
      <c r="O147" s="108"/>
    </row>
    <row r="148" spans="1:15" s="32" customFormat="1" ht="21.75" customHeight="1" thickBot="1">
      <c r="A148" s="23" t="s">
        <v>240</v>
      </c>
      <c r="B148" s="23"/>
      <c r="C148" s="37"/>
      <c r="D148" s="52"/>
      <c r="E148" s="53">
        <f>+E138/(880420930/1000)</f>
        <v>-7.6909802678134867E-2</v>
      </c>
      <c r="F148" s="21"/>
      <c r="G148" s="53">
        <f>+G138/(880420930/1000)</f>
        <v>4.3380386243203006E-2</v>
      </c>
      <c r="H148" s="36"/>
      <c r="I148" s="53">
        <f>+I138/(880420930/1000)</f>
        <v>-5.1418586788935152E-3</v>
      </c>
      <c r="J148" s="21"/>
      <c r="K148" s="53">
        <f>+K138/(880420930/1000)</f>
        <v>4.8519973281416648E-2</v>
      </c>
      <c r="L148" s="23"/>
      <c r="M148" s="108"/>
      <c r="N148" s="23"/>
      <c r="O148" s="108"/>
    </row>
    <row r="149" spans="1:15" s="32" customFormat="1" ht="21.75" customHeight="1" thickTop="1">
      <c r="A149" s="23"/>
      <c r="B149" s="23"/>
      <c r="C149" s="37"/>
      <c r="D149" s="52"/>
      <c r="E149" s="34"/>
      <c r="F149" s="21"/>
      <c r="G149" s="35"/>
      <c r="H149" s="36"/>
      <c r="I149" s="34"/>
      <c r="J149" s="21"/>
      <c r="K149" s="35"/>
    </row>
    <row r="150" spans="1:15" ht="21.75" customHeight="1">
      <c r="A150" s="23" t="s">
        <v>230</v>
      </c>
      <c r="C150" s="37"/>
      <c r="I150" s="44"/>
      <c r="J150" s="38"/>
      <c r="K150" s="44"/>
    </row>
    <row r="151" spans="1:15" ht="21.75" customHeight="1">
      <c r="C151" s="37"/>
      <c r="I151" s="44"/>
      <c r="J151" s="38"/>
      <c r="K151" s="44"/>
    </row>
    <row r="152" spans="1:15" ht="21.75" customHeight="1">
      <c r="C152" s="37"/>
      <c r="I152" s="44"/>
      <c r="J152" s="38"/>
      <c r="K152" s="44"/>
    </row>
    <row r="153" spans="1:15" ht="21.75" customHeight="1">
      <c r="E153" s="24"/>
      <c r="G153" s="24"/>
      <c r="H153" s="24"/>
      <c r="I153" s="38"/>
      <c r="J153" s="38"/>
      <c r="K153" s="38"/>
    </row>
    <row r="154" spans="1:15" ht="21.75" customHeight="1">
      <c r="A154" s="12"/>
      <c r="B154" s="13"/>
      <c r="E154" s="24"/>
      <c r="G154" s="12"/>
      <c r="H154" s="12"/>
      <c r="I154" s="12"/>
      <c r="J154" s="12"/>
      <c r="K154" s="12"/>
    </row>
    <row r="155" spans="1:15" ht="21.75" customHeight="1">
      <c r="A155" s="107" t="s">
        <v>92</v>
      </c>
      <c r="B155" s="107"/>
      <c r="G155" s="115" t="s">
        <v>133</v>
      </c>
      <c r="H155" s="115"/>
      <c r="I155" s="115"/>
      <c r="J155" s="115"/>
      <c r="K155" s="115"/>
    </row>
    <row r="156" spans="1:15" ht="21.75" customHeight="1">
      <c r="A156" s="107" t="s">
        <v>93</v>
      </c>
      <c r="B156" s="107"/>
      <c r="G156" s="114" t="s">
        <v>93</v>
      </c>
      <c r="H156" s="114"/>
      <c r="I156" s="114"/>
      <c r="J156" s="114"/>
      <c r="K156" s="114"/>
    </row>
    <row r="157" spans="1:15" ht="20.100000000000001" customHeight="1">
      <c r="A157" s="107"/>
      <c r="B157" s="107"/>
      <c r="G157" s="107"/>
      <c r="H157" s="107"/>
      <c r="I157" s="107"/>
      <c r="J157" s="107"/>
      <c r="K157" s="45" t="s">
        <v>120</v>
      </c>
    </row>
    <row r="158" spans="1:15" ht="20.100000000000001" customHeight="1">
      <c r="A158" s="20" t="s">
        <v>98</v>
      </c>
      <c r="B158" s="20"/>
      <c r="C158" s="21"/>
      <c r="D158" s="21"/>
      <c r="E158" s="21"/>
      <c r="F158" s="21"/>
      <c r="G158" s="21"/>
      <c r="H158" s="21"/>
      <c r="I158" s="22"/>
      <c r="J158" s="24"/>
      <c r="K158" s="22"/>
    </row>
    <row r="159" spans="1:15" ht="20.100000000000001" customHeight="1">
      <c r="A159" s="20" t="s">
        <v>64</v>
      </c>
      <c r="B159" s="20"/>
      <c r="C159" s="21"/>
      <c r="D159" s="21"/>
      <c r="E159" s="21"/>
      <c r="F159" s="21"/>
      <c r="G159" s="21"/>
      <c r="H159" s="21"/>
      <c r="I159" s="22"/>
      <c r="J159" s="21"/>
      <c r="K159" s="22"/>
    </row>
    <row r="160" spans="1:15" ht="20.100000000000001" customHeight="1">
      <c r="A160" s="20" t="s">
        <v>236</v>
      </c>
      <c r="B160" s="20"/>
      <c r="C160" s="21"/>
      <c r="D160" s="21"/>
      <c r="E160" s="21"/>
      <c r="F160" s="21"/>
      <c r="G160" s="21"/>
      <c r="H160" s="21"/>
      <c r="I160" s="22"/>
      <c r="J160" s="21"/>
      <c r="K160" s="22"/>
    </row>
    <row r="161" spans="1:15" ht="20.100000000000001" customHeight="1">
      <c r="A161" s="21"/>
      <c r="B161" s="21"/>
      <c r="C161" s="21"/>
      <c r="D161" s="21"/>
      <c r="E161" s="21"/>
      <c r="F161" s="21"/>
      <c r="G161" s="21"/>
      <c r="H161" s="21"/>
      <c r="I161" s="24"/>
      <c r="J161" s="21"/>
      <c r="K161" s="24" t="s">
        <v>121</v>
      </c>
    </row>
    <row r="162" spans="1:15" ht="20.100000000000001" customHeight="1">
      <c r="A162" s="21"/>
      <c r="B162" s="21"/>
      <c r="C162" s="21"/>
      <c r="D162" s="21"/>
      <c r="E162" s="25" t="s">
        <v>81</v>
      </c>
      <c r="F162" s="26"/>
      <c r="G162" s="25"/>
      <c r="H162" s="21"/>
      <c r="I162" s="25" t="s">
        <v>0</v>
      </c>
      <c r="J162" s="26"/>
      <c r="K162" s="25"/>
    </row>
    <row r="163" spans="1:15" ht="20.100000000000001" customHeight="1">
      <c r="A163" s="21"/>
      <c r="B163" s="21"/>
      <c r="D163" s="21"/>
      <c r="E163" s="29" t="s">
        <v>196</v>
      </c>
      <c r="F163" s="21"/>
      <c r="G163" s="30" t="s">
        <v>184</v>
      </c>
      <c r="H163" s="21"/>
      <c r="I163" s="29" t="s">
        <v>196</v>
      </c>
      <c r="J163" s="21"/>
      <c r="K163" s="30" t="s">
        <v>184</v>
      </c>
    </row>
    <row r="164" spans="1:15" ht="20.100000000000001" customHeight="1">
      <c r="A164" s="32" t="s">
        <v>34</v>
      </c>
      <c r="B164" s="32"/>
      <c r="G164" s="107"/>
      <c r="H164" s="107"/>
      <c r="I164" s="107"/>
      <c r="J164" s="107"/>
      <c r="K164" s="107"/>
    </row>
    <row r="165" spans="1:15" ht="20.100000000000001" customHeight="1">
      <c r="A165" s="23" t="s">
        <v>243</v>
      </c>
      <c r="E165" s="31">
        <f>SUM(E103)</f>
        <v>-85120</v>
      </c>
      <c r="G165" s="31">
        <f>SUM(G103)</f>
        <v>36487</v>
      </c>
      <c r="H165" s="107"/>
      <c r="I165" s="31">
        <f>SUM(I103)</f>
        <v>-11007</v>
      </c>
      <c r="J165" s="107"/>
      <c r="K165" s="31">
        <f>SUM(K103)</f>
        <v>38743</v>
      </c>
      <c r="M165" s="108"/>
      <c r="O165" s="108"/>
    </row>
    <row r="166" spans="1:15" ht="20.100000000000001" customHeight="1">
      <c r="A166" s="23" t="s">
        <v>145</v>
      </c>
    </row>
    <row r="167" spans="1:15" ht="20.100000000000001" customHeight="1">
      <c r="A167" s="23" t="s">
        <v>146</v>
      </c>
      <c r="H167" s="107"/>
      <c r="I167" s="107"/>
      <c r="J167" s="107"/>
      <c r="K167" s="107"/>
    </row>
    <row r="168" spans="1:15" ht="20.100000000000001" customHeight="1">
      <c r="A168" s="23" t="s">
        <v>35</v>
      </c>
      <c r="E168" s="31">
        <v>357020</v>
      </c>
      <c r="F168" s="38"/>
      <c r="G168" s="31">
        <v>374198</v>
      </c>
      <c r="H168" s="38"/>
      <c r="I168" s="31">
        <v>217378</v>
      </c>
      <c r="J168" s="38"/>
      <c r="K168" s="31">
        <v>219449</v>
      </c>
      <c r="M168" s="108"/>
      <c r="O168" s="108"/>
    </row>
    <row r="169" spans="1:15" ht="20.100000000000001" customHeight="1">
      <c r="A169" s="23" t="s">
        <v>252</v>
      </c>
      <c r="E169" s="31">
        <v>847</v>
      </c>
      <c r="F169" s="38"/>
      <c r="G169" s="31">
        <v>454</v>
      </c>
      <c r="H169" s="38"/>
      <c r="I169" s="31">
        <v>63189</v>
      </c>
      <c r="J169" s="38"/>
      <c r="K169" s="31">
        <v>215</v>
      </c>
      <c r="M169" s="108"/>
      <c r="O169" s="108"/>
    </row>
    <row r="170" spans="1:15" ht="20.100000000000001" customHeight="1">
      <c r="A170" s="23" t="s">
        <v>207</v>
      </c>
      <c r="E170" s="31">
        <v>0</v>
      </c>
      <c r="F170" s="38"/>
      <c r="G170" s="31">
        <v>0</v>
      </c>
      <c r="I170" s="31">
        <v>18496</v>
      </c>
      <c r="K170" s="31">
        <v>0</v>
      </c>
      <c r="M170" s="108"/>
      <c r="O170" s="108"/>
    </row>
    <row r="171" spans="1:15" ht="20.100000000000001" customHeight="1">
      <c r="A171" s="23" t="s">
        <v>223</v>
      </c>
      <c r="E171" s="31"/>
      <c r="F171" s="38"/>
      <c r="M171" s="31"/>
      <c r="O171" s="31"/>
    </row>
    <row r="172" spans="1:15" ht="20.100000000000001" customHeight="1">
      <c r="A172" s="23" t="s">
        <v>224</v>
      </c>
      <c r="E172" s="31">
        <v>-9687</v>
      </c>
      <c r="F172" s="38"/>
      <c r="G172" s="31">
        <v>25416</v>
      </c>
      <c r="H172" s="38"/>
      <c r="I172" s="31">
        <v>1695</v>
      </c>
      <c r="J172" s="38"/>
      <c r="K172" s="31">
        <v>18436</v>
      </c>
      <c r="M172" s="108"/>
      <c r="O172" s="108"/>
    </row>
    <row r="173" spans="1:15" ht="20.100000000000001" customHeight="1">
      <c r="A173" s="23" t="s">
        <v>215</v>
      </c>
      <c r="E173" s="31">
        <v>7977</v>
      </c>
      <c r="F173" s="38"/>
      <c r="G173" s="31">
        <v>0</v>
      </c>
      <c r="H173" s="38"/>
      <c r="I173" s="31">
        <v>0</v>
      </c>
      <c r="J173" s="38"/>
      <c r="K173" s="31">
        <v>0</v>
      </c>
      <c r="M173" s="108"/>
      <c r="O173" s="108"/>
    </row>
    <row r="174" spans="1:15" ht="20.100000000000001" customHeight="1">
      <c r="A174" s="23" t="s">
        <v>255</v>
      </c>
      <c r="E174" s="31"/>
      <c r="F174" s="31"/>
      <c r="M174" s="31"/>
      <c r="O174" s="31"/>
    </row>
    <row r="175" spans="1:15" ht="20.100000000000001" customHeight="1">
      <c r="A175" s="23" t="s">
        <v>179</v>
      </c>
      <c r="E175" s="31">
        <v>2488</v>
      </c>
      <c r="F175" s="31"/>
      <c r="G175" s="31">
        <v>-610</v>
      </c>
      <c r="H175" s="38"/>
      <c r="I175" s="31">
        <v>382</v>
      </c>
      <c r="J175" s="38"/>
      <c r="K175" s="31">
        <v>-1152</v>
      </c>
      <c r="M175" s="108"/>
      <c r="O175" s="108"/>
    </row>
    <row r="176" spans="1:15" ht="20.100000000000001" customHeight="1">
      <c r="A176" s="23" t="s">
        <v>213</v>
      </c>
      <c r="E176" s="38">
        <v>5159</v>
      </c>
      <c r="F176" s="31"/>
      <c r="G176" s="31">
        <v>1423</v>
      </c>
      <c r="H176" s="31"/>
      <c r="I176" s="31">
        <v>5159</v>
      </c>
      <c r="K176" s="31">
        <v>1423</v>
      </c>
      <c r="M176" s="108"/>
      <c r="O176" s="108"/>
    </row>
    <row r="177" spans="1:15" ht="19.5" customHeight="1">
      <c r="A177" s="23" t="s">
        <v>204</v>
      </c>
      <c r="E177" s="31">
        <v>-12093</v>
      </c>
      <c r="F177" s="31"/>
      <c r="G177" s="31">
        <v>-5844</v>
      </c>
      <c r="H177" s="31"/>
      <c r="I177" s="31">
        <v>-12091</v>
      </c>
      <c r="K177" s="31">
        <v>-5843</v>
      </c>
      <c r="M177" s="108"/>
      <c r="O177" s="108"/>
    </row>
    <row r="178" spans="1:15" ht="19.5" customHeight="1">
      <c r="A178" s="23" t="s">
        <v>244</v>
      </c>
      <c r="E178" s="31">
        <v>-5770</v>
      </c>
      <c r="F178" s="31"/>
      <c r="G178" s="31">
        <v>12312</v>
      </c>
      <c r="H178" s="31"/>
      <c r="I178" s="31">
        <v>1130</v>
      </c>
      <c r="K178" s="31">
        <v>8293</v>
      </c>
      <c r="M178" s="108"/>
      <c r="O178" s="108"/>
    </row>
    <row r="179" spans="1:15" ht="20.100000000000001" customHeight="1">
      <c r="A179" s="23" t="s">
        <v>245</v>
      </c>
      <c r="E179" s="31">
        <v>846</v>
      </c>
      <c r="F179" s="38"/>
      <c r="G179" s="31">
        <v>-25262</v>
      </c>
      <c r="H179" s="31"/>
      <c r="I179" s="31">
        <v>2842</v>
      </c>
      <c r="K179" s="31">
        <v>-24920</v>
      </c>
      <c r="M179" s="108"/>
      <c r="O179" s="108"/>
    </row>
    <row r="180" spans="1:15" ht="20.100000000000001" customHeight="1">
      <c r="A180" s="23" t="s">
        <v>190</v>
      </c>
      <c r="E180" s="31">
        <v>1474</v>
      </c>
      <c r="F180" s="38"/>
      <c r="G180" s="31">
        <v>874</v>
      </c>
      <c r="H180" s="38"/>
      <c r="I180" s="31">
        <v>1474</v>
      </c>
      <c r="J180" s="38"/>
      <c r="K180" s="31">
        <v>874</v>
      </c>
      <c r="M180" s="108"/>
      <c r="O180" s="108"/>
    </row>
    <row r="181" spans="1:15" s="109" customFormat="1" ht="20.100000000000001" customHeight="1">
      <c r="A181" s="109" t="s">
        <v>60</v>
      </c>
      <c r="E181" s="110">
        <v>23479</v>
      </c>
      <c r="F181" s="111"/>
      <c r="G181" s="110">
        <v>26148</v>
      </c>
      <c r="H181" s="111"/>
      <c r="I181" s="110">
        <v>19394</v>
      </c>
      <c r="J181" s="111"/>
      <c r="K181" s="110">
        <v>19921</v>
      </c>
      <c r="L181" s="23"/>
      <c r="M181" s="108"/>
      <c r="N181" s="23"/>
      <c r="O181" s="108"/>
    </row>
    <row r="182" spans="1:15" s="109" customFormat="1" ht="20.100000000000001" customHeight="1">
      <c r="A182" s="109" t="s">
        <v>73</v>
      </c>
      <c r="E182" s="110">
        <v>-4789</v>
      </c>
      <c r="F182" s="111"/>
      <c r="G182" s="110">
        <v>-2838</v>
      </c>
      <c r="H182" s="111"/>
      <c r="I182" s="110">
        <v>-34071</v>
      </c>
      <c r="J182" s="111"/>
      <c r="K182" s="110">
        <v>-22770</v>
      </c>
      <c r="L182" s="23"/>
      <c r="M182" s="108"/>
      <c r="N182" s="23"/>
      <c r="O182" s="108"/>
    </row>
    <row r="183" spans="1:15" s="109" customFormat="1" ht="20.100000000000001" customHeight="1">
      <c r="A183" s="109" t="s">
        <v>225</v>
      </c>
      <c r="E183" s="110">
        <v>-4698</v>
      </c>
      <c r="F183" s="111"/>
      <c r="G183" s="110">
        <v>0</v>
      </c>
      <c r="H183" s="111"/>
      <c r="I183" s="110">
        <v>-26730</v>
      </c>
      <c r="J183" s="111"/>
      <c r="K183" s="110">
        <v>-36030</v>
      </c>
      <c r="M183" s="108"/>
      <c r="O183" s="108"/>
    </row>
    <row r="184" spans="1:15" s="109" customFormat="1" ht="20.100000000000001" customHeight="1">
      <c r="A184" s="109" t="s">
        <v>130</v>
      </c>
      <c r="E184" s="112">
        <v>77816</v>
      </c>
      <c r="F184" s="111"/>
      <c r="G184" s="112">
        <v>56573</v>
      </c>
      <c r="H184" s="111"/>
      <c r="I184" s="112">
        <v>61001</v>
      </c>
      <c r="J184" s="111"/>
      <c r="K184" s="112">
        <v>41014</v>
      </c>
      <c r="M184" s="108"/>
      <c r="O184" s="108"/>
    </row>
    <row r="185" spans="1:15" s="109" customFormat="1" ht="20.100000000000001" customHeight="1">
      <c r="A185" s="109" t="s">
        <v>127</v>
      </c>
      <c r="E185" s="113"/>
      <c r="F185" s="111"/>
      <c r="G185" s="113"/>
      <c r="H185" s="111"/>
      <c r="I185" s="113"/>
      <c r="J185" s="111"/>
      <c r="K185" s="113"/>
      <c r="M185" s="108"/>
      <c r="O185" s="108"/>
    </row>
    <row r="186" spans="1:15" s="109" customFormat="1" ht="20.100000000000001" customHeight="1">
      <c r="A186" s="109" t="s">
        <v>128</v>
      </c>
      <c r="E186" s="111">
        <f>SUM(E165:E184)</f>
        <v>354949</v>
      </c>
      <c r="F186" s="111"/>
      <c r="G186" s="111">
        <f>SUM(G165:G184)</f>
        <v>499331</v>
      </c>
      <c r="H186" s="111"/>
      <c r="I186" s="111">
        <f>SUM(I165:I184)</f>
        <v>308241</v>
      </c>
      <c r="J186" s="111"/>
      <c r="K186" s="111">
        <f>SUM(K165:K184)</f>
        <v>257653</v>
      </c>
      <c r="M186" s="108"/>
      <c r="O186" s="108"/>
    </row>
    <row r="187" spans="1:15" s="109" customFormat="1" ht="20.100000000000001" customHeight="1">
      <c r="A187" s="109" t="s">
        <v>36</v>
      </c>
      <c r="O187" s="110"/>
    </row>
    <row r="188" spans="1:15" s="109" customFormat="1" ht="20.100000000000001" customHeight="1">
      <c r="A188" s="109" t="s">
        <v>57</v>
      </c>
      <c r="E188" s="111">
        <v>224695</v>
      </c>
      <c r="F188" s="111"/>
      <c r="G188" s="111">
        <v>-21193</v>
      </c>
      <c r="H188" s="111"/>
      <c r="I188" s="111">
        <v>271058</v>
      </c>
      <c r="J188" s="111"/>
      <c r="K188" s="111">
        <v>40994</v>
      </c>
      <c r="L188" s="23"/>
      <c r="M188" s="108"/>
      <c r="N188" s="23"/>
      <c r="O188" s="108"/>
    </row>
    <row r="189" spans="1:15" s="109" customFormat="1" ht="20.100000000000001" customHeight="1">
      <c r="A189" s="109" t="s">
        <v>37</v>
      </c>
      <c r="E189" s="111">
        <v>452766</v>
      </c>
      <c r="F189" s="111"/>
      <c r="G189" s="111">
        <v>-165886</v>
      </c>
      <c r="H189" s="111"/>
      <c r="I189" s="111">
        <v>33051</v>
      </c>
      <c r="J189" s="111"/>
      <c r="K189" s="111">
        <v>-117594</v>
      </c>
      <c r="L189" s="23"/>
      <c r="M189" s="108"/>
      <c r="N189" s="23"/>
      <c r="O189" s="108"/>
    </row>
    <row r="190" spans="1:15" s="109" customFormat="1" ht="20.100000000000001" customHeight="1">
      <c r="A190" s="109" t="s">
        <v>38</v>
      </c>
      <c r="E190" s="111">
        <v>18548</v>
      </c>
      <c r="F190" s="111"/>
      <c r="G190" s="111">
        <v>-39133</v>
      </c>
      <c r="H190" s="111"/>
      <c r="I190" s="111">
        <v>-14082</v>
      </c>
      <c r="J190" s="111"/>
      <c r="K190" s="111">
        <v>-5359</v>
      </c>
      <c r="L190" s="23"/>
      <c r="M190" s="108"/>
      <c r="N190" s="23"/>
      <c r="O190" s="108"/>
    </row>
    <row r="191" spans="1:15" ht="20.100000000000001" customHeight="1">
      <c r="A191" s="23" t="s">
        <v>39</v>
      </c>
      <c r="E191" s="38">
        <v>-8599</v>
      </c>
      <c r="F191" s="38"/>
      <c r="G191" s="38">
        <v>2845</v>
      </c>
      <c r="H191" s="38"/>
      <c r="I191" s="38">
        <v>650</v>
      </c>
      <c r="J191" s="38"/>
      <c r="K191" s="38">
        <v>-1539</v>
      </c>
      <c r="M191" s="108"/>
      <c r="O191" s="108"/>
    </row>
    <row r="192" spans="1:15" ht="20.100000000000001" customHeight="1">
      <c r="A192" s="23" t="s">
        <v>40</v>
      </c>
      <c r="E192" s="38"/>
      <c r="F192" s="38"/>
      <c r="G192" s="38"/>
      <c r="H192" s="38"/>
      <c r="I192" s="38"/>
      <c r="J192" s="38"/>
      <c r="K192" s="38"/>
      <c r="M192" s="108"/>
      <c r="O192" s="108"/>
    </row>
    <row r="193" spans="1:15" ht="20.100000000000001" customHeight="1">
      <c r="A193" s="23" t="s">
        <v>58</v>
      </c>
      <c r="E193" s="38">
        <v>-95442</v>
      </c>
      <c r="F193" s="38"/>
      <c r="G193" s="38">
        <v>-274535</v>
      </c>
      <c r="H193" s="38"/>
      <c r="I193" s="38">
        <v>-88491</v>
      </c>
      <c r="J193" s="38"/>
      <c r="K193" s="38">
        <v>-142659</v>
      </c>
      <c r="M193" s="108"/>
      <c r="O193" s="108"/>
    </row>
    <row r="194" spans="1:15" ht="20.100000000000001" customHeight="1">
      <c r="A194" s="23" t="s">
        <v>41</v>
      </c>
      <c r="E194" s="38">
        <v>52996</v>
      </c>
      <c r="F194" s="38"/>
      <c r="G194" s="38">
        <v>47793</v>
      </c>
      <c r="H194" s="38"/>
      <c r="I194" s="38">
        <v>44764</v>
      </c>
      <c r="J194" s="38"/>
      <c r="K194" s="38">
        <v>25529</v>
      </c>
      <c r="M194" s="108"/>
      <c r="O194" s="108"/>
    </row>
    <row r="195" spans="1:15" ht="20.100000000000001" customHeight="1">
      <c r="A195" s="23" t="s">
        <v>99</v>
      </c>
      <c r="E195" s="39">
        <v>2309</v>
      </c>
      <c r="F195" s="38"/>
      <c r="G195" s="39">
        <v>8504</v>
      </c>
      <c r="H195" s="38"/>
      <c r="I195" s="39">
        <v>0</v>
      </c>
      <c r="J195" s="38"/>
      <c r="K195" s="39">
        <v>0</v>
      </c>
      <c r="M195" s="108"/>
      <c r="O195" s="108"/>
    </row>
    <row r="196" spans="1:15" ht="20.100000000000001" customHeight="1">
      <c r="A196" s="23" t="s">
        <v>34</v>
      </c>
      <c r="C196" s="21"/>
      <c r="D196" s="21"/>
      <c r="E196" s="38">
        <f>SUM(E186:E191,E193:E195)</f>
        <v>1002222</v>
      </c>
      <c r="F196" s="38"/>
      <c r="G196" s="38">
        <f>SUM(G186:G191,G193:G195)</f>
        <v>57726</v>
      </c>
      <c r="H196" s="38"/>
      <c r="I196" s="38">
        <f>SUM(I186:I191,I193:I195)</f>
        <v>555191</v>
      </c>
      <c r="J196" s="38"/>
      <c r="K196" s="38">
        <f>SUM(K186:K191,K193:K195)</f>
        <v>57025</v>
      </c>
      <c r="M196" s="108"/>
      <c r="O196" s="108"/>
    </row>
    <row r="197" spans="1:15" ht="20.100000000000001" customHeight="1">
      <c r="A197" s="23" t="s">
        <v>125</v>
      </c>
      <c r="E197" s="38">
        <v>-27595</v>
      </c>
      <c r="F197" s="38"/>
      <c r="G197" s="38">
        <v>-23093</v>
      </c>
      <c r="H197" s="38"/>
      <c r="I197" s="38">
        <v>-23128</v>
      </c>
      <c r="J197" s="38"/>
      <c r="K197" s="38">
        <v>-18081</v>
      </c>
      <c r="M197" s="108"/>
      <c r="O197" s="108"/>
    </row>
    <row r="198" spans="1:15" ht="20.100000000000001" customHeight="1">
      <c r="A198" s="23" t="s">
        <v>69</v>
      </c>
      <c r="E198" s="38">
        <v>-44823</v>
      </c>
      <c r="F198" s="38"/>
      <c r="G198" s="38">
        <v>-60077</v>
      </c>
      <c r="H198" s="38"/>
      <c r="I198" s="38">
        <v>-26252</v>
      </c>
      <c r="J198" s="38"/>
      <c r="K198" s="38">
        <v>-6624</v>
      </c>
      <c r="M198" s="108"/>
      <c r="O198" s="108"/>
    </row>
    <row r="199" spans="1:15" ht="20.100000000000001" customHeight="1">
      <c r="A199" s="32" t="s">
        <v>216</v>
      </c>
      <c r="E199" s="40">
        <f>SUM(E196:E198)</f>
        <v>929804</v>
      </c>
      <c r="F199" s="38"/>
      <c r="G199" s="40">
        <f>SUM(G196:G198)</f>
        <v>-25444</v>
      </c>
      <c r="H199" s="38"/>
      <c r="I199" s="40">
        <f>SUM(I196:I198)</f>
        <v>505811</v>
      </c>
      <c r="J199" s="38"/>
      <c r="K199" s="40">
        <f>SUM(K196:K198)</f>
        <v>32320</v>
      </c>
      <c r="M199" s="108"/>
      <c r="O199" s="108"/>
    </row>
    <row r="200" spans="1:15" ht="20.100000000000001" customHeight="1">
      <c r="E200" s="38"/>
      <c r="F200" s="38"/>
      <c r="G200" s="38"/>
      <c r="H200" s="38"/>
      <c r="I200" s="38"/>
      <c r="J200" s="38"/>
      <c r="K200" s="38"/>
    </row>
    <row r="201" spans="1:15" ht="21.75" customHeight="1">
      <c r="A201" s="23" t="s">
        <v>230</v>
      </c>
      <c r="C201" s="37"/>
      <c r="I201" s="44"/>
      <c r="J201" s="38"/>
      <c r="K201" s="44"/>
    </row>
    <row r="202" spans="1:15" ht="21.75" customHeight="1">
      <c r="C202" s="37"/>
      <c r="I202" s="44"/>
      <c r="J202" s="38"/>
      <c r="K202" s="44"/>
    </row>
    <row r="203" spans="1:15" ht="21.75" customHeight="1">
      <c r="C203" s="37"/>
      <c r="I203" s="44"/>
      <c r="J203" s="38"/>
      <c r="K203" s="44"/>
    </row>
    <row r="204" spans="1:15" ht="21.75" customHeight="1">
      <c r="E204" s="24"/>
      <c r="G204" s="24"/>
      <c r="H204" s="24"/>
      <c r="I204" s="38"/>
      <c r="J204" s="38"/>
      <c r="K204" s="38"/>
    </row>
    <row r="205" spans="1:15" ht="21.75" customHeight="1">
      <c r="A205" s="12"/>
      <c r="B205" s="13"/>
      <c r="E205" s="24"/>
      <c r="G205" s="12"/>
      <c r="H205" s="12"/>
      <c r="I205" s="12"/>
      <c r="J205" s="12"/>
      <c r="K205" s="12"/>
    </row>
    <row r="206" spans="1:15" ht="21.75" customHeight="1">
      <c r="A206" s="107" t="s">
        <v>92</v>
      </c>
      <c r="B206" s="107"/>
      <c r="G206" s="115" t="s">
        <v>133</v>
      </c>
      <c r="H206" s="115"/>
      <c r="I206" s="115"/>
      <c r="J206" s="115"/>
      <c r="K206" s="115"/>
    </row>
    <row r="207" spans="1:15" ht="21.75" customHeight="1">
      <c r="A207" s="107" t="s">
        <v>93</v>
      </c>
      <c r="B207" s="107"/>
      <c r="G207" s="114" t="s">
        <v>93</v>
      </c>
      <c r="H207" s="114"/>
      <c r="I207" s="114"/>
      <c r="J207" s="114"/>
      <c r="K207" s="114"/>
    </row>
    <row r="208" spans="1:15" ht="20.100000000000001" customHeight="1">
      <c r="A208" s="107"/>
      <c r="B208" s="107"/>
      <c r="G208" s="107"/>
      <c r="H208" s="107"/>
      <c r="I208" s="107"/>
      <c r="J208" s="107"/>
      <c r="K208" s="45" t="s">
        <v>120</v>
      </c>
    </row>
    <row r="209" spans="1:15" ht="20.100000000000001" customHeight="1">
      <c r="A209" s="20" t="s">
        <v>98</v>
      </c>
      <c r="B209" s="20"/>
      <c r="C209" s="21"/>
      <c r="D209" s="21"/>
      <c r="E209" s="21"/>
      <c r="F209" s="21"/>
      <c r="G209" s="21"/>
      <c r="H209" s="21"/>
      <c r="I209" s="22"/>
      <c r="J209" s="24"/>
      <c r="K209" s="22"/>
    </row>
    <row r="210" spans="1:15" ht="20.100000000000001" customHeight="1">
      <c r="A210" s="20" t="s">
        <v>65</v>
      </c>
      <c r="B210" s="20"/>
      <c r="C210" s="21"/>
      <c r="D210" s="21"/>
      <c r="E210" s="21"/>
      <c r="F210" s="21"/>
      <c r="G210" s="21"/>
      <c r="H210" s="21"/>
      <c r="I210" s="22"/>
      <c r="J210" s="21"/>
      <c r="K210" s="22"/>
    </row>
    <row r="211" spans="1:15" ht="20.100000000000001" customHeight="1">
      <c r="A211" s="20" t="s">
        <v>236</v>
      </c>
      <c r="B211" s="20"/>
      <c r="C211" s="21"/>
      <c r="D211" s="21"/>
      <c r="E211" s="21"/>
      <c r="F211" s="21"/>
      <c r="G211" s="21"/>
      <c r="H211" s="21"/>
      <c r="I211" s="22"/>
      <c r="J211" s="21"/>
      <c r="K211" s="22"/>
    </row>
    <row r="212" spans="1:15" ht="20.100000000000001" customHeight="1">
      <c r="A212" s="21"/>
      <c r="B212" s="21"/>
      <c r="C212" s="21"/>
      <c r="D212" s="21"/>
      <c r="E212" s="21"/>
      <c r="F212" s="21"/>
      <c r="G212" s="21"/>
      <c r="H212" s="21"/>
      <c r="I212" s="24"/>
      <c r="J212" s="21"/>
      <c r="K212" s="24" t="s">
        <v>121</v>
      </c>
    </row>
    <row r="213" spans="1:15" ht="20.100000000000001" customHeight="1">
      <c r="A213" s="21"/>
      <c r="B213" s="21"/>
      <c r="C213" s="21"/>
      <c r="D213" s="21"/>
      <c r="E213" s="25" t="s">
        <v>81</v>
      </c>
      <c r="F213" s="26"/>
      <c r="G213" s="25"/>
      <c r="H213" s="21"/>
      <c r="I213" s="25" t="s">
        <v>0</v>
      </c>
      <c r="J213" s="26"/>
      <c r="K213" s="25"/>
    </row>
    <row r="214" spans="1:15" ht="20.100000000000001" customHeight="1">
      <c r="A214" s="21"/>
      <c r="B214" s="21"/>
      <c r="D214" s="21"/>
      <c r="E214" s="29" t="s">
        <v>196</v>
      </c>
      <c r="F214" s="21"/>
      <c r="G214" s="30" t="s">
        <v>184</v>
      </c>
      <c r="H214" s="21"/>
      <c r="I214" s="29" t="s">
        <v>196</v>
      </c>
      <c r="J214" s="21"/>
      <c r="K214" s="30" t="s">
        <v>184</v>
      </c>
    </row>
    <row r="215" spans="1:15" ht="21" customHeight="1">
      <c r="A215" s="32" t="s">
        <v>42</v>
      </c>
      <c r="B215" s="32"/>
      <c r="E215" s="54"/>
      <c r="G215" s="54"/>
      <c r="H215" s="54"/>
    </row>
    <row r="216" spans="1:15" ht="21" customHeight="1">
      <c r="A216" s="23" t="s">
        <v>100</v>
      </c>
      <c r="E216" s="36">
        <v>9920</v>
      </c>
      <c r="F216" s="38"/>
      <c r="G216" s="36">
        <v>8685</v>
      </c>
      <c r="H216" s="38"/>
      <c r="I216" s="36">
        <v>50285</v>
      </c>
      <c r="J216" s="38"/>
      <c r="K216" s="36">
        <v>28436</v>
      </c>
      <c r="O216" s="31"/>
    </row>
    <row r="217" spans="1:15" ht="21" customHeight="1">
      <c r="A217" s="23" t="s">
        <v>246</v>
      </c>
      <c r="E217" s="36">
        <v>0</v>
      </c>
      <c r="F217" s="38"/>
      <c r="G217" s="36">
        <v>0</v>
      </c>
      <c r="H217" s="38"/>
      <c r="I217" s="36">
        <v>0</v>
      </c>
      <c r="J217" s="38"/>
      <c r="K217" s="36">
        <v>6418</v>
      </c>
      <c r="O217" s="31"/>
    </row>
    <row r="218" spans="1:15" ht="21" customHeight="1">
      <c r="A218" s="61" t="s">
        <v>180</v>
      </c>
      <c r="E218" s="36">
        <v>0</v>
      </c>
      <c r="F218" s="38"/>
      <c r="G218" s="31">
        <v>0</v>
      </c>
      <c r="H218" s="38"/>
      <c r="I218" s="31">
        <v>-320500</v>
      </c>
      <c r="J218" s="38"/>
      <c r="K218" s="31">
        <v>-242700</v>
      </c>
      <c r="O218" s="31"/>
    </row>
    <row r="219" spans="1:15" ht="21" customHeight="1">
      <c r="A219" s="61" t="s">
        <v>181</v>
      </c>
      <c r="B219" s="61"/>
      <c r="E219" s="36">
        <v>0</v>
      </c>
      <c r="F219" s="38"/>
      <c r="G219" s="31">
        <v>0</v>
      </c>
      <c r="H219" s="38"/>
      <c r="I219" s="31">
        <v>48767</v>
      </c>
      <c r="J219" s="38"/>
      <c r="K219" s="31">
        <v>153177</v>
      </c>
      <c r="O219" s="31"/>
    </row>
    <row r="220" spans="1:15" ht="21" customHeight="1">
      <c r="A220" s="23" t="s">
        <v>258</v>
      </c>
      <c r="E220" s="36">
        <v>-24928</v>
      </c>
      <c r="F220" s="38"/>
      <c r="G220" s="36">
        <v>0</v>
      </c>
      <c r="H220" s="38"/>
      <c r="I220" s="36">
        <v>0</v>
      </c>
      <c r="J220" s="38"/>
      <c r="K220" s="36">
        <v>0</v>
      </c>
      <c r="O220" s="31"/>
    </row>
    <row r="221" spans="1:15" ht="21" customHeight="1">
      <c r="A221" s="23" t="s">
        <v>206</v>
      </c>
      <c r="B221" s="61"/>
      <c r="E221" s="36">
        <v>-25555</v>
      </c>
      <c r="F221" s="38"/>
      <c r="G221" s="31">
        <v>-4460</v>
      </c>
      <c r="H221" s="38"/>
      <c r="I221" s="31">
        <v>-7477</v>
      </c>
      <c r="J221" s="38"/>
      <c r="K221" s="31">
        <v>-2206</v>
      </c>
      <c r="M221" s="31"/>
      <c r="O221" s="31"/>
    </row>
    <row r="222" spans="1:15" ht="21" customHeight="1">
      <c r="A222" s="23" t="s">
        <v>144</v>
      </c>
      <c r="E222" s="36">
        <v>0</v>
      </c>
      <c r="F222" s="38"/>
      <c r="G222" s="31">
        <v>0</v>
      </c>
      <c r="H222" s="38"/>
      <c r="I222" s="31">
        <v>-37328</v>
      </c>
      <c r="J222" s="38"/>
      <c r="K222" s="31">
        <v>-106791</v>
      </c>
      <c r="M222" s="31"/>
      <c r="O222" s="31"/>
    </row>
    <row r="223" spans="1:15" ht="21" customHeight="1">
      <c r="A223" s="23" t="s">
        <v>70</v>
      </c>
      <c r="E223" s="36">
        <v>-310163</v>
      </c>
      <c r="F223" s="38"/>
      <c r="G223" s="36">
        <v>-526293</v>
      </c>
      <c r="H223" s="38"/>
      <c r="I223" s="36">
        <v>-104748</v>
      </c>
      <c r="J223" s="38"/>
      <c r="K223" s="36">
        <v>-243268</v>
      </c>
      <c r="M223" s="31"/>
      <c r="O223" s="31"/>
    </row>
    <row r="224" spans="1:15" ht="21" customHeight="1">
      <c r="A224" s="23" t="s">
        <v>126</v>
      </c>
      <c r="E224" s="36">
        <v>-5010</v>
      </c>
      <c r="F224" s="36"/>
      <c r="G224" s="31">
        <v>-6006</v>
      </c>
      <c r="H224" s="36"/>
      <c r="I224" s="31">
        <v>-2938</v>
      </c>
      <c r="J224" s="36"/>
      <c r="K224" s="31">
        <v>-3147</v>
      </c>
      <c r="M224" s="31"/>
      <c r="O224" s="31"/>
    </row>
    <row r="225" spans="1:15" ht="21" customHeight="1">
      <c r="A225" s="23" t="s">
        <v>169</v>
      </c>
      <c r="E225" s="36">
        <v>0</v>
      </c>
      <c r="F225" s="36"/>
      <c r="G225" s="31">
        <v>78309</v>
      </c>
      <c r="H225" s="36"/>
      <c r="I225" s="31">
        <v>0</v>
      </c>
      <c r="J225" s="36"/>
      <c r="K225" s="31">
        <v>78309</v>
      </c>
      <c r="M225" s="31"/>
      <c r="O225" s="31"/>
    </row>
    <row r="226" spans="1:15" ht="21" customHeight="1">
      <c r="A226" s="23" t="s">
        <v>241</v>
      </c>
      <c r="E226" s="36">
        <v>50000</v>
      </c>
      <c r="F226" s="36"/>
      <c r="G226" s="31">
        <v>0</v>
      </c>
      <c r="H226" s="36"/>
      <c r="I226" s="31">
        <v>50000</v>
      </c>
      <c r="J226" s="36"/>
      <c r="K226" s="31">
        <v>0</v>
      </c>
      <c r="M226" s="31"/>
      <c r="O226" s="31"/>
    </row>
    <row r="227" spans="1:15" ht="21" customHeight="1">
      <c r="A227" s="23" t="s">
        <v>256</v>
      </c>
      <c r="E227" s="36">
        <v>2261</v>
      </c>
      <c r="F227" s="38"/>
      <c r="G227" s="31">
        <v>8800</v>
      </c>
      <c r="H227" s="38"/>
      <c r="I227" s="31">
        <v>1027</v>
      </c>
      <c r="J227" s="38"/>
      <c r="K227" s="31">
        <v>8340</v>
      </c>
      <c r="M227" s="31"/>
      <c r="O227" s="31"/>
    </row>
    <row r="228" spans="1:15" ht="21" customHeight="1">
      <c r="A228" s="23" t="s">
        <v>211</v>
      </c>
      <c r="E228" s="36">
        <v>4698</v>
      </c>
      <c r="F228" s="38"/>
      <c r="G228" s="31">
        <v>0</v>
      </c>
      <c r="H228" s="38"/>
      <c r="I228" s="31">
        <v>26730</v>
      </c>
      <c r="J228" s="38"/>
      <c r="K228" s="31">
        <v>36030</v>
      </c>
      <c r="M228" s="31"/>
      <c r="O228" s="31"/>
    </row>
    <row r="229" spans="1:15" ht="21" customHeight="1">
      <c r="A229" s="32" t="s">
        <v>226</v>
      </c>
      <c r="B229" s="32"/>
      <c r="E229" s="40">
        <f>SUM(E216:E228)</f>
        <v>-298777</v>
      </c>
      <c r="F229" s="38"/>
      <c r="G229" s="40">
        <f>SUM(G216:G228)</f>
        <v>-440965</v>
      </c>
      <c r="H229" s="38"/>
      <c r="I229" s="40">
        <f>SUM(I216:I228)</f>
        <v>-296182</v>
      </c>
      <c r="J229" s="38"/>
      <c r="K229" s="40">
        <f>SUM(K216:K228)</f>
        <v>-287402</v>
      </c>
      <c r="M229" s="31"/>
      <c r="O229" s="31"/>
    </row>
    <row r="230" spans="1:15" ht="21" customHeight="1">
      <c r="A230" s="32" t="s">
        <v>101</v>
      </c>
      <c r="B230" s="32"/>
    </row>
    <row r="231" spans="1:15" ht="21" customHeight="1">
      <c r="A231" s="23" t="s">
        <v>214</v>
      </c>
      <c r="B231" s="32"/>
      <c r="E231" s="54">
        <v>-18616</v>
      </c>
      <c r="G231" s="38">
        <v>15401</v>
      </c>
      <c r="H231" s="54"/>
      <c r="I231" s="31">
        <v>0</v>
      </c>
      <c r="K231" s="31">
        <v>0</v>
      </c>
      <c r="M231" s="31"/>
      <c r="O231" s="31"/>
    </row>
    <row r="232" spans="1:15" ht="21" customHeight="1">
      <c r="A232" s="23" t="s">
        <v>247</v>
      </c>
      <c r="B232" s="32"/>
      <c r="E232" s="71">
        <v>-587686</v>
      </c>
      <c r="G232" s="71">
        <v>628425</v>
      </c>
      <c r="I232" s="31">
        <v>-230000</v>
      </c>
      <c r="K232" s="31">
        <v>450000</v>
      </c>
      <c r="M232" s="31"/>
      <c r="O232" s="31"/>
    </row>
    <row r="233" spans="1:15" ht="21" customHeight="1">
      <c r="A233" s="23" t="s">
        <v>199</v>
      </c>
      <c r="E233" s="38">
        <v>0</v>
      </c>
      <c r="F233" s="38"/>
      <c r="G233" s="38">
        <v>0</v>
      </c>
      <c r="H233" s="38"/>
      <c r="I233" s="38">
        <v>50000</v>
      </c>
      <c r="J233" s="38"/>
      <c r="K233" s="38">
        <v>0</v>
      </c>
      <c r="M233" s="31"/>
      <c r="O233" s="31"/>
    </row>
    <row r="234" spans="1:15" ht="21" customHeight="1">
      <c r="A234" s="23" t="s">
        <v>200</v>
      </c>
      <c r="E234" s="38">
        <v>230000</v>
      </c>
      <c r="F234" s="38"/>
      <c r="G234" s="38">
        <v>95000</v>
      </c>
      <c r="H234" s="38"/>
      <c r="I234" s="38">
        <v>230000</v>
      </c>
      <c r="J234" s="38"/>
      <c r="K234" s="38">
        <v>95000</v>
      </c>
      <c r="M234" s="31"/>
      <c r="O234" s="31"/>
    </row>
    <row r="235" spans="1:15" ht="21" customHeight="1">
      <c r="A235" s="23" t="s">
        <v>253</v>
      </c>
      <c r="E235" s="38">
        <v>-2189</v>
      </c>
      <c r="F235" s="38"/>
      <c r="G235" s="38">
        <v>0</v>
      </c>
      <c r="H235" s="38"/>
      <c r="I235" s="38">
        <v>-68000</v>
      </c>
      <c r="J235" s="38"/>
      <c r="K235" s="38">
        <v>-20000</v>
      </c>
      <c r="M235" s="31"/>
      <c r="O235" s="31"/>
    </row>
    <row r="236" spans="1:15" ht="21" customHeight="1">
      <c r="A236" s="23" t="s">
        <v>182</v>
      </c>
      <c r="E236" s="38">
        <v>-215678</v>
      </c>
      <c r="F236" s="38"/>
      <c r="G236" s="38">
        <v>-152145</v>
      </c>
      <c r="H236" s="38"/>
      <c r="I236" s="38">
        <v>-215678</v>
      </c>
      <c r="J236" s="38"/>
      <c r="K236" s="38">
        <v>-152145</v>
      </c>
      <c r="M236" s="31"/>
      <c r="O236" s="31"/>
    </row>
    <row r="237" spans="1:15" ht="21" customHeight="1">
      <c r="A237" s="23" t="s">
        <v>212</v>
      </c>
      <c r="E237" s="38">
        <v>0</v>
      </c>
      <c r="F237" s="38"/>
      <c r="G237" s="38">
        <v>-1250</v>
      </c>
      <c r="H237" s="38"/>
      <c r="I237" s="38">
        <v>0</v>
      </c>
      <c r="J237" s="38"/>
      <c r="K237" s="38">
        <v>-1250</v>
      </c>
      <c r="M237" s="31"/>
      <c r="O237" s="31"/>
    </row>
    <row r="238" spans="1:15" ht="21" customHeight="1">
      <c r="A238" s="23" t="s">
        <v>170</v>
      </c>
      <c r="B238" s="32"/>
      <c r="E238" s="71">
        <v>-27223</v>
      </c>
      <c r="G238" s="71">
        <v>-34512</v>
      </c>
      <c r="I238" s="31">
        <v>-19726</v>
      </c>
      <c r="K238" s="31">
        <v>-21248</v>
      </c>
      <c r="M238" s="31"/>
      <c r="O238" s="31"/>
    </row>
    <row r="239" spans="1:15" ht="21" customHeight="1">
      <c r="A239" s="23" t="s">
        <v>102</v>
      </c>
      <c r="E239" s="38">
        <v>-85942</v>
      </c>
      <c r="F239" s="38"/>
      <c r="G239" s="38">
        <v>-56470</v>
      </c>
      <c r="H239" s="38"/>
      <c r="I239" s="38">
        <v>-60800</v>
      </c>
      <c r="J239" s="38"/>
      <c r="K239" s="38">
        <v>-40323</v>
      </c>
      <c r="M239" s="31"/>
      <c r="O239" s="31"/>
    </row>
    <row r="240" spans="1:15" ht="21" customHeight="1">
      <c r="A240" s="23" t="s">
        <v>205</v>
      </c>
      <c r="E240" s="38">
        <v>-80034</v>
      </c>
      <c r="F240" s="38"/>
      <c r="G240" s="38">
        <v>-190051</v>
      </c>
      <c r="H240" s="38"/>
      <c r="I240" s="38">
        <v>-80034</v>
      </c>
      <c r="J240" s="38"/>
      <c r="K240" s="38">
        <v>-190051</v>
      </c>
      <c r="M240" s="31"/>
      <c r="O240" s="31"/>
    </row>
    <row r="241" spans="1:15" ht="21" customHeight="1">
      <c r="A241" s="23" t="s">
        <v>227</v>
      </c>
      <c r="E241" s="38"/>
      <c r="F241" s="38"/>
      <c r="G241" s="38"/>
      <c r="H241" s="38"/>
      <c r="I241" s="38"/>
      <c r="J241" s="38"/>
      <c r="K241" s="38"/>
      <c r="M241" s="31"/>
      <c r="O241" s="31"/>
    </row>
    <row r="242" spans="1:15" ht="21" customHeight="1">
      <c r="A242" s="23" t="s">
        <v>228</v>
      </c>
      <c r="E242" s="38">
        <v>12370</v>
      </c>
      <c r="F242" s="38"/>
      <c r="G242" s="38">
        <v>0</v>
      </c>
      <c r="H242" s="38"/>
      <c r="I242" s="38">
        <v>0</v>
      </c>
      <c r="J242" s="38"/>
      <c r="K242" s="38">
        <v>0</v>
      </c>
      <c r="M242" s="31"/>
      <c r="O242" s="31"/>
    </row>
    <row r="243" spans="1:15" ht="21" customHeight="1">
      <c r="A243" s="23" t="s">
        <v>201</v>
      </c>
      <c r="E243" s="39">
        <v>-870</v>
      </c>
      <c r="F243" s="38"/>
      <c r="G243" s="39">
        <v>1128</v>
      </c>
      <c r="H243" s="38"/>
      <c r="I243" s="39">
        <v>0</v>
      </c>
      <c r="J243" s="38"/>
      <c r="K243" s="39">
        <v>0</v>
      </c>
      <c r="M243" s="31"/>
      <c r="O243" s="31"/>
    </row>
    <row r="244" spans="1:15" ht="21" customHeight="1">
      <c r="A244" s="32" t="s">
        <v>248</v>
      </c>
      <c r="B244" s="32"/>
      <c r="E244" s="38">
        <f>SUM(E231:E243)</f>
        <v>-775868</v>
      </c>
      <c r="F244" s="38"/>
      <c r="G244" s="38">
        <f>SUM(G231:G243)</f>
        <v>305526</v>
      </c>
      <c r="H244" s="38"/>
      <c r="I244" s="38">
        <f>SUM(I231:I243)</f>
        <v>-394238</v>
      </c>
      <c r="J244" s="38"/>
      <c r="K244" s="38">
        <f>SUM(K231:K243)</f>
        <v>119983</v>
      </c>
      <c r="M244" s="31"/>
      <c r="O244" s="31"/>
    </row>
    <row r="245" spans="1:15" ht="21" customHeight="1">
      <c r="A245" s="23" t="s">
        <v>132</v>
      </c>
      <c r="E245" s="39">
        <v>-76847</v>
      </c>
      <c r="F245" s="38"/>
      <c r="G245" s="39">
        <v>-3352</v>
      </c>
      <c r="H245" s="38"/>
      <c r="I245" s="39">
        <v>0</v>
      </c>
      <c r="J245" s="38"/>
      <c r="K245" s="39">
        <v>0</v>
      </c>
      <c r="M245" s="31"/>
      <c r="O245" s="31"/>
    </row>
    <row r="246" spans="1:15" ht="21" customHeight="1">
      <c r="A246" s="32" t="s">
        <v>250</v>
      </c>
      <c r="B246" s="32"/>
      <c r="E246" s="38">
        <f>SUM(E199+E229+E244+E245)</f>
        <v>-221688</v>
      </c>
      <c r="F246" s="38"/>
      <c r="G246" s="38">
        <f>SUM(G199+G229+G244+G245)</f>
        <v>-164235</v>
      </c>
      <c r="H246" s="38"/>
      <c r="I246" s="38">
        <f>SUM(I199+I229+I244+I245)</f>
        <v>-184609</v>
      </c>
      <c r="J246" s="38"/>
      <c r="K246" s="38">
        <f>SUM(K199+K229+K244+K245)</f>
        <v>-135099</v>
      </c>
      <c r="M246" s="31"/>
      <c r="O246" s="31"/>
    </row>
    <row r="247" spans="1:15" ht="21" customHeight="1">
      <c r="A247" s="23" t="s">
        <v>103</v>
      </c>
      <c r="E247" s="38">
        <v>1114330</v>
      </c>
      <c r="F247" s="38"/>
      <c r="G247" s="38">
        <v>1025768</v>
      </c>
      <c r="H247" s="38"/>
      <c r="I247" s="38">
        <v>517209</v>
      </c>
      <c r="J247" s="38"/>
      <c r="K247" s="38">
        <v>455907</v>
      </c>
      <c r="M247" s="31"/>
      <c r="O247" s="31"/>
    </row>
    <row r="248" spans="1:15" ht="21" customHeight="1" thickBot="1">
      <c r="A248" s="32" t="s">
        <v>175</v>
      </c>
      <c r="B248" s="32"/>
      <c r="E248" s="41">
        <f>SUM(E246:E247)</f>
        <v>892642</v>
      </c>
      <c r="F248" s="38"/>
      <c r="G248" s="41">
        <f>SUM(G246:G247)</f>
        <v>861533</v>
      </c>
      <c r="H248" s="38"/>
      <c r="I248" s="41">
        <f>SUM(I246:I247)</f>
        <v>332600</v>
      </c>
      <c r="J248" s="38"/>
      <c r="K248" s="41">
        <f>SUM(K246:K247)</f>
        <v>320808</v>
      </c>
      <c r="M248" s="31"/>
      <c r="O248" s="31"/>
    </row>
    <row r="249" spans="1:15" ht="21" customHeight="1" thickTop="1">
      <c r="A249" s="32"/>
      <c r="B249" s="32"/>
      <c r="E249" s="38">
        <f>E248-BS!E11</f>
        <v>0</v>
      </c>
      <c r="F249" s="38"/>
      <c r="G249" s="38"/>
      <c r="H249" s="38"/>
      <c r="I249" s="38">
        <f>I248-BS!I11</f>
        <v>0</v>
      </c>
      <c r="J249" s="38"/>
      <c r="K249" s="38"/>
    </row>
    <row r="250" spans="1:15" ht="20.100000000000001" customHeight="1">
      <c r="E250" s="38"/>
      <c r="F250" s="38"/>
      <c r="G250" s="38"/>
      <c r="H250" s="38"/>
      <c r="I250" s="38"/>
      <c r="J250" s="38"/>
      <c r="K250" s="38"/>
    </row>
    <row r="251" spans="1:15" ht="21.75" customHeight="1">
      <c r="A251" s="23" t="s">
        <v>230</v>
      </c>
      <c r="C251" s="37"/>
      <c r="I251" s="44"/>
      <c r="J251" s="38"/>
      <c r="K251" s="44"/>
    </row>
    <row r="252" spans="1:15" ht="21.75" customHeight="1">
      <c r="C252" s="37"/>
      <c r="I252" s="44"/>
      <c r="J252" s="38"/>
      <c r="K252" s="44"/>
    </row>
    <row r="253" spans="1:15" ht="21.75" customHeight="1">
      <c r="C253" s="37"/>
      <c r="I253" s="44"/>
      <c r="J253" s="38"/>
      <c r="K253" s="44"/>
    </row>
    <row r="254" spans="1:15" ht="21.75" customHeight="1">
      <c r="E254" s="24"/>
      <c r="G254" s="24"/>
      <c r="H254" s="24"/>
      <c r="I254" s="38"/>
      <c r="J254" s="38"/>
      <c r="K254" s="38"/>
    </row>
    <row r="255" spans="1:15" ht="21.75" customHeight="1">
      <c r="A255" s="12"/>
      <c r="B255" s="13"/>
      <c r="E255" s="24"/>
      <c r="G255" s="12"/>
      <c r="H255" s="12"/>
      <c r="I255" s="12"/>
      <c r="J255" s="12"/>
      <c r="K255" s="12"/>
    </row>
    <row r="256" spans="1:15" ht="21.75" customHeight="1">
      <c r="A256" s="107" t="s">
        <v>92</v>
      </c>
      <c r="B256" s="107"/>
      <c r="G256" s="115" t="s">
        <v>133</v>
      </c>
      <c r="H256" s="115"/>
      <c r="I256" s="115"/>
      <c r="J256" s="115"/>
      <c r="K256" s="115"/>
    </row>
    <row r="257" spans="1:11" ht="21.75" customHeight="1">
      <c r="A257" s="107" t="s">
        <v>93</v>
      </c>
      <c r="B257" s="107"/>
      <c r="G257" s="114" t="s">
        <v>93</v>
      </c>
      <c r="H257" s="114"/>
      <c r="I257" s="114"/>
      <c r="J257" s="114"/>
      <c r="K257" s="114"/>
    </row>
    <row r="258" spans="1:11" ht="20.100000000000001" customHeight="1">
      <c r="A258" s="107"/>
      <c r="B258" s="107"/>
      <c r="G258" s="107"/>
      <c r="H258" s="107"/>
      <c r="I258" s="107"/>
      <c r="J258" s="107"/>
      <c r="K258" s="45" t="s">
        <v>120</v>
      </c>
    </row>
    <row r="259" spans="1:11" ht="20.100000000000001" customHeight="1">
      <c r="A259" s="20" t="s">
        <v>98</v>
      </c>
      <c r="B259" s="20"/>
      <c r="C259" s="21"/>
      <c r="D259" s="21"/>
      <c r="E259" s="21"/>
      <c r="F259" s="21"/>
      <c r="G259" s="21"/>
      <c r="H259" s="21"/>
      <c r="I259" s="22"/>
      <c r="J259" s="24"/>
      <c r="K259" s="22"/>
    </row>
    <row r="260" spans="1:11" ht="20.100000000000001" customHeight="1">
      <c r="A260" s="20" t="s">
        <v>65</v>
      </c>
      <c r="B260" s="20"/>
      <c r="C260" s="21"/>
      <c r="D260" s="21"/>
      <c r="E260" s="21"/>
      <c r="F260" s="21"/>
      <c r="G260" s="21"/>
      <c r="H260" s="21"/>
      <c r="I260" s="22"/>
      <c r="J260" s="21"/>
      <c r="K260" s="22"/>
    </row>
    <row r="261" spans="1:11" ht="20.100000000000001" customHeight="1">
      <c r="A261" s="20" t="s">
        <v>236</v>
      </c>
      <c r="B261" s="20"/>
      <c r="C261" s="21"/>
      <c r="D261" s="21"/>
      <c r="E261" s="21"/>
      <c r="F261" s="21"/>
      <c r="G261" s="21"/>
      <c r="H261" s="21"/>
      <c r="I261" s="22"/>
      <c r="J261" s="21"/>
      <c r="K261" s="22"/>
    </row>
    <row r="262" spans="1:11" ht="20.100000000000001" customHeight="1">
      <c r="A262" s="21"/>
      <c r="B262" s="21"/>
      <c r="C262" s="21"/>
      <c r="D262" s="21"/>
      <c r="E262" s="21"/>
      <c r="F262" s="21"/>
      <c r="G262" s="21"/>
      <c r="H262" s="21"/>
      <c r="I262" s="24"/>
      <c r="J262" s="21"/>
      <c r="K262" s="24" t="s">
        <v>121</v>
      </c>
    </row>
    <row r="263" spans="1:11" ht="20.100000000000001" customHeight="1">
      <c r="A263" s="21"/>
      <c r="B263" s="21"/>
      <c r="C263" s="21"/>
      <c r="D263" s="21"/>
      <c r="E263" s="25" t="s">
        <v>81</v>
      </c>
      <c r="F263" s="26"/>
      <c r="G263" s="25"/>
      <c r="H263" s="21"/>
      <c r="I263" s="25" t="s">
        <v>0</v>
      </c>
      <c r="J263" s="26"/>
      <c r="K263" s="25"/>
    </row>
    <row r="264" spans="1:11" ht="20.100000000000001" customHeight="1">
      <c r="A264" s="21"/>
      <c r="B264" s="21"/>
      <c r="D264" s="21"/>
      <c r="E264" s="29" t="s">
        <v>196</v>
      </c>
      <c r="F264" s="21"/>
      <c r="G264" s="30" t="s">
        <v>184</v>
      </c>
      <c r="H264" s="21"/>
      <c r="I264" s="29" t="s">
        <v>196</v>
      </c>
      <c r="J264" s="21"/>
      <c r="K264" s="30" t="s">
        <v>184</v>
      </c>
    </row>
    <row r="265" spans="1:11" ht="21.75" customHeight="1">
      <c r="A265" s="32" t="s">
        <v>147</v>
      </c>
      <c r="B265" s="32"/>
    </row>
    <row r="266" spans="1:11" ht="21.75" customHeight="1">
      <c r="A266" s="23" t="s">
        <v>74</v>
      </c>
    </row>
    <row r="267" spans="1:11" ht="21.75" customHeight="1">
      <c r="A267" s="23" t="s">
        <v>189</v>
      </c>
    </row>
    <row r="268" spans="1:11" ht="21.75" customHeight="1">
      <c r="A268" s="23" t="s">
        <v>188</v>
      </c>
      <c r="E268" s="38">
        <v>81203</v>
      </c>
      <c r="F268" s="31"/>
      <c r="G268" s="38">
        <v>57882</v>
      </c>
      <c r="H268" s="31"/>
      <c r="I268" s="38">
        <v>32865</v>
      </c>
      <c r="J268" s="38"/>
      <c r="K268" s="38">
        <v>40055</v>
      </c>
    </row>
    <row r="269" spans="1:11" ht="21.75" customHeight="1">
      <c r="A269" s="23" t="s">
        <v>131</v>
      </c>
      <c r="E269" s="38">
        <v>1750</v>
      </c>
      <c r="F269" s="56"/>
      <c r="G269" s="38">
        <v>1177</v>
      </c>
      <c r="H269" s="56"/>
      <c r="I269" s="38">
        <v>1750</v>
      </c>
      <c r="J269" s="38"/>
      <c r="K269" s="38">
        <v>1177</v>
      </c>
    </row>
    <row r="270" spans="1:11" ht="21" customHeight="1">
      <c r="A270" s="23" t="s">
        <v>259</v>
      </c>
      <c r="E270" s="38">
        <v>13534</v>
      </c>
      <c r="F270" s="56"/>
      <c r="G270" s="38">
        <v>6035</v>
      </c>
      <c r="H270" s="56"/>
      <c r="I270" s="38">
        <v>0</v>
      </c>
      <c r="J270" s="38"/>
      <c r="K270" s="38">
        <v>6035</v>
      </c>
    </row>
    <row r="271" spans="1:11" ht="21.75" customHeight="1">
      <c r="A271" s="23" t="s">
        <v>149</v>
      </c>
      <c r="E271" s="38">
        <v>0</v>
      </c>
      <c r="F271" s="56"/>
      <c r="G271" s="38">
        <v>0</v>
      </c>
      <c r="H271" s="56"/>
      <c r="I271" s="38">
        <v>5893</v>
      </c>
      <c r="J271" s="38"/>
      <c r="K271" s="38">
        <v>5893</v>
      </c>
    </row>
    <row r="272" spans="1:11" ht="21.75" customHeight="1">
      <c r="A272" s="23" t="s">
        <v>152</v>
      </c>
      <c r="E272" s="38">
        <v>1113</v>
      </c>
      <c r="F272" s="56"/>
      <c r="G272" s="38">
        <v>824</v>
      </c>
      <c r="H272" s="56"/>
      <c r="I272" s="38">
        <v>1113</v>
      </c>
      <c r="J272" s="56"/>
      <c r="K272" s="38">
        <v>824</v>
      </c>
    </row>
    <row r="273" spans="1:11" ht="21.75" customHeight="1">
      <c r="A273" s="23" t="s">
        <v>257</v>
      </c>
      <c r="E273" s="38"/>
      <c r="F273" s="56"/>
      <c r="G273" s="38"/>
      <c r="H273" s="56"/>
      <c r="I273" s="38"/>
      <c r="J273" s="56"/>
      <c r="K273" s="38"/>
    </row>
    <row r="274" spans="1:11" ht="21.75" customHeight="1">
      <c r="A274" s="23" t="s">
        <v>217</v>
      </c>
      <c r="E274" s="38">
        <v>8701</v>
      </c>
      <c r="F274" s="56"/>
      <c r="G274" s="38">
        <v>2610</v>
      </c>
      <c r="H274" s="56"/>
      <c r="I274" s="38">
        <v>8701</v>
      </c>
      <c r="J274" s="56"/>
      <c r="K274" s="38">
        <v>2610</v>
      </c>
    </row>
    <row r="276" spans="1:11" ht="21.75" customHeight="1">
      <c r="A276" s="23" t="s">
        <v>230</v>
      </c>
    </row>
    <row r="280" spans="1:11" ht="21.75" customHeight="1">
      <c r="A280" s="12"/>
      <c r="B280" s="13"/>
      <c r="G280" s="12"/>
      <c r="H280" s="12"/>
      <c r="I280" s="12"/>
      <c r="J280" s="12"/>
      <c r="K280" s="12"/>
    </row>
    <row r="281" spans="1:11" ht="21.75" customHeight="1">
      <c r="A281" s="107" t="s">
        <v>92</v>
      </c>
      <c r="B281" s="107"/>
      <c r="G281" s="115" t="s">
        <v>133</v>
      </c>
      <c r="H281" s="115"/>
      <c r="I281" s="115"/>
      <c r="J281" s="115"/>
      <c r="K281" s="115"/>
    </row>
    <row r="282" spans="1:11" ht="21.75" customHeight="1">
      <c r="A282" s="107" t="s">
        <v>93</v>
      </c>
      <c r="B282" s="107"/>
      <c r="G282" s="114" t="s">
        <v>93</v>
      </c>
      <c r="H282" s="114"/>
      <c r="I282" s="114"/>
      <c r="J282" s="114"/>
      <c r="K282" s="114"/>
    </row>
  </sheetData>
  <mergeCells count="14">
    <mergeCell ref="G282:K282"/>
    <mergeCell ref="G127:K127"/>
    <mergeCell ref="G128:K128"/>
    <mergeCell ref="G155:K155"/>
    <mergeCell ref="G156:K156"/>
    <mergeCell ref="G206:K206"/>
    <mergeCell ref="G207:K207"/>
    <mergeCell ref="G281:K281"/>
    <mergeCell ref="G257:K257"/>
    <mergeCell ref="G49:K49"/>
    <mergeCell ref="G50:K50"/>
    <mergeCell ref="G77:K77"/>
    <mergeCell ref="G78:K78"/>
    <mergeCell ref="G256:K256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6" manualBreakCount="6">
    <brk id="50" max="16383" man="1"/>
    <brk id="78" max="16383" man="1"/>
    <brk id="128" max="16383" man="1"/>
    <brk id="156" max="16383" man="1"/>
    <brk id="207" max="10" man="1"/>
    <brk id="2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0"/>
  <sheetViews>
    <sheetView showGridLines="0" topLeftCell="A10" zoomScale="85" zoomScaleNormal="85" zoomScaleSheetLayoutView="70" workbookViewId="0">
      <selection activeCell="A16" sqref="A16"/>
    </sheetView>
  </sheetViews>
  <sheetFormatPr defaultColWidth="9.28515625" defaultRowHeight="21.75" customHeight="1"/>
  <cols>
    <col min="1" max="2" width="2.5703125" style="78" customWidth="1"/>
    <col min="3" max="3" width="48.7109375" style="78" customWidth="1"/>
    <col min="4" max="4" width="15.5703125" style="78" customWidth="1"/>
    <col min="5" max="5" width="1.42578125" style="78" customWidth="1"/>
    <col min="6" max="6" width="13.5703125" style="78" customWidth="1"/>
    <col min="7" max="7" width="1.42578125" style="78" customWidth="1"/>
    <col min="8" max="8" width="19.28515625" style="78" customWidth="1"/>
    <col min="9" max="9" width="1.42578125" style="78" customWidth="1"/>
    <col min="10" max="10" width="19.28515625" style="78" customWidth="1"/>
    <col min="11" max="11" width="1.42578125" style="78" customWidth="1"/>
    <col min="12" max="12" width="19.5703125" style="78" customWidth="1"/>
    <col min="13" max="13" width="1.42578125" style="78" customWidth="1"/>
    <col min="14" max="14" width="18.28515625" style="78" customWidth="1"/>
    <col min="15" max="15" width="1.42578125" style="78" customWidth="1"/>
    <col min="16" max="16" width="28.5703125" style="78" customWidth="1"/>
    <col min="17" max="17" width="1.42578125" style="78" customWidth="1"/>
    <col min="18" max="18" width="21.5703125" style="78" customWidth="1"/>
    <col min="19" max="19" width="1.42578125" style="78" customWidth="1"/>
    <col min="20" max="20" width="21.5703125" style="78" customWidth="1"/>
    <col min="21" max="21" width="1.42578125" style="78" customWidth="1"/>
    <col min="22" max="22" width="19.28515625" style="78" customWidth="1"/>
    <col min="23" max="23" width="1.42578125" style="78" customWidth="1"/>
    <col min="24" max="24" width="20.5703125" style="78" customWidth="1"/>
    <col min="25" max="25" width="1.42578125" style="78" customWidth="1"/>
    <col min="26" max="26" width="16.5703125" style="78" customWidth="1"/>
    <col min="27" max="16384" width="9.28515625" style="78"/>
  </cols>
  <sheetData>
    <row r="1" spans="1:26" s="72" customFormat="1" ht="21.75" customHeight="1">
      <c r="B1" s="73"/>
      <c r="C1" s="73"/>
      <c r="D1" s="73"/>
      <c r="M1" s="74"/>
      <c r="O1" s="74"/>
      <c r="Z1" s="75" t="s">
        <v>120</v>
      </c>
    </row>
    <row r="2" spans="1:26" s="72" customFormat="1" ht="21.75" customHeight="1">
      <c r="A2" s="76" t="s">
        <v>98</v>
      </c>
      <c r="B2" s="73"/>
      <c r="D2" s="73"/>
      <c r="M2" s="73"/>
      <c r="O2" s="73"/>
      <c r="Q2" s="73"/>
      <c r="V2" s="77"/>
    </row>
    <row r="3" spans="1:26" s="72" customFormat="1" ht="21.75" customHeight="1">
      <c r="A3" s="76" t="s">
        <v>68</v>
      </c>
      <c r="B3" s="73"/>
      <c r="D3" s="73"/>
      <c r="M3" s="73"/>
      <c r="O3" s="73"/>
      <c r="Q3" s="73"/>
    </row>
    <row r="4" spans="1:26" s="72" customFormat="1" ht="21.75" customHeight="1">
      <c r="A4" s="76" t="s">
        <v>236</v>
      </c>
      <c r="B4" s="73"/>
      <c r="D4" s="73"/>
      <c r="F4" s="77"/>
      <c r="J4" s="77"/>
      <c r="M4" s="73"/>
      <c r="O4" s="73"/>
      <c r="Q4" s="73"/>
    </row>
    <row r="5" spans="1:26" ht="21.75" customHeight="1">
      <c r="C5" s="79"/>
      <c r="S5" s="75"/>
      <c r="Z5" s="75" t="s">
        <v>121</v>
      </c>
    </row>
    <row r="6" spans="1:26" ht="21.75" customHeight="1">
      <c r="D6" s="117" t="s">
        <v>81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spans="1:26" ht="21.75" customHeight="1">
      <c r="D7" s="118" t="s">
        <v>104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80"/>
      <c r="X7" s="80"/>
      <c r="Y7" s="80"/>
      <c r="Z7" s="80"/>
    </row>
    <row r="8" spans="1:26" ht="21.75" customHeight="1"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118" t="s">
        <v>72</v>
      </c>
      <c r="Q8" s="118"/>
      <c r="R8" s="118"/>
      <c r="S8" s="118"/>
      <c r="T8" s="118"/>
      <c r="U8" s="80"/>
      <c r="V8" s="80"/>
      <c r="W8" s="80"/>
      <c r="X8" s="80"/>
      <c r="Y8" s="80"/>
      <c r="Z8" s="80"/>
    </row>
    <row r="9" spans="1:26" ht="21.75" customHeight="1"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118" t="s">
        <v>105</v>
      </c>
      <c r="Q9" s="118"/>
      <c r="R9" s="118"/>
      <c r="U9" s="80"/>
    </row>
    <row r="10" spans="1:26" s="80" customFormat="1" ht="21.75" customHeight="1">
      <c r="P10" s="80" t="s">
        <v>167</v>
      </c>
      <c r="R10" s="81" t="s">
        <v>136</v>
      </c>
      <c r="V10" s="80" t="s">
        <v>54</v>
      </c>
      <c r="X10" s="80" t="s">
        <v>106</v>
      </c>
    </row>
    <row r="11" spans="1:26" s="80" customFormat="1" ht="21.75" customHeight="1">
      <c r="D11" s="81" t="s">
        <v>107</v>
      </c>
      <c r="J11" s="80" t="s">
        <v>158</v>
      </c>
      <c r="L11" s="119" t="s">
        <v>21</v>
      </c>
      <c r="M11" s="119"/>
      <c r="N11" s="119"/>
      <c r="P11" s="80" t="s">
        <v>164</v>
      </c>
      <c r="R11" s="81" t="s">
        <v>137</v>
      </c>
      <c r="T11" s="80" t="s">
        <v>108</v>
      </c>
      <c r="V11" s="81" t="s">
        <v>109</v>
      </c>
      <c r="X11" s="80" t="s">
        <v>110</v>
      </c>
      <c r="Z11" s="80" t="s">
        <v>45</v>
      </c>
    </row>
    <row r="12" spans="1:26" s="80" customFormat="1" ht="21.75" customHeight="1">
      <c r="D12" s="81" t="s">
        <v>129</v>
      </c>
      <c r="F12" s="81" t="s">
        <v>140</v>
      </c>
      <c r="H12" s="81" t="s">
        <v>118</v>
      </c>
      <c r="I12" s="81"/>
      <c r="J12" s="81" t="s">
        <v>159</v>
      </c>
      <c r="L12" s="81" t="s">
        <v>186</v>
      </c>
      <c r="P12" s="80" t="s">
        <v>165</v>
      </c>
      <c r="R12" s="81" t="s">
        <v>138</v>
      </c>
      <c r="T12" s="81" t="s">
        <v>111</v>
      </c>
      <c r="V12" s="81" t="s">
        <v>112</v>
      </c>
      <c r="X12" s="80" t="s">
        <v>113</v>
      </c>
      <c r="Z12" s="80" t="s">
        <v>55</v>
      </c>
    </row>
    <row r="13" spans="1:26" s="80" customFormat="1" ht="21.75" customHeight="1">
      <c r="D13" s="82" t="s">
        <v>43</v>
      </c>
      <c r="F13" s="82" t="s">
        <v>141</v>
      </c>
      <c r="H13" s="82" t="s">
        <v>142</v>
      </c>
      <c r="I13" s="81"/>
      <c r="J13" s="82" t="s">
        <v>160</v>
      </c>
      <c r="L13" s="83" t="s">
        <v>187</v>
      </c>
      <c r="N13" s="83" t="s">
        <v>44</v>
      </c>
      <c r="P13" s="83" t="s">
        <v>166</v>
      </c>
      <c r="R13" s="82" t="s">
        <v>139</v>
      </c>
      <c r="T13" s="82" t="s">
        <v>114</v>
      </c>
      <c r="V13" s="82" t="s">
        <v>115</v>
      </c>
      <c r="X13" s="82" t="s">
        <v>116</v>
      </c>
      <c r="Z13" s="83" t="s">
        <v>56</v>
      </c>
    </row>
    <row r="14" spans="1:26" ht="21.75" customHeight="1">
      <c r="A14" s="84" t="s">
        <v>185</v>
      </c>
      <c r="B14" s="84"/>
      <c r="C14" s="84"/>
      <c r="D14" s="85">
        <v>880421</v>
      </c>
      <c r="E14" s="85"/>
      <c r="F14" s="85">
        <v>300741</v>
      </c>
      <c r="G14" s="85"/>
      <c r="H14" s="85">
        <v>764866</v>
      </c>
      <c r="I14" s="85"/>
      <c r="J14" s="85">
        <v>66886</v>
      </c>
      <c r="K14" s="85"/>
      <c r="L14" s="85">
        <v>89705</v>
      </c>
      <c r="M14" s="85"/>
      <c r="N14" s="85">
        <v>3416404</v>
      </c>
      <c r="O14" s="85"/>
      <c r="P14" s="85">
        <v>-61908</v>
      </c>
      <c r="Q14" s="85"/>
      <c r="R14" s="85">
        <v>-187086</v>
      </c>
      <c r="S14" s="85"/>
      <c r="T14" s="85">
        <f>SUM(P14:R14)</f>
        <v>-248994</v>
      </c>
      <c r="U14" s="85"/>
      <c r="V14" s="85">
        <f>SUM(D14:N14,T14)</f>
        <v>5270029</v>
      </c>
      <c r="W14" s="85"/>
      <c r="X14" s="85">
        <v>373888</v>
      </c>
      <c r="Y14" s="85"/>
      <c r="Z14" s="85">
        <f t="shared" ref="Z14:Z21" si="0">SUM(V14:X14)</f>
        <v>5643917</v>
      </c>
    </row>
    <row r="15" spans="1:26" ht="21.75" customHeight="1">
      <c r="A15" s="86" t="s">
        <v>222</v>
      </c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f>SUM(PL!G138)</f>
        <v>38193</v>
      </c>
      <c r="O15" s="85"/>
      <c r="P15" s="85">
        <v>0</v>
      </c>
      <c r="Q15" s="85"/>
      <c r="R15" s="85">
        <v>0</v>
      </c>
      <c r="S15" s="85"/>
      <c r="T15" s="85">
        <f>SUM(P15:R15)</f>
        <v>0</v>
      </c>
      <c r="U15" s="85"/>
      <c r="V15" s="85">
        <f>SUM(D15:N15)+T15</f>
        <v>38193</v>
      </c>
      <c r="W15" s="87"/>
      <c r="X15" s="87">
        <v>-22048</v>
      </c>
      <c r="Y15" s="87"/>
      <c r="Z15" s="85">
        <f t="shared" si="0"/>
        <v>16145</v>
      </c>
    </row>
    <row r="16" spans="1:26" ht="21.75" customHeight="1">
      <c r="A16" s="78" t="s">
        <v>90</v>
      </c>
      <c r="B16" s="84"/>
      <c r="C16" s="86"/>
      <c r="D16" s="88">
        <v>0</v>
      </c>
      <c r="E16" s="85"/>
      <c r="F16" s="88">
        <v>0</v>
      </c>
      <c r="G16" s="85"/>
      <c r="H16" s="88">
        <v>0</v>
      </c>
      <c r="I16" s="85"/>
      <c r="J16" s="88">
        <v>0</v>
      </c>
      <c r="K16" s="85"/>
      <c r="L16" s="88">
        <v>0</v>
      </c>
      <c r="M16" s="85"/>
      <c r="N16" s="88">
        <v>0</v>
      </c>
      <c r="O16" s="85"/>
      <c r="P16" s="88">
        <v>2089</v>
      </c>
      <c r="Q16" s="85"/>
      <c r="R16" s="88">
        <v>7209</v>
      </c>
      <c r="S16" s="85"/>
      <c r="T16" s="88">
        <f>SUM(P16:R16)</f>
        <v>9298</v>
      </c>
      <c r="U16" s="85"/>
      <c r="V16" s="88">
        <f>SUM(D16:N16)+T16</f>
        <v>9298</v>
      </c>
      <c r="W16" s="87"/>
      <c r="X16" s="88">
        <v>4047</v>
      </c>
      <c r="Y16" s="87"/>
      <c r="Z16" s="88">
        <f t="shared" si="0"/>
        <v>13345</v>
      </c>
    </row>
    <row r="17" spans="1:26" ht="21.75" customHeight="1">
      <c r="A17" s="78" t="s">
        <v>91</v>
      </c>
      <c r="D17" s="85">
        <f>SUM(D15:D16)</f>
        <v>0</v>
      </c>
      <c r="E17" s="85"/>
      <c r="F17" s="85">
        <f>SUM(F15:F16)</f>
        <v>0</v>
      </c>
      <c r="G17" s="85"/>
      <c r="H17" s="85">
        <f>SUM(H15:H16)</f>
        <v>0</v>
      </c>
      <c r="I17" s="85"/>
      <c r="J17" s="85">
        <f>SUM(J15:J16)</f>
        <v>0</v>
      </c>
      <c r="K17" s="85"/>
      <c r="L17" s="85">
        <f>SUM(L15:L16)</f>
        <v>0</v>
      </c>
      <c r="M17" s="85"/>
      <c r="N17" s="85">
        <f>SUM(N15:N16)</f>
        <v>38193</v>
      </c>
      <c r="O17" s="85"/>
      <c r="P17" s="85">
        <f>SUM(P15:P16)</f>
        <v>2089</v>
      </c>
      <c r="Q17" s="85"/>
      <c r="R17" s="85">
        <f>SUM(R15:R16)</f>
        <v>7209</v>
      </c>
      <c r="S17" s="85"/>
      <c r="T17" s="85">
        <f>SUM(T15:T16)</f>
        <v>9298</v>
      </c>
      <c r="U17" s="85"/>
      <c r="V17" s="85">
        <f>SUM(V15:V16)</f>
        <v>47491</v>
      </c>
      <c r="W17" s="87"/>
      <c r="X17" s="85">
        <f>SUM(X15:X16)</f>
        <v>-18001</v>
      </c>
      <c r="Y17" s="87"/>
      <c r="Z17" s="85">
        <f t="shared" si="0"/>
        <v>29490</v>
      </c>
    </row>
    <row r="18" spans="1:26" ht="21.75" customHeight="1">
      <c r="A18" s="78" t="s">
        <v>218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7"/>
      <c r="X18" s="85"/>
      <c r="Y18" s="87"/>
      <c r="Z18" s="85"/>
    </row>
    <row r="19" spans="1:26" ht="21.75" customHeight="1">
      <c r="A19" s="78" t="s">
        <v>229</v>
      </c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f>SUM(P19:R19)</f>
        <v>0</v>
      </c>
      <c r="U19" s="85"/>
      <c r="V19" s="85">
        <f>SUM(D19:N19)+T19</f>
        <v>0</v>
      </c>
      <c r="W19" s="87"/>
      <c r="X19" s="85">
        <v>7998</v>
      </c>
      <c r="Y19" s="87"/>
      <c r="Z19" s="85">
        <f>SUM(V19:X19)</f>
        <v>7998</v>
      </c>
    </row>
    <row r="20" spans="1:26" ht="21.75" customHeight="1">
      <c r="A20" s="78" t="s">
        <v>220</v>
      </c>
      <c r="D20" s="85">
        <v>0</v>
      </c>
      <c r="E20" s="85"/>
      <c r="F20" s="85">
        <v>0</v>
      </c>
      <c r="G20" s="85"/>
      <c r="H20" s="85">
        <v>0</v>
      </c>
      <c r="I20" s="85"/>
      <c r="J20" s="85">
        <v>0</v>
      </c>
      <c r="K20" s="85"/>
      <c r="L20" s="85">
        <v>0</v>
      </c>
      <c r="M20" s="85"/>
      <c r="N20" s="85">
        <v>-189995</v>
      </c>
      <c r="O20" s="85"/>
      <c r="P20" s="85">
        <v>0</v>
      </c>
      <c r="Q20" s="85"/>
      <c r="R20" s="85">
        <v>0</v>
      </c>
      <c r="S20" s="85"/>
      <c r="T20" s="85">
        <f>SUM(P20:R20)</f>
        <v>0</v>
      </c>
      <c r="U20" s="85"/>
      <c r="V20" s="85">
        <f>SUM(D20:N20)+T20</f>
        <v>-189995</v>
      </c>
      <c r="W20" s="87"/>
      <c r="X20" s="85">
        <v>0</v>
      </c>
      <c r="Y20" s="87"/>
      <c r="Z20" s="85">
        <f t="shared" si="0"/>
        <v>-189995</v>
      </c>
    </row>
    <row r="21" spans="1:26" ht="21.75" customHeight="1">
      <c r="A21" s="78" t="s">
        <v>183</v>
      </c>
      <c r="D21" s="85">
        <v>0</v>
      </c>
      <c r="E21" s="85"/>
      <c r="F21" s="85">
        <v>0</v>
      </c>
      <c r="G21" s="85"/>
      <c r="H21" s="85">
        <v>0</v>
      </c>
      <c r="I21" s="85"/>
      <c r="J21" s="85">
        <v>0</v>
      </c>
      <c r="K21" s="85"/>
      <c r="L21" s="85">
        <v>0</v>
      </c>
      <c r="M21" s="85"/>
      <c r="N21" s="85">
        <v>0</v>
      </c>
      <c r="O21" s="85"/>
      <c r="P21" s="85">
        <v>0</v>
      </c>
      <c r="Q21" s="85"/>
      <c r="R21" s="85">
        <v>0</v>
      </c>
      <c r="S21" s="85"/>
      <c r="T21" s="85">
        <f>SUM(P21:R21)</f>
        <v>0</v>
      </c>
      <c r="U21" s="85"/>
      <c r="V21" s="85">
        <f>SUM(D21:N21)+T21</f>
        <v>0</v>
      </c>
      <c r="W21" s="87"/>
      <c r="X21" s="92">
        <v>-6870</v>
      </c>
      <c r="Y21" s="87"/>
      <c r="Z21" s="85">
        <f t="shared" si="0"/>
        <v>-6870</v>
      </c>
    </row>
    <row r="22" spans="1:26" ht="21.75" customHeight="1" thickBot="1">
      <c r="A22" s="89" t="s">
        <v>233</v>
      </c>
      <c r="D22" s="90">
        <f>SUM(D14,D17:D21)</f>
        <v>880421</v>
      </c>
      <c r="E22" s="85"/>
      <c r="F22" s="90">
        <f>SUM(F14,F17:F21)</f>
        <v>300741</v>
      </c>
      <c r="G22" s="85"/>
      <c r="H22" s="90">
        <f>SUM(H14,H17:H21)</f>
        <v>764866</v>
      </c>
      <c r="I22" s="85"/>
      <c r="J22" s="90">
        <f>SUM(J14,J17:J21)</f>
        <v>66886</v>
      </c>
      <c r="K22" s="85">
        <v>11190</v>
      </c>
      <c r="L22" s="90">
        <f>SUM(L14,L17:L21)</f>
        <v>89705</v>
      </c>
      <c r="M22" s="85"/>
      <c r="N22" s="90">
        <f>SUM(N14,N17:N21)</f>
        <v>3264602</v>
      </c>
      <c r="O22" s="85"/>
      <c r="P22" s="90">
        <f>SUM(P14,P17:P21)</f>
        <v>-59819</v>
      </c>
      <c r="Q22" s="85"/>
      <c r="R22" s="90">
        <f>SUM(R14,R17:R21)</f>
        <v>-179877</v>
      </c>
      <c r="S22" s="85"/>
      <c r="T22" s="90">
        <f>SUM(T14,T17:T21)</f>
        <v>-239696</v>
      </c>
      <c r="U22" s="85"/>
      <c r="V22" s="90">
        <f>SUM(V14,V17:V21)</f>
        <v>5127525</v>
      </c>
      <c r="W22" s="85"/>
      <c r="X22" s="90">
        <f>SUM(X14,X17:X21)</f>
        <v>357015</v>
      </c>
      <c r="Y22" s="85"/>
      <c r="Z22" s="90">
        <f>SUM(Z14,Z17:Z21)</f>
        <v>5484540</v>
      </c>
    </row>
    <row r="23" spans="1:26" s="80" customFormat="1" ht="21.75" customHeight="1" thickTop="1">
      <c r="D23" s="81"/>
      <c r="F23" s="81"/>
      <c r="H23" s="81"/>
      <c r="I23" s="81"/>
      <c r="J23" s="81"/>
      <c r="R23" s="81"/>
      <c r="T23" s="81"/>
      <c r="V23" s="81"/>
      <c r="X23" s="81"/>
    </row>
    <row r="24" spans="1:26" ht="21.75" customHeight="1">
      <c r="A24" s="84" t="s">
        <v>195</v>
      </c>
      <c r="B24" s="84"/>
      <c r="C24" s="84"/>
      <c r="D24" s="85">
        <v>880421</v>
      </c>
      <c r="E24" s="85"/>
      <c r="F24" s="85">
        <v>300741</v>
      </c>
      <c r="G24" s="85"/>
      <c r="H24" s="85">
        <v>764866</v>
      </c>
      <c r="I24" s="85"/>
      <c r="J24" s="85">
        <v>66886</v>
      </c>
      <c r="K24" s="85"/>
      <c r="L24" s="85">
        <v>89705</v>
      </c>
      <c r="M24" s="85"/>
      <c r="N24" s="85">
        <v>3273661</v>
      </c>
      <c r="O24" s="85"/>
      <c r="P24" s="85">
        <v>-65388</v>
      </c>
      <c r="Q24" s="85"/>
      <c r="R24" s="85">
        <v>-263254</v>
      </c>
      <c r="S24" s="85"/>
      <c r="T24" s="85">
        <f>SUM(P24:R24)</f>
        <v>-328642</v>
      </c>
      <c r="U24" s="85"/>
      <c r="V24" s="85">
        <f>SUM(D24:N24,T24)</f>
        <v>5047638</v>
      </c>
      <c r="W24" s="85"/>
      <c r="X24" s="85">
        <v>346852</v>
      </c>
      <c r="Y24" s="85"/>
      <c r="Z24" s="85">
        <f>SUM(V24:X24)</f>
        <v>5394490</v>
      </c>
    </row>
    <row r="25" spans="1:26" ht="21.75" customHeight="1">
      <c r="A25" s="86" t="s">
        <v>254</v>
      </c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f>SUM(PL!E138)</f>
        <v>-67713</v>
      </c>
      <c r="O25" s="85"/>
      <c r="P25" s="85">
        <v>0</v>
      </c>
      <c r="Q25" s="85"/>
      <c r="R25" s="85">
        <v>0</v>
      </c>
      <c r="S25" s="85"/>
      <c r="T25" s="85">
        <f>SUM(P25:R25)</f>
        <v>0</v>
      </c>
      <c r="U25" s="85"/>
      <c r="V25" s="85">
        <f>SUM(D25:N25)+T25</f>
        <v>-67713</v>
      </c>
      <c r="W25" s="87"/>
      <c r="X25" s="87">
        <f>SUM(PL!E139)</f>
        <v>-22288</v>
      </c>
      <c r="Y25" s="87"/>
      <c r="Z25" s="85">
        <f t="shared" ref="Z25:Z26" si="1">SUM(V25:X25)</f>
        <v>-90001</v>
      </c>
    </row>
    <row r="26" spans="1:26" ht="21.75" customHeight="1">
      <c r="A26" s="78" t="s">
        <v>90</v>
      </c>
      <c r="B26" s="84"/>
      <c r="C26" s="86"/>
      <c r="D26" s="88">
        <v>0</v>
      </c>
      <c r="E26" s="85"/>
      <c r="F26" s="88">
        <v>0</v>
      </c>
      <c r="G26" s="85"/>
      <c r="H26" s="88">
        <v>0</v>
      </c>
      <c r="I26" s="85"/>
      <c r="J26" s="88">
        <v>0</v>
      </c>
      <c r="K26" s="85"/>
      <c r="L26" s="88">
        <v>0</v>
      </c>
      <c r="M26" s="85"/>
      <c r="N26" s="88">
        <v>0</v>
      </c>
      <c r="O26" s="85"/>
      <c r="P26" s="91">
        <f>PL!E116</f>
        <v>6960</v>
      </c>
      <c r="Q26" s="92"/>
      <c r="R26" s="91">
        <v>-103442</v>
      </c>
      <c r="S26" s="92"/>
      <c r="T26" s="88">
        <f>SUM(P26:R26)</f>
        <v>-96482</v>
      </c>
      <c r="U26" s="92"/>
      <c r="V26" s="88">
        <f>SUM(D26:N26)+T26</f>
        <v>-96482</v>
      </c>
      <c r="W26" s="93"/>
      <c r="X26" s="91">
        <v>-11028</v>
      </c>
      <c r="Y26" s="87"/>
      <c r="Z26" s="88">
        <f t="shared" si="1"/>
        <v>-107510</v>
      </c>
    </row>
    <row r="27" spans="1:26" ht="21.75" customHeight="1">
      <c r="A27" s="78" t="s">
        <v>91</v>
      </c>
      <c r="D27" s="85">
        <f>SUM(D25:D26)</f>
        <v>0</v>
      </c>
      <c r="E27" s="85"/>
      <c r="F27" s="85">
        <f>SUM(F25:F26)</f>
        <v>0</v>
      </c>
      <c r="G27" s="85"/>
      <c r="H27" s="85">
        <f>SUM(H25:H26)</f>
        <v>0</v>
      </c>
      <c r="I27" s="85"/>
      <c r="J27" s="85">
        <f>SUM(J25:J26)</f>
        <v>0</v>
      </c>
      <c r="K27" s="85"/>
      <c r="L27" s="85">
        <f>SUM(L25:L26)</f>
        <v>0</v>
      </c>
      <c r="M27" s="85"/>
      <c r="N27" s="85">
        <f>SUM(N25:N26)</f>
        <v>-67713</v>
      </c>
      <c r="O27" s="85"/>
      <c r="P27" s="85">
        <f>SUM(P25:P26)</f>
        <v>6960</v>
      </c>
      <c r="Q27" s="85"/>
      <c r="R27" s="85">
        <f>SUM(R25:R26)</f>
        <v>-103442</v>
      </c>
      <c r="S27" s="85"/>
      <c r="T27" s="85">
        <f>SUM(T25:T26)</f>
        <v>-96482</v>
      </c>
      <c r="U27" s="85"/>
      <c r="V27" s="85">
        <f>SUM(V25:V26)</f>
        <v>-164195</v>
      </c>
      <c r="W27" s="87"/>
      <c r="X27" s="85">
        <f>SUM(X25:X26)</f>
        <v>-33316</v>
      </c>
      <c r="Y27" s="87"/>
      <c r="Z27" s="85">
        <f>SUM(V27:X27)</f>
        <v>-197511</v>
      </c>
    </row>
    <row r="28" spans="1:26" ht="21.75" customHeight="1">
      <c r="A28" s="78" t="s">
        <v>218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7"/>
      <c r="X28" s="85"/>
      <c r="Y28" s="87"/>
      <c r="Z28" s="85"/>
    </row>
    <row r="29" spans="1:26" ht="21.75" customHeight="1">
      <c r="A29" s="78" t="s">
        <v>229</v>
      </c>
      <c r="D29" s="85">
        <v>0</v>
      </c>
      <c r="E29" s="85"/>
      <c r="F29" s="85">
        <v>0</v>
      </c>
      <c r="G29" s="85"/>
      <c r="H29" s="85">
        <v>0</v>
      </c>
      <c r="I29" s="85"/>
      <c r="J29" s="85">
        <v>0</v>
      </c>
      <c r="K29" s="85"/>
      <c r="L29" s="85">
        <v>0</v>
      </c>
      <c r="M29" s="85"/>
      <c r="N29" s="85">
        <v>0</v>
      </c>
      <c r="O29" s="85"/>
      <c r="P29" s="85">
        <v>0</v>
      </c>
      <c r="Q29" s="85"/>
      <c r="R29" s="85">
        <v>0</v>
      </c>
      <c r="S29" s="85"/>
      <c r="T29" s="85">
        <f>SUM(P29:R29)</f>
        <v>0</v>
      </c>
      <c r="U29" s="85"/>
      <c r="V29" s="85">
        <f>SUM(D29:N29)+T29</f>
        <v>0</v>
      </c>
      <c r="W29" s="87"/>
      <c r="X29" s="85">
        <v>12370</v>
      </c>
      <c r="Y29" s="87"/>
      <c r="Z29" s="85">
        <f>SUM(V29:X29)</f>
        <v>12370</v>
      </c>
    </row>
    <row r="30" spans="1:26" ht="21.4" customHeight="1">
      <c r="A30" s="78" t="s">
        <v>220</v>
      </c>
      <c r="D30" s="85">
        <v>0</v>
      </c>
      <c r="E30" s="85"/>
      <c r="F30" s="85">
        <v>0</v>
      </c>
      <c r="G30" s="85"/>
      <c r="H30" s="85">
        <v>0</v>
      </c>
      <c r="I30" s="85"/>
      <c r="J30" s="85">
        <v>0</v>
      </c>
      <c r="K30" s="85"/>
      <c r="L30" s="85">
        <v>0</v>
      </c>
      <c r="M30" s="85"/>
      <c r="N30" s="85">
        <v>-80118</v>
      </c>
      <c r="O30" s="85"/>
      <c r="P30" s="85">
        <v>0</v>
      </c>
      <c r="Q30" s="85"/>
      <c r="R30" s="85">
        <v>0</v>
      </c>
      <c r="S30" s="85"/>
      <c r="T30" s="85">
        <f>SUM(P30:R30)</f>
        <v>0</v>
      </c>
      <c r="U30" s="85"/>
      <c r="V30" s="85">
        <f>SUM(D30:N30)+T30</f>
        <v>-80118</v>
      </c>
      <c r="W30" s="87"/>
      <c r="X30" s="85">
        <v>0</v>
      </c>
      <c r="Y30" s="87"/>
      <c r="Z30" s="85">
        <f>SUM(V30:X30)</f>
        <v>-80118</v>
      </c>
    </row>
    <row r="31" spans="1:26" ht="21.75" customHeight="1">
      <c r="A31" s="78" t="s">
        <v>183</v>
      </c>
      <c r="D31" s="85">
        <v>0</v>
      </c>
      <c r="E31" s="85"/>
      <c r="F31" s="85">
        <v>0</v>
      </c>
      <c r="G31" s="85"/>
      <c r="H31" s="85">
        <v>0</v>
      </c>
      <c r="I31" s="85"/>
      <c r="J31" s="85">
        <v>0</v>
      </c>
      <c r="K31" s="85"/>
      <c r="L31" s="85">
        <v>0</v>
      </c>
      <c r="M31" s="85"/>
      <c r="N31" s="85">
        <v>0</v>
      </c>
      <c r="O31" s="85"/>
      <c r="P31" s="85">
        <v>0</v>
      </c>
      <c r="Q31" s="85"/>
      <c r="R31" s="85">
        <v>0</v>
      </c>
      <c r="S31" s="85"/>
      <c r="T31" s="85">
        <f>SUM(P31:R31)</f>
        <v>0</v>
      </c>
      <c r="U31" s="85"/>
      <c r="V31" s="85">
        <f>SUM(D31:N31)+T31</f>
        <v>0</v>
      </c>
      <c r="W31" s="87"/>
      <c r="X31" s="92">
        <v>-870</v>
      </c>
      <c r="Y31" s="87"/>
      <c r="Z31" s="85">
        <f>SUM(V31:X31)</f>
        <v>-870</v>
      </c>
    </row>
    <row r="32" spans="1:26" ht="21.75" customHeight="1" thickBot="1">
      <c r="A32" s="89" t="s">
        <v>234</v>
      </c>
      <c r="D32" s="90">
        <f>SUM(D24,D27:D31)</f>
        <v>880421</v>
      </c>
      <c r="E32" s="85"/>
      <c r="F32" s="90">
        <f>SUM(F24,F27:F31)</f>
        <v>300741</v>
      </c>
      <c r="G32" s="85"/>
      <c r="H32" s="90">
        <f>SUM(H24,H27:H31)</f>
        <v>764866</v>
      </c>
      <c r="I32" s="85"/>
      <c r="J32" s="90">
        <f>SUM(J24,J27:J31)</f>
        <v>66886</v>
      </c>
      <c r="K32" s="85">
        <v>11190</v>
      </c>
      <c r="L32" s="90">
        <f>SUM(L24,L27:L31)</f>
        <v>89705</v>
      </c>
      <c r="M32" s="85"/>
      <c r="N32" s="90">
        <f>SUM(N24,N27:N31)</f>
        <v>3125830</v>
      </c>
      <c r="O32" s="85"/>
      <c r="P32" s="90">
        <f>SUM(P24,P27:P31)</f>
        <v>-58428</v>
      </c>
      <c r="Q32" s="85"/>
      <c r="R32" s="90">
        <f>SUM(R24,R27:R31)</f>
        <v>-366696</v>
      </c>
      <c r="S32" s="85"/>
      <c r="T32" s="90">
        <f>SUM(T24,T27:T31)</f>
        <v>-425124</v>
      </c>
      <c r="U32" s="85"/>
      <c r="V32" s="90">
        <f>SUM(V24,V27:V31)</f>
        <v>4803325</v>
      </c>
      <c r="W32" s="85"/>
      <c r="X32" s="90">
        <f>SUM(X24,X27:X31)</f>
        <v>325036</v>
      </c>
      <c r="Y32" s="85"/>
      <c r="Z32" s="90">
        <f>SUM(Z24,Z27:Z31)</f>
        <v>5128361</v>
      </c>
    </row>
    <row r="33" spans="1:26" ht="21.75" customHeight="1" thickTop="1">
      <c r="A33" s="89"/>
      <c r="D33" s="94">
        <f>D24-BS!G95</f>
        <v>0</v>
      </c>
      <c r="E33" s="94"/>
      <c r="F33" s="94">
        <f>F24-BS!G96</f>
        <v>0</v>
      </c>
      <c r="G33" s="94"/>
      <c r="H33" s="94">
        <f>H24-BS!G97</f>
        <v>0</v>
      </c>
      <c r="I33" s="94"/>
      <c r="J33" s="94">
        <f>SUM(J24-BS!G98)</f>
        <v>0</v>
      </c>
      <c r="K33" s="94"/>
      <c r="L33" s="94">
        <f>L24-BS!G100</f>
        <v>0</v>
      </c>
      <c r="M33" s="94"/>
      <c r="N33" s="94">
        <f>N24-BS!G101</f>
        <v>0</v>
      </c>
      <c r="O33" s="94"/>
      <c r="P33" s="94"/>
      <c r="Q33" s="94"/>
      <c r="R33" s="94"/>
      <c r="S33" s="94"/>
      <c r="T33" s="94">
        <f>T24-BS!G102</f>
        <v>0</v>
      </c>
      <c r="U33" s="94"/>
      <c r="V33" s="94">
        <f>V24-BS!G103</f>
        <v>0</v>
      </c>
      <c r="W33" s="94"/>
      <c r="X33" s="94">
        <f>X24-BS!G104</f>
        <v>0</v>
      </c>
      <c r="Y33" s="94"/>
      <c r="Z33" s="94">
        <f>Z24-BS!G105</f>
        <v>0</v>
      </c>
    </row>
    <row r="34" spans="1:26" s="95" customFormat="1" ht="21.75" customHeight="1">
      <c r="B34" s="96"/>
      <c r="C34" s="96"/>
      <c r="D34" s="94">
        <f>SUM(D32-BS!E95)</f>
        <v>0</v>
      </c>
      <c r="E34" s="94"/>
      <c r="F34" s="94">
        <f>SUM(F32-BS!E96)</f>
        <v>0</v>
      </c>
      <c r="G34" s="94"/>
      <c r="H34" s="94">
        <f>SUM(H32-BS!E97)</f>
        <v>0</v>
      </c>
      <c r="I34" s="94"/>
      <c r="J34" s="94">
        <f>SUM(J32-BS!E98)</f>
        <v>0</v>
      </c>
      <c r="K34" s="94"/>
      <c r="L34" s="94">
        <f>SUM(L32-BS!E100)</f>
        <v>0</v>
      </c>
      <c r="M34" s="94"/>
      <c r="N34" s="94">
        <f>SUM(N32-BS!E101)</f>
        <v>0</v>
      </c>
      <c r="O34" s="94"/>
      <c r="P34" s="94"/>
      <c r="Q34" s="94"/>
      <c r="R34" s="94"/>
      <c r="S34" s="94"/>
      <c r="T34" s="94">
        <f>SUM(T32-BS!E102)</f>
        <v>0</v>
      </c>
      <c r="U34" s="94"/>
      <c r="V34" s="94">
        <f>SUM(V32-BS!E103)</f>
        <v>0</v>
      </c>
      <c r="W34" s="94"/>
      <c r="X34" s="94">
        <f>SUM(X32-BS!E104)</f>
        <v>0</v>
      </c>
      <c r="Y34" s="94"/>
      <c r="Z34" s="94">
        <f>SUM(Z32-BS!E105)</f>
        <v>0</v>
      </c>
    </row>
    <row r="35" spans="1:26" s="86" customFormat="1" ht="21.75" customHeight="1">
      <c r="A35" s="78" t="s">
        <v>230</v>
      </c>
      <c r="B35" s="97"/>
      <c r="C35" s="98"/>
      <c r="D35" s="98"/>
      <c r="E35" s="98"/>
      <c r="F35" s="98"/>
      <c r="G35" s="98"/>
      <c r="H35" s="98"/>
      <c r="I35" s="98"/>
      <c r="J35" s="98"/>
      <c r="K35" s="98"/>
      <c r="P35" s="99"/>
      <c r="Q35" s="98"/>
    </row>
    <row r="36" spans="1:26" s="86" customFormat="1" ht="21.75" customHeight="1">
      <c r="A36" s="79"/>
      <c r="B36" s="99"/>
      <c r="C36" s="98"/>
      <c r="D36" s="98"/>
      <c r="E36" s="98"/>
      <c r="F36" s="98"/>
      <c r="G36" s="98"/>
      <c r="H36" s="98"/>
      <c r="I36" s="98"/>
      <c r="J36" s="98"/>
      <c r="K36" s="98"/>
      <c r="P36" s="99"/>
      <c r="Q36" s="98"/>
    </row>
    <row r="37" spans="1:26" ht="21.75" customHeight="1">
      <c r="U37" s="75"/>
      <c r="W37" s="75"/>
      <c r="Y37" s="75"/>
    </row>
    <row r="38" spans="1:26" s="100" customFormat="1" ht="21.75" customHeight="1">
      <c r="F38" s="101"/>
      <c r="G38" s="101"/>
      <c r="H38" s="101"/>
      <c r="I38" s="101"/>
      <c r="J38" s="101"/>
      <c r="K38" s="101"/>
      <c r="L38" s="101"/>
      <c r="M38" s="101"/>
      <c r="N38" s="101"/>
      <c r="R38" s="102"/>
      <c r="S38" s="101"/>
      <c r="T38" s="101"/>
      <c r="U38" s="101"/>
      <c r="V38" s="101"/>
      <c r="W38" s="103"/>
      <c r="X38" s="103"/>
    </row>
    <row r="39" spans="1:26" s="104" customFormat="1" ht="21.75" customHeight="1">
      <c r="F39" s="116" t="s">
        <v>92</v>
      </c>
      <c r="G39" s="116"/>
      <c r="H39" s="116"/>
      <c r="I39" s="116"/>
      <c r="J39" s="116"/>
      <c r="K39" s="116"/>
      <c r="L39" s="116"/>
      <c r="M39" s="116"/>
      <c r="N39" s="116"/>
      <c r="P39" s="105"/>
      <c r="R39" s="120" t="s">
        <v>133</v>
      </c>
      <c r="S39" s="120"/>
      <c r="T39" s="120"/>
      <c r="U39" s="120"/>
      <c r="V39" s="120"/>
      <c r="W39" s="120"/>
      <c r="X39" s="120"/>
    </row>
    <row r="40" spans="1:26" s="104" customFormat="1" ht="21.75" customHeight="1">
      <c r="F40" s="116" t="s">
        <v>93</v>
      </c>
      <c r="G40" s="116"/>
      <c r="H40" s="116"/>
      <c r="I40" s="116"/>
      <c r="J40" s="116"/>
      <c r="K40" s="116"/>
      <c r="L40" s="116"/>
      <c r="M40" s="116"/>
      <c r="N40" s="116"/>
      <c r="P40" s="105"/>
      <c r="R40" s="116" t="s">
        <v>93</v>
      </c>
      <c r="S40" s="116"/>
      <c r="T40" s="116"/>
      <c r="U40" s="116"/>
      <c r="V40" s="116"/>
      <c r="W40" s="116"/>
      <c r="X40" s="116"/>
    </row>
  </sheetData>
  <mergeCells count="9">
    <mergeCell ref="F40:N40"/>
    <mergeCell ref="D6:Z6"/>
    <mergeCell ref="D7:V7"/>
    <mergeCell ref="L11:N11"/>
    <mergeCell ref="F39:N39"/>
    <mergeCell ref="R39:X39"/>
    <mergeCell ref="R40:X40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3"/>
  <sheetViews>
    <sheetView showGridLines="0" topLeftCell="A13" zoomScale="85" zoomScaleNormal="85" zoomScaleSheetLayoutView="70" workbookViewId="0">
      <selection activeCell="W13" sqref="W13"/>
    </sheetView>
  </sheetViews>
  <sheetFormatPr defaultColWidth="9.28515625" defaultRowHeight="21.75" customHeight="1"/>
  <cols>
    <col min="1" max="2" width="2.5703125" style="1" customWidth="1"/>
    <col min="3" max="3" width="21.7109375" style="1" customWidth="1"/>
    <col min="4" max="4" width="17.7109375" style="1" customWidth="1"/>
    <col min="5" max="5" width="1.5703125" style="1" customWidth="1"/>
    <col min="6" max="6" width="17.28515625" style="1" customWidth="1"/>
    <col min="7" max="7" width="1.5703125" style="1" customWidth="1"/>
    <col min="8" max="8" width="14.7109375" style="1" customWidth="1"/>
    <col min="9" max="9" width="1.5703125" style="1" customWidth="1"/>
    <col min="10" max="10" width="19.5703125" style="1" customWidth="1"/>
    <col min="11" max="11" width="1.5703125" style="1" customWidth="1"/>
    <col min="12" max="12" width="20.2851562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28.28515625" style="1" customWidth="1"/>
    <col min="17" max="17" width="1.42578125" style="1" customWidth="1"/>
    <col min="18" max="18" width="20.7109375" style="1" customWidth="1"/>
    <col min="19" max="19" width="1.5703125" style="1" customWidth="1"/>
    <col min="20" max="20" width="17.42578125" style="1" customWidth="1"/>
    <col min="21" max="16384" width="9.28515625" style="1"/>
  </cols>
  <sheetData>
    <row r="1" spans="1:20" s="65" customFormat="1" ht="21.75" customHeight="1">
      <c r="B1" s="66"/>
      <c r="C1" s="66"/>
      <c r="D1" s="66"/>
      <c r="E1" s="66"/>
      <c r="F1" s="66"/>
      <c r="M1" s="67"/>
      <c r="O1" s="67"/>
      <c r="T1" s="2" t="s">
        <v>120</v>
      </c>
    </row>
    <row r="2" spans="1:20" s="65" customFormat="1" ht="21.75" customHeight="1">
      <c r="A2" s="18" t="s">
        <v>98</v>
      </c>
      <c r="B2" s="66"/>
      <c r="C2" s="66"/>
      <c r="D2" s="66"/>
      <c r="E2" s="66"/>
      <c r="F2" s="66"/>
      <c r="M2" s="66"/>
      <c r="O2" s="66"/>
      <c r="S2" s="66"/>
    </row>
    <row r="3" spans="1:20" s="65" customFormat="1" ht="21.75" customHeight="1">
      <c r="A3" s="18" t="s">
        <v>76</v>
      </c>
      <c r="B3" s="66"/>
      <c r="C3" s="66"/>
      <c r="D3" s="66"/>
      <c r="E3" s="66"/>
      <c r="F3" s="66"/>
      <c r="M3" s="66"/>
      <c r="O3" s="66"/>
      <c r="S3" s="66"/>
    </row>
    <row r="4" spans="1:20" s="65" customFormat="1" ht="21.75" customHeight="1">
      <c r="A4" s="18" t="s">
        <v>236</v>
      </c>
      <c r="B4" s="66"/>
      <c r="C4" s="66"/>
      <c r="D4" s="66"/>
      <c r="E4" s="66"/>
      <c r="F4" s="66"/>
      <c r="M4" s="66"/>
      <c r="O4" s="66"/>
      <c r="S4" s="66"/>
    </row>
    <row r="5" spans="1:20" ht="21.75" customHeight="1">
      <c r="D5" s="68"/>
      <c r="T5" s="2" t="s">
        <v>121</v>
      </c>
    </row>
    <row r="6" spans="1:20" ht="21.75" customHeight="1">
      <c r="F6" s="121" t="s">
        <v>0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21.75" customHeight="1">
      <c r="F7" s="58"/>
      <c r="G7" s="58"/>
      <c r="H7" s="58"/>
      <c r="I7" s="58"/>
      <c r="J7" s="58"/>
      <c r="K7" s="58"/>
      <c r="L7" s="58"/>
      <c r="M7" s="58"/>
      <c r="N7" s="58"/>
      <c r="O7" s="58"/>
      <c r="P7" s="123" t="s">
        <v>72</v>
      </c>
      <c r="Q7" s="123"/>
      <c r="R7" s="123"/>
      <c r="S7" s="58"/>
      <c r="T7" s="58"/>
    </row>
    <row r="8" spans="1:20" ht="21.75" customHeight="1">
      <c r="F8" s="3"/>
      <c r="G8" s="3"/>
      <c r="H8" s="3"/>
      <c r="I8" s="3"/>
      <c r="J8" s="3"/>
      <c r="K8" s="3"/>
      <c r="L8" s="3"/>
      <c r="M8" s="3"/>
      <c r="N8" s="3"/>
      <c r="O8" s="3"/>
      <c r="P8" s="62" t="s">
        <v>105</v>
      </c>
      <c r="Q8" s="4"/>
      <c r="R8" s="4"/>
      <c r="S8" s="3"/>
      <c r="T8" s="3"/>
    </row>
    <row r="9" spans="1:20" ht="21.75" customHeight="1"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167</v>
      </c>
      <c r="Q9" s="4"/>
      <c r="R9" s="4"/>
      <c r="S9" s="3"/>
      <c r="T9" s="3"/>
    </row>
    <row r="10" spans="1:20" s="3" customFormat="1" ht="21.75" customHeight="1">
      <c r="F10" s="4" t="s">
        <v>107</v>
      </c>
      <c r="L10" s="122" t="s">
        <v>21</v>
      </c>
      <c r="M10" s="122"/>
      <c r="N10" s="122"/>
      <c r="P10" s="4" t="s">
        <v>164</v>
      </c>
      <c r="Q10" s="4"/>
      <c r="R10" s="3" t="s">
        <v>108</v>
      </c>
      <c r="T10" s="4" t="s">
        <v>45</v>
      </c>
    </row>
    <row r="11" spans="1:20" s="3" customFormat="1" ht="21.75" customHeight="1">
      <c r="F11" s="4" t="s">
        <v>129</v>
      </c>
      <c r="H11" s="4" t="s">
        <v>140</v>
      </c>
      <c r="J11" s="4" t="s">
        <v>118</v>
      </c>
      <c r="L11" s="3" t="s">
        <v>186</v>
      </c>
      <c r="P11" s="4" t="s">
        <v>165</v>
      </c>
      <c r="Q11" s="4"/>
      <c r="R11" s="4" t="s">
        <v>111</v>
      </c>
      <c r="T11" s="4" t="s">
        <v>55</v>
      </c>
    </row>
    <row r="12" spans="1:20" s="3" customFormat="1" ht="21.75" customHeight="1">
      <c r="F12" s="5" t="s">
        <v>43</v>
      </c>
      <c r="H12" s="5" t="s">
        <v>141</v>
      </c>
      <c r="J12" s="5" t="s">
        <v>142</v>
      </c>
      <c r="L12" s="62" t="s">
        <v>187</v>
      </c>
      <c r="N12" s="62" t="s">
        <v>44</v>
      </c>
      <c r="P12" s="5" t="s">
        <v>166</v>
      </c>
      <c r="Q12" s="4"/>
      <c r="R12" s="5" t="s">
        <v>114</v>
      </c>
      <c r="T12" s="5" t="s">
        <v>56</v>
      </c>
    </row>
    <row r="13" spans="1:20" ht="21.75" customHeight="1">
      <c r="A13" s="6" t="s">
        <v>185</v>
      </c>
      <c r="B13" s="6"/>
      <c r="C13" s="6"/>
      <c r="D13" s="6"/>
      <c r="F13" s="15">
        <v>880421</v>
      </c>
      <c r="G13" s="15"/>
      <c r="H13" s="15">
        <v>300741</v>
      </c>
      <c r="I13" s="15"/>
      <c r="J13" s="15">
        <v>764866</v>
      </c>
      <c r="K13" s="15"/>
      <c r="L13" s="15">
        <v>89705</v>
      </c>
      <c r="M13" s="15"/>
      <c r="N13" s="15">
        <v>2442560</v>
      </c>
      <c r="O13" s="15"/>
      <c r="P13" s="15">
        <v>-49704</v>
      </c>
      <c r="Q13" s="15"/>
      <c r="R13" s="15">
        <f>SUM(P13:P13)</f>
        <v>-49704</v>
      </c>
      <c r="S13" s="15"/>
      <c r="T13" s="15">
        <f>SUM(F13:N13,R13)</f>
        <v>4428589</v>
      </c>
    </row>
    <row r="14" spans="1:20" ht="21.75" customHeight="1">
      <c r="A14" s="7" t="s">
        <v>89</v>
      </c>
      <c r="F14" s="15">
        <v>0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f>SUM(PL!K138)</f>
        <v>42718</v>
      </c>
      <c r="O14" s="15"/>
      <c r="P14" s="15">
        <v>0</v>
      </c>
      <c r="Q14" s="15"/>
      <c r="R14" s="15">
        <f>SUM(P14:P14)</f>
        <v>0</v>
      </c>
      <c r="S14" s="15"/>
      <c r="T14" s="15">
        <f>SUM(F14:N14,R14)</f>
        <v>42718</v>
      </c>
    </row>
    <row r="15" spans="1:20" ht="21.75" customHeight="1">
      <c r="A15" s="1" t="s">
        <v>90</v>
      </c>
      <c r="B15" s="6"/>
      <c r="C15" s="6"/>
      <c r="D15" s="7"/>
      <c r="F15" s="16">
        <v>0</v>
      </c>
      <c r="G15" s="15"/>
      <c r="H15" s="16">
        <v>0</v>
      </c>
      <c r="I15" s="15"/>
      <c r="J15" s="16">
        <v>0</v>
      </c>
      <c r="K15" s="15"/>
      <c r="L15" s="16">
        <v>0</v>
      </c>
      <c r="M15" s="15"/>
      <c r="N15" s="16">
        <v>0</v>
      </c>
      <c r="O15" s="15"/>
      <c r="P15" s="16">
        <v>2089</v>
      </c>
      <c r="Q15" s="15"/>
      <c r="R15" s="16">
        <f>SUM(P15:P15)</f>
        <v>2089</v>
      </c>
      <c r="S15" s="15"/>
      <c r="T15" s="16">
        <f>SUM(F15:N15,R15)</f>
        <v>2089</v>
      </c>
    </row>
    <row r="16" spans="1:20" ht="21.75" customHeight="1">
      <c r="A16" s="1" t="s">
        <v>91</v>
      </c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0</v>
      </c>
      <c r="M16" s="15"/>
      <c r="N16" s="15">
        <f>SUM(N14:N15)</f>
        <v>42718</v>
      </c>
      <c r="O16" s="15"/>
      <c r="P16" s="15">
        <f>SUM(P14:P15)</f>
        <v>2089</v>
      </c>
      <c r="Q16" s="15"/>
      <c r="R16" s="15">
        <f>SUM(R14:R15)</f>
        <v>2089</v>
      </c>
      <c r="S16" s="15"/>
      <c r="T16" s="15">
        <f>SUM(T14:T15)</f>
        <v>44807</v>
      </c>
    </row>
    <row r="17" spans="1:20" ht="21.75" customHeight="1">
      <c r="A17" s="1" t="s">
        <v>220</v>
      </c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-189995</v>
      </c>
      <c r="O17" s="15"/>
      <c r="P17" s="15">
        <v>0</v>
      </c>
      <c r="Q17" s="15"/>
      <c r="R17" s="15">
        <f>SUM(P17:P17)</f>
        <v>0</v>
      </c>
      <c r="S17" s="15"/>
      <c r="T17" s="15">
        <f>SUM(F17:N17,R17)</f>
        <v>-189995</v>
      </c>
    </row>
    <row r="18" spans="1:20" ht="21.75" customHeight="1" thickBot="1">
      <c r="A18" s="8" t="s">
        <v>233</v>
      </c>
      <c r="F18" s="17">
        <f>SUM(F13,F16:F17)</f>
        <v>880421</v>
      </c>
      <c r="G18" s="15"/>
      <c r="H18" s="17">
        <f>SUM(H13,H16:H17)</f>
        <v>300741</v>
      </c>
      <c r="I18" s="15"/>
      <c r="J18" s="17">
        <f>SUM(J13,J16:J17)</f>
        <v>764866</v>
      </c>
      <c r="K18" s="15"/>
      <c r="L18" s="17">
        <f>SUM(L13,L16:L17)</f>
        <v>89705</v>
      </c>
      <c r="M18" s="15"/>
      <c r="N18" s="17">
        <f>SUM(N13,N16:N17)</f>
        <v>2295283</v>
      </c>
      <c r="O18" s="15"/>
      <c r="P18" s="17">
        <f>SUM(P13,P16:P17)</f>
        <v>-47615</v>
      </c>
      <c r="Q18" s="15"/>
      <c r="R18" s="17">
        <f>SUM(R13,R16:R17)</f>
        <v>-47615</v>
      </c>
      <c r="S18" s="15"/>
      <c r="T18" s="17">
        <f>SUM(T13,T16:T17)</f>
        <v>4283401</v>
      </c>
    </row>
    <row r="19" spans="1:20" ht="21.75" customHeight="1" thickTop="1">
      <c r="A19" s="8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21.75" customHeight="1">
      <c r="A20" s="6" t="s">
        <v>195</v>
      </c>
      <c r="B20" s="6"/>
      <c r="C20" s="6"/>
      <c r="D20" s="6"/>
      <c r="F20" s="15">
        <v>880421</v>
      </c>
      <c r="G20" s="15"/>
      <c r="H20" s="15">
        <v>300741</v>
      </c>
      <c r="I20" s="15"/>
      <c r="J20" s="15">
        <v>764866</v>
      </c>
      <c r="K20" s="15"/>
      <c r="L20" s="15">
        <v>89705</v>
      </c>
      <c r="M20" s="15"/>
      <c r="N20" s="15">
        <v>2292450</v>
      </c>
      <c r="O20" s="15"/>
      <c r="P20" s="15">
        <v>-53184</v>
      </c>
      <c r="Q20" s="15"/>
      <c r="R20" s="15">
        <f>SUM(P20:P20)</f>
        <v>-53184</v>
      </c>
      <c r="S20" s="15"/>
      <c r="T20" s="15">
        <f>SUM(F20:N20,R20)</f>
        <v>4274999</v>
      </c>
    </row>
    <row r="21" spans="1:20" ht="21.75" customHeight="1">
      <c r="A21" s="7" t="s">
        <v>254</v>
      </c>
      <c r="F21" s="15">
        <v>0</v>
      </c>
      <c r="G21" s="15"/>
      <c r="H21" s="15">
        <v>0</v>
      </c>
      <c r="I21" s="15"/>
      <c r="J21" s="15">
        <v>0</v>
      </c>
      <c r="K21" s="15"/>
      <c r="L21" s="15">
        <v>0</v>
      </c>
      <c r="M21" s="15"/>
      <c r="N21" s="15">
        <f>SUM(PL!I138)</f>
        <v>-4527</v>
      </c>
      <c r="O21" s="15"/>
      <c r="P21" s="15">
        <v>0</v>
      </c>
      <c r="Q21" s="15"/>
      <c r="R21" s="15">
        <f>SUM(P21:P21)</f>
        <v>0</v>
      </c>
      <c r="S21" s="15"/>
      <c r="T21" s="15">
        <f>SUM(F21:N21,R21)</f>
        <v>-4527</v>
      </c>
    </row>
    <row r="22" spans="1:20" ht="21.75" customHeight="1">
      <c r="A22" s="1" t="s">
        <v>90</v>
      </c>
      <c r="B22" s="6"/>
      <c r="C22" s="6"/>
      <c r="D22" s="7"/>
      <c r="F22" s="16">
        <v>0</v>
      </c>
      <c r="G22" s="15"/>
      <c r="H22" s="16">
        <v>0</v>
      </c>
      <c r="I22" s="15"/>
      <c r="J22" s="16">
        <v>0</v>
      </c>
      <c r="K22" s="15"/>
      <c r="L22" s="16">
        <v>0</v>
      </c>
      <c r="M22" s="15"/>
      <c r="N22" s="16">
        <v>0</v>
      </c>
      <c r="O22" s="15"/>
      <c r="P22" s="16">
        <f>PL!I119</f>
        <v>6960</v>
      </c>
      <c r="Q22" s="15"/>
      <c r="R22" s="16">
        <f>SUM(P22:P22)</f>
        <v>6960</v>
      </c>
      <c r="S22" s="15"/>
      <c r="T22" s="16">
        <f>SUM(F22:N22,R22)</f>
        <v>6960</v>
      </c>
    </row>
    <row r="23" spans="1:20" ht="21.75" customHeight="1">
      <c r="A23" s="1" t="s">
        <v>91</v>
      </c>
      <c r="F23" s="15">
        <f>SUM(F21:F22)</f>
        <v>0</v>
      </c>
      <c r="G23" s="15"/>
      <c r="H23" s="15">
        <f>SUM(H21:H22)</f>
        <v>0</v>
      </c>
      <c r="I23" s="15"/>
      <c r="J23" s="15">
        <f>SUM(J21:J22)</f>
        <v>0</v>
      </c>
      <c r="K23" s="15"/>
      <c r="L23" s="15">
        <f>SUM(L21:L22)</f>
        <v>0</v>
      </c>
      <c r="M23" s="15"/>
      <c r="N23" s="15">
        <f>SUM(N21:N22)</f>
        <v>-4527</v>
      </c>
      <c r="O23" s="15"/>
      <c r="P23" s="15">
        <f>SUM(P21:P22)</f>
        <v>6960</v>
      </c>
      <c r="Q23" s="15"/>
      <c r="R23" s="15">
        <f>SUM(R21:R22)</f>
        <v>6960</v>
      </c>
      <c r="S23" s="15"/>
      <c r="T23" s="15">
        <f>SUM(T21:T22)</f>
        <v>2433</v>
      </c>
    </row>
    <row r="24" spans="1:20" ht="21.75" customHeight="1">
      <c r="A24" s="1" t="s">
        <v>220</v>
      </c>
      <c r="F24" s="15">
        <v>0</v>
      </c>
      <c r="G24" s="15"/>
      <c r="H24" s="15">
        <v>0</v>
      </c>
      <c r="I24" s="15"/>
      <c r="J24" s="15">
        <v>0</v>
      </c>
      <c r="K24" s="15"/>
      <c r="L24" s="15">
        <v>0</v>
      </c>
      <c r="M24" s="15"/>
      <c r="N24" s="15">
        <v>-80118</v>
      </c>
      <c r="O24" s="15"/>
      <c r="P24" s="15">
        <v>0</v>
      </c>
      <c r="Q24" s="15"/>
      <c r="R24" s="15">
        <f>SUM(P24)</f>
        <v>0</v>
      </c>
      <c r="S24" s="15"/>
      <c r="T24" s="15">
        <f>SUM(F24:N24)+R24</f>
        <v>-80118</v>
      </c>
    </row>
    <row r="25" spans="1:20" ht="21.75" customHeight="1" thickBot="1">
      <c r="A25" s="8" t="s">
        <v>234</v>
      </c>
      <c r="F25" s="17">
        <f>SUM(F20,F23:F23)</f>
        <v>880421</v>
      </c>
      <c r="G25" s="15"/>
      <c r="H25" s="17">
        <f>SUM(H20,H23:H23)</f>
        <v>300741</v>
      </c>
      <c r="I25" s="15"/>
      <c r="J25" s="17">
        <f>SUM(J20,J23:J23)</f>
        <v>764866</v>
      </c>
      <c r="K25" s="15"/>
      <c r="L25" s="17">
        <f>SUM(L20,L23:L23)</f>
        <v>89705</v>
      </c>
      <c r="M25" s="15"/>
      <c r="N25" s="17">
        <f>SUM(N20,N23:N24)</f>
        <v>2207805</v>
      </c>
      <c r="O25" s="15"/>
      <c r="P25" s="17">
        <f>SUM(P20,P23:P23)</f>
        <v>-46224</v>
      </c>
      <c r="Q25" s="15"/>
      <c r="R25" s="17">
        <f>SUM(R20,R23:R23)</f>
        <v>-46224</v>
      </c>
      <c r="S25" s="15"/>
      <c r="T25" s="17">
        <f>SUM(T20,T23:T24)</f>
        <v>4197314</v>
      </c>
    </row>
    <row r="26" spans="1:20" s="9" customFormat="1" ht="18" customHeight="1" thickTop="1">
      <c r="B26" s="10"/>
      <c r="C26" s="10"/>
      <c r="D26" s="10"/>
      <c r="F26" s="19">
        <f>F20-BS!K95</f>
        <v>0</v>
      </c>
      <c r="G26" s="59"/>
      <c r="H26" s="19">
        <f>H20-BS!K96</f>
        <v>0</v>
      </c>
      <c r="I26" s="19"/>
      <c r="J26" s="19">
        <f>J20-BS!K97</f>
        <v>0</v>
      </c>
      <c r="K26" s="19"/>
      <c r="L26" s="19">
        <f>L20-BS!K100</f>
        <v>0</v>
      </c>
      <c r="M26" s="19"/>
      <c r="N26" s="19">
        <f>SUM(N20-BS!K101)</f>
        <v>0</v>
      </c>
      <c r="O26" s="19"/>
      <c r="P26" s="19">
        <f>SUM(P20-BS!K102)</f>
        <v>0</v>
      </c>
      <c r="Q26" s="19"/>
      <c r="R26" s="19"/>
      <c r="S26" s="19"/>
      <c r="T26" s="19">
        <f>T20-BS!K103</f>
        <v>0</v>
      </c>
    </row>
    <row r="27" spans="1:20" s="9" customFormat="1" ht="21.75" customHeight="1">
      <c r="B27" s="10"/>
      <c r="C27" s="10"/>
      <c r="D27" s="10"/>
      <c r="F27" s="19">
        <f>SUM(F25-BS!I95)</f>
        <v>0</v>
      </c>
      <c r="G27" s="59"/>
      <c r="H27" s="19">
        <f>SUM(H25-BS!I96)</f>
        <v>0</v>
      </c>
      <c r="I27" s="19"/>
      <c r="J27" s="19">
        <f>SUM(J25-BS!I97)</f>
        <v>0</v>
      </c>
      <c r="K27" s="19"/>
      <c r="L27" s="19">
        <f>SUM(L25-BS!I100)</f>
        <v>0</v>
      </c>
      <c r="M27" s="19"/>
      <c r="N27" s="19">
        <f>SUM(N25-BS!I101)</f>
        <v>0</v>
      </c>
      <c r="O27" s="19"/>
      <c r="P27" s="19">
        <f>SUM(P25-BS!I102)</f>
        <v>0</v>
      </c>
      <c r="Q27" s="19"/>
      <c r="R27" s="19"/>
      <c r="S27" s="19"/>
      <c r="T27" s="19">
        <f>SUM(T25-BS!I103)</f>
        <v>0</v>
      </c>
    </row>
    <row r="28" spans="1:20" s="7" customFormat="1" ht="21.75" customHeight="1">
      <c r="A28" s="1" t="s">
        <v>230</v>
      </c>
      <c r="B28" s="70"/>
      <c r="C28" s="70"/>
      <c r="D28" s="69"/>
      <c r="F28" s="69"/>
      <c r="G28" s="69"/>
      <c r="H28" s="69"/>
      <c r="I28" s="69"/>
      <c r="J28" s="69"/>
      <c r="K28" s="69"/>
      <c r="P28" s="70"/>
      <c r="Q28" s="70"/>
      <c r="R28" s="70"/>
      <c r="S28" s="69"/>
    </row>
    <row r="29" spans="1:20" s="7" customFormat="1" ht="13.5" customHeight="1">
      <c r="A29" s="68"/>
      <c r="B29" s="70"/>
      <c r="C29" s="70"/>
      <c r="D29" s="69"/>
      <c r="F29" s="69"/>
      <c r="G29" s="69"/>
      <c r="H29" s="69"/>
      <c r="I29" s="69"/>
      <c r="J29" s="69"/>
      <c r="K29" s="69"/>
      <c r="P29" s="70"/>
      <c r="Q29" s="70"/>
      <c r="R29" s="70"/>
      <c r="S29" s="69"/>
    </row>
    <row r="31" spans="1:20" s="11" customFormat="1" ht="21.75" customHeight="1">
      <c r="D31" s="13"/>
      <c r="E31" s="13"/>
      <c r="F31" s="13"/>
      <c r="I31" s="60"/>
      <c r="K31" s="60"/>
      <c r="L31" s="12"/>
      <c r="M31" s="12"/>
      <c r="N31" s="12"/>
      <c r="O31" s="12"/>
    </row>
    <row r="32" spans="1:20" s="13" customFormat="1" ht="21.75" customHeight="1">
      <c r="D32" s="115" t="s">
        <v>92</v>
      </c>
      <c r="E32" s="115"/>
      <c r="F32" s="115"/>
      <c r="I32" s="45"/>
      <c r="K32" s="45"/>
      <c r="L32" s="114" t="s">
        <v>133</v>
      </c>
      <c r="M32" s="114"/>
      <c r="N32" s="114"/>
      <c r="O32" s="114"/>
      <c r="P32" s="14"/>
      <c r="Q32" s="14"/>
      <c r="R32" s="14"/>
    </row>
    <row r="33" spans="4:18" s="13" customFormat="1" ht="21.75" customHeight="1">
      <c r="D33" s="114" t="s">
        <v>93</v>
      </c>
      <c r="E33" s="114"/>
      <c r="F33" s="114"/>
      <c r="I33" s="45"/>
      <c r="K33" s="45"/>
      <c r="L33" s="114" t="s">
        <v>93</v>
      </c>
      <c r="M33" s="114"/>
      <c r="N33" s="114"/>
      <c r="O33" s="114"/>
      <c r="P33" s="14"/>
      <c r="Q33" s="14"/>
      <c r="R33" s="14"/>
    </row>
  </sheetData>
  <mergeCells count="7">
    <mergeCell ref="L33:O33"/>
    <mergeCell ref="F6:T6"/>
    <mergeCell ref="L10:N10"/>
    <mergeCell ref="L32:O32"/>
    <mergeCell ref="D32:F32"/>
    <mergeCell ref="D33:F33"/>
    <mergeCell ref="P7:R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50c908b1-f277-4340-90a9-4611d0b0f078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6d755c0-dc8d-4f4d-92ee-37e14a2ec9fe"/>
    <ds:schemaRef ds:uri="9ef4fc8b-9f84-4a1a-8623-ae959a51c4a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1E6C36E-F096-4BBA-BE6B-3CD3D25C4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2024-11-04T02:51:10Z</cp:lastPrinted>
  <dcterms:created xsi:type="dcterms:W3CDTF">2011-10-10T07:02:03Z</dcterms:created>
  <dcterms:modified xsi:type="dcterms:W3CDTF">2024-11-04T02:51:15Z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