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Q3'24\4. Sent to Client\Set\T\"/>
    </mc:Choice>
  </mc:AlternateContent>
  <bookViews>
    <workbookView xWindow="0" yWindow="0" windowWidth="19200" windowHeight="745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BS!$A$5:$N$113</definedName>
    <definedName name="_xlnm._FilterDatabase" localSheetId="4" hidden="1">CF!$A$8:$O$66</definedName>
    <definedName name="_xlnm._FilterDatabase" localSheetId="1" hidden="1">PL!$A$8:$N$60</definedName>
    <definedName name="_xlnm._FilterDatabase" localSheetId="3" hidden="1">SE!$A$5:$P$25</definedName>
    <definedName name="_xlnm._FilterDatabase" localSheetId="2" hidden="1">'SE Conso'!$A$5:$P$25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BS!$A$1:$N$113</definedName>
    <definedName name="_xlnm.Print_Area" localSheetId="4">CF!$A$1:$O$77</definedName>
    <definedName name="_xlnm.Print_Area" localSheetId="1">PL!$A$1:$N$69</definedName>
    <definedName name="_xlnm.Print_Area" localSheetId="3">SE!$A$1:$P$25</definedName>
    <definedName name="_xlnm.Print_Area" localSheetId="2">'SE Conso'!$A$1:$P$25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4" l="1"/>
  <c r="L20" i="4"/>
  <c r="J20" i="4"/>
  <c r="H20" i="4"/>
  <c r="F20" i="4"/>
  <c r="D20" i="4"/>
  <c r="A20" i="4"/>
  <c r="P19" i="4"/>
  <c r="P17" i="4"/>
  <c r="P20" i="4" s="1"/>
  <c r="A17" i="4"/>
  <c r="A15" i="4"/>
  <c r="N12" i="4"/>
  <c r="L12" i="4"/>
  <c r="J12" i="4"/>
  <c r="J15" i="4" s="1"/>
  <c r="H12" i="4"/>
  <c r="H15" i="4" s="1"/>
  <c r="F12" i="4"/>
  <c r="F15" i="4" s="1"/>
  <c r="D12" i="4"/>
  <c r="D15" i="4" s="1"/>
  <c r="A12" i="4"/>
  <c r="L20" i="3"/>
  <c r="N19" i="3"/>
  <c r="N20" i="3" s="1"/>
  <c r="J19" i="3"/>
  <c r="J20" i="3" s="1"/>
  <c r="H19" i="3"/>
  <c r="H20" i="3" s="1"/>
  <c r="F19" i="3"/>
  <c r="F20" i="3" s="1"/>
  <c r="D19" i="3"/>
  <c r="D20" i="3" s="1"/>
  <c r="P17" i="3"/>
  <c r="N12" i="3"/>
  <c r="N15" i="3" s="1"/>
  <c r="L12" i="3"/>
  <c r="J12" i="3"/>
  <c r="J15" i="3" s="1"/>
  <c r="H12" i="3"/>
  <c r="H15" i="3" s="1"/>
  <c r="F12" i="3"/>
  <c r="F15" i="3" s="1"/>
  <c r="D12" i="3"/>
  <c r="D15" i="3" s="1"/>
  <c r="P12" i="4" l="1"/>
  <c r="P19" i="3"/>
  <c r="P20" i="3" s="1"/>
  <c r="P12" i="3"/>
  <c r="N15" i="4"/>
  <c r="P14" i="4" l="1"/>
  <c r="L15" i="4"/>
  <c r="P15" i="4" l="1"/>
  <c r="P14" i="3" l="1"/>
  <c r="P15" i="3" s="1"/>
  <c r="L15" i="3"/>
</calcChain>
</file>

<file path=xl/sharedStrings.xml><?xml version="1.0" encoding="utf-8"?>
<sst xmlns="http://schemas.openxmlformats.org/spreadsheetml/2006/main" count="282" uniqueCount="147">
  <si>
    <t>บริษัท ท่าเรือราชาเฟอร์รี่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</si>
  <si>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</si>
  <si>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</si>
  <si>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</si>
  <si>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</si>
  <si>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</si>
  <si>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</si>
  <si>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</si>
  <si>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</si>
  <si>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</si>
  <si>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</si>
  <si>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</si>
  <si>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</si>
  <si>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</si>
  <si>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</si>
  <si>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</si>
  <si>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</si>
  <si>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</si>
  <si>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</si>
  <si>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</si>
  <si>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</si>
  <si>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</si>
  <si>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</si>
  <si>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</si>
  <si>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4, 6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</si>
  <si>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</si>
  <si>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</si>
  <si>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</si>
  <si>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</si>
  <si>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</si>
  <si>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</si>
  <si>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</si>
  <si>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</si>
  <si>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</si>
  <si>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</si>
  <si>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</si>
  <si>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4, 8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</si>
  <si>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</si>
  <si>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</si>
  <si>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</si>
  <si>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ส่วนของหนี้สินตามสัญญาเช่า</t>
  </si>
  <si>
    <t>4, 11</t>
  </si>
  <si>
    <t>เงินกู้ยืมระยะสั้นจากบุคคล</t>
  </si>
  <si>
    <t>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</si>
  <si>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</si>
  <si>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</si>
  <si>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</si>
  <si>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</si>
  <si>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</si>
  <si>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</si>
  <si>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</si>
  <si>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</si>
  <si>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</si>
  <si>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</si>
  <si>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</si>
  <si>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</si>
  <si>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</si>
  <si>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</si>
  <si>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</si>
  <si>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</si>
  <si>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</si>
  <si>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</si>
  <si>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</si>
  <si>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>กำไร(ขาดทุน)สะสม</t>
  </si>
  <si>
    <t xml:space="preserve">จัดสรรแล้ว - 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</si>
  <si>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</si>
  <si>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</si>
  <si>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</si>
  <si>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</si>
  <si>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</si>
  <si>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</si>
  <si>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</si>
  <si>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</si>
  <si>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</si>
  <si>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</si>
  <si>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</si>
  <si>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</si>
  <si>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</si>
  <si>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</si>
  <si>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</si>
  <si>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</si>
  <si>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</si>
  <si>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</si>
  <si>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</si>
  <si>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</si>
  <si>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</si>
  <si>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</si>
  <si>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</si>
  <si>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</si>
  <si>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</si>
  <si>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องค์ประกอบอื่น</t>
  </si>
  <si>
    <t>ส่วนต่ำกว่าทุนจาก</t>
  </si>
  <si>
    <t>ของส่วนของผู้ถือหุ้น</t>
  </si>
  <si>
    <t>ทุนที่ออก</t>
  </si>
  <si>
    <t>ส่วนเกิน</t>
  </si>
  <si>
    <t>การรวมธุรกิจภายใต้</t>
  </si>
  <si>
    <t>จัดสรรแล้ว</t>
  </si>
  <si>
    <t>ส่วนเกินทุนจาก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</si>
  <si>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</si>
  <si>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</si>
  <si>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</si>
  <si>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</si>
  <si>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</si>
  <si>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2567</t>
  </si>
  <si>
    <t>การเปลี่ยนแปลงส่วนของผู้ถือหุ้น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</si>
  <si>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</si>
  <si>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</si>
  <si>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</si>
  <si>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</si>
  <si>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</si>
  <si>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</si>
  <si>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</si>
  <si>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ขาดทุนจากการปรับลดมูลค่าสินค้า</t>
  </si>
  <si>
    <t>ค่าเสื่อมราคาและรายการตัดบัญชี</t>
  </si>
  <si>
    <t>ดอกเบี้ยรับ</t>
  </si>
  <si>
    <t>ผลขาดทุนด้านเครดิตที่คาดว่าจะเกิดขึ้น</t>
  </si>
  <si>
    <t>ขาดทุนจากการด้อยค่าสินทรัพย์</t>
  </si>
  <si>
    <t>(กำไร)ขาดทุนจากการจำหน่ายสินทรัพย์</t>
  </si>
  <si>
    <t>กำไรจากอัตราแลกเปลี่ยนที่ยังไม่เกิดขึ้น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</si>
  <si>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</si>
  <si>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</si>
  <si>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</si>
  <si>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</si>
  <si>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</si>
  <si>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</si>
  <si>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</si>
  <si>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</si>
  <si>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</si>
  <si>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</si>
  <si>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</si>
  <si>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</si>
  <si>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</si>
  <si>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</si>
  <si>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</si>
  <si>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รับเงินกู้ยืมระยะสั้นจากบุคคลและกิจการที่เกี่ยวข้องกัน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</si>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</sst>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_-* #,##0_-;\-* #,##0_-;_-* &quot;-&quot;_-;_-@_-"/>
    <numFmt numFmtId="168" formatCode="#,##0\ ;\(#,##0\);\-\ \ \ \ \ ;"/>
    <numFmt numFmtId="169" formatCode="#,##0\ ;\(#,##0\);\-\ \ \ \ ;"/>
    <numFmt numFmtId="170" formatCode="#,##0.00\ ;\(#,##0.00\);\-\ "/>
    <numFmt numFmtId="171" formatCode="0.000000"/>
    <numFmt numFmtId="172" formatCode="#,##0.00\ ;\(#,##0.00\);\-\ \ \ \ ;"/>
    <numFmt numFmtId="173" formatCode="#,##0.00\ ;\(#,##0.00\);\-\ \ \ \ \ ;\ "/>
    <numFmt numFmtId="174" formatCode="_(* #,##0_);_(* \(#,##0\);_(* &quot;-&quot;??_);_(@_)"/>
    <numFmt numFmtId="175" formatCode="#,##0\ ;\(#,##0\);\-\ \ \ \ \ ;\ "/>
  </numFmts>
  <fonts count="13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10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1" xfId="2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2" applyNumberFormat="1" applyFont="1" applyFill="1"/>
    <xf numFmtId="166" fontId="3" fillId="2" borderId="0" xfId="4" applyNumberFormat="1" applyFont="1" applyFill="1" applyAlignment="1">
      <alignment horizontal="right"/>
    </xf>
    <xf numFmtId="166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167" fontId="3" fillId="2" borderId="0" xfId="5" applyNumberFormat="1" applyFont="1" applyFill="1" applyBorder="1" applyAlignment="1">
      <alignment horizontal="right"/>
    </xf>
    <xf numFmtId="168" fontId="3" fillId="2" borderId="0" xfId="4" applyNumberFormat="1" applyFont="1" applyFill="1"/>
    <xf numFmtId="168" fontId="3" fillId="2" borderId="0" xfId="4" applyNumberFormat="1" applyFont="1" applyFill="1" applyAlignment="1">
      <alignment horizontal="right"/>
    </xf>
    <xf numFmtId="0" fontId="3" fillId="2" borderId="0" xfId="2" quotePrefix="1" applyFont="1" applyFill="1"/>
    <xf numFmtId="0" fontId="3" fillId="2" borderId="0" xfId="7" applyFont="1" applyFill="1" applyAlignment="1">
      <alignment horizontal="center"/>
    </xf>
    <xf numFmtId="168" fontId="3" fillId="2" borderId="2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66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68" fontId="2" fillId="2" borderId="4" xfId="4" applyNumberFormat="1" applyFont="1" applyFill="1" applyBorder="1" applyAlignment="1">
      <alignment horizontal="right"/>
    </xf>
    <xf numFmtId="168" fontId="2" fillId="2" borderId="0" xfId="4" applyNumberFormat="1" applyFont="1" applyFill="1"/>
    <xf numFmtId="168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69" fontId="3" fillId="2" borderId="0" xfId="4" applyNumberFormat="1" applyFont="1" applyFill="1"/>
    <xf numFmtId="168" fontId="2" fillId="2" borderId="2" xfId="4" applyNumberFormat="1" applyFont="1" applyFill="1" applyBorder="1" applyAlignment="1">
      <alignment horizontal="right"/>
    </xf>
    <xf numFmtId="166" fontId="2" fillId="2" borderId="0" xfId="4" applyNumberFormat="1" applyFont="1" applyFill="1" applyAlignment="1">
      <alignment horizontal="right"/>
    </xf>
    <xf numFmtId="166" fontId="2" fillId="2" borderId="0" xfId="2" applyNumberFormat="1" applyFont="1" applyFill="1"/>
    <xf numFmtId="0" fontId="3" fillId="2" borderId="0" xfId="8" applyFont="1" applyFill="1"/>
    <xf numFmtId="0" fontId="3" fillId="2" borderId="0" xfId="8" applyFont="1" applyFill="1" applyAlignment="1">
      <alignment horizontal="left" indent="1"/>
    </xf>
    <xf numFmtId="169" fontId="3" fillId="2" borderId="5" xfId="4" applyNumberFormat="1" applyFont="1" applyFill="1" applyBorder="1" applyAlignment="1">
      <alignment horizontal="right"/>
    </xf>
    <xf numFmtId="169" fontId="3" fillId="2" borderId="0" xfId="4" applyNumberFormat="1" applyFont="1" applyFill="1" applyAlignment="1">
      <alignment horizontal="right"/>
    </xf>
    <xf numFmtId="169" fontId="3" fillId="2" borderId="0" xfId="2" applyNumberFormat="1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9" fontId="3" fillId="2" borderId="0" xfId="4" applyNumberFormat="1" applyFont="1" applyFill="1" applyBorder="1" applyAlignment="1">
      <alignment horizontal="right"/>
    </xf>
    <xf numFmtId="169" fontId="2" fillId="2" borderId="2" xfId="4" applyNumberFormat="1" applyFont="1" applyFill="1" applyBorder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4" xfId="4" applyNumberFormat="1" applyFont="1" applyFill="1" applyBorder="1" applyAlignment="1">
      <alignment horizontal="right"/>
    </xf>
    <xf numFmtId="169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6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165" fontId="7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71" fontId="3" fillId="2" borderId="0" xfId="10" applyNumberFormat="1" applyFont="1" applyFill="1" applyBorder="1" applyAlignment="1">
      <alignment horizontal="center"/>
    </xf>
    <xf numFmtId="0" fontId="5" fillId="2" borderId="0" xfId="10" applyNumberFormat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5" fillId="2" borderId="0" xfId="2" quotePrefix="1" applyFont="1" applyFill="1" applyBorder="1" applyAlignment="1">
      <alignment horizontal="center"/>
    </xf>
    <xf numFmtId="168" fontId="3" fillId="2" borderId="0" xfId="4" applyNumberFormat="1" applyFont="1" applyFill="1" applyBorder="1" applyAlignment="1">
      <alignment horizontal="right"/>
    </xf>
    <xf numFmtId="169" fontId="9" fillId="2" borderId="0" xfId="4" applyNumberFormat="1" applyFont="1" applyFill="1" applyBorder="1" applyAlignment="1">
      <alignment horizontal="right"/>
    </xf>
    <xf numFmtId="169" fontId="3" fillId="2" borderId="1" xfId="4" applyNumberFormat="1" applyFont="1" applyFill="1" applyBorder="1" applyAlignment="1">
      <alignment horizontal="right"/>
    </xf>
    <xf numFmtId="169" fontId="3" fillId="2" borderId="0" xfId="4" applyNumberFormat="1" applyFont="1" applyFill="1" applyBorder="1"/>
    <xf numFmtId="169" fontId="2" fillId="2" borderId="3" xfId="4" applyNumberFormat="1" applyFont="1" applyFill="1" applyBorder="1" applyAlignment="1">
      <alignment horizontal="right"/>
    </xf>
    <xf numFmtId="169" fontId="2" fillId="2" borderId="0" xfId="4" applyNumberFormat="1" applyFont="1" applyFill="1" applyBorder="1"/>
    <xf numFmtId="165" fontId="3" fillId="2" borderId="0" xfId="1" applyFont="1" applyFill="1" applyBorder="1" applyAlignment="1">
      <alignment horizontal="right"/>
    </xf>
    <xf numFmtId="167" fontId="3" fillId="2" borderId="1" xfId="5" applyNumberFormat="1" applyFont="1" applyFill="1" applyBorder="1" applyAlignment="1">
      <alignment horizontal="right"/>
    </xf>
    <xf numFmtId="169" fontId="3" fillId="2" borderId="3" xfId="4" applyNumberFormat="1" applyFont="1" applyFill="1" applyBorder="1" applyAlignment="1">
      <alignment horizontal="right"/>
    </xf>
    <xf numFmtId="169" fontId="2" fillId="2" borderId="5" xfId="4" applyNumberFormat="1" applyFont="1" applyFill="1" applyBorder="1" applyAlignment="1">
      <alignment horizontal="right"/>
    </xf>
    <xf numFmtId="170" fontId="3" fillId="2" borderId="0" xfId="4" applyNumberFormat="1" applyFont="1" applyFill="1" applyBorder="1" applyAlignment="1">
      <alignment horizontal="right"/>
    </xf>
    <xf numFmtId="0" fontId="11" fillId="2" borderId="0" xfId="2" applyFont="1" applyFill="1" applyAlignment="1">
      <alignment horizontal="center"/>
    </xf>
    <xf numFmtId="172" fontId="3" fillId="2" borderId="5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9" fontId="3" fillId="2" borderId="0" xfId="2" applyNumberFormat="1" applyFont="1" applyFill="1" applyBorder="1"/>
    <xf numFmtId="173" fontId="3" fillId="2" borderId="0" xfId="4" applyNumberFormat="1" applyFont="1" applyFill="1" applyBorder="1" applyAlignment="1">
      <alignment horizontal="right"/>
    </xf>
    <xf numFmtId="173" fontId="3" fillId="2" borderId="0" xfId="4" applyNumberFormat="1" applyFont="1" applyFill="1" applyBorder="1"/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68" fontId="2" fillId="2" borderId="0" xfId="11" quotePrefix="1" applyNumberFormat="1" applyFont="1" applyFill="1" applyBorder="1" applyAlignment="1">
      <alignment horizontal="right"/>
    </xf>
    <xf numFmtId="168" fontId="2" fillId="2" borderId="0" xfId="9" applyNumberFormat="1" applyFont="1" applyFill="1" applyBorder="1"/>
    <xf numFmtId="168" fontId="2" fillId="2" borderId="0" xfId="11" applyNumberFormat="1" applyFont="1" applyFill="1" applyBorder="1"/>
    <xf numFmtId="168" fontId="2" fillId="2" borderId="0" xfId="11" applyNumberFormat="1" applyFont="1" applyFill="1" applyBorder="1" applyAlignment="1">
      <alignment horizontal="right"/>
    </xf>
    <xf numFmtId="165" fontId="3" fillId="2" borderId="0" xfId="4" applyFont="1" applyFill="1"/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68" fontId="3" fillId="2" borderId="0" xfId="11" quotePrefix="1" applyNumberFormat="1" applyFont="1" applyFill="1" applyBorder="1" applyAlignment="1">
      <alignment horizontal="right"/>
    </xf>
    <xf numFmtId="168" fontId="3" fillId="2" borderId="0" xfId="9" applyNumberFormat="1" applyFont="1" applyFill="1" applyBorder="1"/>
    <xf numFmtId="168" fontId="3" fillId="2" borderId="0" xfId="11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66" fontId="3" fillId="2" borderId="0" xfId="9" applyNumberFormat="1" applyFont="1" applyFill="1" applyBorder="1"/>
    <xf numFmtId="0" fontId="5" fillId="2" borderId="0" xfId="9" applyFont="1" applyFill="1" applyBorder="1" applyAlignment="1">
      <alignment horizontal="center"/>
    </xf>
    <xf numFmtId="168" fontId="2" fillId="2" borderId="4" xfId="11" quotePrefix="1" applyNumberFormat="1" applyFont="1" applyFill="1" applyBorder="1" applyAlignment="1">
      <alignment horizontal="right"/>
    </xf>
    <xf numFmtId="165" fontId="3" fillId="2" borderId="0" xfId="11" quotePrefix="1" applyFont="1" applyFill="1" applyBorder="1" applyAlignment="1">
      <alignment horizontal="right"/>
    </xf>
    <xf numFmtId="165" fontId="3" fillId="2" borderId="0" xfId="11" applyFont="1" applyFill="1" applyBorder="1"/>
    <xf numFmtId="165" fontId="1" fillId="2" borderId="0" xfId="9" applyNumberFormat="1" applyFont="1" applyFill="1"/>
    <xf numFmtId="0" fontId="2" fillId="2" borderId="0" xfId="9" applyFont="1" applyFill="1" applyBorder="1" applyAlignment="1">
      <alignment vertical="center"/>
    </xf>
    <xf numFmtId="165" fontId="3" fillId="2" borderId="0" xfId="1" applyFont="1" applyFill="1" applyBorder="1"/>
    <xf numFmtId="165" fontId="3" fillId="2" borderId="0" xfId="4" applyFont="1" applyFill="1" applyAlignment="1"/>
    <xf numFmtId="165" fontId="3" fillId="2" borderId="0" xfId="2" applyNumberFormat="1" applyFont="1" applyFill="1" applyAlignment="1">
      <alignment horizontal="center"/>
    </xf>
    <xf numFmtId="0" fontId="2" fillId="2" borderId="0" xfId="7" applyFont="1" applyFill="1" applyAlignment="1"/>
    <xf numFmtId="0" fontId="3" fillId="2" borderId="0" xfId="7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43" fontId="3" fillId="2" borderId="0" xfId="4" applyNumberFormat="1" applyFont="1" applyFill="1" applyBorder="1" applyAlignment="1">
      <alignment horizontal="right"/>
    </xf>
    <xf numFmtId="0" fontId="3" fillId="2" borderId="0" xfId="7" applyNumberFormat="1" applyFont="1" applyFill="1" applyAlignment="1">
      <alignment horizontal="left"/>
    </xf>
    <xf numFmtId="164" fontId="3" fillId="2" borderId="0" xfId="7" applyNumberFormat="1" applyFont="1" applyFill="1" applyAlignment="1"/>
    <xf numFmtId="164" fontId="11" fillId="2" borderId="0" xfId="2" applyNumberFormat="1" applyFont="1" applyFill="1" applyAlignment="1"/>
    <xf numFmtId="164" fontId="11" fillId="2" borderId="0" xfId="2" applyNumberFormat="1" applyFont="1" applyFill="1" applyAlignment="1">
      <alignment horizontal="center"/>
    </xf>
    <xf numFmtId="164" fontId="11" fillId="2" borderId="0" xfId="4" applyNumberFormat="1" applyFont="1" applyFill="1" applyBorder="1" applyAlignment="1">
      <alignment horizontal="right"/>
    </xf>
    <xf numFmtId="174" fontId="3" fillId="2" borderId="0" xfId="5" applyNumberFormat="1" applyFont="1" applyFill="1" applyBorder="1" applyAlignment="1">
      <alignment horizontal="right"/>
    </xf>
    <xf numFmtId="164" fontId="3" fillId="2" borderId="0" xfId="5" applyNumberFormat="1" applyFont="1" applyFill="1" applyBorder="1" applyAlignment="1">
      <alignment horizontal="right"/>
    </xf>
    <xf numFmtId="174" fontId="11" fillId="2" borderId="0" xfId="4" applyNumberFormat="1" applyFont="1" applyFill="1" applyBorder="1" applyAlignment="1">
      <alignment horizontal="right"/>
    </xf>
    <xf numFmtId="0" fontId="11" fillId="2" borderId="0" xfId="2" applyFont="1" applyFill="1" applyAlignment="1"/>
    <xf numFmtId="164" fontId="3" fillId="2" borderId="0" xfId="2" applyNumberFormat="1" applyFont="1" applyFill="1" applyAlignment="1"/>
    <xf numFmtId="164" fontId="3" fillId="2" borderId="0" xfId="2" applyNumberFormat="1" applyFont="1" applyFill="1" applyAlignment="1">
      <alignment horizontal="center"/>
    </xf>
    <xf numFmtId="164" fontId="3" fillId="2" borderId="0" xfId="5" applyNumberFormat="1" applyFont="1" applyFill="1" applyAlignment="1"/>
    <xf numFmtId="174" fontId="3" fillId="2" borderId="0" xfId="4" applyNumberFormat="1" applyFont="1" applyFill="1" applyAlignment="1"/>
    <xf numFmtId="174" fontId="3" fillId="2" borderId="0" xfId="4" applyNumberFormat="1" applyFont="1" applyFill="1" applyAlignment="1">
      <alignment horizontal="right"/>
    </xf>
    <xf numFmtId="165" fontId="3" fillId="2" borderId="0" xfId="1" applyFont="1" applyFill="1" applyAlignment="1">
      <alignment horizontal="right"/>
    </xf>
    <xf numFmtId="164" fontId="3" fillId="2" borderId="0" xfId="7" applyNumberFormat="1" applyFont="1" applyFill="1" applyAlignment="1">
      <alignment horizontal="left"/>
    </xf>
    <xf numFmtId="174" fontId="3" fillId="2" borderId="1" xfId="5" applyNumberFormat="1" applyFont="1" applyFill="1" applyBorder="1" applyAlignment="1">
      <alignment horizontal="right"/>
    </xf>
    <xf numFmtId="164" fontId="3" fillId="2" borderId="1" xfId="5" applyNumberFormat="1" applyFont="1" applyFill="1" applyBorder="1" applyAlignment="1">
      <alignment horizontal="right"/>
    </xf>
    <xf numFmtId="174" fontId="3" fillId="2" borderId="0" xfId="4" applyNumberFormat="1" applyFont="1" applyFill="1" applyBorder="1" applyAlignment="1">
      <alignment horizontal="right"/>
    </xf>
    <xf numFmtId="0" fontId="3" fillId="2" borderId="0" xfId="7" applyNumberFormat="1" applyFont="1" applyFill="1" applyAlignment="1"/>
    <xf numFmtId="164" fontId="3" fillId="2" borderId="0" xfId="7" applyNumberFormat="1" applyFont="1" applyFill="1" applyBorder="1" applyAlignment="1"/>
    <xf numFmtId="164" fontId="3" fillId="2" borderId="0" xfId="7" applyNumberFormat="1" applyFont="1" applyFill="1"/>
    <xf numFmtId="164" fontId="3" fillId="2" borderId="0" xfId="2" applyNumberFormat="1" applyFont="1" applyFill="1" applyBorder="1" applyAlignment="1"/>
    <xf numFmtId="174" fontId="3" fillId="2" borderId="0" xfId="4" applyNumberFormat="1" applyFont="1" applyFill="1" applyBorder="1" applyAlignment="1"/>
    <xf numFmtId="0" fontId="3" fillId="2" borderId="0" xfId="12" applyFont="1" applyFill="1"/>
    <xf numFmtId="164" fontId="3" fillId="2" borderId="0" xfId="2" quotePrefix="1" applyNumberFormat="1" applyFont="1" applyFill="1" applyBorder="1" applyAlignment="1">
      <alignment horizontal="right"/>
    </xf>
    <xf numFmtId="0" fontId="2" fillId="2" borderId="0" xfId="7" applyNumberFormat="1" applyFont="1" applyFill="1" applyAlignment="1">
      <alignment horizontal="left"/>
    </xf>
    <xf numFmtId="175" fontId="2" fillId="2" borderId="2" xfId="2" quotePrefix="1" applyNumberFormat="1" applyFont="1" applyFill="1" applyBorder="1" applyAlignment="1">
      <alignment horizontal="right"/>
    </xf>
    <xf numFmtId="164" fontId="3" fillId="2" borderId="0" xfId="7" quotePrefix="1" applyNumberFormat="1" applyFont="1" applyFill="1" applyBorder="1" applyAlignment="1">
      <alignment horizontal="right"/>
    </xf>
    <xf numFmtId="164" fontId="2" fillId="2" borderId="0" xfId="7" applyNumberFormat="1" applyFont="1" applyFill="1" applyAlignment="1"/>
    <xf numFmtId="164" fontId="3" fillId="2" borderId="0" xfId="4" applyNumberFormat="1" applyFont="1" applyFill="1" applyAlignment="1">
      <alignment horizontal="right"/>
    </xf>
    <xf numFmtId="164" fontId="11" fillId="2" borderId="0" xfId="4" applyNumberFormat="1" applyFont="1" applyFill="1" applyAlignment="1">
      <alignment horizontal="right"/>
    </xf>
    <xf numFmtId="175" fontId="3" fillId="2" borderId="0" xfId="4" applyNumberFormat="1" applyFont="1" applyFill="1" applyAlignment="1">
      <alignment horizontal="right"/>
    </xf>
    <xf numFmtId="175" fontId="3" fillId="2" borderId="0" xfId="4" applyNumberFormat="1" applyFont="1" applyFill="1" applyBorder="1" applyAlignment="1">
      <alignment horizontal="right"/>
    </xf>
    <xf numFmtId="175" fontId="3" fillId="2" borderId="0" xfId="2" applyNumberFormat="1" applyFont="1" applyFill="1" applyAlignment="1"/>
    <xf numFmtId="164" fontId="2" fillId="2" borderId="0" xfId="2" applyNumberFormat="1" applyFont="1" applyFill="1" applyAlignment="1"/>
    <xf numFmtId="164" fontId="2" fillId="2" borderId="0" xfId="2" applyNumberFormat="1" applyFont="1" applyFill="1" applyAlignment="1">
      <alignment horizontal="center"/>
    </xf>
    <xf numFmtId="164" fontId="2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Border="1" applyAlignment="1">
      <alignment horizontal="right"/>
    </xf>
    <xf numFmtId="175" fontId="2" fillId="2" borderId="0" xfId="2" applyNumberFormat="1" applyFont="1" applyFill="1" applyAlignment="1"/>
    <xf numFmtId="164" fontId="3" fillId="2" borderId="0" xfId="4" applyNumberFormat="1" applyFont="1" applyFill="1" applyBorder="1" applyAlignment="1"/>
    <xf numFmtId="165" fontId="3" fillId="2" borderId="0" xfId="1" applyFont="1" applyFill="1" applyAlignment="1"/>
    <xf numFmtId="175" fontId="2" fillId="2" borderId="2" xfId="4" applyNumberFormat="1" applyFont="1" applyFill="1" applyBorder="1" applyAlignment="1">
      <alignment horizontal="right"/>
    </xf>
    <xf numFmtId="175" fontId="3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Alignment="1">
      <alignment horizontal="center"/>
    </xf>
    <xf numFmtId="175" fontId="2" fillId="2" borderId="0" xfId="2" quotePrefix="1" applyNumberFormat="1" applyFont="1" applyFill="1" applyAlignment="1">
      <alignment horizontal="right"/>
    </xf>
    <xf numFmtId="175" fontId="2" fillId="2" borderId="0" xfId="4" applyNumberFormat="1" applyFont="1" applyFill="1" applyAlignment="1">
      <alignment horizontal="right"/>
    </xf>
    <xf numFmtId="175" fontId="2" fillId="2" borderId="4" xfId="4" applyNumberFormat="1" applyFont="1" applyFill="1" applyBorder="1" applyAlignment="1">
      <alignment horizontal="right"/>
    </xf>
    <xf numFmtId="175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5" fillId="2" borderId="0" xfId="12" applyFont="1" applyFill="1"/>
    <xf numFmtId="174" fontId="3" fillId="2" borderId="0" xfId="12" applyNumberFormat="1" applyFont="1" applyFill="1"/>
    <xf numFmtId="165" fontId="3" fillId="2" borderId="0" xfId="2" applyNumberFormat="1" applyFont="1" applyFill="1" applyAlignment="1"/>
    <xf numFmtId="166" fontId="3" fillId="2" borderId="0" xfId="8" applyNumberFormat="1" applyFont="1" applyFill="1"/>
    <xf numFmtId="0" fontId="11" fillId="2" borderId="0" xfId="12" applyFont="1" applyFill="1"/>
    <xf numFmtId="166" fontId="3" fillId="2" borderId="0" xfId="12" applyNumberFormat="1" applyFont="1" applyFill="1"/>
    <xf numFmtId="0" fontId="3" fillId="2" borderId="0" xfId="2" applyFont="1" applyFill="1" applyAlignment="1">
      <alignment vertical="center"/>
    </xf>
    <xf numFmtId="164" fontId="3" fillId="2" borderId="0" xfId="8" applyNumberFormat="1" applyFont="1" applyFill="1"/>
    <xf numFmtId="0" fontId="12" fillId="2" borderId="0" xfId="9" applyNumberFormat="1" applyFont="1" applyFill="1" applyBorder="1" applyAlignment="1"/>
    <xf numFmtId="0" fontId="3" fillId="2" borderId="0" xfId="2" applyFont="1" applyFill="1" applyBorder="1" applyAlignment="1"/>
    <xf numFmtId="1" fontId="3" fillId="2" borderId="2" xfId="3" applyNumberFormat="1" applyFont="1" applyFill="1" applyBorder="1" applyAlignment="1">
      <alignment horizontal="center"/>
    </xf>
    <xf numFmtId="164" fontId="3" fillId="2" borderId="2" xfId="3" applyNumberFormat="1" applyFont="1" applyFill="1" applyBorder="1" applyAlignment="1">
      <alignment horizontal="center"/>
    </xf>
    <xf numFmtId="164" fontId="3" fillId="2" borderId="2" xfId="3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71" fontId="3" fillId="2" borderId="2" xfId="10" applyNumberFormat="1" applyFont="1" applyFill="1" applyBorder="1" applyAlignment="1">
      <alignment horizontal="center"/>
    </xf>
    <xf numFmtId="171" fontId="3" fillId="2" borderId="1" xfId="10" applyNumberFormat="1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4" fontId="2" fillId="2" borderId="0" xfId="9" applyNumberFormat="1" applyFont="1" applyFill="1" applyAlignment="1"/>
    <xf numFmtId="0" fontId="2" fillId="2" borderId="0" xfId="9" applyFont="1" applyFill="1" applyAlignment="1"/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164" fontId="3" fillId="2" borderId="0" xfId="2" applyNumberFormat="1" applyFont="1" applyFill="1" applyAlignment="1">
      <alignment horizontal="center"/>
    </xf>
  </cellXfs>
  <cellStyles count="13">
    <cellStyle name="Comma" xfId="1" builtinId="3"/>
    <cellStyle name="Comma 2" xfId="4"/>
    <cellStyle name="Comma 2 10 2" xfId="5"/>
    <cellStyle name="Comma 3" xfId="11"/>
    <cellStyle name="Normal" xfId="0" builtinId="0"/>
    <cellStyle name="Normal 2" xfId="2"/>
    <cellStyle name="Normal 2 11 3" xfId="7"/>
    <cellStyle name="Normal 3" xfId="9"/>
    <cellStyle name="Normal_SK Food 2005 FS" xfId="10"/>
    <cellStyle name="Percent 2" xfId="6"/>
    <cellStyle name="ปกติ_FS_YE03_T" xfId="12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35</xdr:row>
      <xdr:rowOff>161925</xdr:rowOff>
    </xdr:from>
    <xdr:to>
      <xdr:col>16</xdr:col>
      <xdr:colOff>377826</xdr:colOff>
      <xdr:row>39</xdr:row>
      <xdr:rowOff>42209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312150" y="10493375"/>
          <a:ext cx="1431926" cy="100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Listed/RAJA%20Group/1.%20RP/2024/Q3'24/1.%20Report/Lead%20RAJA_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P840(WCF) Conso"/>
      <sheetName val="P840(WCF)"/>
      <sheetName val="TB Conso"/>
      <sheetName val="RPTBS"/>
      <sheetName val="RPTPL"/>
      <sheetName val="JOBBS"/>
      <sheetName val="JOBPL"/>
      <sheetName val="RPMBS"/>
      <sheetName val="RPMPL"/>
      <sheetName val="P841(Detail CF) Conso"/>
      <sheetName val="TB"/>
      <sheetName val="WBS"/>
      <sheetName val="WPL"/>
      <sheetName val="Adj&amp;Rje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>
        <row r="12">
          <cell r="H12">
            <v>21483</v>
          </cell>
        </row>
      </sheetData>
      <sheetData sheetId="1">
        <row r="10">
          <cell r="H10">
            <v>167768</v>
          </cell>
        </row>
      </sheetData>
      <sheetData sheetId="2">
        <row r="12">
          <cell r="D12">
            <v>200812</v>
          </cell>
        </row>
      </sheetData>
      <sheetData sheetId="3">
        <row r="12">
          <cell r="D12">
            <v>200812</v>
          </cell>
        </row>
      </sheetData>
      <sheetData sheetId="4">
        <row r="10">
          <cell r="I10">
            <v>-28029</v>
          </cell>
        </row>
      </sheetData>
      <sheetData sheetId="5"/>
      <sheetData sheetId="6"/>
      <sheetData sheetId="7"/>
      <sheetData sheetId="8"/>
      <sheetData sheetId="9"/>
      <sheetData sheetId="10">
        <row r="9">
          <cell r="I9">
            <v>21483297.09</v>
          </cell>
        </row>
      </sheetData>
      <sheetData sheetId="11">
        <row r="8">
          <cell r="H8">
            <v>462856915.99000001</v>
          </cell>
        </row>
      </sheetData>
      <sheetData sheetId="12">
        <row r="13">
          <cell r="D13">
            <v>0</v>
          </cell>
          <cell r="F13">
            <v>0</v>
          </cell>
          <cell r="H13">
            <v>0</v>
          </cell>
          <cell r="L13">
            <v>0</v>
          </cell>
          <cell r="N13">
            <v>0</v>
          </cell>
        </row>
        <row r="15">
          <cell r="D15">
            <v>200811609</v>
          </cell>
          <cell r="F15">
            <v>398514262</v>
          </cell>
          <cell r="H15">
            <v>19017316.640000001</v>
          </cell>
          <cell r="J15">
            <v>-70954879.249999896</v>
          </cell>
          <cell r="L15">
            <v>-162377639.22</v>
          </cell>
          <cell r="N15">
            <v>159164009.09999999</v>
          </cell>
        </row>
      </sheetData>
      <sheetData sheetId="13">
        <row r="14">
          <cell r="D14">
            <v>200811609</v>
          </cell>
          <cell r="F14">
            <v>398514262</v>
          </cell>
          <cell r="H14">
            <v>19017316.640000001</v>
          </cell>
          <cell r="J14">
            <v>-56677812.549999982</v>
          </cell>
          <cell r="L14">
            <v>-162377639.22</v>
          </cell>
          <cell r="N14">
            <v>159164009.09999999</v>
          </cell>
        </row>
      </sheetData>
      <sheetData sheetId="14">
        <row r="11">
          <cell r="H11">
            <v>0</v>
          </cell>
        </row>
      </sheetData>
      <sheetData sheetId="15">
        <row r="1">
          <cell r="A1" t="str">
            <v>RAJA FERRY PORT PUBLIC COMPANY LIMITED AND ITS SUBSIDIARIES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3"/>
  <sheetViews>
    <sheetView tabSelected="1" view="pageBreakPreview" zoomScaleSheetLayoutView="100" workbookViewId="0">
      <selection activeCell="E8" sqref="E8"/>
    </sheetView>
  </sheetViews>
  <sheetFormatPr defaultColWidth="7.54296875" defaultRowHeight="22.5" customHeight="1"/>
  <cols>
    <col min="1" max="1" width="2.453125" style="5" customWidth="1"/>
    <col min="2" max="2" width="4.453125" style="5" customWidth="1"/>
    <col min="3" max="3" width="2.453125" style="5" customWidth="1"/>
    <col min="4" max="4" width="12.453125" style="5" customWidth="1"/>
    <col min="5" max="5" width="13.453125" style="5" customWidth="1"/>
    <col min="6" max="6" width="7.453125" style="3" customWidth="1"/>
    <col min="7" max="7" width="0.54296875" style="5" customWidth="1"/>
    <col min="8" max="8" width="14.54296875" style="52" customWidth="1"/>
    <col min="9" max="9" width="0.54296875" style="5" customWidth="1"/>
    <col min="10" max="10" width="14.54296875" style="52" customWidth="1"/>
    <col min="11" max="11" width="0.54296875" style="5" customWidth="1"/>
    <col min="12" max="12" width="14.54296875" style="5" customWidth="1"/>
    <col min="13" max="13" width="0.54296875" style="5" customWidth="1"/>
    <col min="14" max="14" width="14.54296875" style="5" customWidth="1"/>
    <col min="15" max="16384" width="7.54296875" style="5"/>
  </cols>
  <sheetData>
    <row r="1" spans="1:14" s="2" customFormat="1" ht="22.5" customHeight="1">
      <c r="A1" s="197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"/>
      <c r="N1" s="1"/>
    </row>
    <row r="2" spans="1:14" s="2" customFormat="1" ht="22.5" customHeight="1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"/>
      <c r="N2" s="1"/>
    </row>
    <row r="3" spans="1:14" s="2" customFormat="1" ht="22.5" customHeight="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3"/>
      <c r="C5" s="3"/>
      <c r="D5" s="3"/>
      <c r="E5" s="3"/>
      <c r="F5" s="3"/>
      <c r="G5" s="3"/>
      <c r="H5" s="199" t="s">
        <v>3</v>
      </c>
      <c r="I5" s="199"/>
      <c r="J5" s="199"/>
      <c r="K5" s="199"/>
      <c r="L5" s="199"/>
      <c r="M5" s="199"/>
      <c r="N5" s="199"/>
    </row>
    <row r="6" spans="1:14" ht="22.5" customHeight="1">
      <c r="A6" s="4"/>
      <c r="E6" s="6"/>
      <c r="F6" s="6"/>
      <c r="G6" s="6"/>
      <c r="H6" s="193" t="s">
        <v>4</v>
      </c>
      <c r="I6" s="193"/>
      <c r="J6" s="193"/>
      <c r="K6" s="7"/>
      <c r="L6" s="194" t="s">
        <v>5</v>
      </c>
      <c r="M6" s="195"/>
      <c r="N6" s="195"/>
    </row>
    <row r="7" spans="1:14" ht="22.5" customHeight="1">
      <c r="A7" s="4"/>
      <c r="E7" s="6"/>
      <c r="F7" s="6"/>
      <c r="G7" s="6"/>
      <c r="H7" s="8" t="s">
        <v>6</v>
      </c>
      <c r="I7" s="6"/>
      <c r="J7" s="8" t="s">
        <v>7</v>
      </c>
      <c r="K7" s="9"/>
      <c r="L7" s="8" t="s">
        <v>6</v>
      </c>
      <c r="M7" s="6"/>
      <c r="N7" s="8" t="s">
        <v>7</v>
      </c>
    </row>
    <row r="8" spans="1:14" ht="22.5" customHeight="1">
      <c r="A8" s="4"/>
      <c r="E8" s="6"/>
      <c r="F8" s="6"/>
      <c r="G8" s="6"/>
      <c r="H8" s="6" t="s">
        <v>8</v>
      </c>
      <c r="I8" s="6"/>
      <c r="J8" s="6"/>
      <c r="K8" s="9"/>
      <c r="L8" s="6" t="s">
        <v>8</v>
      </c>
      <c r="M8" s="6"/>
      <c r="N8" s="6"/>
    </row>
    <row r="9" spans="1:14" ht="22.5" customHeight="1">
      <c r="A9" s="196"/>
      <c r="B9" s="196"/>
      <c r="C9" s="196"/>
      <c r="D9" s="196"/>
      <c r="E9" s="196"/>
      <c r="F9" s="10" t="s">
        <v>9</v>
      </c>
      <c r="G9" s="3"/>
      <c r="H9" s="10" t="s">
        <v>10</v>
      </c>
      <c r="I9" s="6"/>
      <c r="J9" s="10" t="s">
        <v>11</v>
      </c>
      <c r="K9" s="6"/>
      <c r="L9" s="10" t="s">
        <v>10</v>
      </c>
      <c r="M9" s="6"/>
      <c r="N9" s="10" t="s">
        <v>11</v>
      </c>
    </row>
    <row r="10" spans="1:14" ht="22.5" customHeight="1">
      <c r="A10" s="198" t="s">
        <v>12</v>
      </c>
      <c r="B10" s="198"/>
      <c r="C10" s="198"/>
      <c r="D10" s="198"/>
      <c r="E10" s="198"/>
      <c r="F10" s="6"/>
      <c r="G10" s="3"/>
      <c r="H10" s="11"/>
      <c r="I10" s="12"/>
      <c r="J10" s="13"/>
      <c r="K10" s="14"/>
      <c r="L10" s="15"/>
      <c r="M10" s="16"/>
      <c r="N10" s="13"/>
    </row>
    <row r="11" spans="1:14" ht="22.5" customHeight="1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4" ht="22.5" customHeight="1">
      <c r="B12" s="5" t="s">
        <v>14</v>
      </c>
      <c r="F12" s="19"/>
      <c r="H12" s="20">
        <v>21483</v>
      </c>
      <c r="I12" s="21"/>
      <c r="J12" s="22">
        <v>16189</v>
      </c>
      <c r="K12" s="21"/>
      <c r="L12" s="20">
        <v>11412</v>
      </c>
      <c r="M12" s="21"/>
      <c r="N12" s="22">
        <v>7696</v>
      </c>
    </row>
    <row r="13" spans="1:14" ht="22.5" customHeight="1">
      <c r="B13" s="5" t="s">
        <v>15</v>
      </c>
      <c r="E13" s="23"/>
      <c r="F13" s="19" t="s">
        <v>16</v>
      </c>
      <c r="G13" s="23"/>
      <c r="H13" s="20">
        <v>18673</v>
      </c>
      <c r="I13" s="21"/>
      <c r="J13" s="22">
        <v>20286</v>
      </c>
      <c r="K13" s="21"/>
      <c r="L13" s="20">
        <v>22858</v>
      </c>
      <c r="M13" s="21"/>
      <c r="N13" s="22">
        <v>24833</v>
      </c>
    </row>
    <row r="14" spans="1:14" ht="22.5" customHeight="1">
      <c r="B14" s="5" t="s">
        <v>17</v>
      </c>
      <c r="E14" s="23"/>
      <c r="F14" s="24"/>
      <c r="G14" s="23"/>
      <c r="H14" s="20">
        <v>20590</v>
      </c>
      <c r="I14" s="21"/>
      <c r="J14" s="22">
        <v>19566</v>
      </c>
      <c r="K14" s="21"/>
      <c r="L14" s="20">
        <v>20545</v>
      </c>
      <c r="M14" s="21"/>
      <c r="N14" s="22">
        <v>19549</v>
      </c>
    </row>
    <row r="15" spans="1:14" ht="22.5" customHeight="1">
      <c r="C15" s="5" t="s">
        <v>18</v>
      </c>
      <c r="H15" s="25">
        <v>60746</v>
      </c>
      <c r="I15" s="21"/>
      <c r="J15" s="25">
        <v>56041</v>
      </c>
      <c r="K15" s="21"/>
      <c r="L15" s="25">
        <v>54815</v>
      </c>
      <c r="M15" s="21"/>
      <c r="N15" s="25">
        <v>52078</v>
      </c>
    </row>
    <row r="16" spans="1:14" ht="22.5" customHeight="1">
      <c r="A16" s="5" t="s">
        <v>19</v>
      </c>
      <c r="H16" s="26"/>
      <c r="I16" s="27"/>
      <c r="J16" s="26"/>
      <c r="K16" s="27"/>
      <c r="L16" s="26"/>
      <c r="M16" s="27"/>
      <c r="N16" s="26"/>
    </row>
    <row r="17" spans="2:14" ht="22.5" customHeight="1">
      <c r="B17" s="5" t="s">
        <v>20</v>
      </c>
      <c r="H17" s="20">
        <v>1786</v>
      </c>
      <c r="I17" s="21"/>
      <c r="J17" s="22">
        <v>1532</v>
      </c>
      <c r="K17" s="21"/>
      <c r="L17" s="20">
        <v>1327</v>
      </c>
      <c r="M17" s="21"/>
      <c r="N17" s="22">
        <v>1332</v>
      </c>
    </row>
    <row r="18" spans="2:14" ht="22.5" customHeight="1">
      <c r="B18" s="5" t="s">
        <v>21</v>
      </c>
      <c r="F18" s="24">
        <v>4</v>
      </c>
      <c r="H18" s="20">
        <v>0</v>
      </c>
      <c r="I18" s="21"/>
      <c r="J18" s="20">
        <v>0</v>
      </c>
      <c r="K18" s="21"/>
      <c r="L18" s="20">
        <v>44000</v>
      </c>
      <c r="M18" s="21"/>
      <c r="N18" s="22">
        <v>44000</v>
      </c>
    </row>
    <row r="19" spans="2:14" ht="22.5" customHeight="1">
      <c r="B19" s="5" t="s">
        <v>22</v>
      </c>
      <c r="F19" s="24"/>
      <c r="H19" s="20">
        <v>4176</v>
      </c>
      <c r="I19" s="21"/>
      <c r="J19" s="22">
        <v>4485</v>
      </c>
      <c r="K19" s="21"/>
      <c r="L19" s="20">
        <v>4176</v>
      </c>
      <c r="M19" s="21"/>
      <c r="N19" s="22">
        <v>4485</v>
      </c>
    </row>
    <row r="20" spans="2:14" ht="22.5" customHeight="1">
      <c r="B20" s="5" t="s">
        <v>23</v>
      </c>
      <c r="F20" s="24" t="s">
        <v>24</v>
      </c>
      <c r="H20" s="20">
        <v>976485</v>
      </c>
      <c r="I20" s="21"/>
      <c r="J20" s="22">
        <v>1015786</v>
      </c>
      <c r="K20" s="21"/>
      <c r="L20" s="20">
        <v>976980</v>
      </c>
      <c r="M20" s="21"/>
      <c r="N20" s="22">
        <v>1012140</v>
      </c>
    </row>
    <row r="21" spans="2:14" ht="22.5" customHeight="1">
      <c r="B21" s="5" t="s">
        <v>25</v>
      </c>
      <c r="F21" s="24">
        <v>7</v>
      </c>
      <c r="H21" s="20">
        <v>48092</v>
      </c>
      <c r="I21" s="21"/>
      <c r="J21" s="20">
        <v>53717</v>
      </c>
      <c r="K21" s="21"/>
      <c r="L21" s="20">
        <v>46709</v>
      </c>
      <c r="M21" s="21"/>
      <c r="N21" s="20">
        <v>51996</v>
      </c>
    </row>
    <row r="22" spans="2:14" ht="22.5" customHeight="1">
      <c r="B22" s="5" t="s">
        <v>26</v>
      </c>
      <c r="F22" s="19"/>
      <c r="H22" s="20">
        <v>899</v>
      </c>
      <c r="I22" s="21"/>
      <c r="J22" s="22">
        <v>1994</v>
      </c>
      <c r="K22" s="21"/>
      <c r="L22" s="20">
        <v>873</v>
      </c>
      <c r="M22" s="21"/>
      <c r="N22" s="22">
        <v>1953</v>
      </c>
    </row>
    <row r="23" spans="2:14" ht="22.5" customHeight="1">
      <c r="B23" s="5" t="s">
        <v>27</v>
      </c>
      <c r="F23" s="19"/>
      <c r="H23" s="20">
        <v>67070</v>
      </c>
      <c r="I23" s="21"/>
      <c r="J23" s="22">
        <v>68479</v>
      </c>
      <c r="K23" s="21"/>
      <c r="L23" s="20">
        <v>66521</v>
      </c>
      <c r="M23" s="21"/>
      <c r="N23" s="20">
        <v>65520</v>
      </c>
    </row>
    <row r="24" spans="2:14" ht="22.5" customHeight="1">
      <c r="B24" s="5" t="s">
        <v>28</v>
      </c>
      <c r="F24" s="19">
        <v>4</v>
      </c>
      <c r="H24" s="20">
        <v>1781</v>
      </c>
      <c r="I24" s="21"/>
      <c r="J24" s="22">
        <v>4103</v>
      </c>
      <c r="K24" s="21"/>
      <c r="L24" s="20">
        <v>1355</v>
      </c>
      <c r="M24" s="21"/>
      <c r="N24" s="22">
        <v>2746</v>
      </c>
    </row>
    <row r="25" spans="2:14" ht="22.5" customHeight="1">
      <c r="C25" s="5" t="s">
        <v>29</v>
      </c>
      <c r="H25" s="25">
        <v>1100289</v>
      </c>
      <c r="I25" s="21"/>
      <c r="J25" s="25">
        <v>1150096</v>
      </c>
      <c r="K25" s="21"/>
      <c r="L25" s="25">
        <v>1141941</v>
      </c>
      <c r="M25" s="21"/>
      <c r="N25" s="25">
        <v>1184172</v>
      </c>
    </row>
    <row r="26" spans="2:14" s="2" customFormat="1" ht="22.5" customHeight="1" thickBot="1">
      <c r="C26" s="2" t="s">
        <v>30</v>
      </c>
      <c r="F26" s="28"/>
      <c r="H26" s="29">
        <v>1161035</v>
      </c>
      <c r="I26" s="30"/>
      <c r="J26" s="29">
        <v>1206137</v>
      </c>
      <c r="K26" s="30"/>
      <c r="L26" s="29">
        <v>1196756</v>
      </c>
      <c r="M26" s="30"/>
      <c r="N26" s="29">
        <v>1236250</v>
      </c>
    </row>
    <row r="27" spans="2:14" s="2" customFormat="1" ht="21" customHeight="1" thickTop="1">
      <c r="F27" s="28"/>
      <c r="H27" s="31"/>
      <c r="I27" s="30"/>
      <c r="J27" s="31"/>
      <c r="K27" s="30"/>
      <c r="L27" s="31"/>
      <c r="M27" s="30"/>
      <c r="N27" s="31"/>
    </row>
    <row r="28" spans="2:14" s="2" customFormat="1" ht="21" customHeight="1">
      <c r="F28" s="28"/>
      <c r="H28" s="31"/>
      <c r="I28" s="31"/>
      <c r="J28" s="31"/>
      <c r="K28" s="31"/>
      <c r="L28" s="31"/>
      <c r="M28" s="31"/>
      <c r="N28" s="31"/>
    </row>
    <row r="29" spans="2:14" s="2" customFormat="1" ht="21" customHeight="1">
      <c r="F29" s="28"/>
      <c r="H29" s="31"/>
      <c r="I29" s="31"/>
      <c r="J29" s="31"/>
      <c r="K29" s="31"/>
      <c r="L29" s="31"/>
      <c r="M29" s="31"/>
      <c r="N29" s="31"/>
    </row>
    <row r="30" spans="2:14" s="2" customFormat="1" ht="21" customHeight="1">
      <c r="F30" s="28"/>
      <c r="H30" s="31"/>
      <c r="I30" s="31"/>
      <c r="J30" s="31"/>
      <c r="K30" s="31"/>
      <c r="L30" s="31"/>
      <c r="M30" s="31"/>
      <c r="N30" s="31"/>
    </row>
    <row r="31" spans="2:14" s="2" customFormat="1" ht="21" customHeight="1">
      <c r="F31" s="28"/>
      <c r="H31" s="31"/>
      <c r="I31" s="31"/>
      <c r="J31" s="31"/>
      <c r="K31" s="31"/>
      <c r="L31" s="31"/>
      <c r="M31" s="31"/>
      <c r="N31" s="31"/>
    </row>
    <row r="32" spans="2:14" s="2" customFormat="1" ht="21" customHeight="1">
      <c r="F32" s="28"/>
      <c r="H32" s="31"/>
      <c r="I32" s="31"/>
      <c r="J32" s="31"/>
      <c r="K32" s="31"/>
      <c r="L32" s="31"/>
      <c r="M32" s="31"/>
      <c r="N32" s="31"/>
    </row>
    <row r="33" spans="1:14" s="2" customFormat="1" ht="21" customHeight="1">
      <c r="F33" s="28"/>
      <c r="H33" s="31"/>
      <c r="I33" s="31"/>
      <c r="J33" s="31"/>
      <c r="K33" s="31"/>
      <c r="L33" s="31"/>
      <c r="M33" s="31"/>
      <c r="N33" s="31"/>
    </row>
    <row r="34" spans="1:14" s="2" customFormat="1" ht="59.15" customHeight="1">
      <c r="F34" s="28"/>
      <c r="H34" s="31"/>
      <c r="I34" s="31"/>
      <c r="J34" s="31"/>
      <c r="K34" s="31"/>
      <c r="L34" s="31"/>
      <c r="M34" s="31"/>
      <c r="N34" s="31"/>
    </row>
    <row r="35" spans="1:14" ht="22.5" customHeight="1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</row>
    <row r="36" spans="1:14" ht="22.5" customHeight="1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</row>
    <row r="37" spans="1:14" ht="21" customHeight="1">
      <c r="A37" s="3"/>
      <c r="B37" s="3"/>
      <c r="C37" s="3"/>
      <c r="D37" s="3"/>
      <c r="E37" s="3"/>
      <c r="G37" s="3"/>
      <c r="H37" s="3"/>
      <c r="I37" s="3"/>
      <c r="J37" s="3"/>
      <c r="K37" s="3"/>
      <c r="L37" s="3"/>
      <c r="M37" s="3"/>
      <c r="N37" s="3"/>
    </row>
    <row r="38" spans="1:14" s="2" customFormat="1" ht="22.5" customHeight="1">
      <c r="A38" s="197" t="s">
        <v>0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"/>
      <c r="N38" s="1"/>
    </row>
    <row r="39" spans="1:14" s="2" customFormat="1" ht="22.5" customHeight="1">
      <c r="A39" s="198" t="s">
        <v>1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"/>
      <c r="N39" s="1"/>
    </row>
    <row r="40" spans="1:14" s="2" customFormat="1" ht="22.5" customHeight="1">
      <c r="A40" s="198" t="s">
        <v>2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"/>
      <c r="N40" s="1"/>
    </row>
    <row r="41" spans="1:14" s="2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3"/>
      <c r="C42" s="3"/>
      <c r="D42" s="3"/>
      <c r="E42" s="3"/>
      <c r="F42" s="3"/>
      <c r="G42" s="3"/>
      <c r="H42" s="199" t="s">
        <v>3</v>
      </c>
      <c r="I42" s="199"/>
      <c r="J42" s="199"/>
      <c r="K42" s="199"/>
      <c r="L42" s="199"/>
      <c r="M42" s="199"/>
      <c r="N42" s="199"/>
    </row>
    <row r="43" spans="1:14" ht="22.5" customHeight="1">
      <c r="A43" s="4"/>
      <c r="E43" s="6"/>
      <c r="F43" s="6"/>
      <c r="G43" s="6"/>
      <c r="H43" s="193" t="s">
        <v>4</v>
      </c>
      <c r="I43" s="193"/>
      <c r="J43" s="193"/>
      <c r="K43" s="7"/>
      <c r="L43" s="194" t="s">
        <v>5</v>
      </c>
      <c r="M43" s="195"/>
      <c r="N43" s="195"/>
    </row>
    <row r="44" spans="1:14" ht="22.5" customHeight="1">
      <c r="A44" s="4"/>
      <c r="E44" s="6"/>
      <c r="F44" s="6"/>
      <c r="G44" s="6"/>
      <c r="H44" s="8" t="s">
        <v>6</v>
      </c>
      <c r="I44" s="6"/>
      <c r="J44" s="8" t="s">
        <v>7</v>
      </c>
      <c r="K44" s="9"/>
      <c r="L44" s="8" t="s">
        <v>6</v>
      </c>
      <c r="M44" s="6"/>
      <c r="N44" s="8" t="s">
        <v>7</v>
      </c>
    </row>
    <row r="45" spans="1:14" ht="22.5" customHeight="1">
      <c r="A45" s="4"/>
      <c r="E45" s="6"/>
      <c r="F45" s="6"/>
      <c r="G45" s="6"/>
      <c r="H45" s="6" t="s">
        <v>8</v>
      </c>
      <c r="I45" s="6"/>
      <c r="J45" s="6"/>
      <c r="K45" s="9"/>
      <c r="L45" s="6" t="s">
        <v>8</v>
      </c>
      <c r="M45" s="6"/>
      <c r="N45" s="6"/>
    </row>
    <row r="46" spans="1:14" ht="22.5" customHeight="1">
      <c r="A46" s="196"/>
      <c r="B46" s="196"/>
      <c r="C46" s="196"/>
      <c r="D46" s="196"/>
      <c r="E46" s="196"/>
      <c r="F46" s="10" t="s">
        <v>9</v>
      </c>
      <c r="G46" s="3"/>
      <c r="H46" s="10" t="s">
        <v>10</v>
      </c>
      <c r="I46" s="6"/>
      <c r="J46" s="10" t="s">
        <v>11</v>
      </c>
      <c r="K46" s="6"/>
      <c r="L46" s="10" t="s">
        <v>10</v>
      </c>
      <c r="M46" s="6"/>
      <c r="N46" s="10" t="s">
        <v>11</v>
      </c>
    </row>
    <row r="47" spans="1:14" s="2" customFormat="1" ht="22.5" customHeight="1">
      <c r="A47" s="198" t="s">
        <v>31</v>
      </c>
      <c r="B47" s="198"/>
      <c r="C47" s="198"/>
      <c r="D47" s="198"/>
      <c r="E47" s="198"/>
      <c r="F47" s="32"/>
      <c r="G47" s="28"/>
      <c r="H47" s="33"/>
      <c r="J47" s="33"/>
      <c r="L47" s="34"/>
      <c r="M47" s="12"/>
      <c r="N47" s="34"/>
    </row>
    <row r="48" spans="1:14" ht="22.5" customHeight="1">
      <c r="A48" s="5" t="s">
        <v>32</v>
      </c>
      <c r="H48" s="17"/>
      <c r="I48" s="12"/>
      <c r="J48" s="17"/>
      <c r="K48" s="12"/>
      <c r="L48" s="17"/>
      <c r="M48" s="12"/>
      <c r="N48" s="17"/>
    </row>
    <row r="49" spans="1:14" ht="22.5" customHeight="1">
      <c r="B49" s="5" t="s">
        <v>33</v>
      </c>
      <c r="F49" s="19"/>
      <c r="H49" s="22"/>
      <c r="I49" s="21"/>
      <c r="J49" s="20"/>
      <c r="K49" s="21"/>
      <c r="L49" s="22"/>
      <c r="M49" s="21"/>
      <c r="N49" s="20"/>
    </row>
    <row r="50" spans="1:14" ht="22.5" customHeight="1">
      <c r="B50" s="35" t="s">
        <v>34</v>
      </c>
      <c r="F50" s="19"/>
      <c r="H50" s="20">
        <v>21978</v>
      </c>
      <c r="I50" s="21"/>
      <c r="J50" s="20">
        <v>21370</v>
      </c>
      <c r="K50" s="21"/>
      <c r="L50" s="20">
        <v>21978</v>
      </c>
      <c r="M50" s="21"/>
      <c r="N50" s="20">
        <v>21370</v>
      </c>
    </row>
    <row r="51" spans="1:14" ht="22.5" customHeight="1">
      <c r="B51" s="5" t="s">
        <v>35</v>
      </c>
      <c r="F51" s="24" t="s">
        <v>36</v>
      </c>
      <c r="G51" s="23"/>
      <c r="H51" s="20">
        <v>62921</v>
      </c>
      <c r="I51" s="21"/>
      <c r="J51" s="22">
        <v>74531</v>
      </c>
      <c r="K51" s="21"/>
      <c r="L51" s="20">
        <v>70820</v>
      </c>
      <c r="M51" s="21"/>
      <c r="N51" s="22">
        <v>77462</v>
      </c>
    </row>
    <row r="52" spans="1:14" ht="22.5" customHeight="1">
      <c r="B52" s="5" t="s">
        <v>37</v>
      </c>
      <c r="F52" s="24"/>
      <c r="G52" s="23"/>
      <c r="H52" s="22"/>
      <c r="I52" s="21"/>
      <c r="J52" s="22"/>
      <c r="K52" s="21"/>
      <c r="L52" s="20"/>
      <c r="M52" s="21"/>
      <c r="N52" s="22"/>
    </row>
    <row r="53" spans="1:14" ht="22.5" customHeight="1">
      <c r="B53" s="35" t="s">
        <v>38</v>
      </c>
      <c r="F53" s="24">
        <v>9</v>
      </c>
      <c r="H53" s="20">
        <v>198461</v>
      </c>
      <c r="I53" s="21"/>
      <c r="J53" s="22">
        <v>44412</v>
      </c>
      <c r="K53" s="21"/>
      <c r="L53" s="20">
        <v>198461</v>
      </c>
      <c r="M53" s="21"/>
      <c r="N53" s="22">
        <v>44412</v>
      </c>
    </row>
    <row r="54" spans="1:14" ht="22.5" customHeight="1">
      <c r="B54" s="5" t="s">
        <v>39</v>
      </c>
      <c r="F54" s="24"/>
      <c r="H54" s="20"/>
      <c r="I54" s="21"/>
      <c r="J54" s="22"/>
      <c r="K54" s="21"/>
      <c r="L54" s="20"/>
      <c r="M54" s="21"/>
      <c r="N54" s="22"/>
    </row>
    <row r="55" spans="1:14" ht="22.5" customHeight="1">
      <c r="B55" s="35" t="s">
        <v>38</v>
      </c>
      <c r="F55" s="24">
        <v>10</v>
      </c>
      <c r="H55" s="20">
        <v>0</v>
      </c>
      <c r="I55" s="21"/>
      <c r="J55" s="20">
        <v>0</v>
      </c>
      <c r="K55" s="21"/>
      <c r="L55" s="20">
        <v>0</v>
      </c>
      <c r="M55" s="21"/>
      <c r="N55" s="20">
        <v>0</v>
      </c>
    </row>
    <row r="56" spans="1:14" ht="22.5" customHeight="1">
      <c r="B56" s="5" t="s">
        <v>40</v>
      </c>
      <c r="F56" s="24"/>
      <c r="H56" s="22"/>
      <c r="I56" s="21"/>
      <c r="J56" s="22"/>
      <c r="K56" s="21"/>
      <c r="L56" s="20"/>
      <c r="M56" s="21"/>
      <c r="N56" s="22"/>
    </row>
    <row r="57" spans="1:14" ht="22.5" customHeight="1">
      <c r="B57" s="35" t="s">
        <v>38</v>
      </c>
      <c r="F57" s="24" t="s">
        <v>41</v>
      </c>
      <c r="H57" s="20">
        <v>7351</v>
      </c>
      <c r="I57" s="21"/>
      <c r="J57" s="22">
        <v>7478</v>
      </c>
      <c r="K57" s="21"/>
      <c r="L57" s="20">
        <v>6887</v>
      </c>
      <c r="M57" s="21"/>
      <c r="N57" s="22">
        <v>7031</v>
      </c>
    </row>
    <row r="58" spans="1:14" ht="22.5" customHeight="1">
      <c r="B58" s="5" t="s">
        <v>42</v>
      </c>
      <c r="F58" s="24"/>
      <c r="H58" s="20"/>
      <c r="I58" s="21"/>
      <c r="J58" s="22"/>
      <c r="K58" s="21"/>
      <c r="L58" s="20"/>
      <c r="M58" s="21"/>
      <c r="N58" s="22"/>
    </row>
    <row r="59" spans="1:14" ht="22.5" customHeight="1">
      <c r="B59" s="35" t="s">
        <v>43</v>
      </c>
      <c r="F59" s="24">
        <v>4</v>
      </c>
      <c r="H59" s="36">
        <v>18000</v>
      </c>
      <c r="I59" s="21"/>
      <c r="J59" s="20">
        <v>0</v>
      </c>
      <c r="K59" s="21"/>
      <c r="L59" s="20">
        <v>36000</v>
      </c>
      <c r="M59" s="21"/>
      <c r="N59" s="20">
        <v>15000</v>
      </c>
    </row>
    <row r="60" spans="1:14" ht="22.5" customHeight="1">
      <c r="B60" s="5" t="s">
        <v>44</v>
      </c>
      <c r="H60" s="20">
        <v>119</v>
      </c>
      <c r="I60" s="21"/>
      <c r="J60" s="20">
        <v>183</v>
      </c>
      <c r="K60" s="20"/>
      <c r="L60" s="20">
        <v>0</v>
      </c>
      <c r="M60" s="20"/>
      <c r="N60" s="20">
        <v>0</v>
      </c>
    </row>
    <row r="61" spans="1:14" ht="22.5" customHeight="1">
      <c r="B61" s="5" t="s">
        <v>45</v>
      </c>
      <c r="H61" s="22">
        <v>21907</v>
      </c>
      <c r="I61" s="21"/>
      <c r="J61" s="20">
        <v>20073</v>
      </c>
      <c r="K61" s="21"/>
      <c r="L61" s="22">
        <v>21907</v>
      </c>
      <c r="M61" s="21"/>
      <c r="N61" s="20">
        <v>20073</v>
      </c>
    </row>
    <row r="62" spans="1:14" ht="22.5" customHeight="1">
      <c r="C62" s="5" t="s">
        <v>46</v>
      </c>
      <c r="H62" s="25">
        <v>330737</v>
      </c>
      <c r="I62" s="21"/>
      <c r="J62" s="25">
        <v>168047</v>
      </c>
      <c r="K62" s="21"/>
      <c r="L62" s="25">
        <v>356053</v>
      </c>
      <c r="M62" s="21"/>
      <c r="N62" s="25">
        <v>185348</v>
      </c>
    </row>
    <row r="63" spans="1:14" ht="22.5" customHeight="1">
      <c r="A63" s="5" t="s">
        <v>47</v>
      </c>
      <c r="H63" s="26"/>
      <c r="I63" s="27"/>
      <c r="J63" s="26"/>
      <c r="K63" s="27"/>
      <c r="L63" s="26"/>
      <c r="M63" s="27"/>
      <c r="N63" s="26"/>
    </row>
    <row r="64" spans="1:14" ht="22.5" customHeight="1">
      <c r="B64" s="5" t="s">
        <v>48</v>
      </c>
      <c r="F64" s="24">
        <v>9</v>
      </c>
      <c r="H64" s="20">
        <v>219297</v>
      </c>
      <c r="I64" s="21"/>
      <c r="J64" s="22">
        <v>391272</v>
      </c>
      <c r="K64" s="21"/>
      <c r="L64" s="20">
        <v>219297</v>
      </c>
      <c r="M64" s="21"/>
      <c r="N64" s="22">
        <v>391272</v>
      </c>
    </row>
    <row r="65" spans="1:14" ht="22.5" customHeight="1">
      <c r="B65" s="5" t="s">
        <v>49</v>
      </c>
      <c r="F65" s="24">
        <v>10</v>
      </c>
      <c r="H65" s="20">
        <v>47615</v>
      </c>
      <c r="I65" s="21"/>
      <c r="J65" s="22">
        <v>46696</v>
      </c>
      <c r="K65" s="21"/>
      <c r="L65" s="20">
        <v>47615</v>
      </c>
      <c r="M65" s="21"/>
      <c r="N65" s="22">
        <v>46696</v>
      </c>
    </row>
    <row r="66" spans="1:14" ht="22.5" customHeight="1">
      <c r="B66" s="5" t="s">
        <v>50</v>
      </c>
      <c r="F66" s="24" t="s">
        <v>41</v>
      </c>
      <c r="H66" s="20">
        <v>42795</v>
      </c>
      <c r="I66" s="21"/>
      <c r="J66" s="22">
        <v>48221</v>
      </c>
      <c r="K66" s="21"/>
      <c r="L66" s="20">
        <v>41748</v>
      </c>
      <c r="M66" s="21"/>
      <c r="N66" s="22">
        <v>46824</v>
      </c>
    </row>
    <row r="67" spans="1:14" ht="22.5" customHeight="1">
      <c r="B67" s="5" t="s">
        <v>51</v>
      </c>
      <c r="H67" s="20">
        <v>2841</v>
      </c>
      <c r="I67" s="21"/>
      <c r="J67" s="22">
        <v>2811</v>
      </c>
      <c r="K67" s="21"/>
      <c r="L67" s="20">
        <v>2761</v>
      </c>
      <c r="M67" s="21"/>
      <c r="N67" s="22">
        <v>2742</v>
      </c>
    </row>
    <row r="68" spans="1:14" ht="22.5" customHeight="1">
      <c r="B68" s="5" t="s">
        <v>52</v>
      </c>
      <c r="F68" s="19">
        <v>4</v>
      </c>
      <c r="H68" s="20">
        <v>3459</v>
      </c>
      <c r="I68" s="21"/>
      <c r="J68" s="22">
        <v>4916</v>
      </c>
      <c r="K68" s="21"/>
      <c r="L68" s="20">
        <v>4918</v>
      </c>
      <c r="M68" s="21"/>
      <c r="N68" s="22">
        <v>4916</v>
      </c>
    </row>
    <row r="69" spans="1:14" ht="22.5" customHeight="1">
      <c r="C69" s="5" t="s">
        <v>53</v>
      </c>
      <c r="H69" s="25">
        <v>316007</v>
      </c>
      <c r="I69" s="21"/>
      <c r="J69" s="25">
        <v>493916</v>
      </c>
      <c r="K69" s="21"/>
      <c r="L69" s="25">
        <v>316339</v>
      </c>
      <c r="M69" s="21"/>
      <c r="N69" s="25">
        <v>492450</v>
      </c>
    </row>
    <row r="70" spans="1:14" s="2" customFormat="1" ht="22.5" customHeight="1">
      <c r="C70" s="2" t="s">
        <v>54</v>
      </c>
      <c r="F70" s="28"/>
      <c r="H70" s="37">
        <v>646744</v>
      </c>
      <c r="I70" s="30"/>
      <c r="J70" s="37">
        <v>661963</v>
      </c>
      <c r="K70" s="30"/>
      <c r="L70" s="37">
        <v>672392</v>
      </c>
      <c r="M70" s="30"/>
      <c r="N70" s="37">
        <v>677798</v>
      </c>
    </row>
    <row r="71" spans="1:14" s="2" customFormat="1" ht="22.5" customHeight="1">
      <c r="F71" s="28"/>
      <c r="H71" s="31"/>
      <c r="I71" s="30"/>
      <c r="J71" s="31"/>
      <c r="K71" s="30"/>
      <c r="L71" s="31"/>
      <c r="M71" s="30"/>
      <c r="N71" s="31"/>
    </row>
    <row r="72" spans="1:14" s="2" customFormat="1" ht="29.15" customHeight="1">
      <c r="F72" s="28"/>
      <c r="H72" s="31"/>
      <c r="I72" s="30"/>
      <c r="J72" s="31"/>
      <c r="K72" s="30"/>
      <c r="L72" s="31"/>
      <c r="M72" s="30"/>
      <c r="N72" s="31"/>
    </row>
    <row r="73" spans="1:14" s="2" customFormat="1" ht="22.5" customHeight="1">
      <c r="A73" s="196"/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</row>
    <row r="74" spans="1:14" s="2" customFormat="1" ht="22.5" customHeight="1">
      <c r="A74" s="196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</row>
    <row r="75" spans="1:14" ht="21" customHeight="1">
      <c r="A75" s="3"/>
      <c r="B75" s="3"/>
      <c r="C75" s="3"/>
      <c r="D75" s="3"/>
      <c r="E75" s="3"/>
      <c r="G75" s="3"/>
      <c r="H75" s="3"/>
      <c r="I75" s="3"/>
      <c r="J75" s="3"/>
      <c r="K75" s="3"/>
      <c r="L75" s="3"/>
      <c r="M75" s="3"/>
      <c r="N75" s="3"/>
    </row>
    <row r="76" spans="1:14" s="2" customFormat="1" ht="22.5" customHeight="1">
      <c r="A76" s="197" t="s">
        <v>0</v>
      </c>
      <c r="B76" s="198"/>
      <c r="C76" s="198"/>
      <c r="D76" s="198"/>
      <c r="E76" s="198"/>
      <c r="F76" s="198"/>
      <c r="G76" s="198"/>
      <c r="H76" s="198"/>
      <c r="I76" s="198"/>
      <c r="J76" s="198"/>
      <c r="K76" s="198"/>
      <c r="L76" s="198"/>
      <c r="M76" s="1"/>
      <c r="N76" s="1"/>
    </row>
    <row r="77" spans="1:14" s="2" customFormat="1" ht="22.5" customHeight="1">
      <c r="A77" s="198" t="s">
        <v>1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"/>
      <c r="N77" s="1"/>
    </row>
    <row r="78" spans="1:14" s="2" customFormat="1" ht="22.5" customHeight="1">
      <c r="A78" s="198" t="s">
        <v>2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"/>
      <c r="N78" s="1"/>
    </row>
    <row r="79" spans="1:14" s="2" customFormat="1" ht="22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ht="22.5" customHeight="1">
      <c r="A80" s="3"/>
      <c r="B80" s="3"/>
      <c r="C80" s="3"/>
      <c r="D80" s="3"/>
      <c r="E80" s="3"/>
      <c r="F80" s="3"/>
      <c r="G80" s="3"/>
      <c r="H80" s="199" t="s">
        <v>3</v>
      </c>
      <c r="I80" s="199"/>
      <c r="J80" s="199"/>
      <c r="K80" s="199"/>
      <c r="L80" s="199"/>
      <c r="M80" s="199"/>
      <c r="N80" s="199"/>
    </row>
    <row r="81" spans="1:14" ht="22.5" customHeight="1">
      <c r="A81" s="4"/>
      <c r="E81" s="6"/>
      <c r="F81" s="6"/>
      <c r="G81" s="6"/>
      <c r="H81" s="193" t="s">
        <v>4</v>
      </c>
      <c r="I81" s="193"/>
      <c r="J81" s="193"/>
      <c r="K81" s="7"/>
      <c r="L81" s="194" t="s">
        <v>5</v>
      </c>
      <c r="M81" s="195"/>
      <c r="N81" s="195"/>
    </row>
    <row r="82" spans="1:14" ht="22.5" customHeight="1">
      <c r="A82" s="4"/>
      <c r="E82" s="6"/>
      <c r="F82" s="6"/>
      <c r="G82" s="6"/>
      <c r="H82" s="8" t="s">
        <v>6</v>
      </c>
      <c r="I82" s="6"/>
      <c r="J82" s="8" t="s">
        <v>7</v>
      </c>
      <c r="K82" s="9"/>
      <c r="L82" s="8" t="s">
        <v>6</v>
      </c>
      <c r="M82" s="6"/>
      <c r="N82" s="8" t="s">
        <v>7</v>
      </c>
    </row>
    <row r="83" spans="1:14" ht="22.5" customHeight="1">
      <c r="A83" s="4"/>
      <c r="E83" s="6"/>
      <c r="F83" s="6"/>
      <c r="G83" s="6"/>
      <c r="H83" s="6" t="s">
        <v>8</v>
      </c>
      <c r="I83" s="6"/>
      <c r="J83" s="6"/>
      <c r="K83" s="9"/>
      <c r="L83" s="6" t="s">
        <v>8</v>
      </c>
      <c r="M83" s="6"/>
      <c r="N83" s="6"/>
    </row>
    <row r="84" spans="1:14" ht="22.5" customHeight="1">
      <c r="A84" s="196"/>
      <c r="B84" s="196"/>
      <c r="C84" s="196"/>
      <c r="D84" s="196"/>
      <c r="E84" s="196"/>
      <c r="F84" s="10" t="s">
        <v>9</v>
      </c>
      <c r="G84" s="3"/>
      <c r="H84" s="10" t="s">
        <v>10</v>
      </c>
      <c r="I84" s="6"/>
      <c r="J84" s="10" t="s">
        <v>11</v>
      </c>
      <c r="K84" s="6"/>
      <c r="L84" s="10" t="s">
        <v>10</v>
      </c>
      <c r="M84" s="6"/>
      <c r="N84" s="10" t="s">
        <v>11</v>
      </c>
    </row>
    <row r="85" spans="1:14" s="2" customFormat="1" ht="22.5" customHeight="1">
      <c r="A85" s="2" t="s">
        <v>55</v>
      </c>
      <c r="F85" s="28"/>
      <c r="H85" s="38"/>
      <c r="I85" s="39"/>
      <c r="J85" s="38"/>
      <c r="K85" s="39"/>
      <c r="L85" s="34"/>
      <c r="M85" s="12"/>
      <c r="N85" s="34"/>
    </row>
    <row r="86" spans="1:14" ht="22.5" customHeight="1">
      <c r="A86" s="5" t="s">
        <v>56</v>
      </c>
      <c r="F86" s="3">
        <v>12</v>
      </c>
      <c r="H86" s="17"/>
      <c r="I86" s="12"/>
      <c r="J86" s="17"/>
      <c r="K86" s="12"/>
      <c r="L86" s="17"/>
      <c r="M86" s="12"/>
      <c r="N86" s="17"/>
    </row>
    <row r="87" spans="1:14" ht="22.5" customHeight="1">
      <c r="B87" s="40" t="s">
        <v>57</v>
      </c>
      <c r="H87" s="17"/>
      <c r="I87" s="12"/>
      <c r="J87" s="17"/>
      <c r="K87" s="12"/>
      <c r="L87" s="17"/>
      <c r="M87" s="12"/>
      <c r="N87" s="17"/>
    </row>
    <row r="88" spans="1:14" ht="22.5" customHeight="1" thickBot="1">
      <c r="B88" s="41" t="s">
        <v>58</v>
      </c>
      <c r="H88" s="42">
        <v>220812</v>
      </c>
      <c r="I88" s="36"/>
      <c r="J88" s="42">
        <v>220812</v>
      </c>
      <c r="K88" s="36"/>
      <c r="L88" s="42">
        <v>220812</v>
      </c>
      <c r="M88" s="36"/>
      <c r="N88" s="42">
        <v>220812</v>
      </c>
    </row>
    <row r="89" spans="1:14" ht="22.5" customHeight="1" thickTop="1">
      <c r="B89" s="40" t="s">
        <v>59</v>
      </c>
      <c r="H89" s="43"/>
      <c r="I89" s="36"/>
      <c r="J89" s="43"/>
      <c r="K89" s="36"/>
      <c r="L89" s="43"/>
      <c r="M89" s="36"/>
      <c r="N89" s="43"/>
    </row>
    <row r="90" spans="1:14" ht="22.5" customHeight="1">
      <c r="B90" s="41" t="s">
        <v>60</v>
      </c>
      <c r="H90" s="20">
        <v>200812</v>
      </c>
      <c r="I90" s="44"/>
      <c r="J90" s="36">
        <v>200812</v>
      </c>
      <c r="K90" s="44"/>
      <c r="L90" s="20">
        <v>200812</v>
      </c>
      <c r="M90" s="44"/>
      <c r="N90" s="36">
        <v>200812</v>
      </c>
    </row>
    <row r="91" spans="1:14" ht="22.5" customHeight="1">
      <c r="A91" s="5" t="s">
        <v>61</v>
      </c>
      <c r="B91" s="40"/>
      <c r="H91" s="20">
        <v>398514</v>
      </c>
      <c r="I91" s="44"/>
      <c r="J91" s="36">
        <v>398514</v>
      </c>
      <c r="K91" s="44"/>
      <c r="L91" s="20">
        <v>398514</v>
      </c>
      <c r="M91" s="44"/>
      <c r="N91" s="36">
        <v>398514</v>
      </c>
    </row>
    <row r="92" spans="1:14" ht="22.5" customHeight="1">
      <c r="A92" s="5" t="s">
        <v>62</v>
      </c>
      <c r="E92" s="45"/>
      <c r="G92" s="45"/>
      <c r="H92" s="36">
        <v>-162378</v>
      </c>
      <c r="I92" s="44"/>
      <c r="J92" s="36">
        <v>-162378</v>
      </c>
      <c r="K92" s="44"/>
      <c r="L92" s="36">
        <v>-162378</v>
      </c>
      <c r="M92" s="44"/>
      <c r="N92" s="36">
        <v>-162378</v>
      </c>
    </row>
    <row r="93" spans="1:14" ht="22.5" customHeight="1">
      <c r="A93" s="5" t="s">
        <v>63</v>
      </c>
      <c r="E93" s="45"/>
      <c r="F93" s="46"/>
      <c r="G93" s="45"/>
      <c r="H93" s="47"/>
      <c r="I93" s="36"/>
      <c r="J93" s="47"/>
      <c r="K93" s="36"/>
      <c r="L93" s="47"/>
      <c r="M93" s="36"/>
      <c r="N93" s="47"/>
    </row>
    <row r="94" spans="1:14" ht="22.5" customHeight="1">
      <c r="B94" s="40" t="s">
        <v>64</v>
      </c>
      <c r="E94" s="45"/>
      <c r="G94" s="45"/>
      <c r="H94" s="20">
        <v>19017</v>
      </c>
      <c r="I94" s="44"/>
      <c r="J94" s="36">
        <v>19017</v>
      </c>
      <c r="K94" s="44"/>
      <c r="L94" s="20">
        <v>19017</v>
      </c>
      <c r="M94" s="44"/>
      <c r="N94" s="36">
        <v>19017</v>
      </c>
    </row>
    <row r="95" spans="1:14" ht="22.5" customHeight="1">
      <c r="B95" s="40" t="s">
        <v>65</v>
      </c>
      <c r="E95" s="45"/>
      <c r="F95" s="19"/>
      <c r="G95" s="45"/>
      <c r="H95" s="36">
        <v>-100838</v>
      </c>
      <c r="I95" s="44"/>
      <c r="J95" s="36">
        <v>-70955</v>
      </c>
      <c r="K95" s="44"/>
      <c r="L95" s="36">
        <v>-90765</v>
      </c>
      <c r="M95" s="44"/>
      <c r="N95" s="36">
        <v>-56677</v>
      </c>
    </row>
    <row r="96" spans="1:14" ht="22.5" customHeight="1">
      <c r="A96" s="5" t="s">
        <v>66</v>
      </c>
      <c r="H96" s="20">
        <v>159164</v>
      </c>
      <c r="I96" s="44"/>
      <c r="J96" s="36">
        <v>159164</v>
      </c>
      <c r="K96" s="44"/>
      <c r="L96" s="20">
        <v>159164</v>
      </c>
      <c r="M96" s="44"/>
      <c r="N96" s="36">
        <v>159164</v>
      </c>
    </row>
    <row r="97" spans="1:14" ht="22.5" customHeight="1">
      <c r="B97" s="2"/>
      <c r="C97" s="2" t="s">
        <v>67</v>
      </c>
      <c r="D97" s="2"/>
      <c r="H97" s="48">
        <v>514291</v>
      </c>
      <c r="I97" s="49"/>
      <c r="J97" s="48">
        <v>544174</v>
      </c>
      <c r="K97" s="49"/>
      <c r="L97" s="48">
        <v>524364</v>
      </c>
      <c r="M97" s="49"/>
      <c r="N97" s="48">
        <v>558452</v>
      </c>
    </row>
    <row r="98" spans="1:14" ht="22.5" customHeight="1" thickBot="1">
      <c r="B98" s="2"/>
      <c r="C98" s="2" t="s">
        <v>68</v>
      </c>
      <c r="D98" s="2"/>
      <c r="H98" s="50">
        <v>1161035</v>
      </c>
      <c r="I98" s="49"/>
      <c r="J98" s="50">
        <v>1206137</v>
      </c>
      <c r="K98" s="49"/>
      <c r="L98" s="50">
        <v>1196756</v>
      </c>
      <c r="M98" s="49"/>
      <c r="N98" s="50">
        <v>1236250</v>
      </c>
    </row>
    <row r="99" spans="1:14" ht="22.5" customHeight="1" thickTop="1">
      <c r="B99" s="2"/>
      <c r="C99" s="2"/>
      <c r="D99" s="2"/>
      <c r="H99" s="51"/>
      <c r="I99" s="49"/>
      <c r="J99" s="51"/>
      <c r="K99" s="49"/>
      <c r="L99" s="51"/>
      <c r="M99" s="49"/>
      <c r="N99" s="51"/>
    </row>
    <row r="100" spans="1:14" ht="22.5" customHeight="1">
      <c r="B100" s="2"/>
      <c r="C100" s="2"/>
      <c r="D100" s="2"/>
      <c r="H100" s="51"/>
      <c r="I100" s="49"/>
      <c r="J100" s="51"/>
      <c r="K100" s="49"/>
      <c r="L100" s="51"/>
      <c r="M100" s="49"/>
      <c r="N100" s="51"/>
    </row>
    <row r="101" spans="1:14" ht="22.5" customHeight="1">
      <c r="B101" s="2"/>
      <c r="C101" s="2"/>
      <c r="D101" s="2"/>
      <c r="H101" s="51"/>
      <c r="I101" s="49"/>
      <c r="J101" s="51"/>
      <c r="K101" s="49"/>
      <c r="L101" s="51"/>
      <c r="M101" s="49"/>
      <c r="N101" s="51"/>
    </row>
    <row r="102" spans="1:14" ht="22.5" customHeight="1">
      <c r="B102" s="2"/>
      <c r="C102" s="2"/>
      <c r="D102" s="2"/>
      <c r="H102" s="51"/>
      <c r="I102" s="49"/>
      <c r="J102" s="51"/>
      <c r="K102" s="49"/>
      <c r="L102" s="51"/>
      <c r="M102" s="49"/>
      <c r="N102" s="51"/>
    </row>
    <row r="103" spans="1:14" ht="22.5" customHeight="1">
      <c r="B103" s="2"/>
      <c r="C103" s="2"/>
      <c r="D103" s="2"/>
      <c r="H103" s="51"/>
      <c r="I103" s="49"/>
      <c r="J103" s="51"/>
      <c r="K103" s="49"/>
      <c r="L103" s="51"/>
      <c r="M103" s="49"/>
      <c r="N103" s="51"/>
    </row>
    <row r="104" spans="1:14" ht="22.5" customHeight="1">
      <c r="B104" s="2"/>
      <c r="C104" s="2"/>
      <c r="D104" s="2"/>
      <c r="H104" s="51"/>
      <c r="I104" s="49"/>
      <c r="J104" s="51"/>
      <c r="K104" s="49"/>
      <c r="L104" s="51"/>
      <c r="M104" s="49"/>
      <c r="N104" s="51"/>
    </row>
    <row r="105" spans="1:14" ht="21" customHeight="1">
      <c r="B105" s="2"/>
      <c r="C105" s="2"/>
      <c r="D105" s="2"/>
      <c r="H105" s="51"/>
      <c r="I105" s="49"/>
      <c r="J105" s="51"/>
      <c r="K105" s="49"/>
      <c r="L105" s="51"/>
      <c r="M105" s="49"/>
      <c r="N105" s="51"/>
    </row>
    <row r="106" spans="1:14" ht="21" customHeight="1">
      <c r="B106" s="2"/>
      <c r="C106" s="2"/>
      <c r="D106" s="2"/>
      <c r="H106" s="51"/>
      <c r="I106" s="49"/>
      <c r="J106" s="51"/>
      <c r="K106" s="49"/>
      <c r="L106" s="51"/>
      <c r="M106" s="49"/>
      <c r="N106" s="51"/>
    </row>
    <row r="107" spans="1:14" ht="21" customHeight="1">
      <c r="B107" s="2"/>
      <c r="C107" s="2"/>
      <c r="D107" s="2"/>
      <c r="H107" s="51"/>
      <c r="I107" s="49"/>
      <c r="J107" s="51"/>
      <c r="K107" s="49"/>
      <c r="L107" s="51"/>
      <c r="M107" s="49"/>
      <c r="N107" s="51"/>
    </row>
    <row r="108" spans="1:14" ht="20.149999999999999" customHeight="1">
      <c r="B108" s="2"/>
      <c r="C108" s="2"/>
      <c r="D108" s="2"/>
      <c r="H108" s="51"/>
      <c r="I108" s="49"/>
      <c r="J108" s="51"/>
      <c r="K108" s="49"/>
      <c r="L108" s="51"/>
      <c r="M108" s="49"/>
      <c r="N108" s="51"/>
    </row>
    <row r="109" spans="1:14" ht="20.149999999999999" customHeight="1">
      <c r="B109" s="2"/>
      <c r="C109" s="2"/>
      <c r="D109" s="2"/>
      <c r="H109" s="51"/>
      <c r="I109" s="49"/>
      <c r="J109" s="51"/>
      <c r="K109" s="49"/>
      <c r="L109" s="51"/>
      <c r="M109" s="49"/>
      <c r="N109" s="51"/>
    </row>
    <row r="110" spans="1:14" ht="35.15" customHeight="1">
      <c r="B110" s="2"/>
      <c r="C110" s="2"/>
      <c r="D110" s="2"/>
      <c r="H110" s="51"/>
      <c r="I110" s="49"/>
      <c r="J110" s="51"/>
      <c r="K110" s="49"/>
      <c r="L110" s="51"/>
      <c r="M110" s="49"/>
      <c r="N110" s="51"/>
    </row>
    <row r="111" spans="1:14" ht="22.5" customHeight="1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</row>
    <row r="112" spans="1:14" ht="22.5" customHeight="1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</row>
    <row r="113" spans="1:14" ht="21" customHeight="1">
      <c r="A113" s="3"/>
      <c r="B113" s="3"/>
      <c r="C113" s="3"/>
      <c r="D113" s="3"/>
      <c r="E113" s="3"/>
      <c r="G113" s="3"/>
      <c r="H113" s="3"/>
      <c r="I113" s="3"/>
      <c r="J113" s="3"/>
      <c r="K113" s="3"/>
      <c r="L113" s="3"/>
      <c r="M113" s="3"/>
      <c r="N113" s="3"/>
    </row>
  </sheetData>
  <mergeCells count="29">
    <mergeCell ref="A39:L39"/>
    <mergeCell ref="A1:L1"/>
    <mergeCell ref="A2:L2"/>
    <mergeCell ref="A3:L3"/>
    <mergeCell ref="H5:N5"/>
    <mergeCell ref="H6:J6"/>
    <mergeCell ref="L6:N6"/>
    <mergeCell ref="A9:E9"/>
    <mergeCell ref="A10:E10"/>
    <mergeCell ref="A35:N35"/>
    <mergeCell ref="A36:N36"/>
    <mergeCell ref="A38:L38"/>
    <mergeCell ref="H80:N80"/>
    <mergeCell ref="A40:L40"/>
    <mergeCell ref="H42:N42"/>
    <mergeCell ref="H43:J43"/>
    <mergeCell ref="L43:N43"/>
    <mergeCell ref="A46:E46"/>
    <mergeCell ref="A47:E47"/>
    <mergeCell ref="A73:N73"/>
    <mergeCell ref="A74:N74"/>
    <mergeCell ref="A76:L76"/>
    <mergeCell ref="A77:L77"/>
    <mergeCell ref="A78:L78"/>
    <mergeCell ref="H81:J81"/>
    <mergeCell ref="L81:N81"/>
    <mergeCell ref="A84:E84"/>
    <mergeCell ref="A111:N111"/>
    <mergeCell ref="A112:N112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69"/>
  <sheetViews>
    <sheetView view="pageBreakPreview" zoomScaleSheetLayoutView="100" workbookViewId="0">
      <selection activeCell="E8" sqref="E8"/>
    </sheetView>
  </sheetViews>
  <sheetFormatPr defaultColWidth="7.54296875" defaultRowHeight="22.5" customHeight="1"/>
  <cols>
    <col min="1" max="1" width="2.453125" style="5" customWidth="1"/>
    <col min="2" max="2" width="4.453125" style="5" customWidth="1"/>
    <col min="3" max="3" width="2.453125" style="5" customWidth="1"/>
    <col min="4" max="4" width="8.54296875" style="5" customWidth="1"/>
    <col min="5" max="5" width="9.453125" style="5" customWidth="1"/>
    <col min="6" max="6" width="7.453125" style="3" customWidth="1"/>
    <col min="7" max="7" width="0.54296875" style="5" customWidth="1"/>
    <col min="8" max="8" width="14.1796875" style="5" customWidth="1"/>
    <col min="9" max="9" width="0.54296875" style="9" customWidth="1"/>
    <col min="10" max="10" width="14.1796875" style="5" customWidth="1"/>
    <col min="11" max="11" width="0.54296875" style="9" customWidth="1"/>
    <col min="12" max="12" width="14.1796875" style="5" customWidth="1"/>
    <col min="13" max="13" width="0.54296875" style="5" customWidth="1"/>
    <col min="14" max="14" width="14.1796875" style="5" customWidth="1"/>
    <col min="15" max="16384" width="7.54296875" style="5"/>
  </cols>
  <sheetData>
    <row r="1" spans="1:14" ht="22.5" customHeight="1">
      <c r="A1" s="53" t="s">
        <v>0</v>
      </c>
      <c r="B1" s="53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2.5" customHeight="1">
      <c r="A2" s="53" t="s">
        <v>69</v>
      </c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2.5" customHeight="1">
      <c r="A3" s="55" t="s">
        <v>70</v>
      </c>
      <c r="B3" s="55"/>
      <c r="C3" s="55"/>
      <c r="D3" s="56"/>
      <c r="E3" s="56"/>
      <c r="F3" s="56"/>
      <c r="G3" s="56"/>
      <c r="H3" s="57"/>
      <c r="I3" s="56"/>
      <c r="J3" s="57"/>
      <c r="K3" s="56"/>
      <c r="L3" s="56"/>
      <c r="M3" s="56"/>
      <c r="N3" s="56"/>
    </row>
    <row r="4" spans="1:14" ht="22.5" customHeight="1">
      <c r="A4" s="55"/>
      <c r="B4" s="55"/>
      <c r="C4" s="55"/>
      <c r="D4" s="56"/>
      <c r="E4" s="56"/>
      <c r="F4" s="56"/>
      <c r="G4" s="56"/>
      <c r="H4" s="57"/>
      <c r="I4" s="56"/>
      <c r="J4" s="57"/>
      <c r="K4" s="56"/>
      <c r="L4" s="56"/>
      <c r="M4" s="56"/>
      <c r="N4" s="58" t="s">
        <v>8</v>
      </c>
    </row>
    <row r="5" spans="1:14" ht="22.5" customHeight="1">
      <c r="A5" s="3"/>
      <c r="B5" s="3"/>
      <c r="C5" s="3"/>
      <c r="D5" s="3"/>
      <c r="E5" s="3"/>
      <c r="G5" s="3"/>
      <c r="J5" s="5" t="s">
        <v>71</v>
      </c>
      <c r="N5" s="58" t="s">
        <v>10</v>
      </c>
    </row>
    <row r="6" spans="1:14" s="62" customFormat="1" ht="22.5" customHeight="1">
      <c r="A6" s="59"/>
      <c r="B6" s="60"/>
      <c r="C6" s="60"/>
      <c r="D6" s="61"/>
      <c r="E6" s="61"/>
      <c r="F6" s="61"/>
      <c r="H6" s="201" t="s">
        <v>3</v>
      </c>
      <c r="I6" s="201"/>
      <c r="J6" s="201"/>
      <c r="K6" s="201"/>
      <c r="L6" s="201"/>
      <c r="M6" s="201"/>
      <c r="N6" s="201"/>
    </row>
    <row r="7" spans="1:14" s="62" customFormat="1" ht="22.5" customHeight="1">
      <c r="A7" s="59"/>
      <c r="B7" s="60"/>
      <c r="C7" s="60"/>
      <c r="D7" s="61"/>
      <c r="E7" s="61"/>
      <c r="H7" s="200" t="s">
        <v>4</v>
      </c>
      <c r="I7" s="200"/>
      <c r="J7" s="200"/>
      <c r="K7" s="63"/>
      <c r="L7" s="200" t="s">
        <v>5</v>
      </c>
      <c r="M7" s="200"/>
      <c r="N7" s="200"/>
    </row>
    <row r="8" spans="1:14" ht="22.5" customHeight="1">
      <c r="F8" s="64" t="s">
        <v>9</v>
      </c>
      <c r="H8" s="65">
        <v>2567</v>
      </c>
      <c r="I8" s="5"/>
      <c r="J8" s="66">
        <v>2566</v>
      </c>
      <c r="K8" s="5"/>
      <c r="L8" s="67">
        <v>2567</v>
      </c>
      <c r="N8" s="66">
        <v>2566</v>
      </c>
    </row>
    <row r="9" spans="1:14" ht="22.5" customHeight="1">
      <c r="F9" s="6"/>
      <c r="H9" s="69"/>
      <c r="I9" s="5"/>
      <c r="J9" s="68"/>
      <c r="K9" s="5"/>
      <c r="L9" s="70"/>
      <c r="N9" s="68"/>
    </row>
    <row r="10" spans="1:14" ht="22.5" customHeight="1">
      <c r="A10" s="2" t="s">
        <v>72</v>
      </c>
      <c r="F10" s="71"/>
      <c r="G10" s="5">
        <v>5</v>
      </c>
      <c r="H10" s="51">
        <v>167768</v>
      </c>
      <c r="I10" s="72"/>
      <c r="J10" s="73">
        <v>129149</v>
      </c>
      <c r="K10" s="72"/>
      <c r="L10" s="51">
        <v>157995</v>
      </c>
      <c r="M10" s="51"/>
      <c r="N10" s="51">
        <v>127381</v>
      </c>
    </row>
    <row r="11" spans="1:14" ht="22.5" customHeight="1">
      <c r="A11" s="5" t="s">
        <v>73</v>
      </c>
      <c r="F11" s="19"/>
      <c r="H11" s="74">
        <v>-137911</v>
      </c>
      <c r="I11" s="72"/>
      <c r="J11" s="74">
        <v>-121192</v>
      </c>
      <c r="K11" s="72"/>
      <c r="L11" s="74">
        <v>-132823</v>
      </c>
      <c r="M11" s="75"/>
      <c r="N11" s="74">
        <v>-122090</v>
      </c>
    </row>
    <row r="12" spans="1:14" ht="22.5" customHeight="1">
      <c r="A12" s="2" t="s">
        <v>74</v>
      </c>
      <c r="H12" s="76">
        <v>29857</v>
      </c>
      <c r="I12" s="72"/>
      <c r="J12" s="76">
        <v>7957</v>
      </c>
      <c r="K12" s="72"/>
      <c r="L12" s="76">
        <v>25172</v>
      </c>
      <c r="M12" s="77"/>
      <c r="N12" s="76">
        <v>5291</v>
      </c>
    </row>
    <row r="13" spans="1:14" ht="22.5" customHeight="1">
      <c r="A13" s="5" t="s">
        <v>75</v>
      </c>
      <c r="F13" s="19"/>
      <c r="H13" s="47">
        <v>1326</v>
      </c>
      <c r="I13" s="72"/>
      <c r="J13" s="47">
        <v>3626</v>
      </c>
      <c r="K13" s="72"/>
      <c r="L13" s="47">
        <v>3362</v>
      </c>
      <c r="M13" s="75"/>
      <c r="N13" s="47">
        <v>5112</v>
      </c>
    </row>
    <row r="14" spans="1:14" ht="22.5" customHeight="1">
      <c r="A14" s="5" t="s">
        <v>76</v>
      </c>
      <c r="F14" s="19"/>
      <c r="H14" s="47">
        <v>-4213</v>
      </c>
      <c r="I14" s="72"/>
      <c r="J14" s="47">
        <v>-4029</v>
      </c>
      <c r="K14" s="72"/>
      <c r="L14" s="47">
        <v>-4867</v>
      </c>
      <c r="M14" s="75"/>
      <c r="N14" s="47">
        <v>-4485</v>
      </c>
    </row>
    <row r="15" spans="1:14" ht="22.5" customHeight="1">
      <c r="A15" s="5" t="s">
        <v>77</v>
      </c>
      <c r="F15" s="19"/>
      <c r="H15" s="47">
        <v>-17945</v>
      </c>
      <c r="I15" s="72"/>
      <c r="J15" s="47">
        <v>-22456</v>
      </c>
      <c r="K15" s="72"/>
      <c r="L15" s="47">
        <v>-15576</v>
      </c>
      <c r="M15" s="75"/>
      <c r="N15" s="47">
        <v>-20648</v>
      </c>
    </row>
    <row r="16" spans="1:14" ht="22.5" customHeight="1">
      <c r="A16" s="5" t="s">
        <v>78</v>
      </c>
      <c r="F16" s="19"/>
      <c r="H16" s="79">
        <v>0</v>
      </c>
      <c r="I16" s="72"/>
      <c r="J16" s="74">
        <v>-19901</v>
      </c>
      <c r="K16" s="72"/>
      <c r="L16" s="79">
        <v>0</v>
      </c>
      <c r="M16" s="75"/>
      <c r="N16" s="47">
        <v>-19901</v>
      </c>
    </row>
    <row r="17" spans="1:14" ht="22.5" customHeight="1">
      <c r="A17" s="2" t="s">
        <v>79</v>
      </c>
      <c r="F17" s="19"/>
      <c r="H17" s="80">
        <v>9025</v>
      </c>
      <c r="I17" s="72"/>
      <c r="J17" s="47">
        <v>-34803</v>
      </c>
      <c r="K17" s="72"/>
      <c r="L17" s="47">
        <v>8091</v>
      </c>
      <c r="M17" s="75"/>
      <c r="N17" s="80">
        <v>-34631</v>
      </c>
    </row>
    <row r="18" spans="1:14" ht="22.5" customHeight="1">
      <c r="A18" s="5" t="s">
        <v>80</v>
      </c>
      <c r="H18" s="47">
        <v>-10732</v>
      </c>
      <c r="I18" s="72"/>
      <c r="J18" s="47">
        <v>-7647</v>
      </c>
      <c r="K18" s="72"/>
      <c r="L18" s="47">
        <v>-10964</v>
      </c>
      <c r="M18" s="75"/>
      <c r="N18" s="47">
        <v>-7809</v>
      </c>
    </row>
    <row r="19" spans="1:14" ht="22.5" customHeight="1">
      <c r="A19" s="2" t="s">
        <v>81</v>
      </c>
      <c r="H19" s="80">
        <v>-1707</v>
      </c>
      <c r="I19" s="72"/>
      <c r="J19" s="80">
        <v>-42450</v>
      </c>
      <c r="K19" s="72"/>
      <c r="L19" s="80">
        <v>-2873</v>
      </c>
      <c r="M19" s="75"/>
      <c r="N19" s="80">
        <v>-42440</v>
      </c>
    </row>
    <row r="20" spans="1:14" ht="22.5" customHeight="1">
      <c r="A20" s="5" t="s">
        <v>82</v>
      </c>
      <c r="H20" s="74">
        <v>-1393</v>
      </c>
      <c r="I20" s="72"/>
      <c r="J20" s="74">
        <v>3687</v>
      </c>
      <c r="K20" s="72"/>
      <c r="L20" s="74">
        <v>200</v>
      </c>
      <c r="M20" s="75"/>
      <c r="N20" s="74">
        <v>3987</v>
      </c>
    </row>
    <row r="21" spans="1:14" s="2" customFormat="1" ht="22.5" customHeight="1">
      <c r="A21" s="2" t="s">
        <v>83</v>
      </c>
      <c r="F21" s="28"/>
      <c r="H21" s="51">
        <v>-3100</v>
      </c>
      <c r="I21" s="31"/>
      <c r="J21" s="51">
        <v>-38763</v>
      </c>
      <c r="K21" s="31"/>
      <c r="L21" s="51">
        <v>-2673</v>
      </c>
      <c r="M21" s="77"/>
      <c r="N21" s="51">
        <v>-38453</v>
      </c>
    </row>
    <row r="22" spans="1:14" ht="22.5" customHeight="1">
      <c r="A22" s="5" t="s">
        <v>84</v>
      </c>
      <c r="B22" s="2"/>
      <c r="C22" s="2"/>
      <c r="D22" s="2"/>
      <c r="E22" s="2"/>
      <c r="F22" s="28"/>
      <c r="G22" s="2"/>
      <c r="H22" s="79">
        <v>0</v>
      </c>
      <c r="I22" s="31"/>
      <c r="J22" s="79">
        <v>0</v>
      </c>
      <c r="K22" s="31"/>
      <c r="L22" s="79">
        <v>0</v>
      </c>
      <c r="M22" s="77"/>
      <c r="N22" s="79">
        <v>0</v>
      </c>
    </row>
    <row r="23" spans="1:14" s="2" customFormat="1" ht="22.5" customHeight="1" thickBot="1">
      <c r="A23" s="2" t="s">
        <v>85</v>
      </c>
      <c r="F23" s="28"/>
      <c r="H23" s="50">
        <v>-3100</v>
      </c>
      <c r="I23" s="31"/>
      <c r="J23" s="81">
        <v>-38763</v>
      </c>
      <c r="K23" s="31"/>
      <c r="L23" s="81">
        <v>-2673</v>
      </c>
      <c r="M23" s="77"/>
      <c r="N23" s="81">
        <v>-38453</v>
      </c>
    </row>
    <row r="24" spans="1:14" ht="22.5" customHeight="1" thickTop="1">
      <c r="H24" s="47"/>
      <c r="I24" s="82"/>
      <c r="J24" s="47"/>
      <c r="K24" s="82"/>
      <c r="L24" s="47"/>
      <c r="M24" s="75"/>
      <c r="N24" s="47"/>
    </row>
    <row r="25" spans="1:14" ht="22.5" customHeight="1" thickBot="1">
      <c r="A25" s="5" t="s">
        <v>86</v>
      </c>
      <c r="F25" s="83"/>
      <c r="H25" s="84">
        <v>-1.5437354520674152E-2</v>
      </c>
      <c r="I25" s="85"/>
      <c r="J25" s="84">
        <v>-0.19303166880157813</v>
      </c>
      <c r="K25" s="85"/>
      <c r="L25" s="84">
        <v>-1.3310983430245808E-2</v>
      </c>
      <c r="M25" s="86"/>
      <c r="N25" s="84">
        <v>-0.1914879333495107</v>
      </c>
    </row>
    <row r="26" spans="1:14" ht="22.5" customHeight="1" thickTop="1" thickBot="1">
      <c r="A26" s="5" t="s">
        <v>87</v>
      </c>
      <c r="F26" s="83"/>
      <c r="H26" s="42">
        <v>200811609</v>
      </c>
      <c r="I26" s="72"/>
      <c r="J26" s="42">
        <v>200811609</v>
      </c>
      <c r="K26" s="72"/>
      <c r="L26" s="42">
        <v>200811609</v>
      </c>
      <c r="M26" s="36"/>
      <c r="N26" s="42">
        <v>200811609</v>
      </c>
    </row>
    <row r="27" spans="1:14" ht="21" customHeight="1" thickTop="1">
      <c r="I27" s="87"/>
      <c r="K27" s="87"/>
      <c r="L27" s="87"/>
      <c r="M27" s="88"/>
      <c r="N27" s="87"/>
    </row>
    <row r="28" spans="1:14" ht="21" customHeight="1">
      <c r="I28" s="87"/>
      <c r="K28" s="87"/>
      <c r="L28" s="87"/>
      <c r="M28" s="88"/>
      <c r="N28" s="87"/>
    </row>
    <row r="29" spans="1:14" ht="21" customHeight="1">
      <c r="I29" s="87"/>
      <c r="K29" s="87"/>
      <c r="L29" s="87"/>
      <c r="M29" s="88"/>
      <c r="N29" s="87"/>
    </row>
    <row r="30" spans="1:14" ht="21" customHeight="1">
      <c r="I30" s="87"/>
      <c r="K30" s="87"/>
      <c r="L30" s="87"/>
      <c r="M30" s="88"/>
      <c r="N30" s="87"/>
    </row>
    <row r="31" spans="1:14" ht="30" customHeight="1">
      <c r="I31" s="87"/>
      <c r="K31" s="87"/>
      <c r="L31" s="87"/>
      <c r="M31" s="88"/>
      <c r="N31" s="87"/>
    </row>
    <row r="32" spans="1:14" ht="21" customHeight="1">
      <c r="I32" s="87"/>
      <c r="K32" s="87"/>
      <c r="L32" s="87"/>
      <c r="M32" s="88"/>
      <c r="N32" s="87"/>
    </row>
    <row r="33" spans="1:14" ht="22.5" customHeight="1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</row>
    <row r="34" spans="1:14" ht="22.5" customHeight="1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4" ht="22.5" customHeight="1">
      <c r="A35" s="53" t="s">
        <v>0</v>
      </c>
      <c r="B35" s="53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pans="1:14" ht="22.5" customHeight="1">
      <c r="A36" s="53" t="s">
        <v>69</v>
      </c>
      <c r="B36" s="53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14" ht="22.5" customHeight="1">
      <c r="A37" s="55" t="s">
        <v>88</v>
      </c>
      <c r="B37" s="55"/>
      <c r="C37" s="55"/>
      <c r="D37" s="56"/>
      <c r="E37" s="56"/>
      <c r="F37" s="56"/>
      <c r="G37" s="56"/>
      <c r="H37" s="57"/>
      <c r="I37" s="56"/>
      <c r="J37" s="57"/>
      <c r="K37" s="56"/>
      <c r="L37" s="56"/>
      <c r="M37" s="56"/>
      <c r="N37" s="56"/>
    </row>
    <row r="38" spans="1:14" ht="22.5" customHeight="1">
      <c r="A38" s="55"/>
      <c r="B38" s="55"/>
      <c r="C38" s="55"/>
      <c r="D38" s="56"/>
      <c r="E38" s="56"/>
      <c r="F38" s="56"/>
      <c r="G38" s="56"/>
      <c r="H38" s="57"/>
      <c r="I38" s="56"/>
      <c r="J38" s="57"/>
      <c r="K38" s="56"/>
      <c r="L38" s="56"/>
      <c r="M38" s="56"/>
      <c r="N38" s="58" t="s">
        <v>8</v>
      </c>
    </row>
    <row r="39" spans="1:14" ht="22.5" customHeight="1">
      <c r="A39" s="3"/>
      <c r="B39" s="3"/>
      <c r="C39" s="3"/>
      <c r="D39" s="3"/>
      <c r="E39" s="3"/>
      <c r="G39" s="3"/>
      <c r="N39" s="58" t="s">
        <v>10</v>
      </c>
    </row>
    <row r="40" spans="1:14" ht="22.5" customHeight="1">
      <c r="A40" s="59"/>
      <c r="B40" s="60"/>
      <c r="C40" s="60"/>
      <c r="D40" s="61"/>
      <c r="E40" s="61"/>
      <c r="F40" s="61"/>
      <c r="G40" s="62"/>
      <c r="H40" s="201" t="s">
        <v>3</v>
      </c>
      <c r="I40" s="201"/>
      <c r="J40" s="201"/>
      <c r="K40" s="201"/>
      <c r="L40" s="201"/>
      <c r="M40" s="201"/>
      <c r="N40" s="201"/>
    </row>
    <row r="41" spans="1:14" ht="22.5" customHeight="1">
      <c r="A41" s="59"/>
      <c r="B41" s="60"/>
      <c r="C41" s="60"/>
      <c r="D41" s="61"/>
      <c r="E41" s="61"/>
      <c r="F41" s="61"/>
      <c r="G41" s="62"/>
      <c r="H41" s="200" t="s">
        <v>4</v>
      </c>
      <c r="I41" s="200"/>
      <c r="J41" s="200"/>
      <c r="K41" s="63"/>
      <c r="L41" s="200" t="s">
        <v>5</v>
      </c>
      <c r="M41" s="200"/>
      <c r="N41" s="200"/>
    </row>
    <row r="42" spans="1:14" ht="22.5" customHeight="1">
      <c r="F42" s="10" t="s">
        <v>9</v>
      </c>
      <c r="H42" s="67">
        <v>2567</v>
      </c>
      <c r="I42" s="68"/>
      <c r="J42" s="67">
        <v>2566</v>
      </c>
      <c r="K42" s="68"/>
      <c r="L42" s="89">
        <v>2567</v>
      </c>
      <c r="N42" s="89">
        <v>2566</v>
      </c>
    </row>
    <row r="43" spans="1:14" ht="22.5" customHeight="1">
      <c r="F43" s="6">
        <v>4</v>
      </c>
      <c r="H43" s="70"/>
      <c r="I43" s="68"/>
      <c r="J43" s="70"/>
      <c r="K43" s="68"/>
      <c r="L43" s="70"/>
      <c r="N43" s="70"/>
    </row>
    <row r="44" spans="1:14" ht="22.5" customHeight="1">
      <c r="A44" s="2" t="s">
        <v>72</v>
      </c>
      <c r="F44" s="19"/>
      <c r="G44" s="5">
        <v>5</v>
      </c>
      <c r="H44" s="51">
        <v>462857</v>
      </c>
      <c r="I44" s="72"/>
      <c r="J44" s="51">
        <v>428413</v>
      </c>
      <c r="K44" s="72"/>
      <c r="L44" s="51">
        <v>434185</v>
      </c>
      <c r="M44" s="51"/>
      <c r="N44" s="51">
        <v>414051</v>
      </c>
    </row>
    <row r="45" spans="1:14" ht="22.5" customHeight="1">
      <c r="A45" s="5" t="s">
        <v>73</v>
      </c>
      <c r="F45" s="19"/>
      <c r="H45" s="47">
        <v>-389923</v>
      </c>
      <c r="I45" s="72"/>
      <c r="J45" s="47">
        <v>-403537</v>
      </c>
      <c r="K45" s="72"/>
      <c r="L45" s="47">
        <v>-376579</v>
      </c>
      <c r="M45" s="47"/>
      <c r="N45" s="47">
        <v>-392956</v>
      </c>
    </row>
    <row r="46" spans="1:14" ht="22.5" customHeight="1">
      <c r="A46" s="2" t="s">
        <v>74</v>
      </c>
      <c r="H46" s="76">
        <v>72934</v>
      </c>
      <c r="I46" s="72"/>
      <c r="J46" s="76">
        <v>24876</v>
      </c>
      <c r="K46" s="72"/>
      <c r="L46" s="76">
        <v>57606</v>
      </c>
      <c r="M46" s="77"/>
      <c r="N46" s="76">
        <v>21095</v>
      </c>
    </row>
    <row r="47" spans="1:14" ht="22.5" customHeight="1">
      <c r="A47" s="5" t="s">
        <v>75</v>
      </c>
      <c r="F47" s="19"/>
      <c r="H47" s="47">
        <v>3662</v>
      </c>
      <c r="I47" s="72"/>
      <c r="J47" s="47">
        <v>7490</v>
      </c>
      <c r="K47" s="72"/>
      <c r="L47" s="47">
        <v>9199</v>
      </c>
      <c r="M47" s="47"/>
      <c r="N47" s="47">
        <v>11973</v>
      </c>
    </row>
    <row r="48" spans="1:14" ht="22.5" customHeight="1">
      <c r="A48" s="5" t="s">
        <v>76</v>
      </c>
      <c r="F48" s="19"/>
      <c r="H48" s="47">
        <v>-12132</v>
      </c>
      <c r="I48" s="72"/>
      <c r="J48" s="47">
        <v>-11041</v>
      </c>
      <c r="K48" s="72"/>
      <c r="L48" s="47">
        <v>-13952</v>
      </c>
      <c r="M48" s="47"/>
      <c r="N48" s="47">
        <v>-12380</v>
      </c>
    </row>
    <row r="49" spans="1:14" ht="22.5" customHeight="1">
      <c r="A49" s="5" t="s">
        <v>77</v>
      </c>
      <c r="H49" s="47">
        <v>-60315</v>
      </c>
      <c r="I49" s="72"/>
      <c r="J49" s="47">
        <v>-65658</v>
      </c>
      <c r="K49" s="72"/>
      <c r="L49" s="47">
        <v>-55116</v>
      </c>
      <c r="M49" s="47"/>
      <c r="N49" s="47">
        <v>-62103</v>
      </c>
    </row>
    <row r="50" spans="1:14" ht="22.5" customHeight="1">
      <c r="A50" s="5" t="s">
        <v>78</v>
      </c>
      <c r="F50" s="14">
        <v>20.3</v>
      </c>
      <c r="H50" s="79">
        <v>0</v>
      </c>
      <c r="I50" s="72"/>
      <c r="J50" s="74">
        <v>-19901</v>
      </c>
      <c r="K50" s="72"/>
      <c r="L50" s="79">
        <v>0</v>
      </c>
      <c r="M50" s="47"/>
      <c r="N50" s="47">
        <v>-19901</v>
      </c>
    </row>
    <row r="51" spans="1:14" ht="22.5" customHeight="1">
      <c r="A51" s="2" t="s">
        <v>79</v>
      </c>
      <c r="F51" s="19"/>
      <c r="H51" s="80">
        <v>4149</v>
      </c>
      <c r="I51" s="72"/>
      <c r="J51" s="47">
        <v>-64234</v>
      </c>
      <c r="K51" s="72"/>
      <c r="L51" s="80">
        <v>-2263</v>
      </c>
      <c r="M51" s="47"/>
      <c r="N51" s="80">
        <v>-61316</v>
      </c>
    </row>
    <row r="52" spans="1:14" ht="22.5" customHeight="1">
      <c r="A52" s="5" t="s">
        <v>80</v>
      </c>
      <c r="H52" s="47">
        <v>-32178</v>
      </c>
      <c r="I52" s="72"/>
      <c r="J52" s="47">
        <v>-19805</v>
      </c>
      <c r="K52" s="72"/>
      <c r="L52" s="47">
        <v>-32826</v>
      </c>
      <c r="M52" s="47"/>
      <c r="N52" s="47">
        <v>-20105</v>
      </c>
    </row>
    <row r="53" spans="1:14" ht="22.5" customHeight="1">
      <c r="A53" s="2" t="s">
        <v>81</v>
      </c>
      <c r="H53" s="80">
        <v>-28029</v>
      </c>
      <c r="I53" s="72"/>
      <c r="J53" s="80">
        <v>-84039</v>
      </c>
      <c r="K53" s="72"/>
      <c r="L53" s="80">
        <v>-35089</v>
      </c>
      <c r="M53" s="75"/>
      <c r="N53" s="80">
        <v>-81421</v>
      </c>
    </row>
    <row r="54" spans="1:14" ht="22.5" customHeight="1">
      <c r="A54" s="5" t="s">
        <v>82</v>
      </c>
      <c r="F54" s="3">
        <v>13</v>
      </c>
      <c r="H54" s="47">
        <v>-1854</v>
      </c>
      <c r="I54" s="72"/>
      <c r="J54" s="47">
        <v>2855</v>
      </c>
      <c r="K54" s="72"/>
      <c r="L54" s="47">
        <v>1001</v>
      </c>
      <c r="M54" s="47"/>
      <c r="N54" s="47">
        <v>3855</v>
      </c>
    </row>
    <row r="55" spans="1:14" ht="22.5" customHeight="1">
      <c r="A55" s="2" t="s">
        <v>83</v>
      </c>
      <c r="B55" s="2"/>
      <c r="C55" s="2"/>
      <c r="D55" s="2"/>
      <c r="E55" s="2"/>
      <c r="F55" s="28"/>
      <c r="G55" s="2"/>
      <c r="H55" s="76">
        <v>-29883</v>
      </c>
      <c r="I55" s="31"/>
      <c r="J55" s="76">
        <v>-81184</v>
      </c>
      <c r="K55" s="31"/>
      <c r="L55" s="76">
        <v>-34088</v>
      </c>
      <c r="M55" s="77"/>
      <c r="N55" s="76">
        <v>-77566</v>
      </c>
    </row>
    <row r="56" spans="1:14" ht="22.5" customHeight="1">
      <c r="A56" s="5" t="s">
        <v>84</v>
      </c>
      <c r="B56" s="2"/>
      <c r="C56" s="2"/>
      <c r="D56" s="2"/>
      <c r="E56" s="2"/>
      <c r="F56" s="28"/>
      <c r="G56" s="2"/>
      <c r="H56" s="79">
        <v>0</v>
      </c>
      <c r="I56" s="72"/>
      <c r="J56" s="79">
        <v>0</v>
      </c>
      <c r="K56" s="72"/>
      <c r="L56" s="79">
        <v>0</v>
      </c>
      <c r="M56" s="75"/>
      <c r="N56" s="79">
        <v>0</v>
      </c>
    </row>
    <row r="57" spans="1:14" ht="22.5" customHeight="1" thickBot="1">
      <c r="A57" s="2" t="s">
        <v>85</v>
      </c>
      <c r="B57" s="2"/>
      <c r="C57" s="2"/>
      <c r="D57" s="2"/>
      <c r="E57" s="2"/>
      <c r="F57" s="28"/>
      <c r="G57" s="2"/>
      <c r="H57" s="50">
        <v>-29883</v>
      </c>
      <c r="I57" s="31"/>
      <c r="J57" s="81">
        <v>-81184</v>
      </c>
      <c r="K57" s="31"/>
      <c r="L57" s="81">
        <v>-34088</v>
      </c>
      <c r="M57" s="77"/>
      <c r="N57" s="81">
        <v>-77566</v>
      </c>
    </row>
    <row r="58" spans="1:14" ht="22.5" customHeight="1" thickTop="1">
      <c r="H58" s="47"/>
      <c r="I58" s="82"/>
      <c r="J58" s="47"/>
      <c r="K58" s="82"/>
      <c r="L58" s="47"/>
      <c r="M58" s="75"/>
      <c r="N58" s="47"/>
    </row>
    <row r="59" spans="1:14" ht="22.5" customHeight="1" thickBot="1">
      <c r="A59" s="5" t="s">
        <v>86</v>
      </c>
      <c r="F59" s="83"/>
      <c r="H59" s="84">
        <v>-0.14881111778751796</v>
      </c>
      <c r="I59" s="85"/>
      <c r="J59" s="84">
        <v>-0.4</v>
      </c>
      <c r="K59" s="85"/>
      <c r="L59" s="84">
        <v>-0.16975114222604532</v>
      </c>
      <c r="M59" s="86"/>
      <c r="N59" s="84">
        <v>-0.39</v>
      </c>
    </row>
    <row r="60" spans="1:14" ht="22.5" customHeight="1" thickTop="1" thickBot="1">
      <c r="A60" s="5" t="s">
        <v>87</v>
      </c>
      <c r="F60" s="83"/>
      <c r="H60" s="42">
        <v>200811609</v>
      </c>
      <c r="I60" s="72"/>
      <c r="J60" s="42">
        <v>200811609</v>
      </c>
      <c r="K60" s="72"/>
      <c r="L60" s="42">
        <v>200811609</v>
      </c>
      <c r="M60" s="36"/>
      <c r="N60" s="42">
        <v>200811609</v>
      </c>
    </row>
    <row r="61" spans="1:14" ht="21" customHeight="1" thickTop="1">
      <c r="H61" s="47"/>
      <c r="I61" s="72"/>
      <c r="J61" s="47"/>
      <c r="K61" s="72"/>
      <c r="L61" s="47"/>
      <c r="M61" s="36"/>
      <c r="N61" s="47"/>
    </row>
    <row r="62" spans="1:14" ht="21" customHeight="1">
      <c r="H62" s="47"/>
      <c r="I62" s="72"/>
      <c r="J62" s="47"/>
      <c r="K62" s="72"/>
      <c r="L62" s="47"/>
      <c r="M62" s="36"/>
      <c r="N62" s="47"/>
    </row>
    <row r="63" spans="1:14" ht="21" customHeight="1">
      <c r="H63" s="47"/>
      <c r="I63" s="72"/>
      <c r="J63" s="47"/>
      <c r="K63" s="72"/>
      <c r="L63" s="47"/>
      <c r="M63" s="36"/>
      <c r="N63" s="47"/>
    </row>
    <row r="64" spans="1:14" ht="21" customHeight="1">
      <c r="H64" s="47"/>
      <c r="I64" s="72"/>
      <c r="J64" s="47"/>
      <c r="K64" s="72"/>
      <c r="L64" s="47"/>
      <c r="M64" s="36"/>
      <c r="N64" s="47"/>
    </row>
    <row r="65" spans="1:14" ht="22.5" customHeight="1">
      <c r="H65" s="47"/>
      <c r="I65" s="72"/>
      <c r="J65" s="47"/>
      <c r="K65" s="72"/>
      <c r="L65" s="47"/>
      <c r="M65" s="36"/>
      <c r="N65" s="47"/>
    </row>
    <row r="66" spans="1:14" ht="29.15" customHeight="1">
      <c r="H66" s="47"/>
      <c r="I66" s="72"/>
      <c r="J66" s="47"/>
      <c r="K66" s="72"/>
      <c r="L66" s="47"/>
      <c r="M66" s="36"/>
      <c r="N66" s="47"/>
    </row>
    <row r="67" spans="1:14" ht="22.5" customHeight="1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</row>
    <row r="68" spans="1:14" ht="22.5" customHeight="1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</row>
    <row r="69" spans="1:14" ht="22.5" customHeight="1">
      <c r="I69" s="87"/>
      <c r="K69" s="87"/>
      <c r="L69" s="87"/>
      <c r="M69" s="88"/>
      <c r="N69" s="87"/>
    </row>
  </sheetData>
  <mergeCells count="10">
    <mergeCell ref="H6:N6"/>
    <mergeCell ref="H7:J7"/>
    <mergeCell ref="L7:N7"/>
    <mergeCell ref="A33:N33"/>
    <mergeCell ref="A34:N34"/>
    <mergeCell ref="H40:N40"/>
    <mergeCell ref="H41:J41"/>
    <mergeCell ref="L41:N41"/>
    <mergeCell ref="A67:N67"/>
    <mergeCell ref="A68:N68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="90" zoomScaleSheetLayoutView="90" workbookViewId="0">
      <selection activeCell="E8" sqref="E8"/>
    </sheetView>
  </sheetViews>
  <sheetFormatPr defaultColWidth="9" defaultRowHeight="24.75" customHeight="1"/>
  <cols>
    <col min="1" max="1" width="23.453125" style="116" customWidth="1"/>
    <col min="2" max="2" width="7.1796875" style="116" customWidth="1"/>
    <col min="3" max="3" width="1.453125" style="116" customWidth="1"/>
    <col min="4" max="4" width="14.54296875" style="116" customWidth="1"/>
    <col min="5" max="5" width="1.453125" style="116" customWidth="1"/>
    <col min="6" max="6" width="14.54296875" style="116" customWidth="1"/>
    <col min="7" max="7" width="1.453125" style="116" customWidth="1"/>
    <col min="8" max="8" width="14.54296875" style="116" customWidth="1"/>
    <col min="9" max="9" width="1.453125" style="116" customWidth="1"/>
    <col min="10" max="10" width="14.54296875" style="116" customWidth="1"/>
    <col min="11" max="11" width="1.453125" style="116" customWidth="1"/>
    <col min="12" max="12" width="14.54296875" style="116" customWidth="1"/>
    <col min="13" max="13" width="1.453125" style="116" customWidth="1"/>
    <col min="14" max="14" width="14.54296875" style="116" customWidth="1"/>
    <col min="15" max="15" width="1.453125" style="116" customWidth="1"/>
    <col min="16" max="16" width="14.54296875" style="116" customWidth="1"/>
    <col min="17" max="16384" width="9" style="116"/>
  </cols>
  <sheetData>
    <row r="1" spans="1:16" s="90" customFormat="1" ht="22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6" s="90" customFormat="1" ht="22.5" customHeight="1">
      <c r="A2" s="205" t="s">
        <v>89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s="90" customFormat="1" ht="22.5" customHeight="1">
      <c r="A3" s="205" t="s">
        <v>88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 s="90" customFormat="1" ht="22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2" t="s">
        <v>8</v>
      </c>
    </row>
    <row r="5" spans="1:16" s="90" customFormat="1" ht="22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2" t="s">
        <v>10</v>
      </c>
    </row>
    <row r="6" spans="1:16" s="90" customFormat="1" ht="21" customHeight="1">
      <c r="A6" s="93"/>
      <c r="B6" s="93"/>
      <c r="C6" s="93"/>
      <c r="D6" s="206" t="s">
        <v>3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6" s="90" customFormat="1" ht="21" customHeight="1">
      <c r="A7" s="93"/>
      <c r="B7" s="93"/>
      <c r="C7" s="93"/>
      <c r="D7" s="207" t="s">
        <v>4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</row>
    <row r="8" spans="1:16" s="90" customFormat="1" ht="21" customHeight="1">
      <c r="A8" s="94"/>
      <c r="D8" s="95"/>
      <c r="E8" s="93"/>
      <c r="F8" s="96"/>
      <c r="G8" s="93"/>
      <c r="H8" s="95"/>
      <c r="I8" s="97"/>
      <c r="J8" s="202" t="s">
        <v>63</v>
      </c>
      <c r="K8" s="202"/>
      <c r="L8" s="202"/>
      <c r="M8" s="97"/>
      <c r="N8" s="97" t="s">
        <v>90</v>
      </c>
      <c r="O8" s="97"/>
      <c r="P8" s="98"/>
    </row>
    <row r="9" spans="1:16" s="90" customFormat="1" ht="21" customHeight="1">
      <c r="A9" s="94"/>
      <c r="D9" s="95"/>
      <c r="E9" s="93"/>
      <c r="F9" s="96"/>
      <c r="G9" s="93"/>
      <c r="H9" s="95" t="s">
        <v>91</v>
      </c>
      <c r="I9" s="97"/>
      <c r="J9" s="203"/>
      <c r="K9" s="203"/>
      <c r="L9" s="203"/>
      <c r="M9" s="97"/>
      <c r="N9" s="97" t="s">
        <v>92</v>
      </c>
      <c r="O9" s="97"/>
      <c r="P9" s="98"/>
    </row>
    <row r="10" spans="1:16" s="90" customFormat="1" ht="21" customHeight="1">
      <c r="B10" s="99"/>
      <c r="D10" s="96" t="s">
        <v>93</v>
      </c>
      <c r="E10" s="93"/>
      <c r="F10" s="96" t="s">
        <v>94</v>
      </c>
      <c r="G10" s="93"/>
      <c r="H10" s="95" t="s">
        <v>95</v>
      </c>
      <c r="I10" s="97"/>
      <c r="J10" s="202" t="s">
        <v>96</v>
      </c>
      <c r="K10" s="97"/>
      <c r="L10" s="202" t="s">
        <v>65</v>
      </c>
      <c r="M10" s="97"/>
      <c r="N10" s="100" t="s">
        <v>97</v>
      </c>
      <c r="O10" s="97"/>
      <c r="P10" s="98"/>
    </row>
    <row r="11" spans="1:16" s="90" customFormat="1" ht="21" customHeight="1">
      <c r="B11" s="64"/>
      <c r="D11" s="101" t="s">
        <v>98</v>
      </c>
      <c r="E11" s="93"/>
      <c r="F11" s="101" t="s">
        <v>99</v>
      </c>
      <c r="G11" s="98"/>
      <c r="H11" s="102" t="s">
        <v>100</v>
      </c>
      <c r="I11" s="97"/>
      <c r="J11" s="203"/>
      <c r="K11" s="93"/>
      <c r="L11" s="203"/>
      <c r="M11" s="97"/>
      <c r="N11" s="102" t="s">
        <v>101</v>
      </c>
      <c r="O11" s="93"/>
      <c r="P11" s="103" t="s">
        <v>102</v>
      </c>
    </row>
    <row r="12" spans="1:16" s="90" customFormat="1" ht="21" customHeight="1">
      <c r="A12" s="104" t="s">
        <v>103</v>
      </c>
      <c r="B12" s="99"/>
      <c r="C12" s="105"/>
      <c r="D12" s="106">
        <f>ROUND('[6]SE;T Conso'!D15/1000,0)</f>
        <v>200812</v>
      </c>
      <c r="E12" s="107"/>
      <c r="F12" s="106">
        <f>ROUND('[6]SE;T Conso'!F15/1000,0)</f>
        <v>398514</v>
      </c>
      <c r="G12" s="106"/>
      <c r="H12" s="106">
        <f>ROUND('[6]SE;T Conso'!L15/1000,0)</f>
        <v>-162378</v>
      </c>
      <c r="I12" s="106"/>
      <c r="J12" s="106">
        <f>ROUND('[6]SE;T Conso'!H15/1000,0)</f>
        <v>19017</v>
      </c>
      <c r="K12" s="108"/>
      <c r="L12" s="106">
        <f>ROUNDUP('[6]SE;T Conso'!J15/1000,0)</f>
        <v>-70955</v>
      </c>
      <c r="M12" s="106"/>
      <c r="N12" s="106">
        <f>ROUND('[6]SE;T Conso'!N15/1000,0)</f>
        <v>159164</v>
      </c>
      <c r="O12" s="108"/>
      <c r="P12" s="109">
        <f>SUM(D12:N12)</f>
        <v>544174</v>
      </c>
    </row>
    <row r="13" spans="1:16" ht="21" customHeight="1">
      <c r="A13" s="111" t="s">
        <v>104</v>
      </c>
      <c r="B13" s="112"/>
      <c r="C13" s="105"/>
      <c r="D13" s="113"/>
      <c r="E13" s="114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5"/>
    </row>
    <row r="14" spans="1:16" ht="21" customHeight="1">
      <c r="A14" s="117" t="s">
        <v>83</v>
      </c>
      <c r="B14" s="99"/>
      <c r="C14" s="105"/>
      <c r="D14" s="20">
        <v>0</v>
      </c>
      <c r="E14" s="118"/>
      <c r="F14" s="20">
        <v>0</v>
      </c>
      <c r="G14" s="113"/>
      <c r="H14" s="20">
        <v>0</v>
      </c>
      <c r="I14" s="20"/>
      <c r="J14" s="20">
        <v>0</v>
      </c>
      <c r="K14" s="113"/>
      <c r="L14" s="115">
        <v>-29883</v>
      </c>
      <c r="M14" s="20"/>
      <c r="N14" s="20">
        <v>0</v>
      </c>
      <c r="O14" s="113"/>
      <c r="P14" s="115">
        <f>SUM(D14:N14)</f>
        <v>-29883</v>
      </c>
    </row>
    <row r="15" spans="1:16" s="90" customFormat="1" ht="21" customHeight="1" thickBot="1">
      <c r="A15" s="104" t="s">
        <v>105</v>
      </c>
      <c r="B15" s="119"/>
      <c r="C15" s="105"/>
      <c r="D15" s="120">
        <f>SUM(D12:D14)</f>
        <v>200812</v>
      </c>
      <c r="E15" s="107"/>
      <c r="F15" s="120">
        <f>SUM(F12:F14)</f>
        <v>398514</v>
      </c>
      <c r="G15" s="106"/>
      <c r="H15" s="120">
        <f>SUM(H12:H14)</f>
        <v>-162378</v>
      </c>
      <c r="I15" s="106"/>
      <c r="J15" s="120">
        <f>SUM(J12:J14)</f>
        <v>19017</v>
      </c>
      <c r="K15" s="108"/>
      <c r="L15" s="120">
        <f>SUM(L12:L14)</f>
        <v>-100838</v>
      </c>
      <c r="M15" s="106"/>
      <c r="N15" s="120">
        <f>SUM(N12:N14)</f>
        <v>159164</v>
      </c>
      <c r="O15" s="108"/>
      <c r="P15" s="120">
        <f>SUM(P12:P14)</f>
        <v>514291</v>
      </c>
    </row>
    <row r="16" spans="1:16" ht="21" customHeight="1" thickTop="1">
      <c r="A16" s="104"/>
      <c r="B16" s="99"/>
      <c r="C16" s="105"/>
      <c r="D16" s="106"/>
      <c r="E16" s="107"/>
      <c r="F16" s="106"/>
      <c r="G16" s="109"/>
      <c r="H16" s="106"/>
      <c r="I16" s="109"/>
      <c r="J16" s="106"/>
      <c r="K16" s="109"/>
      <c r="L16" s="106"/>
      <c r="M16" s="109"/>
      <c r="N16" s="106"/>
      <c r="O16" s="109"/>
      <c r="P16" s="106"/>
    </row>
    <row r="17" spans="1:16" ht="21" customHeight="1">
      <c r="A17" s="104" t="s">
        <v>106</v>
      </c>
      <c r="B17" s="99"/>
      <c r="C17" s="105"/>
      <c r="D17" s="109">
        <v>200812</v>
      </c>
      <c r="E17" s="107"/>
      <c r="F17" s="109">
        <v>398514</v>
      </c>
      <c r="G17" s="109"/>
      <c r="H17" s="109">
        <v>-162378</v>
      </c>
      <c r="I17" s="109"/>
      <c r="J17" s="109">
        <v>19017</v>
      </c>
      <c r="K17" s="109"/>
      <c r="L17" s="109">
        <v>18106</v>
      </c>
      <c r="M17" s="109"/>
      <c r="N17" s="109">
        <v>159164</v>
      </c>
      <c r="O17" s="109"/>
      <c r="P17" s="109">
        <f>SUM(D17:N17)</f>
        <v>633235</v>
      </c>
    </row>
    <row r="18" spans="1:16" ht="21" customHeight="1">
      <c r="A18" s="111" t="s">
        <v>104</v>
      </c>
      <c r="B18" s="99"/>
      <c r="C18" s="105"/>
      <c r="D18" s="113"/>
      <c r="E18" s="114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5"/>
    </row>
    <row r="19" spans="1:16" s="90" customFormat="1" ht="21" customHeight="1">
      <c r="A19" s="117" t="s">
        <v>83</v>
      </c>
      <c r="B19" s="119"/>
      <c r="C19" s="105"/>
      <c r="D19" s="20">
        <f>ROUND('[6]SE;T Conso'!D13/1000,0)</f>
        <v>0</v>
      </c>
      <c r="E19" s="118"/>
      <c r="F19" s="20">
        <f>ROUND('[6]SE;T Conso'!F13/1000,0)</f>
        <v>0</v>
      </c>
      <c r="G19" s="113"/>
      <c r="H19" s="20">
        <f>ROUND('[6]SE;T Conso'!L13/1000,0)</f>
        <v>0</v>
      </c>
      <c r="I19" s="20"/>
      <c r="J19" s="20">
        <f>ROUND('[6]SE;T Conso'!H13/1000,0)</f>
        <v>0</v>
      </c>
      <c r="K19" s="113"/>
      <c r="L19" s="115">
        <v>-81184</v>
      </c>
      <c r="M19" s="20"/>
      <c r="N19" s="20">
        <f>ROUND('[6]SE;T Conso'!N13/1000,0)</f>
        <v>0</v>
      </c>
      <c r="O19" s="113"/>
      <c r="P19" s="115">
        <f>SUM(D19:N19)</f>
        <v>-81184</v>
      </c>
    </row>
    <row r="20" spans="1:16" s="90" customFormat="1" ht="21" customHeight="1" thickBot="1">
      <c r="A20" s="104" t="s">
        <v>107</v>
      </c>
      <c r="B20" s="98"/>
      <c r="C20" s="105"/>
      <c r="D20" s="120">
        <f>SUM(D17:D19)</f>
        <v>200812</v>
      </c>
      <c r="E20" s="107"/>
      <c r="F20" s="120">
        <f>SUM(F17:F19)</f>
        <v>398514</v>
      </c>
      <c r="G20" s="106"/>
      <c r="H20" s="120">
        <f>SUM(H17:H19)</f>
        <v>-162378</v>
      </c>
      <c r="I20" s="106"/>
      <c r="J20" s="120">
        <f>SUM(J17:J19)</f>
        <v>19017</v>
      </c>
      <c r="K20" s="108"/>
      <c r="L20" s="120">
        <f>SUM(L17:L19)</f>
        <v>-63078</v>
      </c>
      <c r="M20" s="106"/>
      <c r="N20" s="120">
        <f>SUM(N17:N19)</f>
        <v>159164</v>
      </c>
      <c r="O20" s="108"/>
      <c r="P20" s="120">
        <f>SUM(P17:P19)</f>
        <v>552051</v>
      </c>
    </row>
    <row r="21" spans="1:16" s="90" customFormat="1" ht="20.149999999999999" customHeight="1" thickTop="1">
      <c r="A21" s="94"/>
      <c r="B21" s="98"/>
      <c r="C21" s="105"/>
      <c r="D21" s="121"/>
      <c r="E21" s="105"/>
      <c r="F21" s="121"/>
      <c r="G21" s="121"/>
      <c r="H21" s="121"/>
      <c r="I21" s="121"/>
      <c r="J21" s="121"/>
      <c r="K21" s="122"/>
      <c r="L21" s="121"/>
      <c r="M21" s="121"/>
      <c r="N21" s="121"/>
      <c r="O21" s="122"/>
      <c r="P21" s="121"/>
    </row>
    <row r="22" spans="1:16" s="90" customFormat="1" ht="13.4" customHeight="1">
      <c r="A22" s="94"/>
      <c r="B22" s="98"/>
      <c r="C22" s="105"/>
      <c r="D22" s="121"/>
      <c r="E22" s="105"/>
      <c r="F22" s="121"/>
      <c r="G22" s="121"/>
      <c r="H22" s="121"/>
      <c r="I22" s="121"/>
      <c r="J22" s="121"/>
      <c r="K22" s="122"/>
      <c r="L22" s="121"/>
      <c r="M22" s="121"/>
      <c r="N22" s="121"/>
      <c r="O22" s="122"/>
      <c r="P22" s="121"/>
    </row>
    <row r="23" spans="1:16" ht="21" customHeight="1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16" ht="21" customHeight="1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</row>
    <row r="25" spans="1:16" ht="7.5" customHeight="1">
      <c r="P25" s="123"/>
    </row>
  </sheetData>
  <mergeCells count="10">
    <mergeCell ref="J10:J11"/>
    <mergeCell ref="L10:L11"/>
    <mergeCell ref="A23:P23"/>
    <mergeCell ref="A24:P24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="90" zoomScaleSheetLayoutView="90" workbookViewId="0">
      <selection activeCell="E8" sqref="E8"/>
    </sheetView>
  </sheetViews>
  <sheetFormatPr defaultColWidth="9" defaultRowHeight="24.75" customHeight="1"/>
  <cols>
    <col min="1" max="1" width="23" style="116" customWidth="1"/>
    <col min="2" max="2" width="7.453125" style="116" customWidth="1"/>
    <col min="3" max="3" width="1.453125" style="116" customWidth="1"/>
    <col min="4" max="4" width="14.54296875" style="116" customWidth="1"/>
    <col min="5" max="5" width="1.453125" style="116" customWidth="1"/>
    <col min="6" max="6" width="14.54296875" style="116" customWidth="1"/>
    <col min="7" max="7" width="1.453125" style="116" customWidth="1"/>
    <col min="8" max="8" width="14.54296875" style="116" customWidth="1"/>
    <col min="9" max="9" width="1.453125" style="116" customWidth="1"/>
    <col min="10" max="10" width="14.54296875" style="116" customWidth="1"/>
    <col min="11" max="11" width="1.453125" style="116" customWidth="1"/>
    <col min="12" max="12" width="14.54296875" style="116" customWidth="1"/>
    <col min="13" max="13" width="1.453125" style="116" customWidth="1"/>
    <col min="14" max="14" width="14.54296875" style="116" customWidth="1"/>
    <col min="15" max="15" width="1.453125" style="116" customWidth="1"/>
    <col min="16" max="16" width="14.54296875" style="116" customWidth="1"/>
    <col min="17" max="16384" width="9" style="116"/>
  </cols>
  <sheetData>
    <row r="1" spans="1:16" s="90" customFormat="1" ht="22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6" s="90" customFormat="1" ht="22.5" customHeight="1">
      <c r="A2" s="205" t="s">
        <v>89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s="90" customFormat="1" ht="22.5" customHeight="1">
      <c r="A3" s="205" t="s">
        <v>88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 s="90" customFormat="1" ht="22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2" t="s">
        <v>8</v>
      </c>
    </row>
    <row r="5" spans="1:16" s="90" customFormat="1" ht="22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2" t="s">
        <v>10</v>
      </c>
    </row>
    <row r="6" spans="1:16" s="90" customFormat="1" ht="21" customHeight="1">
      <c r="A6" s="93"/>
      <c r="B6" s="93"/>
      <c r="C6" s="93"/>
      <c r="D6" s="206" t="s">
        <v>3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6" s="90" customFormat="1" ht="21" customHeight="1">
      <c r="A7" s="93"/>
      <c r="B7" s="93"/>
      <c r="C7" s="93"/>
      <c r="D7" s="207" t="s">
        <v>5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</row>
    <row r="8" spans="1:16" s="90" customFormat="1" ht="21" customHeight="1">
      <c r="A8" s="94"/>
      <c r="D8" s="95"/>
      <c r="E8" s="93"/>
      <c r="F8" s="96"/>
      <c r="G8" s="93"/>
      <c r="H8" s="95"/>
      <c r="I8" s="97"/>
      <c r="J8" s="202" t="s">
        <v>63</v>
      </c>
      <c r="K8" s="202"/>
      <c r="L8" s="202"/>
      <c r="M8" s="97"/>
      <c r="N8" s="97" t="s">
        <v>90</v>
      </c>
      <c r="O8" s="97"/>
      <c r="P8" s="98"/>
    </row>
    <row r="9" spans="1:16" s="90" customFormat="1" ht="21" customHeight="1">
      <c r="A9" s="94"/>
      <c r="D9" s="95"/>
      <c r="E9" s="93"/>
      <c r="F9" s="96"/>
      <c r="G9" s="93"/>
      <c r="H9" s="95" t="s">
        <v>91</v>
      </c>
      <c r="I9" s="97"/>
      <c r="J9" s="203"/>
      <c r="K9" s="203"/>
      <c r="L9" s="203"/>
      <c r="M9" s="97"/>
      <c r="N9" s="97" t="s">
        <v>92</v>
      </c>
      <c r="O9" s="97"/>
      <c r="P9" s="98"/>
    </row>
    <row r="10" spans="1:16" s="90" customFormat="1" ht="21" customHeight="1">
      <c r="B10" s="99"/>
      <c r="D10" s="96" t="s">
        <v>93</v>
      </c>
      <c r="E10" s="93"/>
      <c r="F10" s="96" t="s">
        <v>94</v>
      </c>
      <c r="G10" s="93"/>
      <c r="H10" s="95" t="s">
        <v>95</v>
      </c>
      <c r="I10" s="97"/>
      <c r="J10" s="202" t="s">
        <v>96</v>
      </c>
      <c r="K10" s="97"/>
      <c r="L10" s="202" t="s">
        <v>65</v>
      </c>
      <c r="M10" s="97"/>
      <c r="N10" s="100" t="s">
        <v>97</v>
      </c>
      <c r="O10" s="97"/>
      <c r="P10" s="98"/>
    </row>
    <row r="11" spans="1:16" s="90" customFormat="1" ht="21" customHeight="1">
      <c r="B11" s="64"/>
      <c r="D11" s="101" t="s">
        <v>98</v>
      </c>
      <c r="E11" s="93"/>
      <c r="F11" s="101" t="s">
        <v>99</v>
      </c>
      <c r="G11" s="98"/>
      <c r="H11" s="102" t="s">
        <v>100</v>
      </c>
      <c r="I11" s="97"/>
      <c r="J11" s="203"/>
      <c r="K11" s="93"/>
      <c r="L11" s="203"/>
      <c r="M11" s="97"/>
      <c r="N11" s="102" t="s">
        <v>101</v>
      </c>
      <c r="O11" s="93"/>
      <c r="P11" s="103" t="s">
        <v>102</v>
      </c>
    </row>
    <row r="12" spans="1:16" s="90" customFormat="1" ht="21" customHeight="1">
      <c r="A12" s="104" t="str">
        <f>+'SE Conso'!A12</f>
        <v>ยอดยกมา ณ วันที่ 1 มกราคม 2567</v>
      </c>
      <c r="B12" s="99"/>
      <c r="C12" s="105"/>
      <c r="D12" s="106">
        <f>ROUND('[6]SE;T'!D14/1000,0)</f>
        <v>200812</v>
      </c>
      <c r="E12" s="107"/>
      <c r="F12" s="106">
        <f>ROUND('[6]SE;T'!F14/1000,0)</f>
        <v>398514</v>
      </c>
      <c r="G12" s="106"/>
      <c r="H12" s="106">
        <f>ROUND('[6]SE;T'!L14/1000,0)</f>
        <v>-162378</v>
      </c>
      <c r="I12" s="106"/>
      <c r="J12" s="106">
        <f>ROUND('[6]SE;T'!H14/1000,0)</f>
        <v>19017</v>
      </c>
      <c r="K12" s="108"/>
      <c r="L12" s="106">
        <f>ROUNDUP('[6]SE;T'!J14/1000,0)+1</f>
        <v>-56677</v>
      </c>
      <c r="M12" s="106"/>
      <c r="N12" s="106">
        <f>ROUND('[6]SE;T'!N14/1000,0)</f>
        <v>159164</v>
      </c>
      <c r="O12" s="108"/>
      <c r="P12" s="109">
        <f>SUM(D12:N12)</f>
        <v>558452</v>
      </c>
    </row>
    <row r="13" spans="1:16" ht="21" customHeight="1">
      <c r="A13" s="111" t="s">
        <v>104</v>
      </c>
      <c r="B13" s="112"/>
      <c r="C13" s="105"/>
      <c r="D13" s="113"/>
      <c r="E13" s="114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5"/>
    </row>
    <row r="14" spans="1:16" ht="21" customHeight="1">
      <c r="A14" s="117" t="s">
        <v>83</v>
      </c>
      <c r="B14" s="99"/>
      <c r="C14" s="105"/>
      <c r="D14" s="20">
        <v>0</v>
      </c>
      <c r="E14" s="78"/>
      <c r="F14" s="20">
        <v>0</v>
      </c>
      <c r="G14" s="113"/>
      <c r="H14" s="20">
        <v>0</v>
      </c>
      <c r="I14" s="78"/>
      <c r="J14" s="20">
        <v>0</v>
      </c>
      <c r="K14" s="113"/>
      <c r="L14" s="115">
        <v>-34088</v>
      </c>
      <c r="M14" s="78"/>
      <c r="N14" s="20">
        <v>0</v>
      </c>
      <c r="O14" s="20"/>
      <c r="P14" s="115">
        <f>SUM(D14:N14)</f>
        <v>-34088</v>
      </c>
    </row>
    <row r="15" spans="1:16" s="90" customFormat="1" ht="21" customHeight="1" thickBot="1">
      <c r="A15" s="104" t="str">
        <f>+'SE Conso'!A15</f>
        <v>ยอดคงเหลือ ณ วันที่ 30 กันยายน 2567</v>
      </c>
      <c r="B15" s="119"/>
      <c r="C15" s="105"/>
      <c r="D15" s="120">
        <f>SUM(D12:D14)</f>
        <v>200812</v>
      </c>
      <c r="E15" s="107"/>
      <c r="F15" s="120">
        <f>SUM(F12:F14)</f>
        <v>398514</v>
      </c>
      <c r="G15" s="106"/>
      <c r="H15" s="120">
        <f>SUM(H12:H14)</f>
        <v>-162378</v>
      </c>
      <c r="I15" s="106"/>
      <c r="J15" s="120">
        <f>SUM(J12:J14)</f>
        <v>19017</v>
      </c>
      <c r="K15" s="108"/>
      <c r="L15" s="120">
        <f>SUM(L12:L14)</f>
        <v>-90765</v>
      </c>
      <c r="M15" s="106"/>
      <c r="N15" s="120">
        <f>SUM(N12:N14)</f>
        <v>159164</v>
      </c>
      <c r="O15" s="108"/>
      <c r="P15" s="120">
        <f>SUM(P12:P14)</f>
        <v>524364</v>
      </c>
    </row>
    <row r="16" spans="1:16" s="105" customFormat="1" ht="21" customHeight="1" thickTop="1">
      <c r="A16" s="124"/>
      <c r="B16" s="119"/>
      <c r="D16" s="106"/>
      <c r="E16" s="107"/>
      <c r="F16" s="106"/>
      <c r="G16" s="106"/>
      <c r="H16" s="106"/>
      <c r="I16" s="106"/>
      <c r="J16" s="106"/>
      <c r="K16" s="108"/>
      <c r="L16" s="106"/>
      <c r="M16" s="106"/>
      <c r="N16" s="106"/>
      <c r="O16" s="108"/>
      <c r="P16" s="106"/>
    </row>
    <row r="17" spans="1:16" ht="21" customHeight="1">
      <c r="A17" s="104" t="str">
        <f>+'SE Conso'!A17</f>
        <v>ยอดยกมา ณ วันที่ 1 มกราคม 2566</v>
      </c>
      <c r="B17" s="99"/>
      <c r="C17" s="105"/>
      <c r="D17" s="109">
        <v>200812</v>
      </c>
      <c r="E17" s="107"/>
      <c r="F17" s="109">
        <v>398514</v>
      </c>
      <c r="G17" s="109"/>
      <c r="H17" s="109">
        <v>-162378</v>
      </c>
      <c r="I17" s="109"/>
      <c r="J17" s="109">
        <v>19017</v>
      </c>
      <c r="K17" s="109"/>
      <c r="L17" s="109">
        <v>28308</v>
      </c>
      <c r="M17" s="109"/>
      <c r="N17" s="109">
        <v>159164</v>
      </c>
      <c r="O17" s="109"/>
      <c r="P17" s="109">
        <f>SUM(D17:N17)</f>
        <v>643437</v>
      </c>
    </row>
    <row r="18" spans="1:16" ht="21" customHeight="1">
      <c r="A18" s="111" t="s">
        <v>104</v>
      </c>
      <c r="B18" s="99"/>
      <c r="C18" s="105"/>
      <c r="D18" s="113"/>
      <c r="E18" s="114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5"/>
    </row>
    <row r="19" spans="1:16" s="90" customFormat="1" ht="21" customHeight="1">
      <c r="A19" s="117" t="s">
        <v>83</v>
      </c>
      <c r="B19" s="119"/>
      <c r="C19" s="105"/>
      <c r="D19" s="20">
        <v>0</v>
      </c>
      <c r="E19" s="125"/>
      <c r="F19" s="20">
        <v>0</v>
      </c>
      <c r="G19" s="115"/>
      <c r="H19" s="20">
        <v>0</v>
      </c>
      <c r="I19" s="78"/>
      <c r="J19" s="20">
        <v>0</v>
      </c>
      <c r="K19" s="115"/>
      <c r="L19" s="115">
        <v>-77566</v>
      </c>
      <c r="M19" s="78"/>
      <c r="N19" s="20">
        <v>0</v>
      </c>
      <c r="O19" s="115"/>
      <c r="P19" s="115">
        <f>SUM(D19:N19)</f>
        <v>-77566</v>
      </c>
    </row>
    <row r="20" spans="1:16" s="90" customFormat="1" ht="21" customHeight="1" thickBot="1">
      <c r="A20" s="104" t="str">
        <f>+'SE Conso'!A20</f>
        <v>ยอดคงเหลือ ณ วันที่ 30 กันยายน 2566</v>
      </c>
      <c r="B20" s="98"/>
      <c r="C20" s="105"/>
      <c r="D20" s="120">
        <f>SUM(D17:D19)</f>
        <v>200812</v>
      </c>
      <c r="E20" s="107"/>
      <c r="F20" s="120">
        <f>SUM(F17:F19)</f>
        <v>398514</v>
      </c>
      <c r="G20" s="106"/>
      <c r="H20" s="120">
        <f>SUM(H17:H19)</f>
        <v>-162378</v>
      </c>
      <c r="I20" s="106"/>
      <c r="J20" s="120">
        <f>SUM(J17:J19)</f>
        <v>19017</v>
      </c>
      <c r="K20" s="108"/>
      <c r="L20" s="120">
        <f>SUM(L17:L19)</f>
        <v>-49258</v>
      </c>
      <c r="M20" s="106"/>
      <c r="N20" s="120">
        <f>SUM(N17:N19)</f>
        <v>159164</v>
      </c>
      <c r="O20" s="108"/>
      <c r="P20" s="120">
        <f>SUM(P17:P19)</f>
        <v>565871</v>
      </c>
    </row>
    <row r="21" spans="1:16" ht="20.149999999999999" customHeight="1" thickTop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3.4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1" customHeight="1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16" ht="21" customHeight="1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</row>
    <row r="25" spans="1:16" ht="7.5" customHeight="1">
      <c r="P25" s="123"/>
    </row>
  </sheetData>
  <mergeCells count="10">
    <mergeCell ref="J10:J11"/>
    <mergeCell ref="L10:L11"/>
    <mergeCell ref="A23:P23"/>
    <mergeCell ref="A24:P24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77"/>
  <sheetViews>
    <sheetView view="pageBreakPreview" zoomScaleSheetLayoutView="100" workbookViewId="0">
      <selection activeCell="E8" sqref="E8"/>
    </sheetView>
  </sheetViews>
  <sheetFormatPr defaultColWidth="7.54296875" defaultRowHeight="22.5" customHeight="1"/>
  <cols>
    <col min="1" max="3" width="1.54296875" style="56" customWidth="1"/>
    <col min="4" max="4" width="9.54296875" style="56" customWidth="1"/>
    <col min="5" max="5" width="21.54296875" style="56" customWidth="1"/>
    <col min="6" max="6" width="1.54296875" style="3" customWidth="1"/>
    <col min="7" max="7" width="3.453125" style="52" customWidth="1"/>
    <col min="8" max="8" width="0.453125" style="192" customWidth="1"/>
    <col min="9" max="9" width="14.1796875" style="192" customWidth="1"/>
    <col min="10" max="10" width="0.54296875" style="192" customWidth="1"/>
    <col min="11" max="11" width="14.1796875" style="192" customWidth="1"/>
    <col min="12" max="12" width="0.54296875" style="192" customWidth="1"/>
    <col min="13" max="13" width="14.1796875" style="52" customWidth="1"/>
    <col min="14" max="14" width="0.54296875" style="56" customWidth="1"/>
    <col min="15" max="15" width="14.1796875" style="56" customWidth="1"/>
    <col min="16" max="16" width="1.54296875" style="126" customWidth="1"/>
    <col min="17" max="16384" width="7.54296875" style="56"/>
  </cols>
  <sheetData>
    <row r="1" spans="1:16" ht="22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6" ht="22.5" customHeight="1">
      <c r="A2" s="198" t="s">
        <v>108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6" ht="22.5" customHeight="1">
      <c r="A3" s="198" t="s">
        <v>88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6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2" t="s">
        <v>8</v>
      </c>
    </row>
    <row r="5" spans="1:16" ht="22.5" customHeight="1">
      <c r="A5" s="127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2" t="s">
        <v>10</v>
      </c>
    </row>
    <row r="6" spans="1:16" s="5" customFormat="1" ht="22.5" customHeight="1">
      <c r="E6" s="3"/>
      <c r="F6" s="3"/>
      <c r="I6" s="209" t="s">
        <v>3</v>
      </c>
      <c r="J6" s="209"/>
      <c r="K6" s="209"/>
      <c r="L6" s="209"/>
      <c r="M6" s="209"/>
      <c r="N6" s="209"/>
      <c r="O6" s="209"/>
    </row>
    <row r="7" spans="1:16" s="5" customFormat="1" ht="22.5" customHeight="1">
      <c r="E7" s="3"/>
      <c r="F7" s="3"/>
      <c r="I7" s="208" t="s">
        <v>4</v>
      </c>
      <c r="J7" s="208"/>
      <c r="K7" s="208"/>
      <c r="M7" s="209" t="s">
        <v>5</v>
      </c>
      <c r="N7" s="209"/>
      <c r="O7" s="209"/>
    </row>
    <row r="8" spans="1:16" s="5" customFormat="1" ht="22.5" customHeight="1">
      <c r="F8" s="3"/>
      <c r="I8" s="65">
        <v>2567</v>
      </c>
      <c r="K8" s="65">
        <v>2566</v>
      </c>
      <c r="M8" s="66">
        <v>2567</v>
      </c>
      <c r="O8" s="67">
        <v>2566</v>
      </c>
    </row>
    <row r="9" spans="1:16" ht="22.5" customHeight="1">
      <c r="A9" s="128" t="s">
        <v>109</v>
      </c>
      <c r="B9" s="129"/>
      <c r="C9" s="129"/>
      <c r="D9" s="129"/>
      <c r="F9" s="6"/>
      <c r="G9" s="130"/>
      <c r="H9" s="131"/>
      <c r="I9" s="131"/>
      <c r="J9" s="131"/>
      <c r="K9" s="131"/>
      <c r="L9" s="131"/>
      <c r="M9" s="132"/>
      <c r="O9" s="34"/>
    </row>
    <row r="10" spans="1:16" s="141" customFormat="1" ht="22.5" customHeight="1">
      <c r="A10" s="133" t="s">
        <v>81</v>
      </c>
      <c r="B10" s="134"/>
      <c r="C10" s="134"/>
      <c r="D10" s="134"/>
      <c r="E10" s="135"/>
      <c r="F10" s="136"/>
      <c r="G10" s="137"/>
      <c r="H10" s="137"/>
      <c r="I10" s="138">
        <v>-28029</v>
      </c>
      <c r="J10" s="85"/>
      <c r="K10" s="138">
        <v>-84039</v>
      </c>
      <c r="L10" s="139"/>
      <c r="M10" s="138">
        <v>-35089</v>
      </c>
      <c r="N10" s="139"/>
      <c r="O10" s="138">
        <v>-81421</v>
      </c>
      <c r="P10" s="140"/>
    </row>
    <row r="11" spans="1:16" ht="22.5" customHeight="1">
      <c r="A11" s="133" t="s">
        <v>110</v>
      </c>
      <c r="B11" s="134"/>
      <c r="C11" s="134"/>
      <c r="D11" s="134"/>
      <c r="E11" s="142"/>
      <c r="F11" s="143"/>
      <c r="G11" s="85"/>
      <c r="H11" s="85"/>
      <c r="I11" s="139"/>
      <c r="J11" s="85"/>
      <c r="K11" s="139"/>
      <c r="L11" s="139"/>
      <c r="M11" s="20"/>
      <c r="N11" s="144"/>
      <c r="O11" s="139"/>
      <c r="P11" s="145"/>
    </row>
    <row r="12" spans="1:16" ht="22.5" customHeight="1">
      <c r="A12" s="134"/>
      <c r="B12" s="133" t="s">
        <v>111</v>
      </c>
      <c r="D12" s="134"/>
      <c r="E12" s="142"/>
      <c r="F12" s="143"/>
      <c r="G12" s="85"/>
      <c r="H12" s="85"/>
      <c r="I12" s="139"/>
      <c r="J12" s="85"/>
      <c r="K12" s="139"/>
      <c r="L12" s="139"/>
      <c r="M12" s="20"/>
      <c r="N12" s="144"/>
      <c r="O12" s="139"/>
      <c r="P12" s="145"/>
    </row>
    <row r="13" spans="1:16" ht="22.5" customHeight="1">
      <c r="A13" s="134"/>
      <c r="B13" s="134"/>
      <c r="C13" s="134" t="s">
        <v>112</v>
      </c>
      <c r="D13" s="134"/>
      <c r="E13" s="142"/>
      <c r="F13" s="143"/>
      <c r="G13" s="85"/>
      <c r="H13" s="85"/>
      <c r="I13" s="20">
        <v>0</v>
      </c>
      <c r="J13" s="85"/>
      <c r="K13" s="20">
        <v>68</v>
      </c>
      <c r="L13" s="139"/>
      <c r="M13" s="20">
        <v>0</v>
      </c>
      <c r="N13" s="139"/>
      <c r="O13" s="20">
        <v>68</v>
      </c>
      <c r="P13" s="146"/>
    </row>
    <row r="14" spans="1:16" ht="22.5" customHeight="1">
      <c r="A14" s="134"/>
      <c r="B14" s="134"/>
      <c r="C14" s="134" t="s">
        <v>113</v>
      </c>
      <c r="D14" s="134"/>
      <c r="E14" s="142"/>
      <c r="F14" s="143"/>
      <c r="G14" s="85"/>
      <c r="H14" s="85"/>
      <c r="I14" s="139">
        <v>84437</v>
      </c>
      <c r="J14" s="85"/>
      <c r="K14" s="139">
        <v>74260</v>
      </c>
      <c r="L14" s="139"/>
      <c r="M14" s="20">
        <v>83832</v>
      </c>
      <c r="N14" s="139"/>
      <c r="O14" s="139">
        <v>72705</v>
      </c>
      <c r="P14" s="146"/>
    </row>
    <row r="15" spans="1:16" ht="22.5" customHeight="1">
      <c r="A15" s="134"/>
      <c r="B15" s="134"/>
      <c r="C15" s="134" t="s">
        <v>114</v>
      </c>
      <c r="D15" s="134"/>
      <c r="E15" s="142"/>
      <c r="F15" s="143"/>
      <c r="G15" s="85"/>
      <c r="H15" s="85"/>
      <c r="I15" s="138">
        <v>-58</v>
      </c>
      <c r="J15" s="85"/>
      <c r="K15" s="138">
        <v>-84</v>
      </c>
      <c r="L15" s="139"/>
      <c r="M15" s="138">
        <v>-33</v>
      </c>
      <c r="N15" s="139"/>
      <c r="O15" s="138">
        <v>-55</v>
      </c>
      <c r="P15" s="147"/>
    </row>
    <row r="16" spans="1:16" ht="22.5" customHeight="1">
      <c r="A16" s="134"/>
      <c r="B16" s="134"/>
      <c r="C16" s="134" t="s">
        <v>80</v>
      </c>
      <c r="D16" s="134"/>
      <c r="E16" s="142"/>
      <c r="F16" s="143"/>
      <c r="G16" s="85"/>
      <c r="H16" s="85"/>
      <c r="I16" s="20">
        <v>32178</v>
      </c>
      <c r="J16" s="85"/>
      <c r="K16" s="139">
        <v>19805</v>
      </c>
      <c r="L16" s="139"/>
      <c r="M16" s="20">
        <v>32826</v>
      </c>
      <c r="N16" s="139"/>
      <c r="O16" s="139">
        <v>20105</v>
      </c>
      <c r="P16" s="146"/>
    </row>
    <row r="17" spans="1:16" ht="22.5" customHeight="1">
      <c r="A17" s="134"/>
      <c r="B17" s="134"/>
      <c r="C17" s="134" t="s">
        <v>115</v>
      </c>
      <c r="D17" s="134"/>
      <c r="E17" s="142"/>
      <c r="F17" s="143"/>
      <c r="G17" s="85"/>
      <c r="H17" s="85"/>
      <c r="I17" s="20">
        <v>3068</v>
      </c>
      <c r="J17" s="85"/>
      <c r="K17" s="20">
        <v>0</v>
      </c>
      <c r="L17" s="138"/>
      <c r="M17" s="20">
        <v>3068</v>
      </c>
      <c r="N17" s="138"/>
      <c r="O17" s="20">
        <v>0</v>
      </c>
      <c r="P17" s="146"/>
    </row>
    <row r="18" spans="1:16" ht="22.5" customHeight="1">
      <c r="A18" s="134"/>
      <c r="B18" s="134"/>
      <c r="C18" s="134" t="s">
        <v>116</v>
      </c>
      <c r="D18" s="134"/>
      <c r="E18" s="142"/>
      <c r="F18" s="143"/>
      <c r="G18" s="85"/>
      <c r="H18" s="85"/>
      <c r="I18" s="20">
        <v>2392</v>
      </c>
      <c r="J18" s="85"/>
      <c r="K18" s="20">
        <v>1364</v>
      </c>
      <c r="L18" s="78"/>
      <c r="M18" s="20">
        <v>1617</v>
      </c>
      <c r="N18" s="139"/>
      <c r="O18" s="20">
        <v>801</v>
      </c>
      <c r="P18" s="146"/>
    </row>
    <row r="19" spans="1:16" ht="22.5" customHeight="1">
      <c r="A19" s="134"/>
      <c r="B19" s="134"/>
      <c r="C19" s="134" t="s">
        <v>117</v>
      </c>
      <c r="D19" s="134"/>
      <c r="E19" s="142"/>
      <c r="F19" s="143"/>
      <c r="G19" s="85"/>
      <c r="H19" s="85"/>
      <c r="I19" s="20">
        <v>1056</v>
      </c>
      <c r="J19" s="85"/>
      <c r="K19" s="138">
        <v>424</v>
      </c>
      <c r="L19" s="138"/>
      <c r="M19" s="20">
        <v>24</v>
      </c>
      <c r="N19" s="138"/>
      <c r="O19" s="138">
        <v>-9</v>
      </c>
      <c r="P19" s="146"/>
    </row>
    <row r="20" spans="1:16" ht="22.5" customHeight="1">
      <c r="A20" s="134"/>
      <c r="B20" s="148"/>
      <c r="C20" s="134" t="s">
        <v>118</v>
      </c>
      <c r="D20" s="134"/>
      <c r="E20" s="142"/>
      <c r="F20" s="143"/>
      <c r="G20" s="85"/>
      <c r="H20" s="85"/>
      <c r="I20" s="138">
        <v>-186</v>
      </c>
      <c r="J20" s="85"/>
      <c r="K20" s="20">
        <v>0</v>
      </c>
      <c r="L20" s="138"/>
      <c r="M20" s="138">
        <v>-186</v>
      </c>
      <c r="N20" s="138"/>
      <c r="O20" s="20">
        <v>0</v>
      </c>
      <c r="P20" s="78"/>
    </row>
    <row r="21" spans="1:16" ht="22.5" customHeight="1">
      <c r="A21" s="134"/>
      <c r="B21" s="134"/>
      <c r="C21" s="134" t="s">
        <v>51</v>
      </c>
      <c r="D21" s="134"/>
      <c r="E21" s="142"/>
      <c r="F21" s="143"/>
      <c r="G21" s="85"/>
      <c r="H21" s="85"/>
      <c r="I21" s="149">
        <v>30</v>
      </c>
      <c r="J21" s="85"/>
      <c r="K21" s="150">
        <v>229</v>
      </c>
      <c r="L21" s="139"/>
      <c r="M21" s="149">
        <v>19</v>
      </c>
      <c r="N21" s="139"/>
      <c r="O21" s="150">
        <v>219</v>
      </c>
      <c r="P21" s="151"/>
    </row>
    <row r="22" spans="1:16" ht="22.5" customHeight="1">
      <c r="A22" s="152" t="s">
        <v>119</v>
      </c>
      <c r="D22" s="134"/>
      <c r="E22" s="142"/>
      <c r="F22" s="143"/>
      <c r="G22" s="85"/>
      <c r="H22" s="85"/>
      <c r="I22" s="139"/>
      <c r="J22" s="85"/>
      <c r="K22" s="139"/>
      <c r="L22" s="139"/>
      <c r="M22" s="139"/>
      <c r="N22" s="139"/>
      <c r="O22" s="139"/>
      <c r="P22" s="151"/>
    </row>
    <row r="23" spans="1:16" ht="22.5" customHeight="1">
      <c r="A23" s="134"/>
      <c r="B23" s="133" t="s">
        <v>120</v>
      </c>
      <c r="E23" s="142"/>
      <c r="F23" s="143"/>
      <c r="G23" s="85"/>
      <c r="H23" s="85"/>
      <c r="I23" s="138">
        <v>94888</v>
      </c>
      <c r="J23" s="85"/>
      <c r="K23" s="138">
        <v>12027</v>
      </c>
      <c r="L23" s="153"/>
      <c r="M23" s="138">
        <v>86078</v>
      </c>
      <c r="N23" s="153"/>
      <c r="O23" s="138">
        <v>12413</v>
      </c>
      <c r="P23" s="151"/>
    </row>
    <row r="24" spans="1:16" ht="22.5" customHeight="1">
      <c r="A24" s="152" t="s">
        <v>121</v>
      </c>
      <c r="B24" s="152"/>
      <c r="C24" s="134"/>
      <c r="D24" s="134"/>
      <c r="E24" s="142"/>
      <c r="F24" s="143"/>
      <c r="G24" s="85"/>
      <c r="H24" s="85"/>
      <c r="I24" s="139"/>
      <c r="J24" s="85"/>
      <c r="K24" s="139"/>
      <c r="L24" s="139"/>
      <c r="M24" s="139"/>
      <c r="N24" s="139"/>
      <c r="O24" s="139"/>
      <c r="P24" s="151"/>
    </row>
    <row r="25" spans="1:16" ht="22.5" customHeight="1">
      <c r="A25" s="134"/>
      <c r="B25" s="134"/>
      <c r="C25" s="134" t="s">
        <v>15</v>
      </c>
      <c r="D25" s="134"/>
      <c r="E25" s="142"/>
      <c r="F25" s="143"/>
      <c r="G25" s="85"/>
      <c r="H25" s="85"/>
      <c r="I25" s="138">
        <v>-1455</v>
      </c>
      <c r="J25" s="151"/>
      <c r="K25" s="138">
        <v>2138</v>
      </c>
      <c r="L25" s="138"/>
      <c r="M25" s="138">
        <v>-1093</v>
      </c>
      <c r="N25" s="138"/>
      <c r="O25" s="138">
        <v>2841</v>
      </c>
      <c r="P25" s="151"/>
    </row>
    <row r="26" spans="1:16" ht="22.5" customHeight="1">
      <c r="A26" s="134"/>
      <c r="B26" s="134"/>
      <c r="C26" s="134" t="s">
        <v>17</v>
      </c>
      <c r="D26" s="134"/>
      <c r="E26" s="142"/>
      <c r="F26" s="143"/>
      <c r="G26" s="85"/>
      <c r="H26" s="85"/>
      <c r="I26" s="138">
        <v>-1024</v>
      </c>
      <c r="J26" s="151"/>
      <c r="K26" s="138">
        <v>-1639</v>
      </c>
      <c r="L26" s="138"/>
      <c r="M26" s="138">
        <v>-996</v>
      </c>
      <c r="N26" s="138"/>
      <c r="O26" s="138">
        <v>-1613</v>
      </c>
      <c r="P26" s="151"/>
    </row>
    <row r="27" spans="1:16" ht="22.5" customHeight="1">
      <c r="A27" s="134"/>
      <c r="B27" s="134"/>
      <c r="C27" s="154" t="s">
        <v>20</v>
      </c>
      <c r="D27" s="134"/>
      <c r="E27" s="142"/>
      <c r="F27" s="143"/>
      <c r="G27" s="155"/>
      <c r="H27" s="155"/>
      <c r="I27" s="138">
        <v>-254</v>
      </c>
      <c r="J27" s="151"/>
      <c r="K27" s="138">
        <v>55</v>
      </c>
      <c r="L27" s="138"/>
      <c r="M27" s="20">
        <v>5</v>
      </c>
      <c r="N27" s="138"/>
      <c r="O27" s="138">
        <v>255</v>
      </c>
      <c r="P27" s="156"/>
    </row>
    <row r="28" spans="1:16" ht="22.5" customHeight="1">
      <c r="A28" s="134"/>
      <c r="B28" s="134"/>
      <c r="C28" s="134" t="s">
        <v>28</v>
      </c>
      <c r="D28" s="134"/>
      <c r="E28" s="142"/>
      <c r="F28" s="143"/>
      <c r="G28" s="85"/>
      <c r="H28" s="85"/>
      <c r="I28" s="138">
        <v>514</v>
      </c>
      <c r="J28" s="151"/>
      <c r="K28" s="138">
        <v>50</v>
      </c>
      <c r="L28" s="138"/>
      <c r="M28" s="138">
        <v>614</v>
      </c>
      <c r="N28" s="138"/>
      <c r="O28" s="138">
        <v>149</v>
      </c>
      <c r="P28" s="156"/>
    </row>
    <row r="29" spans="1:16" ht="22.5" customHeight="1">
      <c r="A29" s="152" t="s">
        <v>122</v>
      </c>
      <c r="C29" s="134"/>
      <c r="D29" s="134"/>
      <c r="E29" s="142"/>
      <c r="F29" s="143"/>
      <c r="G29" s="85"/>
      <c r="H29" s="85"/>
      <c r="I29" s="138"/>
      <c r="J29" s="151"/>
      <c r="K29" s="138"/>
      <c r="L29" s="138"/>
      <c r="M29" s="138"/>
      <c r="N29" s="138"/>
      <c r="O29" s="138"/>
      <c r="P29" s="151"/>
    </row>
    <row r="30" spans="1:16" ht="22.5" customHeight="1">
      <c r="A30" s="134"/>
      <c r="B30" s="134"/>
      <c r="C30" s="134" t="s">
        <v>35</v>
      </c>
      <c r="D30" s="134"/>
      <c r="E30" s="142"/>
      <c r="F30" s="143"/>
      <c r="G30" s="85"/>
      <c r="H30" s="85"/>
      <c r="I30" s="138">
        <v>-12341</v>
      </c>
      <c r="J30" s="151"/>
      <c r="K30" s="138">
        <v>2859</v>
      </c>
      <c r="L30" s="138"/>
      <c r="M30" s="138">
        <v>-7528</v>
      </c>
      <c r="N30" s="138"/>
      <c r="O30" s="138">
        <v>-1437</v>
      </c>
      <c r="P30" s="151"/>
    </row>
    <row r="31" spans="1:16" ht="22.5" customHeight="1">
      <c r="A31" s="134"/>
      <c r="B31" s="134"/>
      <c r="C31" s="134" t="s">
        <v>45</v>
      </c>
      <c r="D31" s="134"/>
      <c r="E31" s="142"/>
      <c r="F31" s="143"/>
      <c r="G31" s="85"/>
      <c r="H31" s="85"/>
      <c r="I31" s="138">
        <v>1364</v>
      </c>
      <c r="J31" s="151"/>
      <c r="K31" s="20">
        <v>19901</v>
      </c>
      <c r="L31" s="138"/>
      <c r="M31" s="138">
        <v>1364</v>
      </c>
      <c r="N31" s="138"/>
      <c r="O31" s="20">
        <v>19901</v>
      </c>
      <c r="P31" s="151"/>
    </row>
    <row r="32" spans="1:16" ht="22.5" customHeight="1">
      <c r="A32" s="134"/>
      <c r="B32" s="134"/>
      <c r="C32" s="134" t="s">
        <v>52</v>
      </c>
      <c r="D32" s="134"/>
      <c r="E32" s="142"/>
      <c r="F32" s="143"/>
      <c r="G32" s="85"/>
      <c r="H32" s="85"/>
      <c r="I32" s="149">
        <v>-1607</v>
      </c>
      <c r="J32" s="151"/>
      <c r="K32" s="149">
        <v>94</v>
      </c>
      <c r="L32" s="138"/>
      <c r="M32" s="149">
        <v>8</v>
      </c>
      <c r="N32" s="138"/>
      <c r="O32" s="149">
        <v>94</v>
      </c>
      <c r="P32" s="146"/>
    </row>
    <row r="33" spans="1:16" ht="22.5" customHeight="1">
      <c r="A33" s="152" t="s">
        <v>123</v>
      </c>
      <c r="C33" s="134"/>
      <c r="D33" s="134"/>
      <c r="E33" s="142"/>
      <c r="F33" s="143"/>
      <c r="G33" s="85"/>
      <c r="H33" s="85"/>
      <c r="I33" s="138">
        <v>80085</v>
      </c>
      <c r="J33" s="151"/>
      <c r="K33" s="138">
        <v>35485</v>
      </c>
      <c r="L33" s="138"/>
      <c r="M33" s="138">
        <v>78452</v>
      </c>
      <c r="N33" s="138"/>
      <c r="O33" s="138">
        <v>32603</v>
      </c>
      <c r="P33" s="146"/>
    </row>
    <row r="34" spans="1:16" ht="5.15" customHeight="1">
      <c r="A34" s="134"/>
      <c r="B34" s="134"/>
      <c r="C34" s="134"/>
      <c r="D34" s="134"/>
      <c r="E34" s="142"/>
      <c r="F34" s="143"/>
      <c r="G34" s="85"/>
      <c r="H34" s="85"/>
      <c r="I34" s="138"/>
      <c r="J34" s="151"/>
      <c r="K34" s="138"/>
      <c r="L34" s="138"/>
      <c r="M34" s="138"/>
      <c r="N34" s="138"/>
      <c r="O34" s="138"/>
      <c r="P34" s="146"/>
    </row>
    <row r="35" spans="1:16" ht="24" customHeight="1">
      <c r="A35" s="134"/>
      <c r="B35" s="134"/>
      <c r="C35" s="134"/>
      <c r="D35" s="134"/>
      <c r="E35" s="142"/>
      <c r="F35" s="143"/>
      <c r="G35" s="85"/>
      <c r="H35" s="85"/>
      <c r="I35" s="138"/>
      <c r="J35" s="151"/>
      <c r="K35" s="138"/>
      <c r="L35" s="138"/>
      <c r="M35" s="138"/>
      <c r="N35" s="138"/>
      <c r="O35" s="138"/>
      <c r="P35" s="146"/>
    </row>
    <row r="36" spans="1:16" ht="3" customHeight="1">
      <c r="A36" s="134"/>
      <c r="B36" s="134"/>
      <c r="C36" s="134"/>
      <c r="D36" s="134"/>
      <c r="E36" s="142"/>
      <c r="F36" s="143"/>
      <c r="G36" s="85"/>
      <c r="H36" s="85"/>
      <c r="I36" s="138"/>
      <c r="J36" s="151"/>
      <c r="K36" s="138"/>
      <c r="L36" s="138"/>
      <c r="M36" s="138"/>
      <c r="N36" s="138"/>
      <c r="O36" s="138"/>
      <c r="P36" s="146"/>
    </row>
    <row r="37" spans="1:16" s="157" customFormat="1" ht="22.5" customHeight="1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56"/>
    </row>
    <row r="38" spans="1:16" s="157" customFormat="1" ht="21.65" customHeight="1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56"/>
    </row>
    <row r="39" spans="1:16" ht="22.5" customHeight="1">
      <c r="A39" s="197" t="s">
        <v>0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</row>
    <row r="40" spans="1:16" ht="22.5" customHeight="1">
      <c r="A40" s="198" t="s">
        <v>108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</row>
    <row r="41" spans="1:16" ht="22.5" customHeight="1">
      <c r="A41" s="198" t="s">
        <v>88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</row>
    <row r="42" spans="1:16" ht="22.5" customHeight="1">
      <c r="A42" s="1"/>
      <c r="B42" s="1"/>
      <c r="C42" s="1"/>
      <c r="D42" s="1"/>
      <c r="G42" s="1"/>
      <c r="H42" s="1"/>
      <c r="I42" s="1"/>
      <c r="J42" s="1"/>
      <c r="K42" s="1"/>
      <c r="L42" s="1"/>
      <c r="M42" s="1"/>
      <c r="N42" s="1"/>
      <c r="O42" s="92" t="s">
        <v>8</v>
      </c>
    </row>
    <row r="43" spans="1:16" ht="22.5" customHeight="1">
      <c r="A43" s="127"/>
      <c r="B43" s="3"/>
      <c r="C43" s="3"/>
      <c r="D43" s="3"/>
      <c r="E43" s="1"/>
      <c r="F43" s="1"/>
      <c r="G43" s="3"/>
      <c r="H43" s="3"/>
      <c r="I43" s="3"/>
      <c r="J43" s="3"/>
      <c r="K43" s="3"/>
      <c r="L43" s="3"/>
      <c r="M43" s="3"/>
      <c r="N43" s="3"/>
      <c r="O43" s="92" t="s">
        <v>10</v>
      </c>
    </row>
    <row r="44" spans="1:16" s="5" customFormat="1" ht="22.5" customHeight="1">
      <c r="E44" s="3"/>
      <c r="F44" s="3"/>
      <c r="I44" s="209" t="s">
        <v>3</v>
      </c>
      <c r="J44" s="209"/>
      <c r="K44" s="209"/>
      <c r="L44" s="209"/>
      <c r="M44" s="209"/>
      <c r="N44" s="209"/>
      <c r="O44" s="209"/>
    </row>
    <row r="45" spans="1:16" s="5" customFormat="1" ht="22.5" customHeight="1">
      <c r="E45" s="3"/>
      <c r="F45" s="3"/>
      <c r="I45" s="208" t="s">
        <v>4</v>
      </c>
      <c r="J45" s="208"/>
      <c r="K45" s="208"/>
      <c r="M45" s="209" t="s">
        <v>5</v>
      </c>
      <c r="N45" s="209"/>
      <c r="O45" s="209"/>
    </row>
    <row r="46" spans="1:16" s="5" customFormat="1" ht="22.5" customHeight="1">
      <c r="F46" s="3"/>
      <c r="I46" s="65">
        <v>2567</v>
      </c>
      <c r="K46" s="65">
        <v>2566</v>
      </c>
      <c r="M46" s="65">
        <v>2567</v>
      </c>
      <c r="O46" s="65">
        <v>2566</v>
      </c>
    </row>
    <row r="47" spans="1:16" ht="22.5" customHeight="1">
      <c r="A47" s="134"/>
      <c r="C47" s="134" t="s">
        <v>124</v>
      </c>
      <c r="D47" s="134"/>
      <c r="E47" s="142"/>
      <c r="F47" s="143"/>
      <c r="G47" s="85"/>
      <c r="H47" s="85"/>
      <c r="I47" s="138">
        <v>58</v>
      </c>
      <c r="J47" s="151"/>
      <c r="K47" s="20">
        <v>84</v>
      </c>
      <c r="L47" s="138"/>
      <c r="M47" s="20">
        <v>33</v>
      </c>
      <c r="N47" s="138"/>
      <c r="O47" s="20">
        <v>55</v>
      </c>
      <c r="P47" s="156"/>
    </row>
    <row r="48" spans="1:16" ht="22.5" customHeight="1">
      <c r="A48" s="134"/>
      <c r="C48" s="134" t="s">
        <v>125</v>
      </c>
      <c r="D48" s="134"/>
      <c r="E48" s="142"/>
      <c r="F48" s="143"/>
      <c r="G48" s="85"/>
      <c r="H48" s="158"/>
      <c r="I48" s="138">
        <v>-2124</v>
      </c>
      <c r="J48" s="151"/>
      <c r="K48" s="138">
        <v>-1885</v>
      </c>
      <c r="L48" s="138"/>
      <c r="M48" s="138">
        <v>-840</v>
      </c>
      <c r="N48" s="138"/>
      <c r="O48" s="138">
        <v>-801</v>
      </c>
      <c r="P48" s="146"/>
    </row>
    <row r="49" spans="1:16" ht="22.5" customHeight="1">
      <c r="A49" s="159" t="s">
        <v>126</v>
      </c>
      <c r="B49" s="134"/>
      <c r="D49" s="134"/>
      <c r="E49" s="142"/>
      <c r="F49" s="143"/>
      <c r="G49" s="85"/>
      <c r="H49" s="158"/>
      <c r="I49" s="160">
        <v>78019</v>
      </c>
      <c r="J49" s="158"/>
      <c r="K49" s="160">
        <v>33684</v>
      </c>
      <c r="L49" s="161"/>
      <c r="M49" s="160">
        <v>77645</v>
      </c>
      <c r="N49" s="162"/>
      <c r="O49" s="160">
        <v>31857</v>
      </c>
      <c r="P49" s="146"/>
    </row>
    <row r="50" spans="1:16" ht="22.5" customHeight="1">
      <c r="A50" s="128" t="s">
        <v>127</v>
      </c>
      <c r="B50" s="129"/>
      <c r="C50" s="129"/>
      <c r="D50" s="142"/>
      <c r="E50" s="142"/>
      <c r="F50" s="143"/>
      <c r="G50" s="85"/>
      <c r="H50" s="85"/>
      <c r="I50" s="85"/>
      <c r="J50" s="85"/>
      <c r="K50" s="85"/>
      <c r="L50" s="85"/>
      <c r="M50" s="163"/>
      <c r="N50" s="142"/>
      <c r="O50" s="164"/>
      <c r="P50" s="56"/>
    </row>
    <row r="51" spans="1:16" ht="22.5" customHeight="1">
      <c r="A51" s="129"/>
      <c r="C51" s="134" t="s">
        <v>128</v>
      </c>
      <c r="D51" s="142"/>
      <c r="E51" s="142"/>
      <c r="F51" s="143"/>
      <c r="G51" s="85"/>
      <c r="H51" s="85"/>
      <c r="I51" s="165">
        <v>-38710</v>
      </c>
      <c r="J51" s="166"/>
      <c r="K51" s="165">
        <v>-93975</v>
      </c>
      <c r="L51" s="166"/>
      <c r="M51" s="165">
        <v>-42599</v>
      </c>
      <c r="N51" s="167"/>
      <c r="O51" s="165">
        <v>-84451</v>
      </c>
      <c r="P51" s="56"/>
    </row>
    <row r="52" spans="1:16" ht="22.5" customHeight="1">
      <c r="A52" s="129"/>
      <c r="C52" s="134" t="s">
        <v>129</v>
      </c>
      <c r="D52" s="142"/>
      <c r="E52" s="142"/>
      <c r="F52" s="143"/>
      <c r="G52" s="85"/>
      <c r="H52" s="85"/>
      <c r="I52" s="20">
        <v>607</v>
      </c>
      <c r="J52" s="166"/>
      <c r="K52" s="20">
        <v>10</v>
      </c>
      <c r="L52" s="166"/>
      <c r="M52" s="20">
        <v>607</v>
      </c>
      <c r="N52" s="167"/>
      <c r="O52" s="20">
        <v>10</v>
      </c>
      <c r="P52" s="56"/>
    </row>
    <row r="53" spans="1:16" ht="22.5" customHeight="1">
      <c r="A53" s="129"/>
      <c r="C53" s="134" t="s">
        <v>130</v>
      </c>
      <c r="D53" s="142"/>
      <c r="E53" s="142"/>
      <c r="F53" s="143"/>
      <c r="G53" s="85"/>
      <c r="H53" s="85"/>
      <c r="I53" s="20">
        <v>0</v>
      </c>
      <c r="J53" s="165"/>
      <c r="K53" s="165">
        <v>-45</v>
      </c>
      <c r="L53" s="166"/>
      <c r="M53" s="20">
        <v>0</v>
      </c>
      <c r="N53" s="167"/>
      <c r="O53" s="20">
        <v>0</v>
      </c>
      <c r="P53" s="56"/>
    </row>
    <row r="54" spans="1:16" s="55" customFormat="1" ht="22.5" customHeight="1">
      <c r="A54" s="128" t="s">
        <v>131</v>
      </c>
      <c r="B54" s="129"/>
      <c r="D54" s="168"/>
      <c r="E54" s="168"/>
      <c r="F54" s="169"/>
      <c r="G54" s="170"/>
      <c r="H54" s="171"/>
      <c r="I54" s="160">
        <v>-38103</v>
      </c>
      <c r="J54" s="166"/>
      <c r="K54" s="160">
        <v>-94010</v>
      </c>
      <c r="L54" s="166"/>
      <c r="M54" s="160">
        <v>-41992</v>
      </c>
      <c r="N54" s="172"/>
      <c r="O54" s="160">
        <v>-84441</v>
      </c>
    </row>
    <row r="55" spans="1:16" ht="22.5" customHeight="1">
      <c r="A55" s="128" t="s">
        <v>132</v>
      </c>
      <c r="B55" s="129"/>
      <c r="C55" s="142"/>
      <c r="D55" s="142"/>
      <c r="E55" s="142"/>
      <c r="F55" s="143"/>
      <c r="G55" s="85"/>
      <c r="H55" s="85"/>
      <c r="I55" s="166"/>
      <c r="J55" s="166"/>
      <c r="K55" s="166"/>
      <c r="L55" s="166"/>
      <c r="M55" s="165"/>
      <c r="N55" s="167"/>
      <c r="O55" s="167"/>
      <c r="P55" s="56"/>
    </row>
    <row r="56" spans="1:16" ht="22.5" customHeight="1">
      <c r="A56" s="129"/>
      <c r="C56" s="134" t="s">
        <v>133</v>
      </c>
      <c r="D56" s="142"/>
      <c r="E56" s="142"/>
      <c r="F56" s="143"/>
      <c r="G56" s="85"/>
      <c r="H56" s="173"/>
      <c r="I56" s="165">
        <v>608</v>
      </c>
      <c r="J56" s="166"/>
      <c r="K56" s="165">
        <v>5672</v>
      </c>
      <c r="L56" s="166"/>
      <c r="M56" s="165">
        <v>608</v>
      </c>
      <c r="N56" s="174"/>
      <c r="O56" s="165">
        <v>5672</v>
      </c>
      <c r="P56" s="56"/>
    </row>
    <row r="57" spans="1:16" ht="22.5" customHeight="1">
      <c r="A57" s="129"/>
      <c r="C57" s="134" t="s">
        <v>134</v>
      </c>
      <c r="D57" s="142"/>
      <c r="E57" s="142"/>
      <c r="F57" s="143"/>
      <c r="G57" s="85"/>
      <c r="H57" s="173"/>
      <c r="I57" s="20">
        <v>18000</v>
      </c>
      <c r="J57" s="166"/>
      <c r="K57" s="20">
        <v>20000</v>
      </c>
      <c r="L57" s="78"/>
      <c r="M57" s="20">
        <v>21000</v>
      </c>
      <c r="N57" s="174"/>
      <c r="O57" s="20">
        <v>37000</v>
      </c>
      <c r="P57" s="56"/>
    </row>
    <row r="58" spans="1:16" ht="22.5" customHeight="1">
      <c r="A58" s="129"/>
      <c r="C58" s="134" t="s">
        <v>135</v>
      </c>
      <c r="D58" s="142"/>
      <c r="E58" s="142"/>
      <c r="F58" s="143"/>
      <c r="G58" s="173"/>
      <c r="H58" s="85"/>
      <c r="I58" s="20">
        <v>0</v>
      </c>
      <c r="J58" s="166"/>
      <c r="K58" s="20">
        <v>0</v>
      </c>
      <c r="L58" s="166"/>
      <c r="M58" s="20">
        <v>0</v>
      </c>
      <c r="N58" s="167"/>
      <c r="O58" s="165">
        <v>-17000</v>
      </c>
      <c r="P58" s="56"/>
    </row>
    <row r="59" spans="1:16" ht="22.5" customHeight="1">
      <c r="A59" s="129"/>
      <c r="C59" s="134" t="s">
        <v>136</v>
      </c>
      <c r="D59" s="142"/>
      <c r="E59" s="142"/>
      <c r="F59" s="143"/>
      <c r="G59" s="85"/>
      <c r="H59" s="173"/>
      <c r="I59" s="20">
        <v>0</v>
      </c>
      <c r="J59" s="166"/>
      <c r="K59" s="20">
        <v>92691</v>
      </c>
      <c r="L59" s="78"/>
      <c r="M59" s="20">
        <v>0</v>
      </c>
      <c r="N59" s="174"/>
      <c r="O59" s="20">
        <v>92691</v>
      </c>
      <c r="P59" s="56"/>
    </row>
    <row r="60" spans="1:16" ht="22.5" customHeight="1">
      <c r="A60" s="129"/>
      <c r="C60" s="134" t="s">
        <v>137</v>
      </c>
      <c r="D60" s="142"/>
      <c r="E60" s="142"/>
      <c r="F60" s="143"/>
      <c r="G60" s="173"/>
      <c r="H60" s="85"/>
      <c r="I60" s="165">
        <v>-18903</v>
      </c>
      <c r="J60" s="166"/>
      <c r="K60" s="165">
        <v>-40111</v>
      </c>
      <c r="L60" s="166"/>
      <c r="M60" s="165">
        <v>-18903</v>
      </c>
      <c r="N60" s="167"/>
      <c r="O60" s="165">
        <v>-40111</v>
      </c>
      <c r="P60" s="56"/>
    </row>
    <row r="61" spans="1:16" ht="22.5" customHeight="1">
      <c r="A61" s="129"/>
      <c r="C61" s="134" t="s">
        <v>138</v>
      </c>
      <c r="D61" s="142"/>
      <c r="E61" s="142"/>
      <c r="F61" s="143"/>
      <c r="G61" s="173"/>
      <c r="H61" s="85"/>
      <c r="I61" s="165">
        <v>-5581</v>
      </c>
      <c r="J61" s="166"/>
      <c r="K61" s="165">
        <v>-4894</v>
      </c>
      <c r="L61" s="166"/>
      <c r="M61" s="165">
        <v>-5248</v>
      </c>
      <c r="N61" s="167"/>
      <c r="O61" s="165">
        <v>-4637</v>
      </c>
      <c r="P61" s="56"/>
    </row>
    <row r="62" spans="1:16" s="55" customFormat="1" ht="22.5" customHeight="1">
      <c r="A62" s="129"/>
      <c r="C62" s="134" t="s">
        <v>139</v>
      </c>
      <c r="D62" s="168"/>
      <c r="E62" s="168"/>
      <c r="F62" s="169"/>
      <c r="G62" s="171"/>
      <c r="H62" s="170"/>
      <c r="I62" s="165">
        <v>-28746</v>
      </c>
      <c r="J62" s="166"/>
      <c r="K62" s="165">
        <v>-25214</v>
      </c>
      <c r="L62" s="166"/>
      <c r="M62" s="165">
        <v>-29394</v>
      </c>
      <c r="N62" s="167"/>
      <c r="O62" s="165">
        <v>-25514</v>
      </c>
    </row>
    <row r="63" spans="1:16" s="55" customFormat="1" ht="22.5" customHeight="1">
      <c r="A63" s="128" t="s">
        <v>140</v>
      </c>
      <c r="D63" s="168"/>
      <c r="E63" s="168"/>
      <c r="F63" s="169"/>
      <c r="G63" s="171"/>
      <c r="H63" s="170"/>
      <c r="I63" s="175">
        <v>-34622</v>
      </c>
      <c r="J63" s="176"/>
      <c r="K63" s="175">
        <v>48144</v>
      </c>
      <c r="L63" s="176"/>
      <c r="M63" s="175">
        <v>-31937</v>
      </c>
      <c r="N63" s="172"/>
      <c r="O63" s="175">
        <v>48101</v>
      </c>
    </row>
    <row r="64" spans="1:16" s="55" customFormat="1" ht="22.5" customHeight="1">
      <c r="A64" s="128" t="s">
        <v>141</v>
      </c>
      <c r="B64" s="129"/>
      <c r="C64" s="168"/>
      <c r="D64" s="168"/>
      <c r="E64" s="168"/>
      <c r="F64" s="177"/>
      <c r="G64" s="170"/>
      <c r="H64" s="170"/>
      <c r="I64" s="178">
        <v>5294</v>
      </c>
      <c r="J64" s="176"/>
      <c r="K64" s="178">
        <v>-12182</v>
      </c>
      <c r="L64" s="176"/>
      <c r="M64" s="178">
        <v>3716</v>
      </c>
      <c r="N64" s="172"/>
      <c r="O64" s="178">
        <v>-4483</v>
      </c>
    </row>
    <row r="65" spans="1:16" s="55" customFormat="1" ht="22.5" customHeight="1">
      <c r="A65" s="128" t="s">
        <v>142</v>
      </c>
      <c r="B65" s="129"/>
      <c r="C65" s="168"/>
      <c r="D65" s="168"/>
      <c r="E65" s="168"/>
      <c r="F65" s="168"/>
      <c r="G65" s="171"/>
      <c r="H65" s="171"/>
      <c r="I65" s="179">
        <v>16189</v>
      </c>
      <c r="J65" s="166"/>
      <c r="K65" s="179">
        <v>34407</v>
      </c>
      <c r="L65" s="166"/>
      <c r="M65" s="179">
        <v>7696</v>
      </c>
      <c r="N65" s="172"/>
      <c r="O65" s="179">
        <v>18452</v>
      </c>
    </row>
    <row r="66" spans="1:16" s="55" customFormat="1" ht="22.5" customHeight="1" thickBot="1">
      <c r="A66" s="128" t="s">
        <v>143</v>
      </c>
      <c r="B66" s="129"/>
      <c r="C66" s="56"/>
      <c r="D66" s="56"/>
      <c r="E66" s="168"/>
      <c r="F66" s="169"/>
      <c r="G66" s="171"/>
      <c r="H66" s="171"/>
      <c r="I66" s="180">
        <v>21483</v>
      </c>
      <c r="J66" s="166"/>
      <c r="K66" s="180">
        <v>22225</v>
      </c>
      <c r="L66" s="166"/>
      <c r="M66" s="180">
        <v>11412</v>
      </c>
      <c r="N66" s="172"/>
      <c r="O66" s="180">
        <v>13969</v>
      </c>
    </row>
    <row r="67" spans="1:16" s="55" customFormat="1" ht="20.149999999999999" customHeight="1" thickTop="1">
      <c r="A67" s="128"/>
      <c r="B67" s="129"/>
      <c r="C67" s="56"/>
      <c r="D67" s="56"/>
      <c r="E67" s="168"/>
      <c r="F67" s="169"/>
      <c r="G67" s="171"/>
      <c r="H67" s="171"/>
      <c r="I67" s="181"/>
      <c r="J67" s="166"/>
      <c r="K67" s="181"/>
      <c r="L67" s="166"/>
      <c r="M67" s="181"/>
      <c r="N67" s="172"/>
      <c r="O67" s="181"/>
    </row>
    <row r="68" spans="1:16" s="55" customFormat="1" ht="22.5" customHeight="1">
      <c r="A68" s="182" t="s">
        <v>144</v>
      </c>
      <c r="B68" s="183"/>
      <c r="C68" s="183"/>
      <c r="D68" s="183"/>
      <c r="E68" s="184"/>
      <c r="F68" s="157"/>
      <c r="G68" s="110"/>
      <c r="I68" s="185"/>
      <c r="J68" s="185"/>
      <c r="K68" s="185"/>
      <c r="L68" s="185"/>
      <c r="M68" s="110"/>
      <c r="N68" s="186"/>
      <c r="O68" s="187"/>
    </row>
    <row r="69" spans="1:16" s="55" customFormat="1" ht="22.5" customHeight="1">
      <c r="A69" s="187" t="s">
        <v>145</v>
      </c>
      <c r="D69" s="183"/>
      <c r="E69" s="184"/>
      <c r="F69" s="157"/>
      <c r="G69" s="110"/>
      <c r="I69" s="185"/>
      <c r="J69" s="185"/>
      <c r="K69" s="185"/>
      <c r="L69" s="185"/>
      <c r="M69" s="188"/>
      <c r="N69" s="186"/>
      <c r="O69" s="187"/>
    </row>
    <row r="70" spans="1:16" s="55" customFormat="1" ht="22.5" customHeight="1">
      <c r="A70" s="189"/>
      <c r="C70" s="134" t="s">
        <v>146</v>
      </c>
      <c r="D70" s="134"/>
      <c r="E70" s="184"/>
      <c r="F70" s="157"/>
      <c r="G70" s="110"/>
      <c r="I70" s="20">
        <v>27.930000000000003</v>
      </c>
      <c r="J70" s="142"/>
      <c r="K70" s="20">
        <v>4281</v>
      </c>
      <c r="L70" s="142"/>
      <c r="M70" s="20">
        <v>27.930000000000003</v>
      </c>
      <c r="N70" s="190"/>
      <c r="O70" s="20">
        <v>4281</v>
      </c>
    </row>
    <row r="71" spans="1:16" s="55" customFormat="1" ht="22.5" customHeight="1">
      <c r="A71" s="189"/>
      <c r="B71" s="129"/>
      <c r="C71" s="191"/>
      <c r="D71" s="183"/>
      <c r="E71" s="184"/>
      <c r="F71" s="157"/>
      <c r="G71" s="110"/>
      <c r="I71" s="20"/>
      <c r="J71" s="142"/>
      <c r="K71" s="20"/>
      <c r="L71" s="142"/>
      <c r="M71" s="20"/>
      <c r="N71" s="190"/>
      <c r="O71" s="20"/>
    </row>
    <row r="72" spans="1:16" s="55" customFormat="1" ht="22" customHeight="1">
      <c r="A72" s="189"/>
      <c r="B72" s="129"/>
      <c r="C72" s="191"/>
      <c r="D72" s="183"/>
      <c r="E72" s="184"/>
      <c r="F72" s="157"/>
      <c r="G72" s="110"/>
      <c r="I72" s="20"/>
      <c r="J72" s="142"/>
      <c r="K72" s="20"/>
      <c r="L72" s="142"/>
      <c r="M72" s="20"/>
      <c r="N72" s="190"/>
      <c r="O72" s="20"/>
    </row>
    <row r="73" spans="1:16" s="55" customFormat="1" ht="5" customHeight="1">
      <c r="A73" s="189"/>
      <c r="B73" s="129"/>
      <c r="C73" s="191"/>
      <c r="D73" s="183"/>
      <c r="E73" s="184"/>
      <c r="F73" s="157"/>
      <c r="G73" s="110"/>
      <c r="I73" s="20"/>
      <c r="J73" s="142"/>
      <c r="K73" s="20"/>
      <c r="L73" s="142"/>
      <c r="M73" s="20"/>
      <c r="N73" s="190"/>
      <c r="O73" s="20"/>
    </row>
    <row r="74" spans="1:16" ht="4" customHeight="1">
      <c r="A74" s="134"/>
      <c r="B74" s="134"/>
      <c r="C74" s="134"/>
      <c r="D74" s="134"/>
      <c r="E74" s="142"/>
      <c r="F74" s="143"/>
      <c r="G74" s="85"/>
      <c r="H74" s="85"/>
      <c r="I74" s="138"/>
      <c r="J74" s="151"/>
      <c r="K74" s="138"/>
      <c r="L74" s="138"/>
      <c r="M74" s="138"/>
      <c r="N74" s="138"/>
      <c r="O74" s="138"/>
      <c r="P74" s="146"/>
    </row>
    <row r="75" spans="1:16" s="157" customFormat="1" ht="22.5" customHeight="1">
      <c r="A75" s="210"/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  <c r="O75" s="210"/>
      <c r="P75" s="56"/>
    </row>
    <row r="76" spans="1:16" s="157" customFormat="1" ht="21.65" customHeight="1">
      <c r="A76" s="210"/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56"/>
    </row>
    <row r="77" spans="1:16" s="157" customFormat="1" ht="19.399999999999999" customHeight="1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56"/>
    </row>
  </sheetData>
  <mergeCells count="16">
    <mergeCell ref="A1:O1"/>
    <mergeCell ref="A2:O2"/>
    <mergeCell ref="A3:O3"/>
    <mergeCell ref="I6:O6"/>
    <mergeCell ref="I7:K7"/>
    <mergeCell ref="M7:O7"/>
    <mergeCell ref="I45:K45"/>
    <mergeCell ref="M45:O45"/>
    <mergeCell ref="A75:O75"/>
    <mergeCell ref="A76:O76"/>
    <mergeCell ref="A37:O37"/>
    <mergeCell ref="A38:O38"/>
    <mergeCell ref="A39:O39"/>
    <mergeCell ref="A40:O40"/>
    <mergeCell ref="A41:O41"/>
    <mergeCell ref="I44:O44"/>
  </mergeCells>
  <pageMargins left="1.1023622047244095" right="0.51181102362204722" top="0.98425196850393704" bottom="0.78740157480314965" header="0.51181102362204722" footer="0.51181102362204722"/>
  <pageSetup paperSize="9" scale="84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2024-11-11T15:38:12Z</cp:lastPrinted>
  <dcterms:created xsi:type="dcterms:W3CDTF">2024-11-11T06:59:18Z</dcterms:created>
  <dcterms:modified xsi:type="dcterms:W3CDTF">2024-11-11T15:38:21Z</dcterms:modified>
</cp:coreProperties>
</file>