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4\Q3'24\4. Sent to Client\Set\E\"/>
    </mc:Choice>
  </mc:AlternateContent>
  <bookViews>
    <workbookView xWindow="0" yWindow="0" windowWidth="19200" windowHeight="745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BS!$A$10:$N$114</definedName>
    <definedName name="_xlnm._FilterDatabase" localSheetId="4" hidden="1">CF!$A$9:$O$78</definedName>
    <definedName name="_xlnm._FilterDatabase" localSheetId="1" hidden="1">PL!$A$9:$N$71</definedName>
    <definedName name="_xlnm._FilterDatabase" localSheetId="3" hidden="1">SE!$A$5:$P$25</definedName>
    <definedName name="_xlnm._FilterDatabase" localSheetId="2" hidden="1">'SE Conso'!$A$5:$P$25</definedName>
    <definedName name="_Key1" localSheetId="0" hidden="1">[3]JAN!#REF!</definedName>
    <definedName name="_Key1" localSheetId="4" hidden="1">[3]JAN!#REF!</definedName>
    <definedName name="_Key1" localSheetId="1" hidden="1">[3]JAN!#REF!</definedName>
    <definedName name="_Key1" localSheetId="3" hidden="1">[3]JAN!#REF!</definedName>
    <definedName name="_Key1" localSheetId="2" hidden="1">[3]JAN!#REF!</definedName>
    <definedName name="_Key1" hidden="1">#REF!</definedName>
    <definedName name="_Key2" localSheetId="0" hidden="1">[3]JAN!#REF!</definedName>
    <definedName name="_Key2" localSheetId="4" hidden="1">[3]JAN!#REF!</definedName>
    <definedName name="_Key2" localSheetId="1" hidden="1">[3]JAN!#REF!</definedName>
    <definedName name="_Key2" localSheetId="3" hidden="1">[3]JAN!#REF!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[3]JAN!#REF!</definedName>
    <definedName name="_Sort" localSheetId="4" hidden="1">[3]JAN!#REF!</definedName>
    <definedName name="_Sort" localSheetId="1" hidden="1">[3]JAN!#REF!</definedName>
    <definedName name="_Sort" localSheetId="3" hidden="1">[3]JAN!#REF!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2" i="5" l="1"/>
  <c r="A20" i="4"/>
  <c r="A17" i="4"/>
  <c r="A15" i="4"/>
  <c r="A12" i="4"/>
  <c r="A3" i="3"/>
  <c r="A3" i="4" s="1"/>
  <c r="A3" i="5" s="1"/>
  <c r="A43" i="5" s="1"/>
  <c r="F56" i="2"/>
  <c r="F52" i="2"/>
  <c r="F51" i="2"/>
  <c r="F50" i="2"/>
  <c r="F49" i="2"/>
  <c r="F47" i="2"/>
  <c r="A38" i="2"/>
  <c r="F25" i="2"/>
  <c r="F24" i="2"/>
  <c r="F23" i="2"/>
  <c r="F15" i="2"/>
  <c r="F14" i="2"/>
  <c r="F13" i="2"/>
  <c r="F11" i="2"/>
  <c r="F97" i="1"/>
  <c r="F96" i="1"/>
  <c r="F92" i="1"/>
  <c r="F88" i="1"/>
  <c r="F87" i="1"/>
  <c r="A79" i="1"/>
  <c r="F64" i="1"/>
  <c r="F63" i="1"/>
  <c r="F62" i="1"/>
  <c r="F61" i="1"/>
  <c r="F60" i="1"/>
  <c r="F56" i="1"/>
  <c r="F55" i="1"/>
  <c r="F54" i="1"/>
  <c r="F53" i="1"/>
  <c r="F51" i="1"/>
  <c r="A40" i="1"/>
  <c r="F22" i="1"/>
  <c r="F21" i="1"/>
  <c r="F20" i="1"/>
  <c r="F19" i="1"/>
  <c r="F18" i="1"/>
  <c r="F14" i="1"/>
  <c r="F13" i="1"/>
  <c r="F12" i="1"/>
  <c r="A1" i="1"/>
  <c r="A1" i="2" s="1"/>
  <c r="A1" i="3" l="1"/>
  <c r="A1" i="4" s="1"/>
  <c r="A1" i="5" s="1"/>
  <c r="A41" i="5" s="1"/>
  <c r="A37" i="2"/>
  <c r="A77" i="1"/>
  <c r="A38" i="1"/>
</calcChain>
</file>

<file path=xl/sharedStrings.xml><?xml version="1.0" encoding="utf-8"?>
<sst xmlns="http://schemas.openxmlformats.org/spreadsheetml/2006/main" count="243" uniqueCount="140">
  <si>
    <t>STATEMENTS OF FINANCIAL POSITION</t>
  </si>
  <si>
    <t>AS AT 30 SEPTEMBER 2024</t>
  </si>
  <si>
    <t>Thousand Baht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</si>
  <si>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</si>
  <si>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</si>
  <si>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</si>
  <si>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</si>
  <si>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</si>
  <si>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</si>
  <si>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</si>
  <si>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</si>
  <si>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</si>
  <si>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</si>
  <si>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</si>
  <si>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</si>
  <si>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</si>
  <si>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</si>
  <si>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</si>
  <si>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</si>
  <si>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</si>
  <si>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</si>
  <si>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</si>
  <si>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</si>
  <si>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</si>
  <si>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</si>
  <si>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</si>
  <si>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</si>
  <si>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</si>
  <si>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</si>
  <si>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</si>
  <si>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</si>
  <si>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 xml:space="preserve">Current portion of long-term borrowings  </t>
  </si>
  <si>
    <t>Current portion of lease liabilities</t>
  </si>
  <si>
    <t>Short-term borrowings from related parties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</si>
  <si>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</si>
  <si>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</si>
  <si>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</si>
  <si>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</si>
  <si>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</si>
  <si>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Long-term borrowings from other person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</si>
  <si>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</si>
  <si>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</si>
  <si>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</si>
  <si>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</si>
  <si>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</si>
  <si>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</si>
  <si>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</si>
  <si>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</si>
  <si>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220,811,609 ordinary shares, Baht 1 par value</t>
  </si>
  <si>
    <t>Issued and paid-up share capital</t>
  </si>
  <si>
    <t>200,811,609 ordinary shares, fully paid-up</t>
  </si>
  <si>
    <t>Share premium</t>
  </si>
  <si>
    <t>Deficit from business combination</t>
  </si>
  <si>
    <t>under common control</t>
  </si>
  <si>
    <t>Retained earnings (deficit)</t>
  </si>
  <si>
    <t>Appropriated to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</si>
  <si>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</si>
  <si>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</si>
  <si>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</si>
  <si>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</si>
  <si>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</si>
  <si>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30 SEPTEMBER 2024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</si>
  <si>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</si>
  <si>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</si>
  <si>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</si>
  <si>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</si>
  <si>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</si>
  <si>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</si>
  <si>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Other expenses</t>
  </si>
  <si>
    <t>Profit (loss) from operating activities</t>
  </si>
  <si>
    <t>Finance costs</t>
  </si>
  <si>
    <t>Loss before income tax</t>
  </si>
  <si>
    <t>Tax income (expense)</t>
  </si>
  <si>
    <t>Loss for the period</t>
  </si>
  <si>
    <t>Other comprehensive income (loss)</t>
  </si>
  <si>
    <t>Total comprehensive loss for the period</t>
  </si>
  <si>
    <t>Basic loss per share (Baht)</t>
  </si>
  <si>
    <t>Weighted average number of ordinary shares (Shares)</t>
  </si>
  <si>
    <t>FOR THE NINE-MONTH PERIOD ENDED 30 SEPTEMBER 2024</t>
  </si>
  <si>
    <t>STATEMENTS OF CHANGES IN SHAREHOLDERS' EQUITY</t>
  </si>
  <si>
    <t>Deficit</t>
  </si>
  <si>
    <t>Other components of</t>
  </si>
  <si>
    <t xml:space="preserve">from business </t>
  </si>
  <si>
    <t xml:space="preserve"> shareholders' equity</t>
  </si>
  <si>
    <t>Issued and paid-up</t>
  </si>
  <si>
    <t>combination under</t>
  </si>
  <si>
    <t>Appropriated</t>
  </si>
  <si>
    <t xml:space="preserve">Surplus on </t>
  </si>
  <si>
    <t>share capital</t>
  </si>
  <si>
    <t>common control</t>
  </si>
  <si>
    <t>revaluation of assets</t>
  </si>
  <si>
    <t>Total</t>
  </si>
  <si>
    <t>Beginning balance as at 1 January 2024</t>
  </si>
  <si>
    <t>Changes in shareholders' equity</t>
  </si>
  <si>
    <t>Ending balance as at 30 September 2024</t>
  </si>
  <si>
    <t>Beginning balance as at 1 January 2023</t>
  </si>
  <si>
    <t>Ending balance as at 30 September 2023</t>
  </si>
  <si>
    <t xml:space="preserve">Deficit 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</si>
  <si>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</si>
  <si>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</si>
  <si>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</si>
  <si>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</t>
  </si>
  <si>
    <t>to net cash provided by (used in) operating activities</t>
  </si>
  <si>
    <t>Loss from devaluation of inventories</t>
  </si>
  <si>
    <t>Depreciation and amortization</t>
  </si>
  <si>
    <t>Interest income</t>
  </si>
  <si>
    <t>Expected credit losses</t>
  </si>
  <si>
    <t>Loss on impairment of assets</t>
  </si>
  <si>
    <t>(Gain) loss from sales of assets</t>
  </si>
  <si>
    <t>Unrealised gain on exchange rate</t>
  </si>
  <si>
    <t>Profit from operating activities before changes in</t>
  </si>
  <si>
    <t>operating assets and liabilities</t>
  </si>
  <si>
    <t>Changes in operating assets (increase) decrease</t>
  </si>
  <si>
    <t>Inventories</t>
  </si>
  <si>
    <t>Other non-current assets</t>
  </si>
  <si>
    <t>Changes in operating liabilities increase (decrease)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</si>
  <si>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</si>
  <si>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</si>
  <si>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</si>
  <si>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</si>
  <si>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</si>
  <si>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Purchases of buildings and equipment </t>
  </si>
  <si>
    <t>Proceeds from sales of assets</t>
  </si>
  <si>
    <t>Purchases of intangible assets</t>
  </si>
  <si>
    <t>Net cash used in investing activities</t>
  </si>
  <si>
    <t>Cash flows from financing activities</t>
  </si>
  <si>
    <t xml:space="preserve">Increase in bank overdrafts </t>
  </si>
  <si>
    <t>Proceeds from short-term borrowings from related parties</t>
  </si>
  <si>
    <t>Repayments of short-term borrowings from related parties</t>
  </si>
  <si>
    <t>Proceeds from long-term borrowings from financial institutions</t>
  </si>
  <si>
    <t>Repayments of long-term borrowings from financial institutions</t>
  </si>
  <si>
    <t xml:space="preserve">Payments of lease liabilities 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</si>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</sst>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[$-1010409]d\ mmmm\ yyyy;@"/>
    <numFmt numFmtId="165" formatCode="_-* #,##0.00_-;\-* #,##0.00_-;_-* &quot;-&quot;??_-;_-@_-"/>
    <numFmt numFmtId="166" formatCode="#,##0.00\ ;\(#,##0.00\);\-\ \ \ \ \ ;"/>
    <numFmt numFmtId="167" formatCode="_-* #,##0_-;\-* #,##0_-;_-* &quot;-&quot;??_-;_-@_-"/>
    <numFmt numFmtId="168" formatCode="#,##0\ ;\(#,##0\);\-\ \ \ \ \ ;"/>
    <numFmt numFmtId="169" formatCode="_-* #,##0_-;\-* #,##0_-;_-* &quot;-&quot;_-;_-@_-"/>
    <numFmt numFmtId="170" formatCode="#,##0\ ;\(#,##0\);\-\ \ \ \ \ "/>
    <numFmt numFmtId="171" formatCode="#,##0.00\ ;\(#,##0.00\);\-\ \ \ \ \ ;\ "/>
    <numFmt numFmtId="172" formatCode="#,##0.00\ ;\(#,##0.00\);\-\ "/>
    <numFmt numFmtId="173" formatCode="#,##0\ ;\(#,##0\);\-\ \ \ \ \ ;\ "/>
    <numFmt numFmtId="174" formatCode="[$-409]mmm\-yy;@"/>
    <numFmt numFmtId="175" formatCode="#,##0\ ;\(#,##0\);\-\ "/>
    <numFmt numFmtId="176" formatCode="_(* #,##0_);_(* \(#,##0\);_(* &quot;-&quot;??_);_(@_)"/>
    <numFmt numFmtId="177" formatCode="_-[$€-2]* #,##0.00_-;\-[$€-2]* #,##0.00_-;_-[$€-2]* &quot;-&quot;??_-"/>
  </numFmts>
  <fonts count="14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0"/>
      <name val="Cordia New"/>
      <family val="2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184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164" fontId="3" fillId="2" borderId="0" xfId="4" applyNumberFormat="1" applyFont="1" applyFill="1" applyBorder="1" applyAlignment="1">
      <alignment horizontal="center"/>
    </xf>
    <xf numFmtId="49" fontId="3" fillId="2" borderId="0" xfId="5" applyNumberFormat="1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3" fillId="2" borderId="0" xfId="4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166" fontId="3" fillId="2" borderId="0" xfId="6" applyNumberFormat="1" applyFont="1" applyFill="1" applyBorder="1" applyAlignment="1">
      <alignment horizontal="center"/>
    </xf>
    <xf numFmtId="166" fontId="3" fillId="2" borderId="0" xfId="2" applyNumberFormat="1" applyFont="1" applyFill="1"/>
    <xf numFmtId="167" fontId="3" fillId="2" borderId="0" xfId="7" applyNumberFormat="1" applyFont="1" applyFill="1" applyBorder="1" applyAlignment="1">
      <alignment horizontal="center" vertical="top"/>
    </xf>
    <xf numFmtId="166" fontId="3" fillId="2" borderId="0" xfId="6" applyNumberFormat="1" applyFont="1" applyFill="1" applyAlignment="1">
      <alignment horizontal="right"/>
    </xf>
    <xf numFmtId="166" fontId="3" fillId="2" borderId="0" xfId="6" applyNumberFormat="1" applyFont="1" applyFill="1"/>
    <xf numFmtId="0" fontId="7" fillId="2" borderId="0" xfId="2" applyFont="1" applyFill="1" applyBorder="1" applyAlignment="1">
      <alignment horizontal="center"/>
    </xf>
    <xf numFmtId="168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/>
    <xf numFmtId="0" fontId="3" fillId="2" borderId="0" xfId="2" quotePrefix="1" applyFont="1" applyFill="1"/>
    <xf numFmtId="0" fontId="3" fillId="0" borderId="0" xfId="2" applyFont="1" applyFill="1"/>
    <xf numFmtId="168" fontId="3" fillId="2" borderId="2" xfId="6" applyNumberFormat="1" applyFont="1" applyFill="1" applyBorder="1" applyAlignment="1">
      <alignment horizontal="right"/>
    </xf>
    <xf numFmtId="169" fontId="3" fillId="2" borderId="0" xfId="8" applyNumberFormat="1" applyFont="1" applyFill="1" applyBorder="1" applyAlignment="1">
      <alignment horizontal="right"/>
    </xf>
    <xf numFmtId="168" fontId="2" fillId="2" borderId="3" xfId="6" applyNumberFormat="1" applyFont="1" applyFill="1" applyBorder="1" applyAlignment="1">
      <alignment horizontal="right"/>
    </xf>
    <xf numFmtId="0" fontId="2" fillId="2" borderId="0" xfId="2" applyFont="1" applyFill="1" applyAlignment="1">
      <alignment horizontal="center"/>
    </xf>
    <xf numFmtId="39" fontId="2" fillId="2" borderId="0" xfId="6" applyNumberFormat="1" applyFont="1" applyFill="1" applyBorder="1" applyAlignment="1"/>
    <xf numFmtId="39" fontId="2" fillId="2" borderId="0" xfId="6" applyNumberFormat="1" applyFont="1" applyFill="1" applyAlignment="1"/>
    <xf numFmtId="0" fontId="3" fillId="2" borderId="0" xfId="2" applyFont="1" applyFill="1" applyAlignment="1"/>
    <xf numFmtId="39" fontId="3" fillId="2" borderId="0" xfId="6" applyNumberFormat="1" applyFont="1" applyFill="1" applyAlignment="1">
      <alignment horizontal="right"/>
    </xf>
    <xf numFmtId="39" fontId="3" fillId="2" borderId="0" xfId="2" applyNumberFormat="1" applyFont="1" applyFill="1"/>
    <xf numFmtId="39" fontId="3" fillId="2" borderId="0" xfId="6" applyNumberFormat="1" applyFont="1" applyFill="1" applyAlignment="1"/>
    <xf numFmtId="167" fontId="3" fillId="2" borderId="0" xfId="6" applyNumberFormat="1" applyFont="1" applyFill="1" applyAlignment="1"/>
    <xf numFmtId="167" fontId="3" fillId="2" borderId="0" xfId="6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170" fontId="3" fillId="2" borderId="0" xfId="6" applyNumberFormat="1" applyFont="1" applyFill="1" applyBorder="1" applyAlignment="1">
      <alignment horizontal="right"/>
    </xf>
    <xf numFmtId="39" fontId="3" fillId="2" borderId="0" xfId="6" applyNumberFormat="1" applyFont="1" applyFill="1" applyBorder="1"/>
    <xf numFmtId="39" fontId="3" fillId="2" borderId="0" xfId="6" applyNumberFormat="1" applyFont="1" applyFill="1" applyBorder="1" applyAlignment="1">
      <alignment horizontal="right"/>
    </xf>
    <xf numFmtId="168" fontId="2" fillId="2" borderId="2" xfId="6" applyNumberFormat="1" applyFont="1" applyFill="1" applyBorder="1" applyAlignment="1">
      <alignment horizontal="right"/>
    </xf>
    <xf numFmtId="171" fontId="2" fillId="2" borderId="0" xfId="6" applyNumberFormat="1" applyFont="1" applyFill="1" applyBorder="1" applyAlignment="1">
      <alignment horizontal="right"/>
    </xf>
    <xf numFmtId="171" fontId="2" fillId="2" borderId="0" xfId="6" applyNumberFormat="1" applyFont="1" applyFill="1"/>
    <xf numFmtId="0" fontId="3" fillId="2" borderId="0" xfId="9" applyNumberFormat="1" applyFont="1" applyFill="1" applyAlignment="1"/>
    <xf numFmtId="0" fontId="3" fillId="2" borderId="0" xfId="9" applyFont="1" applyFill="1" applyAlignment="1">
      <alignment horizontal="left" indent="1"/>
    </xf>
    <xf numFmtId="168" fontId="3" fillId="2" borderId="4" xfId="6" applyNumberFormat="1" applyFont="1" applyFill="1" applyBorder="1" applyAlignment="1">
      <alignment horizontal="right"/>
    </xf>
    <xf numFmtId="0" fontId="1" fillId="2" borderId="0" xfId="2" applyFill="1"/>
    <xf numFmtId="41" fontId="2" fillId="2" borderId="2" xfId="6" applyNumberFormat="1" applyFont="1" applyFill="1" applyBorder="1" applyAlignment="1">
      <alignment horizontal="right"/>
    </xf>
    <xf numFmtId="41" fontId="2" fillId="2" borderId="3" xfId="6" applyNumberFormat="1" applyFont="1" applyFill="1" applyBorder="1" applyAlignment="1">
      <alignment horizontal="right"/>
    </xf>
    <xf numFmtId="172" fontId="3" fillId="2" borderId="0" xfId="2" applyNumberFormat="1" applyFont="1" applyFill="1"/>
    <xf numFmtId="4" fontId="3" fillId="2" borderId="0" xfId="6" applyNumberFormat="1" applyFont="1" applyFill="1" applyAlignment="1">
      <alignment horizontal="right"/>
    </xf>
    <xf numFmtId="4" fontId="2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 applyBorder="1"/>
    <xf numFmtId="4" fontId="3" fillId="2" borderId="0" xfId="2" applyNumberFormat="1" applyFont="1" applyFill="1" applyAlignment="1">
      <alignment horizontal="center"/>
    </xf>
    <xf numFmtId="0" fontId="3" fillId="2" borderId="0" xfId="3" applyFont="1" applyFill="1" applyAlignment="1">
      <alignment horizontal="right"/>
    </xf>
    <xf numFmtId="4" fontId="3" fillId="2" borderId="0" xfId="6" applyNumberFormat="1" applyFont="1" applyFill="1" applyBorder="1" applyAlignment="1">
      <alignment horizontal="center"/>
    </xf>
    <xf numFmtId="0" fontId="3" fillId="2" borderId="1" xfId="6" applyNumberFormat="1" applyFont="1" applyFill="1" applyBorder="1" applyAlignment="1">
      <alignment horizontal="center"/>
    </xf>
    <xf numFmtId="0" fontId="3" fillId="2" borderId="0" xfId="6" applyNumberFormat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41" fontId="2" fillId="2" borderId="0" xfId="6" applyNumberFormat="1" applyFont="1" applyFill="1" applyBorder="1" applyAlignment="1">
      <alignment horizontal="right"/>
    </xf>
    <xf numFmtId="165" fontId="2" fillId="2" borderId="0" xfId="6" applyFont="1" applyFill="1" applyBorder="1" applyAlignment="1">
      <alignment horizontal="right"/>
    </xf>
    <xf numFmtId="167" fontId="2" fillId="2" borderId="0" xfId="6" applyNumberFormat="1" applyFont="1" applyFill="1" applyBorder="1" applyAlignment="1">
      <alignment horizontal="right"/>
    </xf>
    <xf numFmtId="41" fontId="3" fillId="2" borderId="1" xfId="6" applyNumberFormat="1" applyFont="1" applyFill="1" applyBorder="1" applyAlignment="1">
      <alignment horizontal="right"/>
    </xf>
    <xf numFmtId="171" fontId="3" fillId="2" borderId="0" xfId="6" applyNumberFormat="1" applyFont="1" applyFill="1" applyBorder="1"/>
    <xf numFmtId="41" fontId="3" fillId="2" borderId="0" xfId="6" applyNumberFormat="1" applyFont="1" applyFill="1" applyBorder="1" applyAlignment="1">
      <alignment horizontal="right"/>
    </xf>
    <xf numFmtId="41" fontId="2" fillId="2" borderId="5" xfId="6" applyNumberFormat="1" applyFont="1" applyFill="1" applyBorder="1" applyAlignment="1">
      <alignment horizontal="right"/>
    </xf>
    <xf numFmtId="165" fontId="2" fillId="2" borderId="0" xfId="6" applyFont="1" applyFill="1" applyBorder="1"/>
    <xf numFmtId="165" fontId="3" fillId="2" borderId="0" xfId="6" applyFont="1" applyFill="1" applyBorder="1"/>
    <xf numFmtId="167" fontId="3" fillId="2" borderId="0" xfId="6" applyNumberFormat="1" applyFont="1" applyFill="1" applyBorder="1" applyAlignment="1">
      <alignment horizontal="right"/>
    </xf>
    <xf numFmtId="41" fontId="3" fillId="2" borderId="5" xfId="6" applyNumberFormat="1" applyFont="1" applyFill="1" applyBorder="1" applyAlignment="1">
      <alignment horizontal="right"/>
    </xf>
    <xf numFmtId="171" fontId="3" fillId="2" borderId="0" xfId="6" applyNumberFormat="1" applyFont="1" applyFill="1" applyBorder="1" applyAlignment="1">
      <alignment horizontal="right"/>
    </xf>
    <xf numFmtId="171" fontId="2" fillId="2" borderId="0" xfId="6" applyNumberFormat="1" applyFont="1" applyFill="1" applyBorder="1"/>
    <xf numFmtId="41" fontId="2" fillId="2" borderId="4" xfId="6" applyNumberFormat="1" applyFont="1" applyFill="1" applyBorder="1" applyAlignment="1">
      <alignment horizontal="right"/>
    </xf>
    <xf numFmtId="41" fontId="2" fillId="2" borderId="0" xfId="6" applyNumberFormat="1" applyFont="1" applyFill="1" applyBorder="1"/>
    <xf numFmtId="171" fontId="3" fillId="2" borderId="4" xfId="6" applyNumberFormat="1" applyFont="1" applyFill="1" applyBorder="1" applyAlignment="1">
      <alignment horizontal="right"/>
    </xf>
    <xf numFmtId="173" fontId="3" fillId="2" borderId="4" xfId="6" applyNumberFormat="1" applyFont="1" applyFill="1" applyBorder="1" applyAlignment="1">
      <alignment horizontal="right"/>
    </xf>
    <xf numFmtId="173" fontId="3" fillId="2" borderId="0" xfId="6" applyNumberFormat="1" applyFont="1" applyFill="1" applyBorder="1"/>
    <xf numFmtId="174" fontId="3" fillId="2" borderId="0" xfId="3" applyNumberFormat="1" applyFont="1" applyFill="1" applyAlignment="1">
      <alignment horizontal="left" vertical="center"/>
    </xf>
    <xf numFmtId="169" fontId="3" fillId="2" borderId="1" xfId="8" applyNumberFormat="1" applyFont="1" applyFill="1" applyBorder="1" applyAlignment="1">
      <alignment horizontal="right"/>
    </xf>
    <xf numFmtId="165" fontId="3" fillId="2" borderId="0" xfId="1" applyFont="1" applyFill="1"/>
    <xf numFmtId="0" fontId="9" fillId="2" borderId="0" xfId="2" applyFont="1" applyFill="1" applyAlignment="1">
      <alignment horizontal="center"/>
    </xf>
    <xf numFmtId="173" fontId="3" fillId="2" borderId="0" xfId="6" applyNumberFormat="1" applyFont="1" applyFill="1" applyBorder="1" applyAlignment="1">
      <alignment horizontal="right"/>
    </xf>
    <xf numFmtId="165" fontId="3" fillId="2" borderId="0" xfId="6" applyFont="1" applyFill="1" applyBorder="1" applyAlignment="1">
      <alignment horizontal="right"/>
    </xf>
    <xf numFmtId="3" fontId="3" fillId="2" borderId="0" xfId="6" applyNumberFormat="1" applyFont="1" applyFill="1" applyBorder="1" applyAlignment="1">
      <alignment horizontal="right"/>
    </xf>
    <xf numFmtId="0" fontId="3" fillId="2" borderId="0" xfId="3" applyFont="1" applyFill="1"/>
    <xf numFmtId="0" fontId="2" fillId="2" borderId="0" xfId="3" applyFont="1" applyFill="1" applyAlignment="1">
      <alignment horizontal="left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vertical="center"/>
    </xf>
    <xf numFmtId="49" fontId="3" fillId="2" borderId="0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7" fillId="2" borderId="0" xfId="3" applyFont="1" applyFill="1" applyBorder="1"/>
    <xf numFmtId="49" fontId="3" fillId="2" borderId="1" xfId="3" applyNumberFormat="1" applyFont="1" applyFill="1" applyBorder="1" applyAlignment="1">
      <alignment horizontal="center" vertical="center"/>
    </xf>
    <xf numFmtId="174" fontId="3" fillId="2" borderId="0" xfId="3" applyNumberFormat="1" applyFont="1" applyFill="1" applyAlignment="1">
      <alignment horizontal="center" vertical="center"/>
    </xf>
    <xf numFmtId="49" fontId="3" fillId="2" borderId="5" xfId="3" applyNumberFormat="1" applyFont="1" applyFill="1" applyBorder="1" applyAlignment="1">
      <alignment horizontal="center" vertical="center"/>
    </xf>
    <xf numFmtId="174" fontId="3" fillId="2" borderId="1" xfId="3" applyNumberFormat="1" applyFont="1" applyFill="1" applyBorder="1" applyAlignment="1">
      <alignment horizontal="center" vertical="center"/>
    </xf>
    <xf numFmtId="0" fontId="2" fillId="2" borderId="0" xfId="3" applyFont="1" applyFill="1" applyAlignment="1">
      <alignment vertical="center"/>
    </xf>
    <xf numFmtId="0" fontId="10" fillId="2" borderId="0" xfId="3" applyFont="1" applyFill="1" applyBorder="1"/>
    <xf numFmtId="0" fontId="2" fillId="2" borderId="0" xfId="3" applyFont="1" applyFill="1" applyBorder="1"/>
    <xf numFmtId="170" fontId="2" fillId="2" borderId="0" xfId="10" quotePrefix="1" applyNumberFormat="1" applyFont="1" applyFill="1" applyBorder="1" applyAlignment="1">
      <alignment horizontal="right"/>
    </xf>
    <xf numFmtId="170" fontId="2" fillId="2" borderId="0" xfId="3" applyNumberFormat="1" applyFont="1" applyFill="1" applyBorder="1"/>
    <xf numFmtId="0" fontId="11" fillId="2" borderId="0" xfId="3" applyFont="1" applyFill="1"/>
    <xf numFmtId="0" fontId="12" fillId="2" borderId="0" xfId="3" applyFont="1" applyFill="1" applyBorder="1"/>
    <xf numFmtId="0" fontId="3" fillId="2" borderId="0" xfId="3" applyFont="1" applyFill="1" applyBorder="1"/>
    <xf numFmtId="170" fontId="3" fillId="2" borderId="0" xfId="10" quotePrefix="1" applyNumberFormat="1" applyFont="1" applyFill="1" applyBorder="1" applyAlignment="1">
      <alignment horizontal="right"/>
    </xf>
    <xf numFmtId="170" fontId="3" fillId="2" borderId="0" xfId="3" applyNumberFormat="1" applyFont="1" applyFill="1" applyBorder="1"/>
    <xf numFmtId="170" fontId="3" fillId="2" borderId="0" xfId="10" applyNumberFormat="1" applyFont="1" applyFill="1" applyBorder="1" applyAlignment="1">
      <alignment horizontal="right"/>
    </xf>
    <xf numFmtId="0" fontId="1" fillId="2" borderId="0" xfId="3" applyFont="1" applyFill="1"/>
    <xf numFmtId="0" fontId="3" fillId="2" borderId="0" xfId="2" applyFont="1" applyFill="1" applyBorder="1" applyAlignment="1">
      <alignment horizontal="left" indent="1"/>
    </xf>
    <xf numFmtId="0" fontId="7" fillId="2" borderId="0" xfId="3" applyFont="1" applyFill="1" applyBorder="1" applyAlignment="1">
      <alignment horizontal="center"/>
    </xf>
    <xf numFmtId="165" fontId="3" fillId="2" borderId="0" xfId="1" applyFont="1" applyFill="1" applyBorder="1"/>
    <xf numFmtId="165" fontId="3" fillId="2" borderId="0" xfId="1" applyFont="1" applyFill="1" applyBorder="1" applyAlignment="1">
      <alignment horizontal="right"/>
    </xf>
    <xf numFmtId="0" fontId="10" fillId="2" borderId="0" xfId="3" applyFont="1" applyFill="1" applyBorder="1" applyAlignment="1">
      <alignment horizontal="center"/>
    </xf>
    <xf numFmtId="170" fontId="2" fillId="2" borderId="3" xfId="10" applyNumberFormat="1" applyFont="1" applyFill="1" applyBorder="1" applyAlignment="1">
      <alignment horizontal="right"/>
    </xf>
    <xf numFmtId="170" fontId="2" fillId="2" borderId="0" xfId="10" applyNumberFormat="1" applyFont="1" applyFill="1" applyBorder="1" applyAlignment="1">
      <alignment horizontal="right"/>
    </xf>
    <xf numFmtId="170" fontId="2" fillId="2" borderId="0" xfId="10" applyNumberFormat="1" applyFont="1" applyFill="1" applyBorder="1"/>
    <xf numFmtId="0" fontId="2" fillId="2" borderId="0" xfId="3" applyFont="1" applyFill="1"/>
    <xf numFmtId="170" fontId="3" fillId="2" borderId="6" xfId="10" applyNumberFormat="1" applyFont="1" applyFill="1" applyBorder="1" applyAlignment="1">
      <alignment horizontal="right"/>
    </xf>
    <xf numFmtId="170" fontId="3" fillId="2" borderId="0" xfId="10" applyNumberFormat="1" applyFont="1" applyFill="1" applyBorder="1"/>
    <xf numFmtId="170" fontId="2" fillId="2" borderId="0" xfId="10" applyNumberFormat="1" applyFont="1" applyFill="1" applyBorder="1" applyAlignment="1">
      <alignment vertical="center"/>
    </xf>
    <xf numFmtId="0" fontId="2" fillId="2" borderId="0" xfId="3" applyFont="1" applyFill="1" applyBorder="1" applyAlignment="1">
      <alignment horizontal="center"/>
    </xf>
    <xf numFmtId="0" fontId="7" fillId="2" borderId="0" xfId="3" applyFont="1" applyFill="1"/>
    <xf numFmtId="0" fontId="2" fillId="0" borderId="0" xfId="2" applyFont="1" applyFill="1" applyAlignment="1">
      <alignment horizontal="left"/>
    </xf>
    <xf numFmtId="4" fontId="3" fillId="0" borderId="0" xfId="6" applyNumberFormat="1" applyFont="1" applyFill="1" applyBorder="1" applyAlignment="1">
      <alignment horizontal="right"/>
    </xf>
    <xf numFmtId="0" fontId="3" fillId="2" borderId="0" xfId="2" applyFont="1" applyFill="1" applyBorder="1" applyAlignment="1"/>
    <xf numFmtId="43" fontId="3" fillId="2" borderId="0" xfId="6" applyNumberFormat="1" applyFont="1" applyFill="1" applyBorder="1" applyAlignment="1">
      <alignment horizontal="right"/>
    </xf>
    <xf numFmtId="37" fontId="9" fillId="2" borderId="0" xfId="2" applyNumberFormat="1" applyFont="1" applyFill="1" applyBorder="1" applyAlignment="1">
      <alignment horizontal="center" vertical="center"/>
    </xf>
    <xf numFmtId="43" fontId="3" fillId="0" borderId="0" xfId="6" applyNumberFormat="1" applyFont="1" applyFill="1" applyBorder="1" applyAlignment="1">
      <alignment horizontal="right"/>
    </xf>
    <xf numFmtId="176" fontId="3" fillId="2" borderId="0" xfId="6" applyNumberFormat="1" applyFont="1" applyFill="1" applyBorder="1" applyAlignment="1">
      <alignment horizontal="right"/>
    </xf>
    <xf numFmtId="165" fontId="3" fillId="0" borderId="0" xfId="6" applyFont="1" applyFill="1" applyBorder="1" applyAlignment="1">
      <alignment horizontal="right"/>
    </xf>
    <xf numFmtId="165" fontId="3" fillId="2" borderId="0" xfId="6" applyFont="1" applyFill="1" applyBorder="1" applyAlignment="1"/>
    <xf numFmtId="43" fontId="3" fillId="0" borderId="0" xfId="2" applyNumberFormat="1" applyFont="1" applyFill="1" applyBorder="1" applyAlignment="1"/>
    <xf numFmtId="41" fontId="3" fillId="2" borderId="0" xfId="2" applyNumberFormat="1" applyFont="1" applyFill="1" applyBorder="1" applyAlignment="1"/>
    <xf numFmtId="176" fontId="3" fillId="2" borderId="0" xfId="2" applyNumberFormat="1" applyFont="1" applyFill="1" applyBorder="1" applyAlignment="1"/>
    <xf numFmtId="41" fontId="3" fillId="2" borderId="0" xfId="2" applyNumberFormat="1" applyFont="1" applyFill="1" applyAlignment="1"/>
    <xf numFmtId="0" fontId="13" fillId="2" borderId="0" xfId="2" applyFont="1" applyFill="1" applyAlignment="1"/>
    <xf numFmtId="177" fontId="13" fillId="2" borderId="0" xfId="3" applyNumberFormat="1" applyFont="1" applyFill="1" applyAlignment="1">
      <alignment horizontal="left"/>
    </xf>
    <xf numFmtId="0" fontId="13" fillId="2" borderId="0" xfId="2" applyFont="1" applyFill="1" applyAlignment="1">
      <alignment horizontal="center"/>
    </xf>
    <xf numFmtId="43" fontId="13" fillId="2" borderId="0" xfId="6" applyNumberFormat="1" applyFont="1" applyFill="1" applyBorder="1" applyAlignment="1">
      <alignment horizontal="right"/>
    </xf>
    <xf numFmtId="41" fontId="13" fillId="2" borderId="0" xfId="6" applyNumberFormat="1" applyFont="1" applyFill="1" applyBorder="1" applyAlignment="1">
      <alignment horizontal="right"/>
    </xf>
    <xf numFmtId="176" fontId="13" fillId="2" borderId="0" xfId="6" applyNumberFormat="1" applyFont="1" applyFill="1" applyBorder="1" applyAlignment="1">
      <alignment horizontal="right"/>
    </xf>
    <xf numFmtId="4" fontId="3" fillId="0" borderId="0" xfId="6" applyNumberFormat="1" applyFont="1" applyFill="1" applyAlignment="1">
      <alignment horizontal="right"/>
    </xf>
    <xf numFmtId="0" fontId="3" fillId="2" borderId="0" xfId="11" applyFont="1" applyFill="1"/>
    <xf numFmtId="0" fontId="3" fillId="2" borderId="0" xfId="2" applyFont="1" applyFill="1" applyAlignment="1">
      <alignment horizontal="right"/>
    </xf>
    <xf numFmtId="176" fontId="3" fillId="2" borderId="0" xfId="2" quotePrefix="1" applyNumberFormat="1" applyFont="1" applyFill="1" applyBorder="1" applyAlignment="1">
      <alignment horizontal="right"/>
    </xf>
    <xf numFmtId="41" fontId="2" fillId="2" borderId="0" xfId="2" applyNumberFormat="1" applyFont="1" applyFill="1" applyAlignment="1"/>
    <xf numFmtId="172" fontId="3" fillId="0" borderId="0" xfId="6" applyNumberFormat="1" applyFont="1" applyFill="1" applyBorder="1" applyAlignment="1">
      <alignment horizontal="right"/>
    </xf>
    <xf numFmtId="41" fontId="3" fillId="2" borderId="0" xfId="6" applyNumberFormat="1" applyFont="1" applyFill="1" applyAlignment="1">
      <alignment horizontal="right"/>
    </xf>
    <xf numFmtId="172" fontId="3" fillId="2" borderId="0" xfId="6" applyNumberFormat="1" applyFont="1" applyFill="1" applyBorder="1" applyAlignment="1">
      <alignment horizontal="right"/>
    </xf>
    <xf numFmtId="173" fontId="3" fillId="2" borderId="0" xfId="6" applyNumberFormat="1" applyFont="1" applyFill="1" applyAlignment="1">
      <alignment horizontal="right"/>
    </xf>
    <xf numFmtId="172" fontId="3" fillId="0" borderId="0" xfId="2" quotePrefix="1" applyNumberFormat="1" applyFont="1" applyFill="1" applyBorder="1" applyAlignment="1">
      <alignment horizontal="right"/>
    </xf>
    <xf numFmtId="41" fontId="2" fillId="2" borderId="2" xfId="2" quotePrefix="1" applyNumberFormat="1" applyFont="1" applyFill="1" applyBorder="1" applyAlignment="1">
      <alignment horizontal="right"/>
    </xf>
    <xf numFmtId="175" fontId="3" fillId="2" borderId="0" xfId="6" applyNumberFormat="1" applyFont="1" applyFill="1" applyBorder="1" applyAlignment="1">
      <alignment horizontal="right"/>
    </xf>
    <xf numFmtId="0" fontId="3" fillId="0" borderId="0" xfId="2" applyFont="1" applyFill="1" applyAlignment="1"/>
    <xf numFmtId="172" fontId="2" fillId="0" borderId="0" xfId="6" applyNumberFormat="1" applyFont="1" applyFill="1" applyBorder="1" applyAlignment="1">
      <alignment horizontal="right"/>
    </xf>
    <xf numFmtId="172" fontId="2" fillId="2" borderId="0" xfId="2" quotePrefix="1" applyNumberFormat="1" applyFont="1" applyFill="1" applyBorder="1" applyAlignment="1">
      <alignment horizontal="right"/>
    </xf>
    <xf numFmtId="41" fontId="2" fillId="2" borderId="0" xfId="2" quotePrefix="1" applyNumberFormat="1" applyFont="1" applyFill="1" applyAlignment="1">
      <alignment horizontal="right"/>
    </xf>
    <xf numFmtId="169" fontId="2" fillId="2" borderId="0" xfId="6" applyNumberFormat="1" applyFont="1" applyFill="1" applyBorder="1" applyAlignment="1">
      <alignment horizontal="right"/>
    </xf>
    <xf numFmtId="4" fontId="2" fillId="2" borderId="0" xfId="2" applyNumberFormat="1" applyFont="1" applyFill="1" applyAlignment="1">
      <alignment horizontal="center"/>
    </xf>
    <xf numFmtId="41" fontId="2" fillId="2" borderId="0" xfId="6" applyNumberFormat="1" applyFont="1" applyFill="1" applyAlignment="1">
      <alignment horizontal="right"/>
    </xf>
    <xf numFmtId="175" fontId="2" fillId="2" borderId="0" xfId="6" applyNumberFormat="1" applyFont="1" applyFill="1" applyBorder="1" applyAlignment="1">
      <alignment horizontal="right"/>
    </xf>
    <xf numFmtId="0" fontId="3" fillId="0" borderId="0" xfId="2" applyFont="1" applyFill="1" applyBorder="1" applyAlignment="1"/>
    <xf numFmtId="0" fontId="2" fillId="2" borderId="0" xfId="2" applyFont="1" applyFill="1" applyAlignment="1">
      <alignment vertical="center"/>
    </xf>
    <xf numFmtId="4" fontId="3" fillId="3" borderId="0" xfId="6" applyNumberFormat="1" applyFont="1" applyFill="1" applyAlignment="1">
      <alignment horizontal="right"/>
    </xf>
    <xf numFmtId="4" fontId="2" fillId="2" borderId="0" xfId="2" applyNumberFormat="1" applyFont="1" applyFill="1" applyAlignment="1">
      <alignment horizontal="left"/>
    </xf>
    <xf numFmtId="4" fontId="2" fillId="0" borderId="0" xfId="2" applyNumberFormat="1" applyFont="1" applyFill="1" applyAlignment="1">
      <alignment horizontal="left"/>
    </xf>
    <xf numFmtId="4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16" fontId="3" fillId="2" borderId="2" xfId="3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49" fontId="3" fillId="2" borderId="0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4" fontId="2" fillId="2" borderId="0" xfId="3" applyNumberFormat="1" applyFont="1" applyFill="1" applyAlignment="1">
      <alignment horizontal="left"/>
    </xf>
    <xf numFmtId="0" fontId="2" fillId="2" borderId="0" xfId="3" applyFont="1" applyFill="1" applyAlignment="1">
      <alignment horizontal="left"/>
    </xf>
    <xf numFmtId="4" fontId="3" fillId="2" borderId="1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49" fontId="3" fillId="2" borderId="5" xfId="3" applyNumberFormat="1" applyFont="1" applyFill="1" applyBorder="1" applyAlignment="1">
      <alignment horizontal="center" vertical="center"/>
    </xf>
    <xf numFmtId="4" fontId="2" fillId="0" borderId="0" xfId="2" applyNumberFormat="1" applyFont="1" applyFill="1" applyAlignment="1">
      <alignment horizontal="left"/>
    </xf>
    <xf numFmtId="0" fontId="2" fillId="0" borderId="0" xfId="2" applyFont="1" applyFill="1" applyAlignment="1">
      <alignment horizontal="left"/>
    </xf>
    <xf numFmtId="4" fontId="3" fillId="2" borderId="1" xfId="6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 vertical="center"/>
    </xf>
  </cellXfs>
  <cellStyles count="12">
    <cellStyle name="Comma" xfId="1" builtinId="3"/>
    <cellStyle name="Comma 2" xfId="6"/>
    <cellStyle name="Comma 2 10 2" xfId="8"/>
    <cellStyle name="Comma 3" xfId="10"/>
    <cellStyle name="Normal" xfId="0" builtinId="0"/>
    <cellStyle name="Normal 2" xfId="2"/>
    <cellStyle name="Normal 3" xfId="3"/>
    <cellStyle name="Normal_FOCUST2" xfId="4"/>
    <cellStyle name="Normal_SK Food 2005 FS" xfId="7"/>
    <cellStyle name="ปกติ_FS_YE03_T" xfId="11"/>
    <cellStyle name="ปกติ_FS49" xfId="5"/>
    <cellStyle name="ปกติ_Lead Sheet'03 NEW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Non-Fund%20Client/Client/Listed/RAJA%20Group/1.%20RP/2024/Q3'24/1.%20Report/Lead%20RAJA_Q3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BG-RM SUM BY TYPE"/>
      <sheetName val="feature"/>
      <sheetName val="List"/>
      <sheetName val="PJ List"/>
      <sheetName val="TB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Newspaper"/>
      <sheetName val="11-20"/>
      <sheetName val="Home"/>
      <sheetName val="FF_2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  Conso"/>
      <sheetName val="SE;พันT "/>
      <sheetName val="CF;พันT"/>
      <sheetName val="BS; E พัน"/>
      <sheetName val="PL; E พัน"/>
      <sheetName val="SE; E พัน Conso"/>
      <sheetName val="SE; E พัน"/>
      <sheetName val="CF; E พัน"/>
      <sheetName val="BS; T"/>
      <sheetName val="PL;T"/>
      <sheetName val="SE;T Conso"/>
      <sheetName val="SE;T"/>
      <sheetName val="CF;T"/>
      <sheetName val="BS; E"/>
      <sheetName val="PL; E"/>
      <sheetName val="SE; E Conso"/>
      <sheetName val="SE; E"/>
      <sheetName val="CF; E"/>
      <sheetName val="WBS,PL-Conso"/>
      <sheetName val="Eliminate"/>
      <sheetName val="P840(WCF) Conso"/>
      <sheetName val="P840(WCF)"/>
      <sheetName val="TB Conso"/>
      <sheetName val="RPTBS"/>
      <sheetName val="RPTPL"/>
      <sheetName val="JOBBS"/>
      <sheetName val="JOBPL"/>
      <sheetName val="RPMBS"/>
      <sheetName val="RPMPL"/>
      <sheetName val="P841(Detail CF) Conso"/>
      <sheetName val="TB"/>
      <sheetName val="WBS"/>
      <sheetName val="WPL"/>
      <sheetName val="Adj&amp;Rje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F2"/>
      <sheetName val="Separate of work"/>
    </sheetNames>
    <sheetDataSet>
      <sheetData sheetId="0">
        <row r="12">
          <cell r="H12">
            <v>21483</v>
          </cell>
        </row>
        <row r="13">
          <cell r="F13" t="str">
            <v>4, 5</v>
          </cell>
        </row>
        <row r="21">
          <cell r="F21">
            <v>4</v>
          </cell>
        </row>
        <row r="23">
          <cell r="F23" t="str">
            <v>4, 6</v>
          </cell>
        </row>
        <row r="24">
          <cell r="F24">
            <v>7</v>
          </cell>
        </row>
        <row r="54">
          <cell r="F54" t="str">
            <v>4, 8</v>
          </cell>
        </row>
        <row r="56">
          <cell r="F56">
            <v>9</v>
          </cell>
        </row>
        <row r="60">
          <cell r="F60" t="str">
            <v>4, 11</v>
          </cell>
        </row>
        <row r="62">
          <cell r="F62">
            <v>4</v>
          </cell>
        </row>
        <row r="69">
          <cell r="F69">
            <v>9</v>
          </cell>
        </row>
        <row r="70">
          <cell r="F70">
            <v>10</v>
          </cell>
        </row>
        <row r="71">
          <cell r="F71" t="str">
            <v>4, 11</v>
          </cell>
        </row>
        <row r="73">
          <cell r="F73">
            <v>4</v>
          </cell>
        </row>
        <row r="93">
          <cell r="F93">
            <v>12</v>
          </cell>
        </row>
      </sheetData>
      <sheetData sheetId="1">
        <row r="10">
          <cell r="H10">
            <v>167768</v>
          </cell>
        </row>
        <row r="50">
          <cell r="F50">
            <v>20.3</v>
          </cell>
        </row>
        <row r="54">
          <cell r="F54">
            <v>13</v>
          </cell>
        </row>
      </sheetData>
      <sheetData sheetId="2">
        <row r="12">
          <cell r="D12">
            <v>200812</v>
          </cell>
        </row>
      </sheetData>
      <sheetData sheetId="3">
        <row r="12">
          <cell r="D12">
            <v>200812</v>
          </cell>
        </row>
      </sheetData>
      <sheetData sheetId="4">
        <row r="10">
          <cell r="I10">
            <v>-28029</v>
          </cell>
        </row>
      </sheetData>
      <sheetData sheetId="5"/>
      <sheetData sheetId="6"/>
      <sheetData sheetId="7"/>
      <sheetData sheetId="8"/>
      <sheetData sheetId="9"/>
      <sheetData sheetId="10">
        <row r="9">
          <cell r="I9">
            <v>21483297.09</v>
          </cell>
        </row>
      </sheetData>
      <sheetData sheetId="11">
        <row r="8">
          <cell r="H8">
            <v>462856915.99000001</v>
          </cell>
        </row>
      </sheetData>
      <sheetData sheetId="12">
        <row r="13">
          <cell r="D13">
            <v>0</v>
          </cell>
        </row>
      </sheetData>
      <sheetData sheetId="13">
        <row r="14">
          <cell r="D14">
            <v>200811609</v>
          </cell>
        </row>
      </sheetData>
      <sheetData sheetId="14">
        <row r="11">
          <cell r="H11">
            <v>0</v>
          </cell>
        </row>
      </sheetData>
      <sheetData sheetId="15">
        <row r="1">
          <cell r="A1" t="str">
            <v>RAJA FERRY PORT PUBLIC COMPANY LIMITED AND ITS SUBSIDIARIES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4"/>
  <sheetViews>
    <sheetView tabSelected="1" view="pageBreakPreview" zoomScale="85" zoomScaleNormal="120" zoomScaleSheetLayoutView="85" workbookViewId="0">
      <selection activeCell="J4" sqref="J4"/>
    </sheetView>
  </sheetViews>
  <sheetFormatPr defaultColWidth="7.54296875" defaultRowHeight="22.5" customHeight="1"/>
  <cols>
    <col min="1" max="1" width="2.453125" style="7" customWidth="1"/>
    <col min="2" max="2" width="4.453125" style="7" customWidth="1"/>
    <col min="3" max="3" width="2.453125" style="7" customWidth="1"/>
    <col min="4" max="4" width="8.453125" style="7" customWidth="1"/>
    <col min="5" max="5" width="18.1796875" style="7" customWidth="1"/>
    <col min="6" max="6" width="6.54296875" style="4" customWidth="1"/>
    <col min="7" max="7" width="0.54296875" style="7" customWidth="1"/>
    <col min="8" max="8" width="14.54296875" style="50" customWidth="1"/>
    <col min="9" max="9" width="0.54296875" style="7" customWidth="1"/>
    <col min="10" max="10" width="14.54296875" style="50" customWidth="1"/>
    <col min="11" max="11" width="0.54296875" style="7" customWidth="1"/>
    <col min="12" max="12" width="14.54296875" style="7" customWidth="1"/>
    <col min="13" max="13" width="0.54296875" style="7" customWidth="1"/>
    <col min="14" max="14" width="14.54296875" style="7" customWidth="1"/>
    <col min="15" max="16384" width="7.54296875" style="7"/>
  </cols>
  <sheetData>
    <row r="1" spans="1:14" s="2" customFormat="1" ht="22.5" customHeight="1">
      <c r="A1" s="167" t="str">
        <f>+'[6]BS; E'!A1:L1</f>
        <v>RAJA FERRY PORT PUBLIC COMPANY LIMITED AND ITS SUBSIDIARIES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"/>
      <c r="N1" s="1"/>
    </row>
    <row r="2" spans="1:14" s="2" customFormat="1" ht="22.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"/>
      <c r="N2" s="1"/>
    </row>
    <row r="3" spans="1:14" s="2" customFormat="1" ht="22.5" customHeight="1">
      <c r="A3" s="168" t="s">
        <v>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"/>
      <c r="N3" s="1"/>
    </row>
    <row r="4" spans="1:14" s="2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>
      <c r="A5" s="3"/>
      <c r="B5" s="4"/>
      <c r="C5" s="4"/>
      <c r="D5" s="4"/>
      <c r="E5" s="4"/>
      <c r="F5" s="4"/>
      <c r="G5" s="4"/>
      <c r="H5" s="169" t="s">
        <v>2</v>
      </c>
      <c r="I5" s="169"/>
      <c r="J5" s="169"/>
      <c r="K5" s="169"/>
      <c r="L5" s="169"/>
      <c r="M5" s="169"/>
      <c r="N5" s="169"/>
    </row>
    <row r="6" spans="1:14" s="2" customFormat="1" ht="22.5" customHeight="1">
      <c r="A6" s="3"/>
      <c r="B6" s="4"/>
      <c r="C6" s="4"/>
      <c r="D6" s="4"/>
      <c r="E6" s="4"/>
      <c r="F6" s="4"/>
      <c r="G6" s="4"/>
      <c r="H6" s="170" t="s">
        <v>3</v>
      </c>
      <c r="I6" s="170"/>
      <c r="J6" s="170"/>
      <c r="K6" s="5"/>
      <c r="L6" s="171" t="s">
        <v>4</v>
      </c>
      <c r="M6" s="171"/>
      <c r="N6" s="171"/>
    </row>
    <row r="7" spans="1:14" ht="22.5" customHeight="1">
      <c r="A7" s="6"/>
      <c r="E7" s="5"/>
      <c r="F7" s="7"/>
      <c r="G7" s="5"/>
      <c r="H7" s="8">
        <v>45565</v>
      </c>
      <c r="I7" s="9"/>
      <c r="J7" s="8">
        <v>45291</v>
      </c>
      <c r="K7" s="9"/>
      <c r="L7" s="8">
        <v>45565</v>
      </c>
      <c r="M7" s="9"/>
      <c r="N7" s="8">
        <v>45291</v>
      </c>
    </row>
    <row r="8" spans="1:14" ht="22.5" customHeight="1">
      <c r="A8" s="6"/>
      <c r="E8" s="5"/>
      <c r="F8" s="5"/>
      <c r="G8" s="5"/>
      <c r="H8" s="10" t="s">
        <v>5</v>
      </c>
      <c r="I8" s="9"/>
      <c r="J8" s="10"/>
      <c r="K8" s="9"/>
      <c r="L8" s="10" t="s">
        <v>5</v>
      </c>
      <c r="M8" s="9"/>
      <c r="N8" s="11"/>
    </row>
    <row r="9" spans="1:14" ht="22.5" customHeight="1">
      <c r="A9" s="6"/>
      <c r="E9" s="5"/>
      <c r="F9" s="12" t="s">
        <v>6</v>
      </c>
      <c r="G9" s="5"/>
      <c r="H9" s="13" t="s">
        <v>7</v>
      </c>
      <c r="I9" s="9"/>
      <c r="J9" s="13" t="s">
        <v>8</v>
      </c>
      <c r="K9" s="9"/>
      <c r="L9" s="13" t="s">
        <v>7</v>
      </c>
      <c r="M9" s="9"/>
      <c r="N9" s="13" t="s">
        <v>8</v>
      </c>
    </row>
    <row r="10" spans="1:14" ht="22.5" customHeight="1">
      <c r="A10" s="168" t="s">
        <v>9</v>
      </c>
      <c r="B10" s="168"/>
      <c r="C10" s="168"/>
      <c r="D10" s="168"/>
      <c r="E10" s="168"/>
      <c r="F10" s="5"/>
      <c r="G10" s="4"/>
      <c r="H10" s="14"/>
      <c r="I10" s="15"/>
      <c r="J10" s="14"/>
      <c r="K10" s="15"/>
      <c r="L10" s="16"/>
      <c r="N10" s="16"/>
    </row>
    <row r="11" spans="1:14" ht="22.5" customHeight="1">
      <c r="A11" s="7" t="s">
        <v>10</v>
      </c>
      <c r="F11" s="5"/>
      <c r="H11" s="17"/>
      <c r="I11" s="18"/>
      <c r="J11" s="17"/>
      <c r="K11" s="18"/>
      <c r="L11" s="17"/>
      <c r="M11" s="18"/>
      <c r="N11" s="17"/>
    </row>
    <row r="12" spans="1:14" ht="22.5" customHeight="1">
      <c r="B12" s="7" t="s">
        <v>11</v>
      </c>
      <c r="F12" s="19">
        <f>+'[6]BS; พันT'!F12</f>
        <v>0</v>
      </c>
      <c r="H12" s="20">
        <v>21483</v>
      </c>
      <c r="I12" s="21"/>
      <c r="J12" s="20">
        <v>16189</v>
      </c>
      <c r="K12" s="20"/>
      <c r="L12" s="20">
        <v>11412</v>
      </c>
      <c r="M12" s="20"/>
      <c r="N12" s="20">
        <v>7696</v>
      </c>
    </row>
    <row r="13" spans="1:14" ht="22.5" customHeight="1">
      <c r="B13" s="7" t="s">
        <v>12</v>
      </c>
      <c r="E13" s="22"/>
      <c r="F13" s="5" t="str">
        <f>+'[6]BS; พันT'!F13</f>
        <v>4, 5</v>
      </c>
      <c r="H13" s="20">
        <v>18673</v>
      </c>
      <c r="I13" s="21"/>
      <c r="J13" s="20">
        <v>20286</v>
      </c>
      <c r="K13" s="20"/>
      <c r="L13" s="20">
        <v>22858</v>
      </c>
      <c r="M13" s="20"/>
      <c r="N13" s="20">
        <v>24833</v>
      </c>
    </row>
    <row r="14" spans="1:14" ht="22.5" customHeight="1">
      <c r="B14" s="7" t="s">
        <v>13</v>
      </c>
      <c r="E14" s="22"/>
      <c r="F14" s="19">
        <f>+'[6]BS; พันT'!F15</f>
        <v>0</v>
      </c>
      <c r="H14" s="20">
        <v>20590</v>
      </c>
      <c r="I14" s="21"/>
      <c r="J14" s="20">
        <v>19566</v>
      </c>
      <c r="K14" s="20"/>
      <c r="L14" s="20">
        <v>20545</v>
      </c>
      <c r="M14" s="20"/>
      <c r="N14" s="20">
        <v>19549</v>
      </c>
    </row>
    <row r="15" spans="1:14" ht="22.5" customHeight="1">
      <c r="C15" s="7" t="s">
        <v>14</v>
      </c>
      <c r="F15" s="5"/>
      <c r="H15" s="24">
        <v>60746</v>
      </c>
      <c r="I15" s="21"/>
      <c r="J15" s="24">
        <v>56041</v>
      </c>
      <c r="K15" s="20"/>
      <c r="L15" s="24">
        <v>54815</v>
      </c>
      <c r="M15" s="20"/>
      <c r="N15" s="24">
        <v>52078</v>
      </c>
    </row>
    <row r="16" spans="1:14" ht="22.5" customHeight="1">
      <c r="A16" s="7" t="s">
        <v>15</v>
      </c>
      <c r="F16" s="5"/>
      <c r="H16" s="20"/>
      <c r="I16" s="21"/>
      <c r="J16" s="20"/>
      <c r="K16" s="20"/>
      <c r="L16" s="20"/>
      <c r="M16" s="20"/>
      <c r="N16" s="20"/>
    </row>
    <row r="17" spans="2:14" ht="22.5" customHeight="1">
      <c r="B17" s="7" t="s">
        <v>16</v>
      </c>
      <c r="F17" s="19"/>
      <c r="G17" s="5"/>
      <c r="H17" s="20">
        <v>1786</v>
      </c>
      <c r="I17" s="21"/>
      <c r="J17" s="20">
        <v>1532</v>
      </c>
      <c r="K17" s="20"/>
      <c r="L17" s="20">
        <v>1327</v>
      </c>
      <c r="M17" s="20"/>
      <c r="N17" s="20">
        <v>1332</v>
      </c>
    </row>
    <row r="18" spans="2:14" ht="22.5" customHeight="1">
      <c r="B18" s="7" t="s">
        <v>17</v>
      </c>
      <c r="F18" s="5">
        <f>+'[6]BS; พันT'!F21</f>
        <v>4</v>
      </c>
      <c r="G18" s="5"/>
      <c r="H18" s="25">
        <v>0</v>
      </c>
      <c r="I18" s="21"/>
      <c r="J18" s="25">
        <v>0</v>
      </c>
      <c r="K18" s="20"/>
      <c r="L18" s="20">
        <v>44000</v>
      </c>
      <c r="M18" s="20"/>
      <c r="N18" s="20">
        <v>44000</v>
      </c>
    </row>
    <row r="19" spans="2:14" ht="22.5" customHeight="1">
      <c r="B19" s="7" t="s">
        <v>18</v>
      </c>
      <c r="F19" s="19">
        <f>+'[6]BS; พันT'!F22</f>
        <v>0</v>
      </c>
      <c r="G19" s="5"/>
      <c r="H19" s="20">
        <v>4176</v>
      </c>
      <c r="I19" s="21"/>
      <c r="J19" s="20">
        <v>4485</v>
      </c>
      <c r="K19" s="20"/>
      <c r="L19" s="20">
        <v>4176</v>
      </c>
      <c r="M19" s="20"/>
      <c r="N19" s="20">
        <v>4485</v>
      </c>
    </row>
    <row r="20" spans="2:14" ht="22.5" customHeight="1">
      <c r="B20" s="7" t="s">
        <v>19</v>
      </c>
      <c r="F20" s="5" t="str">
        <f>+'[6]BS; พันT'!F23</f>
        <v>4, 6</v>
      </c>
      <c r="G20" s="5"/>
      <c r="H20" s="20">
        <v>976485</v>
      </c>
      <c r="I20" s="21"/>
      <c r="J20" s="20">
        <v>1015786</v>
      </c>
      <c r="K20" s="20"/>
      <c r="L20" s="20">
        <v>976980</v>
      </c>
      <c r="M20" s="20"/>
      <c r="N20" s="20">
        <v>1012140</v>
      </c>
    </row>
    <row r="21" spans="2:14" ht="22.5" customHeight="1">
      <c r="B21" s="7" t="s">
        <v>20</v>
      </c>
      <c r="F21" s="5">
        <f>+'[6]BS; พันT'!F24</f>
        <v>7</v>
      </c>
      <c r="G21" s="5"/>
      <c r="H21" s="20">
        <v>48092</v>
      </c>
      <c r="I21" s="21"/>
      <c r="J21" s="25">
        <v>53717</v>
      </c>
      <c r="K21" s="20"/>
      <c r="L21" s="20">
        <v>46709</v>
      </c>
      <c r="M21" s="20"/>
      <c r="N21" s="25">
        <v>51996</v>
      </c>
    </row>
    <row r="22" spans="2:14" ht="22.5" customHeight="1">
      <c r="B22" s="7" t="s">
        <v>21</v>
      </c>
      <c r="F22" s="19">
        <f>+'[6]BS; พันT'!F25</f>
        <v>0</v>
      </c>
      <c r="G22" s="5"/>
      <c r="H22" s="20">
        <v>899</v>
      </c>
      <c r="I22" s="21"/>
      <c r="J22" s="20">
        <v>1994</v>
      </c>
      <c r="K22" s="20"/>
      <c r="L22" s="20">
        <v>873</v>
      </c>
      <c r="M22" s="20"/>
      <c r="N22" s="20">
        <v>1953</v>
      </c>
    </row>
    <row r="23" spans="2:14" ht="22.5" customHeight="1">
      <c r="B23" s="7" t="s">
        <v>22</v>
      </c>
      <c r="F23" s="19"/>
      <c r="G23" s="5"/>
      <c r="H23" s="20">
        <v>67070</v>
      </c>
      <c r="I23" s="21"/>
      <c r="J23" s="20">
        <v>68479</v>
      </c>
      <c r="K23" s="20"/>
      <c r="L23" s="20">
        <v>66521</v>
      </c>
      <c r="M23" s="20"/>
      <c r="N23" s="25">
        <v>65520</v>
      </c>
    </row>
    <row r="24" spans="2:14" ht="22.5" customHeight="1">
      <c r="B24" s="7" t="s">
        <v>23</v>
      </c>
      <c r="F24" s="5">
        <v>4</v>
      </c>
      <c r="G24" s="5"/>
      <c r="H24" s="20">
        <v>1781</v>
      </c>
      <c r="I24" s="21"/>
      <c r="J24" s="20">
        <v>4103</v>
      </c>
      <c r="K24" s="20"/>
      <c r="L24" s="20">
        <v>1355</v>
      </c>
      <c r="M24" s="20"/>
      <c r="N24" s="20">
        <v>2746</v>
      </c>
    </row>
    <row r="25" spans="2:14" ht="22.5" customHeight="1">
      <c r="C25" s="7" t="s">
        <v>24</v>
      </c>
      <c r="F25" s="5"/>
      <c r="H25" s="24">
        <v>1100289</v>
      </c>
      <c r="I25" s="21"/>
      <c r="J25" s="24">
        <v>1150096</v>
      </c>
      <c r="K25" s="20"/>
      <c r="L25" s="24">
        <v>1141941</v>
      </c>
      <c r="M25" s="20"/>
      <c r="N25" s="24">
        <v>1184172</v>
      </c>
    </row>
    <row r="26" spans="2:14" s="2" customFormat="1" ht="22.5" customHeight="1" thickBot="1">
      <c r="C26" s="2" t="s">
        <v>25</v>
      </c>
      <c r="F26" s="5"/>
      <c r="H26" s="26">
        <v>1161035</v>
      </c>
      <c r="I26" s="21"/>
      <c r="J26" s="26">
        <v>1206137</v>
      </c>
      <c r="K26" s="20"/>
      <c r="L26" s="26">
        <v>1196756</v>
      </c>
      <c r="M26" s="20"/>
      <c r="N26" s="26">
        <v>1236250</v>
      </c>
    </row>
    <row r="27" spans="2:14" s="2" customFormat="1" ht="22.5" customHeight="1" thickTop="1">
      <c r="F27" s="27"/>
      <c r="H27" s="28"/>
      <c r="I27" s="29"/>
      <c r="J27" s="28"/>
      <c r="K27" s="29"/>
      <c r="L27" s="28"/>
      <c r="M27" s="29"/>
      <c r="N27" s="28"/>
    </row>
    <row r="28" spans="2:14" s="2" customFormat="1" ht="22.5" customHeight="1">
      <c r="F28" s="27"/>
      <c r="H28" s="28"/>
      <c r="I28" s="29"/>
      <c r="J28" s="28"/>
      <c r="K28" s="29"/>
      <c r="L28" s="28"/>
      <c r="M28" s="29"/>
      <c r="N28" s="28"/>
    </row>
    <row r="29" spans="2:14" s="2" customFormat="1" ht="22.5" customHeight="1">
      <c r="F29" s="27"/>
      <c r="H29" s="28"/>
      <c r="I29" s="29"/>
      <c r="J29" s="28"/>
      <c r="K29" s="29"/>
      <c r="L29" s="28"/>
      <c r="M29" s="29"/>
      <c r="N29" s="28"/>
    </row>
    <row r="30" spans="2:14" s="2" customFormat="1" ht="22.5" customHeight="1">
      <c r="F30" s="27"/>
      <c r="H30" s="28"/>
      <c r="I30" s="29"/>
      <c r="J30" s="28"/>
      <c r="K30" s="29"/>
      <c r="L30" s="28"/>
      <c r="M30" s="29"/>
      <c r="N30" s="28"/>
    </row>
    <row r="31" spans="2:14" s="2" customFormat="1" ht="22.5" customHeight="1">
      <c r="F31" s="27"/>
      <c r="H31" s="28"/>
      <c r="I31" s="29"/>
      <c r="J31" s="28"/>
      <c r="K31" s="29"/>
      <c r="L31" s="28"/>
      <c r="M31" s="29"/>
      <c r="N31" s="28"/>
    </row>
    <row r="32" spans="2:14" s="2" customFormat="1" ht="22.5" customHeight="1">
      <c r="F32" s="27"/>
      <c r="H32" s="28"/>
      <c r="I32" s="29"/>
      <c r="J32" s="28"/>
      <c r="K32" s="29"/>
      <c r="L32" s="28"/>
      <c r="M32" s="29"/>
      <c r="N32" s="28"/>
    </row>
    <row r="33" spans="1:14" s="2" customFormat="1" ht="73" customHeight="1">
      <c r="F33" s="27"/>
      <c r="H33" s="28"/>
      <c r="I33" s="29"/>
      <c r="J33" s="28"/>
      <c r="K33" s="29"/>
      <c r="L33" s="28"/>
      <c r="M33" s="29"/>
      <c r="N33" s="28"/>
    </row>
    <row r="34" spans="1:14" ht="22.5" customHeight="1">
      <c r="A34" s="172"/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</row>
    <row r="35" spans="1:14" ht="22.5" customHeight="1">
      <c r="A35" s="172"/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</row>
    <row r="36" spans="1:14" ht="22.5" customHeight="1">
      <c r="A36" s="172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</row>
    <row r="37" spans="1:14" ht="10.4" customHeight="1">
      <c r="A37" s="4"/>
      <c r="B37" s="4"/>
      <c r="C37" s="4"/>
      <c r="D37" s="4"/>
      <c r="E37" s="4"/>
      <c r="G37" s="4"/>
      <c r="H37" s="4"/>
      <c r="I37" s="4"/>
      <c r="J37" s="4"/>
      <c r="K37" s="4"/>
      <c r="L37" s="4"/>
      <c r="M37" s="4"/>
      <c r="N37" s="4"/>
    </row>
    <row r="38" spans="1:14" s="30" customFormat="1" ht="22.5" customHeight="1">
      <c r="A38" s="167" t="str">
        <f>+A1</f>
        <v>RAJA FERRY PORT PUBLIC COMPANY LIMITED AND ITS SUBSIDIARIES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"/>
      <c r="N38" s="1"/>
    </row>
    <row r="39" spans="1:14" s="30" customFormat="1" ht="22.5" customHeight="1">
      <c r="A39" s="168" t="s">
        <v>0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"/>
      <c r="N39" s="1"/>
    </row>
    <row r="40" spans="1:14" s="30" customFormat="1" ht="22.5" customHeight="1">
      <c r="A40" s="168" t="str">
        <f>A3</f>
        <v>AS AT 30 SEPTEMBER 2024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"/>
      <c r="N40" s="1"/>
    </row>
    <row r="41" spans="1:14" s="30" customFormat="1" ht="22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ht="22.5" customHeight="1">
      <c r="A42" s="3"/>
      <c r="B42" s="4"/>
      <c r="C42" s="4"/>
      <c r="D42" s="4"/>
      <c r="E42" s="4"/>
      <c r="F42" s="4"/>
      <c r="G42" s="4"/>
      <c r="H42" s="169" t="s">
        <v>2</v>
      </c>
      <c r="I42" s="169"/>
      <c r="J42" s="169"/>
      <c r="K42" s="169"/>
      <c r="L42" s="169"/>
      <c r="M42" s="169"/>
      <c r="N42" s="169"/>
    </row>
    <row r="43" spans="1:14" s="2" customFormat="1" ht="22.5" customHeight="1">
      <c r="A43" s="3"/>
      <c r="B43" s="4"/>
      <c r="C43" s="4"/>
      <c r="D43" s="4"/>
      <c r="E43" s="4"/>
      <c r="F43" s="4"/>
      <c r="G43" s="4"/>
      <c r="H43" s="170" t="s">
        <v>3</v>
      </c>
      <c r="I43" s="170"/>
      <c r="J43" s="170"/>
      <c r="K43" s="5"/>
      <c r="L43" s="171" t="s">
        <v>4</v>
      </c>
      <c r="M43" s="171"/>
      <c r="N43" s="171"/>
    </row>
    <row r="44" spans="1:14" ht="22.5" customHeight="1">
      <c r="A44" s="6"/>
      <c r="E44" s="5"/>
      <c r="F44" s="7"/>
      <c r="G44" s="5"/>
      <c r="H44" s="8">
        <v>45565</v>
      </c>
      <c r="I44" s="9"/>
      <c r="J44" s="8">
        <v>45291</v>
      </c>
      <c r="K44" s="9"/>
      <c r="L44" s="8">
        <v>45565</v>
      </c>
      <c r="M44" s="9"/>
      <c r="N44" s="8">
        <v>45291</v>
      </c>
    </row>
    <row r="45" spans="1:14" ht="22.5" customHeight="1">
      <c r="A45" s="6"/>
      <c r="E45" s="5"/>
      <c r="F45" s="5"/>
      <c r="G45" s="5"/>
      <c r="H45" s="10" t="s">
        <v>5</v>
      </c>
      <c r="I45" s="9"/>
      <c r="J45" s="11"/>
      <c r="K45" s="9"/>
      <c r="L45" s="10" t="s">
        <v>5</v>
      </c>
      <c r="M45" s="9"/>
      <c r="N45" s="11"/>
    </row>
    <row r="46" spans="1:14" ht="22.5" customHeight="1">
      <c r="A46" s="6"/>
      <c r="E46" s="5"/>
      <c r="F46" s="12" t="s">
        <v>6</v>
      </c>
      <c r="G46" s="5"/>
      <c r="H46" s="13" t="s">
        <v>7</v>
      </c>
      <c r="I46" s="9"/>
      <c r="J46" s="13" t="s">
        <v>8</v>
      </c>
      <c r="K46" s="9"/>
      <c r="L46" s="13" t="s">
        <v>7</v>
      </c>
      <c r="M46" s="9"/>
      <c r="N46" s="13" t="s">
        <v>8</v>
      </c>
    </row>
    <row r="47" spans="1:14" s="2" customFormat="1" ht="22.5" customHeight="1">
      <c r="A47" s="168" t="s">
        <v>26</v>
      </c>
      <c r="B47" s="168"/>
      <c r="C47" s="168"/>
      <c r="D47" s="168"/>
      <c r="E47" s="168"/>
      <c r="F47" s="5"/>
      <c r="G47" s="4"/>
      <c r="H47" s="14"/>
      <c r="I47" s="15"/>
      <c r="J47" s="14"/>
      <c r="K47" s="15"/>
      <c r="L47" s="16"/>
      <c r="N47" s="16"/>
    </row>
    <row r="48" spans="1:14" ht="22.5" customHeight="1">
      <c r="A48" s="7" t="s">
        <v>27</v>
      </c>
      <c r="F48" s="5"/>
      <c r="H48" s="31"/>
      <c r="I48" s="32"/>
      <c r="J48" s="31"/>
      <c r="K48" s="32"/>
      <c r="L48" s="31"/>
      <c r="M48" s="32"/>
      <c r="N48" s="31"/>
    </row>
    <row r="49" spans="1:14" ht="22.5" customHeight="1">
      <c r="B49" s="7" t="s">
        <v>28</v>
      </c>
      <c r="F49" s="5"/>
      <c r="G49" s="5"/>
      <c r="H49" s="20"/>
      <c r="I49" s="33"/>
      <c r="J49" s="25"/>
      <c r="K49" s="34"/>
      <c r="L49" s="35"/>
      <c r="M49" s="34"/>
      <c r="N49" s="25"/>
    </row>
    <row r="50" spans="1:14" ht="22.5" customHeight="1">
      <c r="B50" s="36" t="s">
        <v>29</v>
      </c>
      <c r="F50" s="5"/>
      <c r="G50" s="5"/>
      <c r="H50" s="20">
        <v>21978</v>
      </c>
      <c r="I50" s="21"/>
      <c r="J50" s="20">
        <v>21370</v>
      </c>
      <c r="K50" s="20"/>
      <c r="L50" s="20">
        <v>21978</v>
      </c>
      <c r="M50" s="20"/>
      <c r="N50" s="20">
        <v>21370</v>
      </c>
    </row>
    <row r="51" spans="1:14" ht="22.5" customHeight="1">
      <c r="B51" s="7" t="s">
        <v>30</v>
      </c>
      <c r="E51" s="22"/>
      <c r="F51" s="5" t="str">
        <f>+'[6]BS; พันT'!F54</f>
        <v>4, 8</v>
      </c>
      <c r="G51" s="5"/>
      <c r="H51" s="20">
        <v>62921</v>
      </c>
      <c r="I51" s="21"/>
      <c r="J51" s="20">
        <v>74531</v>
      </c>
      <c r="K51" s="20"/>
      <c r="L51" s="20">
        <v>70820</v>
      </c>
      <c r="M51" s="20"/>
      <c r="N51" s="20">
        <v>77462</v>
      </c>
    </row>
    <row r="52" spans="1:14" ht="22.5" customHeight="1">
      <c r="B52" s="7" t="s">
        <v>31</v>
      </c>
      <c r="F52" s="7"/>
      <c r="H52" s="7"/>
      <c r="J52" s="7"/>
    </row>
    <row r="53" spans="1:14" ht="22.5" customHeight="1">
      <c r="B53" s="36" t="s">
        <v>29</v>
      </c>
      <c r="F53" s="5">
        <f>+'[6]BS; พันT'!F56</f>
        <v>9</v>
      </c>
      <c r="G53" s="5"/>
      <c r="H53" s="20">
        <v>198461</v>
      </c>
      <c r="I53" s="21"/>
      <c r="J53" s="20">
        <v>44412</v>
      </c>
      <c r="K53" s="20"/>
      <c r="L53" s="20">
        <v>198461</v>
      </c>
      <c r="M53" s="20"/>
      <c r="N53" s="20">
        <v>44412</v>
      </c>
    </row>
    <row r="54" spans="1:14" ht="22.5" customHeight="1">
      <c r="B54" s="7" t="s">
        <v>32</v>
      </c>
      <c r="F54" s="5" t="str">
        <f>+'[6]BS; พันT'!F60</f>
        <v>4, 11</v>
      </c>
      <c r="G54" s="5"/>
      <c r="H54" s="20">
        <v>7351</v>
      </c>
      <c r="I54" s="21"/>
      <c r="J54" s="20">
        <v>7478</v>
      </c>
      <c r="K54" s="20"/>
      <c r="L54" s="20">
        <v>6887</v>
      </c>
      <c r="M54" s="20"/>
      <c r="N54" s="20">
        <v>7031</v>
      </c>
    </row>
    <row r="55" spans="1:14" ht="22.5" customHeight="1">
      <c r="B55" s="7" t="s">
        <v>33</v>
      </c>
      <c r="F55" s="5">
        <f>'[6]BS; พันT'!F62</f>
        <v>4</v>
      </c>
      <c r="G55" s="5"/>
      <c r="H55" s="20">
        <v>18000</v>
      </c>
      <c r="I55" s="21"/>
      <c r="J55" s="25">
        <v>0</v>
      </c>
      <c r="K55" s="20"/>
      <c r="L55" s="20">
        <v>36000</v>
      </c>
      <c r="M55" s="20"/>
      <c r="N55" s="20">
        <v>15000</v>
      </c>
    </row>
    <row r="56" spans="1:14" ht="22.5" customHeight="1">
      <c r="B56" s="7" t="s">
        <v>34</v>
      </c>
      <c r="F56" s="19">
        <f>+'[6]BS; พันT'!F63</f>
        <v>0</v>
      </c>
      <c r="G56" s="5"/>
      <c r="H56" s="20">
        <v>119</v>
      </c>
      <c r="I56" s="21"/>
      <c r="J56" s="25">
        <v>183</v>
      </c>
      <c r="K56" s="20"/>
      <c r="L56" s="25">
        <v>0</v>
      </c>
      <c r="M56" s="20"/>
      <c r="N56" s="25">
        <v>0</v>
      </c>
    </row>
    <row r="57" spans="1:14" ht="22.5" customHeight="1">
      <c r="B57" s="7" t="s">
        <v>35</v>
      </c>
      <c r="F57" s="5"/>
      <c r="G57" s="5"/>
      <c r="H57" s="20">
        <v>21907</v>
      </c>
      <c r="I57" s="21"/>
      <c r="J57" s="25">
        <v>20073</v>
      </c>
      <c r="K57" s="20"/>
      <c r="L57" s="20">
        <v>21907</v>
      </c>
      <c r="M57" s="20"/>
      <c r="N57" s="25">
        <v>20073</v>
      </c>
    </row>
    <row r="58" spans="1:14" ht="22.5" customHeight="1">
      <c r="C58" s="7" t="s">
        <v>36</v>
      </c>
      <c r="F58" s="5"/>
      <c r="H58" s="24">
        <v>330737</v>
      </c>
      <c r="I58" s="21"/>
      <c r="J58" s="24">
        <v>168047</v>
      </c>
      <c r="K58" s="20"/>
      <c r="L58" s="24">
        <v>356053</v>
      </c>
      <c r="M58" s="20"/>
      <c r="N58" s="24">
        <v>185348</v>
      </c>
    </row>
    <row r="59" spans="1:14" ht="22.5" customHeight="1">
      <c r="A59" s="7" t="s">
        <v>37</v>
      </c>
      <c r="F59" s="5"/>
      <c r="H59" s="37"/>
      <c r="I59" s="38"/>
      <c r="J59" s="37"/>
      <c r="K59" s="38"/>
      <c r="L59" s="37"/>
      <c r="M59" s="38"/>
      <c r="N59" s="39"/>
    </row>
    <row r="60" spans="1:14" ht="22.5" customHeight="1">
      <c r="B60" s="7" t="s">
        <v>38</v>
      </c>
      <c r="F60" s="5">
        <f>+'[6]BS; พันT'!F69</f>
        <v>9</v>
      </c>
      <c r="G60" s="5"/>
      <c r="H60" s="20">
        <v>219297</v>
      </c>
      <c r="I60" s="21"/>
      <c r="J60" s="20">
        <v>391272</v>
      </c>
      <c r="K60" s="20"/>
      <c r="L60" s="20">
        <v>219297</v>
      </c>
      <c r="M60" s="20"/>
      <c r="N60" s="20">
        <v>391272</v>
      </c>
    </row>
    <row r="61" spans="1:14" ht="22.5" customHeight="1">
      <c r="B61" s="7" t="s">
        <v>39</v>
      </c>
      <c r="F61" s="5">
        <f>+'[6]BS; พันT'!F70</f>
        <v>10</v>
      </c>
      <c r="G61" s="5"/>
      <c r="H61" s="20">
        <v>47615</v>
      </c>
      <c r="I61" s="21"/>
      <c r="J61" s="20">
        <v>46696</v>
      </c>
      <c r="K61" s="20"/>
      <c r="L61" s="20">
        <v>47615</v>
      </c>
      <c r="M61" s="20"/>
      <c r="N61" s="20">
        <v>46696</v>
      </c>
    </row>
    <row r="62" spans="1:14" ht="22.5" customHeight="1">
      <c r="B62" s="7" t="s">
        <v>40</v>
      </c>
      <c r="F62" s="5" t="str">
        <f>+'[6]BS; พันT'!F71</f>
        <v>4, 11</v>
      </c>
      <c r="G62" s="5"/>
      <c r="H62" s="20">
        <v>42795</v>
      </c>
      <c r="I62" s="21"/>
      <c r="J62" s="20">
        <v>48221</v>
      </c>
      <c r="K62" s="20"/>
      <c r="L62" s="20">
        <v>41748</v>
      </c>
      <c r="M62" s="20"/>
      <c r="N62" s="20">
        <v>46824</v>
      </c>
    </row>
    <row r="63" spans="1:14" ht="22.5" customHeight="1">
      <c r="B63" s="7" t="s">
        <v>41</v>
      </c>
      <c r="F63" s="19">
        <f>+'[6]BS; พันT'!F72</f>
        <v>0</v>
      </c>
      <c r="G63" s="5"/>
      <c r="H63" s="20">
        <v>2841</v>
      </c>
      <c r="I63" s="21"/>
      <c r="J63" s="20">
        <v>2811</v>
      </c>
      <c r="K63" s="20"/>
      <c r="L63" s="20">
        <v>2761</v>
      </c>
      <c r="M63" s="20"/>
      <c r="N63" s="20">
        <v>2742</v>
      </c>
    </row>
    <row r="64" spans="1:14" ht="22.5" customHeight="1">
      <c r="B64" s="7" t="s">
        <v>42</v>
      </c>
      <c r="F64" s="5">
        <f>+'[6]BS; พันT'!F73</f>
        <v>4</v>
      </c>
      <c r="G64" s="5"/>
      <c r="H64" s="20">
        <v>3459</v>
      </c>
      <c r="I64" s="21"/>
      <c r="J64" s="20">
        <v>4916</v>
      </c>
      <c r="K64" s="20"/>
      <c r="L64" s="20">
        <v>4918</v>
      </c>
      <c r="M64" s="20"/>
      <c r="N64" s="20">
        <v>4916</v>
      </c>
    </row>
    <row r="65" spans="1:14" ht="22.5" customHeight="1">
      <c r="C65" s="7" t="s">
        <v>43</v>
      </c>
      <c r="F65" s="5"/>
      <c r="H65" s="24">
        <v>316007</v>
      </c>
      <c r="I65" s="21"/>
      <c r="J65" s="24">
        <v>493916</v>
      </c>
      <c r="K65" s="20"/>
      <c r="L65" s="24">
        <v>316339</v>
      </c>
      <c r="M65" s="20"/>
      <c r="N65" s="24">
        <v>492450</v>
      </c>
    </row>
    <row r="66" spans="1:14" s="2" customFormat="1" ht="22.5" customHeight="1">
      <c r="C66" s="2" t="s">
        <v>44</v>
      </c>
      <c r="F66" s="5"/>
      <c r="H66" s="40">
        <v>646744</v>
      </c>
      <c r="I66" s="21"/>
      <c r="J66" s="40">
        <v>661963</v>
      </c>
      <c r="K66" s="20"/>
      <c r="L66" s="40">
        <v>672392</v>
      </c>
      <c r="M66" s="20"/>
      <c r="N66" s="40">
        <v>677798</v>
      </c>
    </row>
    <row r="67" spans="1:14" s="2" customFormat="1" ht="22.5" customHeight="1">
      <c r="F67" s="27"/>
      <c r="H67" s="41"/>
      <c r="I67" s="42"/>
      <c r="J67" s="41"/>
      <c r="K67" s="42"/>
      <c r="L67" s="41"/>
      <c r="M67" s="42"/>
      <c r="N67" s="41"/>
    </row>
    <row r="68" spans="1:14" s="2" customFormat="1" ht="22.5" customHeight="1">
      <c r="F68" s="27"/>
      <c r="H68" s="41"/>
      <c r="I68" s="42"/>
      <c r="J68" s="41"/>
      <c r="K68" s="42"/>
      <c r="L68" s="41"/>
      <c r="M68" s="42"/>
      <c r="N68" s="41"/>
    </row>
    <row r="69" spans="1:14" s="2" customFormat="1" ht="22.5" customHeight="1">
      <c r="F69" s="27"/>
      <c r="H69" s="41"/>
      <c r="I69" s="42"/>
      <c r="J69" s="41"/>
      <c r="K69" s="42"/>
      <c r="L69" s="41"/>
      <c r="M69" s="42"/>
      <c r="N69" s="41"/>
    </row>
    <row r="70" spans="1:14" s="2" customFormat="1" ht="22.5" customHeight="1">
      <c r="F70" s="27"/>
      <c r="H70" s="41"/>
      <c r="I70" s="42"/>
      <c r="J70" s="41"/>
      <c r="K70" s="42"/>
      <c r="L70" s="41"/>
      <c r="M70" s="42"/>
      <c r="N70" s="41"/>
    </row>
    <row r="71" spans="1:14" s="2" customFormat="1" ht="22.5" customHeight="1">
      <c r="F71" s="27"/>
      <c r="H71" s="41"/>
      <c r="I71" s="42"/>
      <c r="J71" s="41"/>
      <c r="K71" s="42"/>
      <c r="L71" s="41"/>
      <c r="M71" s="42"/>
      <c r="N71" s="41"/>
    </row>
    <row r="72" spans="1:14" s="2" customFormat="1" ht="28" customHeight="1">
      <c r="F72" s="27"/>
      <c r="H72" s="41"/>
      <c r="I72" s="42"/>
      <c r="J72" s="41"/>
      <c r="K72" s="42"/>
      <c r="L72" s="41"/>
      <c r="M72" s="42"/>
      <c r="N72" s="41"/>
    </row>
    <row r="73" spans="1:14" ht="21" customHeight="1">
      <c r="A73" s="172"/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</row>
    <row r="74" spans="1:14" ht="21" customHeight="1">
      <c r="A74" s="172"/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</row>
    <row r="75" spans="1:14" ht="21" customHeight="1">
      <c r="A75" s="172"/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</row>
    <row r="76" spans="1:14" ht="10.4" customHeight="1">
      <c r="A76" s="4"/>
      <c r="B76" s="4"/>
      <c r="C76" s="4"/>
      <c r="D76" s="4"/>
      <c r="E76" s="4"/>
      <c r="G76" s="4"/>
      <c r="H76" s="4"/>
      <c r="I76" s="4"/>
      <c r="J76" s="4"/>
      <c r="K76" s="4"/>
      <c r="L76" s="4"/>
      <c r="M76" s="4"/>
      <c r="N76" s="4"/>
    </row>
    <row r="77" spans="1:14" s="30" customFormat="1" ht="22.5" customHeight="1">
      <c r="A77" s="167" t="str">
        <f>+A1</f>
        <v>RAJA FERRY PORT PUBLIC COMPANY LIMITED AND ITS SUBSIDIARIES</v>
      </c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"/>
      <c r="N77" s="1"/>
    </row>
    <row r="78" spans="1:14" s="30" customFormat="1" ht="22.5" customHeight="1">
      <c r="A78" s="168" t="s">
        <v>0</v>
      </c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"/>
      <c r="N78" s="1"/>
    </row>
    <row r="79" spans="1:14" s="30" customFormat="1" ht="22.5" customHeight="1">
      <c r="A79" s="168" t="str">
        <f>A3</f>
        <v>AS AT 30 SEPTEMBER 2024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"/>
      <c r="N79" s="1"/>
    </row>
    <row r="80" spans="1:14" s="30" customFormat="1" ht="22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ht="22.5" customHeight="1">
      <c r="A81" s="3"/>
      <c r="B81" s="4"/>
      <c r="C81" s="4"/>
      <c r="D81" s="4"/>
      <c r="E81" s="4"/>
      <c r="F81" s="4"/>
      <c r="G81" s="4"/>
      <c r="H81" s="169" t="s">
        <v>2</v>
      </c>
      <c r="I81" s="169"/>
      <c r="J81" s="169"/>
      <c r="K81" s="169"/>
      <c r="L81" s="169"/>
      <c r="M81" s="169"/>
      <c r="N81" s="169"/>
    </row>
    <row r="82" spans="1:14" s="2" customFormat="1" ht="22.5" customHeight="1">
      <c r="A82" s="3"/>
      <c r="B82" s="4"/>
      <c r="C82" s="4"/>
      <c r="D82" s="4"/>
      <c r="E82" s="4"/>
      <c r="F82" s="4"/>
      <c r="G82" s="4"/>
      <c r="H82" s="170" t="s">
        <v>3</v>
      </c>
      <c r="I82" s="170"/>
      <c r="J82" s="170"/>
      <c r="K82" s="5"/>
      <c r="L82" s="171" t="s">
        <v>4</v>
      </c>
      <c r="M82" s="171"/>
      <c r="N82" s="171"/>
    </row>
    <row r="83" spans="1:14" ht="22.5" customHeight="1">
      <c r="A83" s="6"/>
      <c r="E83" s="5"/>
      <c r="F83" s="7"/>
      <c r="G83" s="5"/>
      <c r="H83" s="8">
        <v>45565</v>
      </c>
      <c r="I83" s="9"/>
      <c r="J83" s="8">
        <v>45291</v>
      </c>
      <c r="K83" s="9"/>
      <c r="L83" s="8">
        <v>45565</v>
      </c>
      <c r="M83" s="9"/>
      <c r="N83" s="8">
        <v>45291</v>
      </c>
    </row>
    <row r="84" spans="1:14" ht="22.5" customHeight="1">
      <c r="A84" s="6"/>
      <c r="E84" s="5"/>
      <c r="F84" s="5"/>
      <c r="G84" s="5"/>
      <c r="H84" s="10" t="s">
        <v>5</v>
      </c>
      <c r="I84" s="9"/>
      <c r="J84" s="11"/>
      <c r="K84" s="9"/>
      <c r="L84" s="10" t="s">
        <v>5</v>
      </c>
      <c r="M84" s="9"/>
      <c r="N84" s="11"/>
    </row>
    <row r="85" spans="1:14" ht="22.5" customHeight="1">
      <c r="A85" s="6"/>
      <c r="E85" s="5"/>
      <c r="F85" s="12" t="s">
        <v>6</v>
      </c>
      <c r="G85" s="5"/>
      <c r="H85" s="13" t="s">
        <v>7</v>
      </c>
      <c r="I85" s="9"/>
      <c r="J85" s="13" t="s">
        <v>8</v>
      </c>
      <c r="K85" s="9"/>
      <c r="L85" s="13" t="s">
        <v>7</v>
      </c>
      <c r="M85" s="9"/>
      <c r="N85" s="13" t="s">
        <v>8</v>
      </c>
    </row>
    <row r="86" spans="1:14" s="2" customFormat="1" ht="22.5" customHeight="1">
      <c r="A86" s="168" t="s">
        <v>45</v>
      </c>
      <c r="B86" s="168"/>
      <c r="C86" s="168"/>
      <c r="D86" s="168"/>
      <c r="E86" s="168"/>
      <c r="F86" s="5"/>
      <c r="G86" s="4"/>
      <c r="H86" s="14"/>
      <c r="I86" s="15"/>
      <c r="J86" s="14"/>
      <c r="K86" s="15"/>
      <c r="L86" s="16"/>
      <c r="N86" s="16"/>
    </row>
    <row r="87" spans="1:14" ht="22.5" customHeight="1">
      <c r="A87" s="7" t="s">
        <v>46</v>
      </c>
      <c r="F87" s="4">
        <f>+'[6]BS; พันT'!F93</f>
        <v>12</v>
      </c>
      <c r="H87" s="17"/>
      <c r="I87" s="15"/>
      <c r="J87" s="17"/>
      <c r="K87" s="15"/>
      <c r="L87" s="17"/>
      <c r="M87" s="15"/>
      <c r="N87" s="17"/>
    </row>
    <row r="88" spans="1:14" ht="22.5" customHeight="1">
      <c r="B88" s="43" t="s">
        <v>47</v>
      </c>
      <c r="F88" s="19">
        <f>+'[6]BS; พันT'!F94</f>
        <v>0</v>
      </c>
      <c r="H88" s="17"/>
      <c r="I88" s="15"/>
      <c r="J88" s="17"/>
      <c r="K88" s="15"/>
      <c r="L88" s="17"/>
      <c r="M88" s="15"/>
      <c r="N88" s="17"/>
    </row>
    <row r="89" spans="1:14" ht="22.5" customHeight="1" thickBot="1">
      <c r="B89" s="44" t="s">
        <v>48</v>
      </c>
      <c r="F89" s="19"/>
      <c r="H89" s="45">
        <v>220812</v>
      </c>
      <c r="I89" s="21"/>
      <c r="J89" s="45">
        <v>220812</v>
      </c>
      <c r="K89" s="20"/>
      <c r="L89" s="45">
        <v>220812</v>
      </c>
      <c r="M89" s="20"/>
      <c r="N89" s="45">
        <v>220812</v>
      </c>
    </row>
    <row r="90" spans="1:14" ht="22.5" customHeight="1" thickTop="1">
      <c r="B90" s="43" t="s">
        <v>49</v>
      </c>
      <c r="F90" s="5"/>
      <c r="H90" s="33"/>
      <c r="I90" s="33"/>
      <c r="J90" s="33"/>
      <c r="K90" s="33"/>
      <c r="L90" s="33"/>
      <c r="M90" s="33"/>
      <c r="N90" s="33"/>
    </row>
    <row r="91" spans="1:14" ht="22.5" customHeight="1">
      <c r="B91" s="44" t="s">
        <v>50</v>
      </c>
      <c r="F91" s="19"/>
      <c r="H91" s="20">
        <v>200812</v>
      </c>
      <c r="I91" s="21"/>
      <c r="J91" s="20">
        <v>200812</v>
      </c>
      <c r="K91" s="20"/>
      <c r="L91" s="20">
        <v>200812</v>
      </c>
      <c r="M91" s="20"/>
      <c r="N91" s="20">
        <v>200812</v>
      </c>
    </row>
    <row r="92" spans="1:14" ht="22.5" customHeight="1">
      <c r="A92" s="7" t="s">
        <v>51</v>
      </c>
      <c r="F92" s="19">
        <f>+'[6]BS; พันT'!F98</f>
        <v>0</v>
      </c>
      <c r="H92" s="20">
        <v>398514</v>
      </c>
      <c r="I92" s="21"/>
      <c r="J92" s="20">
        <v>398514</v>
      </c>
      <c r="K92" s="20"/>
      <c r="L92" s="20">
        <v>398514</v>
      </c>
      <c r="M92" s="20"/>
      <c r="N92" s="20">
        <v>398514</v>
      </c>
    </row>
    <row r="93" spans="1:14" ht="22.5" customHeight="1">
      <c r="A93" s="7" t="s">
        <v>52</v>
      </c>
      <c r="E93" s="46"/>
      <c r="F93" s="19"/>
      <c r="H93" s="20"/>
      <c r="I93" s="21"/>
      <c r="J93" s="20"/>
      <c r="K93" s="20"/>
      <c r="L93" s="20"/>
      <c r="M93" s="20"/>
      <c r="N93" s="20"/>
    </row>
    <row r="94" spans="1:14" ht="22.5" customHeight="1">
      <c r="B94" s="43" t="s">
        <v>53</v>
      </c>
      <c r="E94" s="46"/>
      <c r="F94" s="19"/>
      <c r="H94" s="20">
        <v>-162378</v>
      </c>
      <c r="I94" s="21"/>
      <c r="J94" s="20">
        <v>-162378</v>
      </c>
      <c r="K94" s="20"/>
      <c r="L94" s="20">
        <v>-162378</v>
      </c>
      <c r="M94" s="20"/>
      <c r="N94" s="20">
        <v>-162378</v>
      </c>
    </row>
    <row r="95" spans="1:14" ht="22.5" customHeight="1">
      <c r="A95" s="7" t="s">
        <v>54</v>
      </c>
      <c r="E95" s="46"/>
      <c r="F95" s="19"/>
      <c r="H95" s="20"/>
      <c r="I95" s="21"/>
      <c r="J95" s="20"/>
      <c r="K95" s="20"/>
      <c r="L95" s="20"/>
      <c r="M95" s="20"/>
      <c r="N95" s="20"/>
    </row>
    <row r="96" spans="1:14" ht="22.5" customHeight="1">
      <c r="B96" s="43" t="s">
        <v>55</v>
      </c>
      <c r="E96" s="46"/>
      <c r="F96" s="19">
        <f>+'[6]BS; พันT'!F101</f>
        <v>0</v>
      </c>
      <c r="H96" s="20">
        <v>19017</v>
      </c>
      <c r="I96" s="21"/>
      <c r="J96" s="20">
        <v>19017</v>
      </c>
      <c r="K96" s="20"/>
      <c r="L96" s="20">
        <v>19017</v>
      </c>
      <c r="M96" s="20"/>
      <c r="N96" s="20">
        <v>19017</v>
      </c>
    </row>
    <row r="97" spans="1:14" ht="22.5" customHeight="1">
      <c r="B97" s="43" t="s">
        <v>56</v>
      </c>
      <c r="E97" s="46"/>
      <c r="F97" s="19">
        <f>+'[6]BS; พันT'!F102</f>
        <v>0</v>
      </c>
      <c r="H97" s="20">
        <v>-100838</v>
      </c>
      <c r="I97" s="21"/>
      <c r="J97" s="20">
        <v>-70955</v>
      </c>
      <c r="K97" s="20"/>
      <c r="L97" s="20">
        <v>-90765</v>
      </c>
      <c r="M97" s="20"/>
      <c r="N97" s="20">
        <v>-56677</v>
      </c>
    </row>
    <row r="98" spans="1:14" ht="22.5" customHeight="1">
      <c r="A98" s="7" t="s">
        <v>57</v>
      </c>
      <c r="F98" s="19"/>
      <c r="H98" s="20">
        <v>159164</v>
      </c>
      <c r="I98" s="21"/>
      <c r="J98" s="20">
        <v>159164</v>
      </c>
      <c r="K98" s="20"/>
      <c r="L98" s="20">
        <v>159164</v>
      </c>
      <c r="M98" s="20"/>
      <c r="N98" s="20">
        <v>159164</v>
      </c>
    </row>
    <row r="99" spans="1:14" ht="22.5" customHeight="1">
      <c r="B99" s="2"/>
      <c r="C99" s="2" t="s">
        <v>58</v>
      </c>
      <c r="D99" s="2"/>
      <c r="F99" s="5"/>
      <c r="H99" s="47">
        <v>514291</v>
      </c>
      <c r="I99" s="29"/>
      <c r="J99" s="47">
        <v>544174</v>
      </c>
      <c r="K99" s="29"/>
      <c r="L99" s="47">
        <v>524364</v>
      </c>
      <c r="M99" s="29"/>
      <c r="N99" s="47">
        <v>558452</v>
      </c>
    </row>
    <row r="100" spans="1:14" ht="22.5" customHeight="1" thickBot="1">
      <c r="B100" s="2"/>
      <c r="C100" s="2" t="s">
        <v>59</v>
      </c>
      <c r="D100" s="2"/>
      <c r="F100" s="5"/>
      <c r="H100" s="48">
        <v>1161035</v>
      </c>
      <c r="I100" s="29"/>
      <c r="J100" s="48">
        <v>1206137</v>
      </c>
      <c r="K100" s="29"/>
      <c r="L100" s="48">
        <v>1196756</v>
      </c>
      <c r="M100" s="29"/>
      <c r="N100" s="48">
        <v>1236250</v>
      </c>
    </row>
    <row r="101" spans="1:14" ht="22.5" customHeight="1" thickTop="1">
      <c r="C101" s="46"/>
      <c r="D101" s="46"/>
      <c r="H101" s="46"/>
      <c r="I101" s="49"/>
      <c r="J101" s="46"/>
      <c r="K101" s="49"/>
      <c r="M101" s="49"/>
    </row>
    <row r="102" spans="1:14" ht="22.5" customHeight="1">
      <c r="C102" s="46"/>
      <c r="D102" s="46"/>
      <c r="H102" s="46"/>
      <c r="I102" s="49"/>
      <c r="J102" s="46"/>
      <c r="K102" s="49"/>
      <c r="M102" s="49"/>
    </row>
    <row r="103" spans="1:14" ht="22.5" customHeight="1">
      <c r="C103" s="46"/>
      <c r="D103" s="46"/>
      <c r="H103" s="46"/>
      <c r="I103" s="49"/>
      <c r="J103" s="46"/>
      <c r="K103" s="49"/>
      <c r="M103" s="49"/>
    </row>
    <row r="104" spans="1:14" ht="22.5" customHeight="1">
      <c r="C104" s="46"/>
      <c r="D104" s="46"/>
      <c r="H104" s="46"/>
      <c r="I104" s="49"/>
      <c r="J104" s="46"/>
      <c r="K104" s="49"/>
      <c r="M104" s="49"/>
    </row>
    <row r="105" spans="1:14" ht="22.5" customHeight="1">
      <c r="C105" s="46"/>
      <c r="D105" s="46"/>
      <c r="H105" s="46"/>
      <c r="I105" s="49"/>
      <c r="J105" s="46"/>
      <c r="K105" s="49"/>
      <c r="M105" s="49"/>
    </row>
    <row r="106" spans="1:14" ht="22.5" customHeight="1">
      <c r="C106" s="46"/>
      <c r="D106" s="46"/>
      <c r="H106" s="46"/>
      <c r="I106" s="49"/>
      <c r="J106" s="46"/>
      <c r="K106" s="49"/>
      <c r="M106" s="49"/>
    </row>
    <row r="107" spans="1:14" ht="22.5" customHeight="1">
      <c r="C107" s="46"/>
      <c r="D107" s="46"/>
      <c r="H107" s="46"/>
      <c r="I107" s="49"/>
      <c r="J107" s="46"/>
      <c r="K107" s="49"/>
      <c r="M107" s="49"/>
    </row>
    <row r="108" spans="1:14" ht="22.5" customHeight="1">
      <c r="C108" s="46"/>
      <c r="D108" s="46"/>
      <c r="H108" s="46"/>
      <c r="I108" s="49"/>
      <c r="J108" s="46"/>
      <c r="K108" s="49"/>
      <c r="M108" s="49"/>
    </row>
    <row r="109" spans="1:14" ht="22.5" customHeight="1">
      <c r="C109" s="46"/>
      <c r="D109" s="46"/>
      <c r="H109" s="46"/>
      <c r="I109" s="49"/>
      <c r="J109" s="46"/>
      <c r="K109" s="49"/>
      <c r="M109" s="49"/>
    </row>
    <row r="110" spans="1:14" ht="50.15" customHeight="1">
      <c r="C110" s="46"/>
      <c r="D110" s="46"/>
      <c r="H110" s="46"/>
      <c r="I110" s="49"/>
      <c r="J110" s="46"/>
      <c r="K110" s="49"/>
      <c r="M110" s="49"/>
    </row>
    <row r="111" spans="1:14" ht="22.5" customHeight="1">
      <c r="A111" s="172"/>
      <c r="B111" s="172"/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</row>
    <row r="112" spans="1:14" ht="22.5" customHeight="1">
      <c r="A112" s="172"/>
      <c r="B112" s="172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</row>
    <row r="113" spans="1:14" ht="22.5" customHeight="1">
      <c r="A113" s="172"/>
      <c r="B113" s="172"/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</row>
    <row r="114" spans="1:14" ht="10.4" customHeight="1">
      <c r="A114" s="4"/>
      <c r="B114" s="4"/>
      <c r="C114" s="4"/>
      <c r="D114" s="4"/>
      <c r="E114" s="4"/>
      <c r="G114" s="4"/>
      <c r="H114" s="4"/>
      <c r="I114" s="4"/>
      <c r="J114" s="4"/>
      <c r="K114" s="4"/>
      <c r="L114" s="4"/>
      <c r="M114" s="4"/>
      <c r="N114" s="4"/>
    </row>
  </sheetData>
  <mergeCells count="30">
    <mergeCell ref="A113:N113"/>
    <mergeCell ref="A74:N74"/>
    <mergeCell ref="A75:N75"/>
    <mergeCell ref="A77:L77"/>
    <mergeCell ref="A78:L78"/>
    <mergeCell ref="A79:L79"/>
    <mergeCell ref="H81:N81"/>
    <mergeCell ref="H82:J82"/>
    <mergeCell ref="L82:N82"/>
    <mergeCell ref="A86:E86"/>
    <mergeCell ref="A111:N111"/>
    <mergeCell ref="A112:N112"/>
    <mergeCell ref="A73:N73"/>
    <mergeCell ref="A10:E10"/>
    <mergeCell ref="A34:N34"/>
    <mergeCell ref="A35:N35"/>
    <mergeCell ref="A36:N36"/>
    <mergeCell ref="A38:L38"/>
    <mergeCell ref="A39:L39"/>
    <mergeCell ref="A40:L40"/>
    <mergeCell ref="H42:N42"/>
    <mergeCell ref="H43:J43"/>
    <mergeCell ref="L43:N43"/>
    <mergeCell ref="A47:E47"/>
    <mergeCell ref="A1:L1"/>
    <mergeCell ref="A2:L2"/>
    <mergeCell ref="A3:L3"/>
    <mergeCell ref="H5:N5"/>
    <mergeCell ref="H6:J6"/>
    <mergeCell ref="L6:N6"/>
  </mergeCells>
  <pageMargins left="1.1023622047244095" right="0.51181102362204722" top="0.98425196850393704" bottom="0.78740157480314965" header="0.51181102362204722" footer="0.51181102362204722"/>
  <pageSetup paperSize="9" scale="82" firstPageNumber="2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7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1"/>
  <sheetViews>
    <sheetView view="pageBreakPreview" zoomScaleNormal="130" zoomScaleSheetLayoutView="100" workbookViewId="0">
      <selection activeCell="E4" sqref="E4"/>
    </sheetView>
  </sheetViews>
  <sheetFormatPr defaultColWidth="7.54296875" defaultRowHeight="22.5" customHeight="1"/>
  <cols>
    <col min="1" max="1" width="2.453125" style="7" customWidth="1"/>
    <col min="2" max="2" width="4.453125" style="7" customWidth="1"/>
    <col min="3" max="3" width="2.453125" style="7" customWidth="1"/>
    <col min="4" max="4" width="8.453125" style="7" customWidth="1"/>
    <col min="5" max="5" width="16.453125" style="7" customWidth="1"/>
    <col min="6" max="6" width="6.453125" style="4" customWidth="1"/>
    <col min="7" max="7" width="0.54296875" style="7" customWidth="1"/>
    <col min="8" max="8" width="13.453125" style="7" customWidth="1"/>
    <col min="9" max="9" width="0.54296875" style="7" customWidth="1"/>
    <col min="10" max="10" width="13.453125" style="7" customWidth="1"/>
    <col min="11" max="11" width="0.54296875" style="7" customWidth="1"/>
    <col min="12" max="12" width="13.453125" style="50" customWidth="1"/>
    <col min="13" max="13" width="0.54296875" style="7" customWidth="1"/>
    <col min="14" max="14" width="13.453125" style="7" customWidth="1"/>
    <col min="15" max="16384" width="7.54296875" style="7"/>
  </cols>
  <sheetData>
    <row r="1" spans="1:14" ht="22.5" customHeight="1">
      <c r="A1" s="51" t="str">
        <f>+BS!A1:L1</f>
        <v>RAJA FERRY PORT PUBLIC COMPANY LIMITED AND ITS SUBSIDIARIES</v>
      </c>
      <c r="B1" s="52"/>
      <c r="C1" s="52"/>
      <c r="D1" s="52"/>
      <c r="E1" s="52"/>
      <c r="F1" s="52"/>
      <c r="G1" s="52"/>
      <c r="H1" s="52"/>
      <c r="L1" s="53"/>
      <c r="M1" s="53"/>
      <c r="N1" s="53"/>
    </row>
    <row r="2" spans="1:14" ht="22.5" customHeight="1">
      <c r="A2" s="168" t="s">
        <v>60</v>
      </c>
      <c r="B2" s="168"/>
      <c r="C2" s="168"/>
      <c r="D2" s="168"/>
      <c r="E2" s="168"/>
      <c r="F2" s="168"/>
      <c r="G2" s="168"/>
      <c r="H2" s="168"/>
      <c r="L2" s="53"/>
      <c r="M2" s="53"/>
      <c r="N2" s="53"/>
    </row>
    <row r="3" spans="1:14" ht="22.5" customHeight="1">
      <c r="A3" s="52" t="s">
        <v>61</v>
      </c>
      <c r="B3" s="52"/>
      <c r="C3" s="52"/>
      <c r="D3" s="52"/>
      <c r="E3" s="52"/>
      <c r="F3" s="52"/>
      <c r="G3" s="52"/>
      <c r="H3" s="52"/>
      <c r="L3" s="53"/>
      <c r="M3" s="53"/>
      <c r="N3" s="53"/>
    </row>
    <row r="4" spans="1:14" ht="22.5" customHeight="1">
      <c r="A4" s="4"/>
      <c r="B4" s="4"/>
      <c r="C4" s="4"/>
      <c r="D4" s="4"/>
      <c r="E4" s="4"/>
      <c r="G4" s="4"/>
      <c r="L4" s="54"/>
      <c r="N4" s="55" t="s">
        <v>5</v>
      </c>
    </row>
    <row r="5" spans="1:14" ht="22.5" customHeight="1">
      <c r="A5" s="4"/>
      <c r="B5" s="4"/>
      <c r="C5" s="4"/>
      <c r="D5" s="4"/>
      <c r="E5" s="4"/>
      <c r="G5" s="4"/>
      <c r="L5" s="54"/>
      <c r="N5" s="55" t="s">
        <v>7</v>
      </c>
    </row>
    <row r="6" spans="1:14" ht="22.5" customHeight="1">
      <c r="H6" s="169" t="s">
        <v>2</v>
      </c>
      <c r="I6" s="169"/>
      <c r="J6" s="169"/>
      <c r="K6" s="169"/>
      <c r="L6" s="169"/>
      <c r="M6" s="169"/>
      <c r="N6" s="169"/>
    </row>
    <row r="7" spans="1:14" ht="22.5" customHeight="1">
      <c r="H7" s="170" t="s">
        <v>3</v>
      </c>
      <c r="I7" s="170"/>
      <c r="J7" s="170"/>
      <c r="K7" s="56"/>
      <c r="L7" s="171" t="s">
        <v>4</v>
      </c>
      <c r="M7" s="171"/>
      <c r="N7" s="171"/>
    </row>
    <row r="8" spans="1:14" ht="22.5" customHeight="1">
      <c r="F8" s="5"/>
      <c r="H8" s="57">
        <v>2024</v>
      </c>
      <c r="J8" s="57">
        <v>2023</v>
      </c>
      <c r="L8" s="57">
        <v>2024</v>
      </c>
      <c r="N8" s="57">
        <v>2023</v>
      </c>
    </row>
    <row r="9" spans="1:14" ht="22.5" customHeight="1">
      <c r="F9" s="5"/>
      <c r="H9" s="58"/>
      <c r="J9" s="58"/>
      <c r="L9" s="58"/>
      <c r="N9" s="58"/>
    </row>
    <row r="10" spans="1:14" ht="22.5" customHeight="1">
      <c r="A10" s="2" t="s">
        <v>62</v>
      </c>
      <c r="F10" s="59"/>
      <c r="H10" s="60">
        <v>167768</v>
      </c>
      <c r="J10" s="60">
        <v>129149</v>
      </c>
      <c r="L10" s="60">
        <v>157995</v>
      </c>
      <c r="M10" s="61"/>
      <c r="N10" s="62">
        <v>127381</v>
      </c>
    </row>
    <row r="11" spans="1:14" ht="22.5" customHeight="1">
      <c r="A11" s="7" t="s">
        <v>63</v>
      </c>
      <c r="F11" s="59">
        <f>'[6]PL;พันT'!F11</f>
        <v>0</v>
      </c>
      <c r="H11" s="63">
        <v>-137911</v>
      </c>
      <c r="J11" s="63">
        <v>-121192</v>
      </c>
      <c r="L11" s="63">
        <v>-132823</v>
      </c>
      <c r="M11" s="64"/>
      <c r="N11" s="65">
        <v>-122090</v>
      </c>
    </row>
    <row r="12" spans="1:14" ht="22.5" customHeight="1">
      <c r="A12" s="2" t="s">
        <v>64</v>
      </c>
      <c r="F12" s="59"/>
      <c r="H12" s="66">
        <v>29857</v>
      </c>
      <c r="J12" s="66">
        <v>7957</v>
      </c>
      <c r="L12" s="66">
        <v>25172</v>
      </c>
      <c r="M12" s="67"/>
      <c r="N12" s="66">
        <v>5291</v>
      </c>
    </row>
    <row r="13" spans="1:14" ht="22.5" customHeight="1">
      <c r="A13" s="7" t="s">
        <v>65</v>
      </c>
      <c r="F13" s="59">
        <f>'[6]PL;พันT'!F13</f>
        <v>0</v>
      </c>
      <c r="H13" s="65">
        <v>1326</v>
      </c>
      <c r="J13" s="65">
        <v>3626</v>
      </c>
      <c r="L13" s="65">
        <v>3362</v>
      </c>
      <c r="M13" s="68"/>
      <c r="N13" s="69">
        <v>5112</v>
      </c>
    </row>
    <row r="14" spans="1:14" ht="22.5" customHeight="1">
      <c r="A14" s="7" t="s">
        <v>66</v>
      </c>
      <c r="F14" s="59">
        <f>'[6]PL;พันT'!F14</f>
        <v>0</v>
      </c>
      <c r="H14" s="65">
        <v>-4213</v>
      </c>
      <c r="J14" s="65">
        <v>-4029</v>
      </c>
      <c r="L14" s="65">
        <v>-4867</v>
      </c>
      <c r="M14" s="64"/>
      <c r="N14" s="65">
        <v>-4485</v>
      </c>
    </row>
    <row r="15" spans="1:14" ht="22.5" customHeight="1">
      <c r="A15" s="7" t="s">
        <v>67</v>
      </c>
      <c r="F15" s="59">
        <f>'[6]PL;พันT'!F15</f>
        <v>0</v>
      </c>
      <c r="H15" s="65">
        <v>-17945</v>
      </c>
      <c r="I15" s="53"/>
      <c r="J15" s="65">
        <v>-22456</v>
      </c>
      <c r="K15" s="53"/>
      <c r="L15" s="65">
        <v>-15576</v>
      </c>
      <c r="M15" s="64"/>
      <c r="N15" s="65">
        <v>-20648</v>
      </c>
    </row>
    <row r="16" spans="1:14" ht="22.5" customHeight="1">
      <c r="A16" s="7" t="s">
        <v>68</v>
      </c>
      <c r="F16" s="59"/>
      <c r="H16" s="63">
        <v>0</v>
      </c>
      <c r="I16" s="53"/>
      <c r="J16" s="63">
        <v>-19901</v>
      </c>
      <c r="K16" s="53"/>
      <c r="L16" s="63">
        <v>0</v>
      </c>
      <c r="M16" s="64"/>
      <c r="N16" s="63">
        <v>-19901</v>
      </c>
    </row>
    <row r="17" spans="1:14" ht="22.5" customHeight="1">
      <c r="A17" s="2" t="s">
        <v>69</v>
      </c>
      <c r="F17" s="59"/>
      <c r="H17" s="70">
        <v>9025</v>
      </c>
      <c r="J17" s="70">
        <v>-34803</v>
      </c>
      <c r="L17" s="65">
        <v>8091</v>
      </c>
      <c r="M17" s="64"/>
      <c r="N17" s="70">
        <v>-34631</v>
      </c>
    </row>
    <row r="18" spans="1:14" ht="22.5" customHeight="1">
      <c r="A18" s="7" t="s">
        <v>70</v>
      </c>
      <c r="F18" s="59"/>
      <c r="H18" s="65">
        <v>-10732</v>
      </c>
      <c r="J18" s="65">
        <v>-7647</v>
      </c>
      <c r="L18" s="65">
        <v>-10964</v>
      </c>
      <c r="M18" s="64"/>
      <c r="N18" s="65">
        <v>-7809</v>
      </c>
    </row>
    <row r="19" spans="1:14" ht="22.5" customHeight="1">
      <c r="A19" s="2" t="s">
        <v>71</v>
      </c>
      <c r="F19" s="59"/>
      <c r="H19" s="70">
        <v>-1707</v>
      </c>
      <c r="J19" s="70">
        <v>-42450</v>
      </c>
      <c r="L19" s="70">
        <v>-2873</v>
      </c>
      <c r="M19" s="64"/>
      <c r="N19" s="70">
        <v>-42440</v>
      </c>
    </row>
    <row r="20" spans="1:14" ht="22.5" customHeight="1">
      <c r="A20" s="7" t="s">
        <v>72</v>
      </c>
      <c r="H20" s="63">
        <v>-1393</v>
      </c>
      <c r="J20" s="63">
        <v>3687</v>
      </c>
      <c r="L20" s="63">
        <v>200</v>
      </c>
      <c r="M20" s="71"/>
      <c r="N20" s="63">
        <v>3987</v>
      </c>
    </row>
    <row r="21" spans="1:14" s="2" customFormat="1" ht="22.5" customHeight="1">
      <c r="A21" s="2" t="s">
        <v>73</v>
      </c>
      <c r="F21" s="59"/>
      <c r="H21" s="60">
        <v>-3100</v>
      </c>
      <c r="J21" s="60">
        <v>-38763</v>
      </c>
      <c r="L21" s="60">
        <v>-2673</v>
      </c>
      <c r="M21" s="72"/>
      <c r="N21" s="60">
        <v>-38453</v>
      </c>
    </row>
    <row r="22" spans="1:14" s="2" customFormat="1" ht="22.5" customHeight="1">
      <c r="A22" s="7" t="s">
        <v>74</v>
      </c>
      <c r="B22" s="7"/>
      <c r="C22" s="7"/>
      <c r="D22" s="7"/>
      <c r="E22" s="7"/>
      <c r="F22" s="59"/>
      <c r="G22" s="7"/>
      <c r="H22" s="63">
        <v>0</v>
      </c>
      <c r="I22" s="65"/>
      <c r="J22" s="63">
        <v>0</v>
      </c>
      <c r="K22" s="65"/>
      <c r="L22" s="63">
        <v>0</v>
      </c>
      <c r="M22" s="65"/>
      <c r="N22" s="63">
        <v>0</v>
      </c>
    </row>
    <row r="23" spans="1:14" ht="22.5" customHeight="1" thickBot="1">
      <c r="A23" s="2" t="s">
        <v>75</v>
      </c>
      <c r="B23" s="2"/>
      <c r="C23" s="2"/>
      <c r="D23" s="2"/>
      <c r="E23" s="2"/>
      <c r="F23" s="19">
        <f>+'[6]PL;พันT'!F25</f>
        <v>0</v>
      </c>
      <c r="G23" s="2"/>
      <c r="H23" s="73">
        <v>-3100</v>
      </c>
      <c r="I23" s="65"/>
      <c r="J23" s="73">
        <v>-38763</v>
      </c>
      <c r="L23" s="73">
        <v>-2673</v>
      </c>
      <c r="M23" s="74"/>
      <c r="N23" s="73">
        <v>-38453</v>
      </c>
    </row>
    <row r="24" spans="1:14" ht="22.5" customHeight="1" thickTop="1">
      <c r="B24" s="2"/>
      <c r="C24" s="2"/>
      <c r="D24" s="2"/>
      <c r="E24" s="2"/>
      <c r="F24" s="19">
        <f>+'[6]PL;พันT'!F26</f>
        <v>0</v>
      </c>
      <c r="G24" s="2"/>
      <c r="H24" s="41"/>
      <c r="J24" s="41"/>
      <c r="L24" s="41"/>
      <c r="M24" s="72"/>
      <c r="N24" s="41"/>
    </row>
    <row r="25" spans="1:14" ht="22.5" customHeight="1" thickBot="1">
      <c r="A25" s="7" t="s">
        <v>76</v>
      </c>
      <c r="F25" s="19">
        <f>'[6]PL;พันT'!F25</f>
        <v>0</v>
      </c>
      <c r="H25" s="75">
        <v>-1.5437354520674152E-2</v>
      </c>
      <c r="J25" s="75">
        <v>-0.19303166880157813</v>
      </c>
      <c r="L25" s="75">
        <v>-1.3310983430245808E-2</v>
      </c>
      <c r="M25" s="64"/>
      <c r="N25" s="75">
        <v>-0.1914879333495107</v>
      </c>
    </row>
    <row r="26" spans="1:14" ht="22.5" customHeight="1" thickTop="1" thickBot="1">
      <c r="A26" s="7" t="s">
        <v>77</v>
      </c>
      <c r="F26" s="19"/>
      <c r="H26" s="76">
        <v>200811609</v>
      </c>
      <c r="J26" s="76">
        <v>200811609</v>
      </c>
      <c r="L26" s="76">
        <v>200811609</v>
      </c>
      <c r="M26" s="77"/>
      <c r="N26" s="76">
        <v>200811609</v>
      </c>
    </row>
    <row r="27" spans="1:14" ht="22.5" customHeight="1" thickTop="1">
      <c r="F27" s="5"/>
      <c r="H27" s="71"/>
      <c r="J27" s="71"/>
      <c r="L27" s="71"/>
      <c r="M27" s="64"/>
      <c r="N27" s="71"/>
    </row>
    <row r="28" spans="1:14" ht="22.5" customHeight="1">
      <c r="F28" s="5"/>
      <c r="H28" s="71"/>
      <c r="J28" s="71"/>
      <c r="L28" s="71"/>
      <c r="M28" s="64"/>
      <c r="N28" s="71"/>
    </row>
    <row r="29" spans="1:14" ht="22.5" customHeight="1">
      <c r="F29" s="5"/>
      <c r="H29" s="71"/>
      <c r="J29" s="71"/>
      <c r="L29" s="71"/>
      <c r="M29" s="64"/>
      <c r="N29" s="71"/>
    </row>
    <row r="30" spans="1:14" ht="22.5" customHeight="1">
      <c r="F30" s="5"/>
      <c r="H30" s="71"/>
      <c r="J30" s="71"/>
      <c r="L30" s="71"/>
      <c r="M30" s="64"/>
      <c r="N30" s="71"/>
    </row>
    <row r="31" spans="1:14" ht="22.5" customHeight="1">
      <c r="F31" s="5"/>
      <c r="H31" s="71"/>
      <c r="J31" s="71"/>
      <c r="L31" s="71"/>
      <c r="M31" s="64"/>
      <c r="N31" s="71"/>
    </row>
    <row r="32" spans="1:14" ht="22.5" customHeight="1">
      <c r="F32" s="5"/>
      <c r="H32" s="71"/>
      <c r="J32" s="71"/>
      <c r="L32" s="71"/>
      <c r="M32" s="64"/>
      <c r="N32" s="71"/>
    </row>
    <row r="33" spans="1:14" ht="27" customHeight="1">
      <c r="F33" s="5"/>
      <c r="H33" s="71"/>
      <c r="J33" s="71"/>
      <c r="L33" s="71"/>
      <c r="M33" s="64"/>
      <c r="N33" s="71"/>
    </row>
    <row r="34" spans="1:14" ht="22.5" customHeight="1">
      <c r="A34" s="172"/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</row>
    <row r="35" spans="1:14" ht="22.5" customHeight="1">
      <c r="A35" s="172"/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</row>
    <row r="36" spans="1:14" ht="22.5" customHeight="1">
      <c r="A36" s="172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</row>
    <row r="37" spans="1:14" ht="22.5" customHeight="1">
      <c r="A37" s="51" t="str">
        <f>+A1</f>
        <v>RAJA FERRY PORT PUBLIC COMPANY LIMITED AND ITS SUBSIDIARIES</v>
      </c>
      <c r="B37" s="52"/>
      <c r="C37" s="52"/>
      <c r="D37" s="52"/>
      <c r="E37" s="52"/>
      <c r="F37" s="52"/>
      <c r="G37" s="52"/>
      <c r="H37" s="52"/>
      <c r="L37" s="53"/>
      <c r="M37" s="53"/>
      <c r="N37" s="53"/>
    </row>
    <row r="38" spans="1:14" ht="22.5" customHeight="1">
      <c r="A38" s="167" t="str">
        <f>+A2</f>
        <v>STATEMENTS OF COMPREHENSIVE INCOME</v>
      </c>
      <c r="B38" s="168"/>
      <c r="C38" s="168"/>
      <c r="D38" s="168"/>
      <c r="E38" s="168"/>
      <c r="F38" s="168"/>
      <c r="G38" s="168"/>
      <c r="H38" s="168"/>
      <c r="L38" s="53"/>
      <c r="M38" s="53"/>
      <c r="N38" s="53"/>
    </row>
    <row r="39" spans="1:14" ht="22.5" customHeight="1">
      <c r="A39" s="168" t="s">
        <v>78</v>
      </c>
      <c r="B39" s="168"/>
      <c r="C39" s="168"/>
      <c r="D39" s="168"/>
      <c r="E39" s="168"/>
      <c r="F39" s="168"/>
      <c r="G39" s="168"/>
      <c r="H39" s="168"/>
      <c r="L39" s="53"/>
      <c r="M39" s="53"/>
      <c r="N39" s="53"/>
    </row>
    <row r="40" spans="1:14" ht="22.5" customHeight="1">
      <c r="A40" s="4"/>
      <c r="B40" s="4"/>
      <c r="C40" s="4"/>
      <c r="D40" s="4"/>
      <c r="E40" s="4"/>
      <c r="G40" s="4"/>
      <c r="L40" s="54"/>
      <c r="N40" s="55" t="s">
        <v>5</v>
      </c>
    </row>
    <row r="41" spans="1:14" ht="22.5" customHeight="1">
      <c r="A41" s="4"/>
      <c r="B41" s="4"/>
      <c r="C41" s="4"/>
      <c r="D41" s="4"/>
      <c r="E41" s="4"/>
      <c r="G41" s="4"/>
      <c r="L41" s="54"/>
      <c r="N41" s="55" t="s">
        <v>7</v>
      </c>
    </row>
    <row r="42" spans="1:14" ht="22.5" customHeight="1">
      <c r="H42" s="169" t="s">
        <v>2</v>
      </c>
      <c r="I42" s="169"/>
      <c r="J42" s="169"/>
      <c r="K42" s="169"/>
      <c r="L42" s="169"/>
      <c r="M42" s="169"/>
      <c r="N42" s="169"/>
    </row>
    <row r="43" spans="1:14" ht="22.5" customHeight="1">
      <c r="H43" s="170" t="s">
        <v>3</v>
      </c>
      <c r="I43" s="170"/>
      <c r="J43" s="170"/>
      <c r="K43" s="56"/>
      <c r="L43" s="171" t="s">
        <v>4</v>
      </c>
      <c r="M43" s="171"/>
      <c r="N43" s="171"/>
    </row>
    <row r="44" spans="1:14" ht="22.5" customHeight="1">
      <c r="F44" s="12" t="s">
        <v>6</v>
      </c>
      <c r="H44" s="57">
        <v>2024</v>
      </c>
      <c r="J44" s="57">
        <v>2023</v>
      </c>
      <c r="L44" s="57">
        <v>2024</v>
      </c>
      <c r="N44" s="57">
        <v>2023</v>
      </c>
    </row>
    <row r="45" spans="1:14" ht="22.5" customHeight="1">
      <c r="F45" s="5">
        <v>4</v>
      </c>
      <c r="H45" s="58"/>
      <c r="J45" s="58"/>
      <c r="L45" s="58"/>
      <c r="N45" s="58"/>
    </row>
    <row r="46" spans="1:14" ht="22.5" customHeight="1">
      <c r="A46" s="2" t="s">
        <v>62</v>
      </c>
      <c r="H46" s="60">
        <v>462857</v>
      </c>
      <c r="J46" s="60">
        <v>428413</v>
      </c>
      <c r="L46" s="60">
        <v>434185</v>
      </c>
      <c r="M46" s="61"/>
      <c r="N46" s="62">
        <v>414051</v>
      </c>
    </row>
    <row r="47" spans="1:14" ht="22.5" customHeight="1">
      <c r="A47" s="7" t="s">
        <v>63</v>
      </c>
      <c r="F47" s="59">
        <f>'[6]PL;พันT'!F45</f>
        <v>0</v>
      </c>
      <c r="H47" s="63">
        <v>-389923</v>
      </c>
      <c r="J47" s="63">
        <v>-403537</v>
      </c>
      <c r="L47" s="63">
        <v>-376579</v>
      </c>
      <c r="M47" s="64"/>
      <c r="N47" s="65">
        <v>-392956</v>
      </c>
    </row>
    <row r="48" spans="1:14" ht="22.5" customHeight="1">
      <c r="A48" s="2" t="s">
        <v>64</v>
      </c>
      <c r="F48" s="59"/>
      <c r="H48" s="66">
        <v>72934</v>
      </c>
      <c r="J48" s="66">
        <v>24876</v>
      </c>
      <c r="L48" s="66">
        <v>57606</v>
      </c>
      <c r="M48" s="67"/>
      <c r="N48" s="66">
        <v>21095</v>
      </c>
    </row>
    <row r="49" spans="1:14" ht="22.5" customHeight="1">
      <c r="A49" s="7" t="s">
        <v>65</v>
      </c>
      <c r="F49" s="59">
        <f>'[6]PL;พันT'!F47</f>
        <v>0</v>
      </c>
      <c r="H49" s="65">
        <v>3662</v>
      </c>
      <c r="J49" s="65">
        <v>7490</v>
      </c>
      <c r="L49" s="65">
        <v>9199</v>
      </c>
      <c r="M49" s="68"/>
      <c r="N49" s="69">
        <v>11973</v>
      </c>
    </row>
    <row r="50" spans="1:14" ht="22.5" customHeight="1">
      <c r="A50" s="7" t="s">
        <v>66</v>
      </c>
      <c r="F50" s="59">
        <f>'[6]PL;พันT'!F48</f>
        <v>0</v>
      </c>
      <c r="H50" s="65">
        <v>-12132</v>
      </c>
      <c r="J50" s="65">
        <v>-11041</v>
      </c>
      <c r="L50" s="65">
        <v>-13952</v>
      </c>
      <c r="M50" s="64"/>
      <c r="N50" s="65">
        <v>-12380</v>
      </c>
    </row>
    <row r="51" spans="1:14" ht="22.5" customHeight="1">
      <c r="A51" s="7" t="s">
        <v>67</v>
      </c>
      <c r="F51" s="59">
        <f>'[6]PL;พันT'!F49</f>
        <v>0</v>
      </c>
      <c r="H51" s="65">
        <v>-60315</v>
      </c>
      <c r="I51" s="53"/>
      <c r="J51" s="65">
        <v>-65658</v>
      </c>
      <c r="K51" s="53"/>
      <c r="L51" s="65">
        <v>-55116</v>
      </c>
      <c r="M51" s="64"/>
      <c r="N51" s="65">
        <v>-62103</v>
      </c>
    </row>
    <row r="52" spans="1:14" ht="22.5" customHeight="1">
      <c r="A52" s="7" t="s">
        <v>68</v>
      </c>
      <c r="F52" s="59">
        <f>'[6]PL;พันT'!F50</f>
        <v>20.3</v>
      </c>
      <c r="H52" s="63">
        <v>0</v>
      </c>
      <c r="I52" s="53"/>
      <c r="J52" s="63">
        <v>-19901</v>
      </c>
      <c r="K52" s="53"/>
      <c r="L52" s="63">
        <v>0</v>
      </c>
      <c r="M52" s="64"/>
      <c r="N52" s="63">
        <v>-19901</v>
      </c>
    </row>
    <row r="53" spans="1:14" ht="22.5" customHeight="1">
      <c r="A53" s="2" t="s">
        <v>69</v>
      </c>
      <c r="F53" s="59"/>
      <c r="H53" s="70">
        <v>4149</v>
      </c>
      <c r="J53" s="70">
        <v>-64234</v>
      </c>
      <c r="L53" s="65">
        <v>-2263</v>
      </c>
      <c r="M53" s="64"/>
      <c r="N53" s="70">
        <v>-61316</v>
      </c>
    </row>
    <row r="54" spans="1:14" ht="22.5" customHeight="1">
      <c r="A54" s="7" t="s">
        <v>70</v>
      </c>
      <c r="H54" s="65">
        <v>-32178</v>
      </c>
      <c r="J54" s="65">
        <v>-19805</v>
      </c>
      <c r="L54" s="65">
        <v>-32826</v>
      </c>
      <c r="M54" s="64"/>
      <c r="N54" s="65">
        <v>-20105</v>
      </c>
    </row>
    <row r="55" spans="1:14" ht="22.5" customHeight="1">
      <c r="A55" s="2" t="s">
        <v>71</v>
      </c>
      <c r="H55" s="70">
        <v>-28029</v>
      </c>
      <c r="J55" s="70">
        <v>-84039</v>
      </c>
      <c r="L55" s="70">
        <v>-35089</v>
      </c>
      <c r="M55" s="64"/>
      <c r="N55" s="70">
        <v>-81421</v>
      </c>
    </row>
    <row r="56" spans="1:14" ht="22.5" customHeight="1">
      <c r="A56" s="7" t="s">
        <v>72</v>
      </c>
      <c r="F56" s="4">
        <f>'[6]PL;พันT'!F54</f>
        <v>13</v>
      </c>
      <c r="H56" s="63">
        <v>-1854</v>
      </c>
      <c r="J56" s="63">
        <v>2855</v>
      </c>
      <c r="L56" s="63">
        <v>1001</v>
      </c>
      <c r="M56" s="71"/>
      <c r="N56" s="63">
        <v>3855</v>
      </c>
    </row>
    <row r="57" spans="1:14" ht="22.5" customHeight="1">
      <c r="A57" s="2" t="s">
        <v>73</v>
      </c>
      <c r="B57" s="2"/>
      <c r="C57" s="2"/>
      <c r="D57" s="2"/>
      <c r="E57" s="2"/>
      <c r="G57" s="2"/>
      <c r="H57" s="60">
        <v>-29883</v>
      </c>
      <c r="I57" s="2"/>
      <c r="J57" s="60">
        <v>-81184</v>
      </c>
      <c r="K57" s="2"/>
      <c r="L57" s="60">
        <v>-34088</v>
      </c>
      <c r="M57" s="72"/>
      <c r="N57" s="60">
        <v>-77566</v>
      </c>
    </row>
    <row r="58" spans="1:14" ht="22.5" customHeight="1">
      <c r="A58" s="78" t="s">
        <v>74</v>
      </c>
      <c r="B58" s="2"/>
      <c r="F58" s="59"/>
      <c r="H58" s="79">
        <v>0</v>
      </c>
      <c r="I58" s="20"/>
      <c r="J58" s="79">
        <v>0</v>
      </c>
      <c r="K58" s="80"/>
      <c r="L58" s="79">
        <v>0</v>
      </c>
      <c r="M58" s="20"/>
      <c r="N58" s="79">
        <v>0</v>
      </c>
    </row>
    <row r="59" spans="1:14" ht="22.5" customHeight="1" thickBot="1">
      <c r="A59" s="2" t="s">
        <v>75</v>
      </c>
      <c r="B59" s="2"/>
      <c r="C59" s="2"/>
      <c r="D59" s="2"/>
      <c r="E59" s="2"/>
      <c r="G59" s="2"/>
      <c r="H59" s="73">
        <v>-29883</v>
      </c>
      <c r="J59" s="73">
        <v>-81184</v>
      </c>
      <c r="L59" s="73">
        <v>-34088</v>
      </c>
      <c r="M59" s="74"/>
      <c r="N59" s="73">
        <v>-77566</v>
      </c>
    </row>
    <row r="60" spans="1:14" ht="22.5" customHeight="1" thickTop="1">
      <c r="B60" s="2"/>
      <c r="C60" s="2"/>
      <c r="D60" s="2"/>
      <c r="E60" s="2"/>
      <c r="G60" s="2"/>
      <c r="H60" s="41"/>
      <c r="J60" s="41"/>
      <c r="L60" s="41"/>
      <c r="M60" s="72"/>
      <c r="N60" s="41"/>
    </row>
    <row r="61" spans="1:14" ht="22.5" customHeight="1" thickBot="1">
      <c r="A61" s="7" t="s">
        <v>76</v>
      </c>
      <c r="F61" s="81"/>
      <c r="H61" s="75">
        <v>-0.14881111778751796</v>
      </c>
      <c r="J61" s="75">
        <v>-0.4</v>
      </c>
      <c r="L61" s="75">
        <v>-0.16975114222604532</v>
      </c>
      <c r="M61" s="64"/>
      <c r="N61" s="75">
        <v>-0.39</v>
      </c>
    </row>
    <row r="62" spans="1:14" ht="22.5" customHeight="1" thickTop="1" thickBot="1">
      <c r="A62" s="7" t="s">
        <v>77</v>
      </c>
      <c r="F62" s="81"/>
      <c r="H62" s="76">
        <v>200811609</v>
      </c>
      <c r="J62" s="76">
        <v>200811609</v>
      </c>
      <c r="L62" s="76">
        <v>200811609</v>
      </c>
      <c r="M62" s="77"/>
      <c r="N62" s="76">
        <v>200811609</v>
      </c>
    </row>
    <row r="63" spans="1:14" ht="22.5" customHeight="1" thickTop="1">
      <c r="F63" s="59"/>
      <c r="H63" s="82"/>
      <c r="J63" s="82"/>
      <c r="L63" s="82"/>
      <c r="M63" s="77"/>
      <c r="N63" s="82"/>
    </row>
    <row r="64" spans="1:14" ht="22.5" customHeight="1">
      <c r="F64" s="59"/>
      <c r="H64" s="82"/>
      <c r="J64" s="82"/>
      <c r="L64" s="82"/>
      <c r="M64" s="77"/>
      <c r="N64" s="82"/>
    </row>
    <row r="65" spans="1:14" ht="22.5" customHeight="1">
      <c r="F65" s="59"/>
      <c r="H65" s="82"/>
      <c r="J65" s="82"/>
      <c r="L65" s="82"/>
      <c r="M65" s="77"/>
      <c r="N65" s="82"/>
    </row>
    <row r="66" spans="1:14" ht="22.5" customHeight="1">
      <c r="F66" s="59"/>
      <c r="H66" s="82"/>
      <c r="J66" s="82"/>
      <c r="L66" s="82"/>
      <c r="M66" s="77"/>
      <c r="N66" s="82"/>
    </row>
    <row r="67" spans="1:14" ht="22.5" customHeight="1">
      <c r="F67" s="59"/>
      <c r="H67" s="82"/>
      <c r="J67" s="82"/>
      <c r="L67" s="82"/>
      <c r="M67" s="77"/>
      <c r="N67" s="82"/>
    </row>
    <row r="68" spans="1:14" ht="49" customHeight="1">
      <c r="F68" s="59"/>
      <c r="H68" s="82"/>
      <c r="J68" s="82"/>
      <c r="L68" s="82"/>
      <c r="M68" s="77"/>
      <c r="N68" s="82"/>
    </row>
    <row r="69" spans="1:14" ht="22.5" customHeight="1">
      <c r="A69" s="172"/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</row>
    <row r="70" spans="1:14" ht="22.5" customHeight="1">
      <c r="A70" s="172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</row>
    <row r="71" spans="1:14" ht="22.5" customHeight="1">
      <c r="A71" s="172"/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</row>
  </sheetData>
  <mergeCells count="15">
    <mergeCell ref="A36:N36"/>
    <mergeCell ref="A38:H38"/>
    <mergeCell ref="A39:H39"/>
    <mergeCell ref="H42:N42"/>
    <mergeCell ref="H43:J43"/>
    <mergeCell ref="L43:N43"/>
    <mergeCell ref="A69:N69"/>
    <mergeCell ref="A70:N70"/>
    <mergeCell ref="A71:N71"/>
    <mergeCell ref="A35:N35"/>
    <mergeCell ref="A2:H2"/>
    <mergeCell ref="H6:N6"/>
    <mergeCell ref="H7:J7"/>
    <mergeCell ref="L7:N7"/>
    <mergeCell ref="A34:N34"/>
  </mergeCells>
  <pageMargins left="1.1023622047244095" right="0.51181102362204722" top="0.98425196850393704" bottom="0.78740157480314965" header="0.51181102362204722" footer="0.51181102362204722"/>
  <pageSetup paperSize="9" scale="87" firstPageNumber="5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6"/>
  <sheetViews>
    <sheetView view="pageBreakPreview" zoomScaleNormal="100" zoomScaleSheetLayoutView="100" workbookViewId="0">
      <selection activeCell="A14" sqref="A14"/>
    </sheetView>
  </sheetViews>
  <sheetFormatPr defaultColWidth="9" defaultRowHeight="22.4" customHeight="1"/>
  <cols>
    <col min="1" max="1" width="27.54296875" style="108" customWidth="1"/>
    <col min="2" max="2" width="6.453125" style="108" customWidth="1"/>
    <col min="3" max="3" width="1.453125" style="108" customWidth="1"/>
    <col min="4" max="4" width="14.453125" style="108" customWidth="1"/>
    <col min="5" max="5" width="1.453125" style="108" customWidth="1"/>
    <col min="6" max="6" width="14.453125" style="108" customWidth="1"/>
    <col min="7" max="7" width="1.453125" style="108" customWidth="1"/>
    <col min="8" max="8" width="14.453125" style="108" customWidth="1"/>
    <col min="9" max="9" width="1.453125" style="108" customWidth="1"/>
    <col min="10" max="10" width="14.453125" style="108" customWidth="1"/>
    <col min="11" max="11" width="1.453125" style="108" customWidth="1"/>
    <col min="12" max="12" width="14.453125" style="108" customWidth="1"/>
    <col min="13" max="13" width="1.453125" style="108" customWidth="1"/>
    <col min="14" max="14" width="14.453125" style="108" customWidth="1"/>
    <col min="15" max="15" width="1.453125" style="108" customWidth="1"/>
    <col min="16" max="16" width="14.453125" style="108" customWidth="1"/>
    <col min="17" max="16384" width="9" style="108"/>
  </cols>
  <sheetData>
    <row r="1" spans="1:16" s="85" customFormat="1" ht="22.4" customHeight="1">
      <c r="A1" s="175" t="str">
        <f>+PL!A1:H1</f>
        <v>RAJA FERRY PORT PUBLIC COMPANY LIMITED AND ITS SUBSIDIARIES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16" s="85" customFormat="1" ht="22.4" customHeight="1">
      <c r="A2" s="176" t="s">
        <v>79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s="85" customFormat="1" ht="22.4" customHeight="1">
      <c r="A3" s="176" t="str">
        <f>+PL!A39:H39</f>
        <v>FOR THE NINE-MONTH PERIOD ENDED 30 SEPTEMBER 2024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6" s="85" customFormat="1" ht="22.4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55" t="s">
        <v>5</v>
      </c>
    </row>
    <row r="5" spans="1:16" s="85" customFormat="1" ht="22.4" customHeight="1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55" t="s">
        <v>7</v>
      </c>
    </row>
    <row r="6" spans="1:16" s="85" customFormat="1" ht="20.149999999999999" customHeight="1">
      <c r="A6" s="87"/>
      <c r="B6" s="87"/>
      <c r="C6" s="87"/>
      <c r="D6" s="177" t="s">
        <v>2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</row>
    <row r="7" spans="1:16" s="85" customFormat="1" ht="20.149999999999999" customHeight="1">
      <c r="A7" s="87"/>
      <c r="B7" s="87"/>
      <c r="C7" s="87"/>
      <c r="D7" s="178" t="s">
        <v>3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</row>
    <row r="8" spans="1:16" s="85" customFormat="1" ht="20.149999999999999" customHeight="1">
      <c r="A8" s="88"/>
      <c r="D8" s="89"/>
      <c r="E8" s="90"/>
      <c r="F8" s="89"/>
      <c r="G8" s="90"/>
      <c r="H8" s="89" t="s">
        <v>80</v>
      </c>
      <c r="I8" s="89"/>
      <c r="J8" s="173" t="s">
        <v>54</v>
      </c>
      <c r="K8" s="173"/>
      <c r="L8" s="173"/>
      <c r="M8" s="89"/>
      <c r="N8" s="89" t="s">
        <v>81</v>
      </c>
      <c r="O8" s="90"/>
      <c r="P8" s="91"/>
    </row>
    <row r="9" spans="1:16" s="85" customFormat="1" ht="20.149999999999999" customHeight="1">
      <c r="A9" s="88"/>
      <c r="B9" s="92"/>
      <c r="D9" s="89"/>
      <c r="E9" s="90"/>
      <c r="F9" s="89"/>
      <c r="G9" s="90"/>
      <c r="H9" s="89" t="s">
        <v>82</v>
      </c>
      <c r="I9" s="89"/>
      <c r="J9" s="174"/>
      <c r="K9" s="174"/>
      <c r="L9" s="174"/>
      <c r="M9" s="89"/>
      <c r="N9" s="93" t="s">
        <v>83</v>
      </c>
      <c r="O9" s="90"/>
      <c r="P9" s="91"/>
    </row>
    <row r="10" spans="1:16" s="85" customFormat="1" ht="20.149999999999999" customHeight="1">
      <c r="A10" s="88"/>
      <c r="B10" s="92"/>
      <c r="D10" s="89" t="s">
        <v>84</v>
      </c>
      <c r="E10" s="90"/>
      <c r="F10" s="94"/>
      <c r="G10" s="90"/>
      <c r="H10" s="89" t="s">
        <v>85</v>
      </c>
      <c r="I10" s="89"/>
      <c r="J10" s="179" t="s">
        <v>86</v>
      </c>
      <c r="K10" s="89"/>
      <c r="L10" s="179" t="s">
        <v>56</v>
      </c>
      <c r="M10" s="89"/>
      <c r="N10" s="95" t="s">
        <v>87</v>
      </c>
      <c r="O10" s="90"/>
      <c r="P10" s="91"/>
    </row>
    <row r="11" spans="1:16" s="85" customFormat="1" ht="20.149999999999999" customHeight="1">
      <c r="B11" s="19"/>
      <c r="D11" s="93" t="s">
        <v>88</v>
      </c>
      <c r="E11" s="90"/>
      <c r="F11" s="96" t="s">
        <v>51</v>
      </c>
      <c r="G11" s="90"/>
      <c r="H11" s="93" t="s">
        <v>89</v>
      </c>
      <c r="I11" s="89"/>
      <c r="J11" s="174"/>
      <c r="K11" s="90"/>
      <c r="L11" s="174"/>
      <c r="M11" s="89"/>
      <c r="N11" s="93" t="s">
        <v>90</v>
      </c>
      <c r="O11" s="90"/>
      <c r="P11" s="93" t="s">
        <v>91</v>
      </c>
    </row>
    <row r="12" spans="1:16" s="102" customFormat="1" ht="20.149999999999999" customHeight="1">
      <c r="A12" s="97" t="s">
        <v>92</v>
      </c>
      <c r="B12" s="98"/>
      <c r="C12" s="99"/>
      <c r="D12" s="100">
        <v>200812</v>
      </c>
      <c r="E12" s="101"/>
      <c r="F12" s="100">
        <v>398514</v>
      </c>
      <c r="G12" s="100"/>
      <c r="H12" s="100">
        <v>-162378</v>
      </c>
      <c r="I12" s="100"/>
      <c r="J12" s="100">
        <v>19017</v>
      </c>
      <c r="K12" s="100"/>
      <c r="L12" s="100">
        <v>-70955</v>
      </c>
      <c r="M12" s="100"/>
      <c r="N12" s="100">
        <v>159164</v>
      </c>
      <c r="O12" s="100"/>
      <c r="P12" s="100">
        <v>544174</v>
      </c>
    </row>
    <row r="13" spans="1:16" ht="20.149999999999999" customHeight="1">
      <c r="A13" s="3" t="s">
        <v>93</v>
      </c>
      <c r="B13" s="103"/>
      <c r="C13" s="104"/>
      <c r="D13" s="105"/>
      <c r="E13" s="106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7"/>
    </row>
    <row r="14" spans="1:16" s="85" customFormat="1" ht="20.149999999999999" customHeight="1">
      <c r="A14" s="109" t="s">
        <v>73</v>
      </c>
      <c r="B14" s="110"/>
      <c r="C14" s="104"/>
      <c r="D14" s="25">
        <v>0</v>
      </c>
      <c r="E14" s="111"/>
      <c r="F14" s="25">
        <v>0</v>
      </c>
      <c r="G14" s="107"/>
      <c r="H14" s="25">
        <v>0</v>
      </c>
      <c r="I14" s="112"/>
      <c r="J14" s="25">
        <v>0</v>
      </c>
      <c r="K14" s="107"/>
      <c r="L14" s="107">
        <v>-29883</v>
      </c>
      <c r="M14" s="112"/>
      <c r="N14" s="25">
        <v>0</v>
      </c>
      <c r="O14" s="107"/>
      <c r="P14" s="107">
        <v>-29883</v>
      </c>
    </row>
    <row r="15" spans="1:16" s="117" customFormat="1" ht="20.149999999999999" customHeight="1" thickBot="1">
      <c r="A15" s="97" t="s">
        <v>94</v>
      </c>
      <c r="B15" s="113"/>
      <c r="C15" s="99"/>
      <c r="D15" s="114">
        <v>200812</v>
      </c>
      <c r="E15" s="101"/>
      <c r="F15" s="114">
        <v>398514</v>
      </c>
      <c r="G15" s="115"/>
      <c r="H15" s="114">
        <v>-162378</v>
      </c>
      <c r="I15" s="115"/>
      <c r="J15" s="114">
        <v>19017</v>
      </c>
      <c r="K15" s="116"/>
      <c r="L15" s="114">
        <v>-100838</v>
      </c>
      <c r="M15" s="115"/>
      <c r="N15" s="114">
        <v>159164</v>
      </c>
      <c r="O15" s="115"/>
      <c r="P15" s="114">
        <v>514291</v>
      </c>
    </row>
    <row r="16" spans="1:16" s="85" customFormat="1" ht="20.149999999999999" customHeight="1" thickTop="1">
      <c r="A16" s="88"/>
      <c r="B16" s="110"/>
      <c r="C16" s="104"/>
      <c r="D16" s="107"/>
      <c r="E16" s="106"/>
      <c r="F16" s="107"/>
      <c r="G16" s="107"/>
      <c r="H16" s="107"/>
      <c r="I16" s="107"/>
      <c r="J16" s="118"/>
      <c r="K16" s="119"/>
      <c r="L16" s="107"/>
      <c r="M16" s="107"/>
      <c r="N16" s="118"/>
      <c r="O16" s="107"/>
      <c r="P16" s="118"/>
    </row>
    <row r="17" spans="1:16" s="117" customFormat="1" ht="20.149999999999999" customHeight="1">
      <c r="A17" s="97" t="s">
        <v>95</v>
      </c>
      <c r="B17" s="113"/>
      <c r="C17" s="99"/>
      <c r="D17" s="100">
        <v>200812</v>
      </c>
      <c r="E17" s="101"/>
      <c r="F17" s="100">
        <v>398514</v>
      </c>
      <c r="G17" s="100"/>
      <c r="H17" s="100">
        <v>-162378</v>
      </c>
      <c r="I17" s="100"/>
      <c r="J17" s="100">
        <v>19017</v>
      </c>
      <c r="K17" s="116"/>
      <c r="L17" s="100">
        <v>18106</v>
      </c>
      <c r="M17" s="100"/>
      <c r="N17" s="100">
        <v>159164</v>
      </c>
      <c r="O17" s="120"/>
      <c r="P17" s="100">
        <v>633235</v>
      </c>
    </row>
    <row r="18" spans="1:16" ht="20.149999999999999" customHeight="1">
      <c r="A18" s="3" t="s">
        <v>93</v>
      </c>
      <c r="B18" s="103"/>
      <c r="C18" s="104"/>
      <c r="E18" s="106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7"/>
    </row>
    <row r="19" spans="1:16" ht="20.149999999999999" customHeight="1">
      <c r="A19" s="109" t="s">
        <v>73</v>
      </c>
      <c r="B19" s="110"/>
      <c r="C19" s="104"/>
      <c r="D19" s="25">
        <v>0</v>
      </c>
      <c r="E19" s="111"/>
      <c r="F19" s="25">
        <v>0</v>
      </c>
      <c r="G19" s="107"/>
      <c r="H19" s="25">
        <v>0</v>
      </c>
      <c r="I19" s="112"/>
      <c r="J19" s="25">
        <v>0</v>
      </c>
      <c r="K19" s="107"/>
      <c r="L19" s="105">
        <v>-81184</v>
      </c>
      <c r="M19" s="112"/>
      <c r="N19" s="25">
        <v>0</v>
      </c>
      <c r="O19" s="107"/>
      <c r="P19" s="107">
        <v>-81184</v>
      </c>
    </row>
    <row r="20" spans="1:16" s="117" customFormat="1" ht="20.149999999999999" customHeight="1" thickBot="1">
      <c r="A20" s="97" t="s">
        <v>96</v>
      </c>
      <c r="B20" s="121"/>
      <c r="C20" s="99"/>
      <c r="D20" s="114">
        <v>200812</v>
      </c>
      <c r="E20" s="101"/>
      <c r="F20" s="114">
        <v>398514</v>
      </c>
      <c r="G20" s="115"/>
      <c r="H20" s="114">
        <v>-162378</v>
      </c>
      <c r="I20" s="115"/>
      <c r="J20" s="114">
        <v>19017</v>
      </c>
      <c r="K20" s="115"/>
      <c r="L20" s="114">
        <v>-63078</v>
      </c>
      <c r="M20" s="115"/>
      <c r="N20" s="114">
        <v>159164</v>
      </c>
      <c r="O20" s="115"/>
      <c r="P20" s="114">
        <v>552051</v>
      </c>
    </row>
    <row r="21" spans="1:16" s="117" customFormat="1" ht="20.149999999999999" customHeight="1" thickTop="1">
      <c r="A21" s="97"/>
      <c r="B21" s="121"/>
      <c r="C21" s="99"/>
      <c r="D21" s="115"/>
      <c r="E21" s="101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</row>
    <row r="22" spans="1:16" s="117" customFormat="1" ht="26.15" customHeight="1">
      <c r="A22" s="97"/>
      <c r="B22" s="121"/>
      <c r="C22" s="99"/>
      <c r="D22" s="115"/>
      <c r="E22" s="101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</row>
    <row r="23" spans="1:16" ht="15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</row>
    <row r="24" spans="1:16" ht="20.149999999999999" customHeight="1">
      <c r="A24" s="172"/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</row>
    <row r="25" spans="1:16" ht="18" customHeight="1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</row>
    <row r="26" spans="1:16" s="117" customFormat="1" ht="11.25" customHeight="1">
      <c r="A26" s="97"/>
      <c r="B26" s="121"/>
      <c r="C26" s="99"/>
      <c r="D26" s="115"/>
      <c r="E26" s="101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</row>
  </sheetData>
  <mergeCells count="11">
    <mergeCell ref="J10:J11"/>
    <mergeCell ref="L10:L11"/>
    <mergeCell ref="A23:P23"/>
    <mergeCell ref="A24:P24"/>
    <mergeCell ref="A25:P25"/>
    <mergeCell ref="J8:L9"/>
    <mergeCell ref="A1:P1"/>
    <mergeCell ref="A2:P2"/>
    <mergeCell ref="A3:P3"/>
    <mergeCell ref="D6:P6"/>
    <mergeCell ref="D7:P7"/>
  </mergeCells>
  <pageMargins left="1.1023622047244095" right="0.51181102362204722" top="0.98425196850393704" bottom="0.78740157480314965" header="0.51181102362204722" footer="0.51181102362204722"/>
  <pageSetup paperSize="9" scale="88" firstPageNumber="7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6"/>
  <sheetViews>
    <sheetView view="pageBreakPreview" zoomScaleNormal="100" zoomScaleSheetLayoutView="100" workbookViewId="0">
      <selection activeCell="D11" sqref="D11"/>
    </sheetView>
  </sheetViews>
  <sheetFormatPr defaultColWidth="9" defaultRowHeight="22.4" customHeight="1"/>
  <cols>
    <col min="1" max="1" width="27.453125" style="108" customWidth="1"/>
    <col min="2" max="2" width="6.453125" style="108" customWidth="1"/>
    <col min="3" max="3" width="1.453125" style="108" customWidth="1"/>
    <col min="4" max="4" width="14.1796875" style="108" customWidth="1"/>
    <col min="5" max="5" width="1.453125" style="108" customWidth="1"/>
    <col min="6" max="6" width="14.1796875" style="108" customWidth="1"/>
    <col min="7" max="7" width="1.453125" style="108" customWidth="1"/>
    <col min="8" max="8" width="14.1796875" style="108" customWidth="1"/>
    <col min="9" max="9" width="1.453125" style="108" customWidth="1"/>
    <col min="10" max="10" width="14.1796875" style="108" customWidth="1"/>
    <col min="11" max="11" width="1.453125" style="108" customWidth="1"/>
    <col min="12" max="12" width="14.1796875" style="108" customWidth="1"/>
    <col min="13" max="13" width="1.453125" style="108" customWidth="1"/>
    <col min="14" max="14" width="14.1796875" style="108" customWidth="1"/>
    <col min="15" max="15" width="1.453125" style="108" customWidth="1"/>
    <col min="16" max="16" width="14.1796875" style="108" customWidth="1"/>
    <col min="17" max="16384" width="9" style="108"/>
  </cols>
  <sheetData>
    <row r="1" spans="1:16" s="85" customFormat="1" ht="22.4" customHeight="1">
      <c r="A1" s="175" t="str">
        <f>+'SE Conso'!A1:P1</f>
        <v>RAJA FERRY PORT PUBLIC COMPANY LIMITED AND ITS SUBSIDIARIES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16" s="85" customFormat="1" ht="22.4" customHeight="1">
      <c r="A2" s="176" t="s">
        <v>79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s="85" customFormat="1" ht="22.4" customHeight="1">
      <c r="A3" s="176" t="str">
        <f>'SE Conso'!A3:P3</f>
        <v>FOR THE NINE-MONTH PERIOD ENDED 30 SEPTEMBER 2024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6" s="85" customFormat="1" ht="22.4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55" t="s">
        <v>5</v>
      </c>
    </row>
    <row r="5" spans="1:16" s="85" customFormat="1" ht="22.4" customHeight="1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55" t="s">
        <v>7</v>
      </c>
    </row>
    <row r="6" spans="1:16" s="85" customFormat="1" ht="20.149999999999999" customHeight="1">
      <c r="A6" s="87"/>
      <c r="B6" s="87"/>
      <c r="C6" s="87"/>
      <c r="D6" s="177" t="s">
        <v>2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</row>
    <row r="7" spans="1:16" s="85" customFormat="1" ht="20.149999999999999" customHeight="1">
      <c r="A7" s="87"/>
      <c r="B7" s="87"/>
      <c r="C7" s="87"/>
      <c r="D7" s="178" t="s">
        <v>4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</row>
    <row r="8" spans="1:16" s="85" customFormat="1" ht="20.149999999999999" customHeight="1">
      <c r="A8" s="88"/>
      <c r="B8" s="122"/>
      <c r="D8" s="89"/>
      <c r="E8" s="90"/>
      <c r="F8" s="89"/>
      <c r="G8" s="90"/>
      <c r="H8" s="89" t="s">
        <v>97</v>
      </c>
      <c r="I8" s="89"/>
      <c r="J8" s="173" t="s">
        <v>54</v>
      </c>
      <c r="K8" s="173"/>
      <c r="L8" s="173"/>
      <c r="M8" s="89"/>
      <c r="N8" s="89" t="s">
        <v>81</v>
      </c>
      <c r="O8" s="90"/>
      <c r="P8" s="91"/>
    </row>
    <row r="9" spans="1:16" s="85" customFormat="1" ht="20.149999999999999" customHeight="1">
      <c r="A9" s="88"/>
      <c r="B9" s="122"/>
      <c r="D9" s="89"/>
      <c r="E9" s="90"/>
      <c r="F9" s="89"/>
      <c r="G9" s="90"/>
      <c r="H9" s="89" t="s">
        <v>82</v>
      </c>
      <c r="I9" s="89"/>
      <c r="J9" s="174"/>
      <c r="K9" s="174"/>
      <c r="L9" s="174"/>
      <c r="M9" s="89"/>
      <c r="N9" s="93" t="s">
        <v>83</v>
      </c>
      <c r="O9" s="90"/>
      <c r="P9" s="91"/>
    </row>
    <row r="10" spans="1:16" s="85" customFormat="1" ht="20.149999999999999" customHeight="1">
      <c r="A10" s="88"/>
      <c r="B10" s="92"/>
      <c r="D10" s="89" t="s">
        <v>84</v>
      </c>
      <c r="E10" s="90"/>
      <c r="F10" s="94"/>
      <c r="G10" s="90"/>
      <c r="H10" s="89" t="s">
        <v>85</v>
      </c>
      <c r="I10" s="89"/>
      <c r="J10" s="179" t="s">
        <v>86</v>
      </c>
      <c r="K10" s="89"/>
      <c r="L10" s="179" t="s">
        <v>56</v>
      </c>
      <c r="M10" s="89"/>
      <c r="N10" s="95" t="s">
        <v>87</v>
      </c>
      <c r="O10" s="90"/>
      <c r="P10" s="91"/>
    </row>
    <row r="11" spans="1:16" s="85" customFormat="1" ht="20.149999999999999" customHeight="1">
      <c r="B11" s="19"/>
      <c r="D11" s="93" t="s">
        <v>88</v>
      </c>
      <c r="E11" s="90"/>
      <c r="F11" s="96" t="s">
        <v>51</v>
      </c>
      <c r="G11" s="90"/>
      <c r="H11" s="93" t="s">
        <v>89</v>
      </c>
      <c r="I11" s="89"/>
      <c r="J11" s="174"/>
      <c r="K11" s="90"/>
      <c r="L11" s="174"/>
      <c r="M11" s="89"/>
      <c r="N11" s="93" t="s">
        <v>90</v>
      </c>
      <c r="O11" s="90"/>
      <c r="P11" s="93" t="s">
        <v>91</v>
      </c>
    </row>
    <row r="12" spans="1:16" s="102" customFormat="1" ht="20.149999999999999" customHeight="1">
      <c r="A12" s="97" t="str">
        <f>'SE Conso'!A12</f>
        <v>Beginning balance as at 1 January 2024</v>
      </c>
      <c r="B12" s="92"/>
      <c r="C12" s="99"/>
      <c r="D12" s="100">
        <v>200812</v>
      </c>
      <c r="E12" s="101"/>
      <c r="F12" s="100">
        <v>398514</v>
      </c>
      <c r="G12" s="100"/>
      <c r="H12" s="100">
        <v>-162378</v>
      </c>
      <c r="I12" s="100"/>
      <c r="J12" s="100">
        <v>19017</v>
      </c>
      <c r="K12" s="100"/>
      <c r="L12" s="100">
        <v>-56677</v>
      </c>
      <c r="M12" s="100"/>
      <c r="N12" s="100">
        <v>159164</v>
      </c>
      <c r="O12" s="100"/>
      <c r="P12" s="115">
        <v>558452</v>
      </c>
    </row>
    <row r="13" spans="1:16" ht="20.149999999999999" customHeight="1">
      <c r="A13" s="3" t="s">
        <v>93</v>
      </c>
      <c r="B13" s="103"/>
      <c r="C13" s="104"/>
      <c r="D13" s="105"/>
      <c r="E13" s="106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7"/>
    </row>
    <row r="14" spans="1:16" s="85" customFormat="1" ht="20.149999999999999" customHeight="1">
      <c r="A14" s="109" t="s">
        <v>73</v>
      </c>
      <c r="B14" s="110"/>
      <c r="C14" s="104"/>
      <c r="D14" s="25">
        <v>0</v>
      </c>
      <c r="E14" s="111"/>
      <c r="F14" s="25">
        <v>0</v>
      </c>
      <c r="G14" s="107"/>
      <c r="H14" s="25">
        <v>0</v>
      </c>
      <c r="I14" s="112"/>
      <c r="J14" s="25">
        <v>0</v>
      </c>
      <c r="K14" s="107"/>
      <c r="L14" s="107">
        <v>-34088</v>
      </c>
      <c r="M14" s="111"/>
      <c r="N14" s="25">
        <v>0</v>
      </c>
      <c r="O14" s="107"/>
      <c r="P14" s="107">
        <v>-34088</v>
      </c>
    </row>
    <row r="15" spans="1:16" s="117" customFormat="1" ht="20.149999999999999" customHeight="1" thickBot="1">
      <c r="A15" s="97" t="str">
        <f>+'SE Conso'!A15</f>
        <v>Ending balance as at 30 September 2024</v>
      </c>
      <c r="B15" s="113"/>
      <c r="C15" s="99"/>
      <c r="D15" s="114">
        <v>200812</v>
      </c>
      <c r="E15" s="101"/>
      <c r="F15" s="114">
        <v>398514</v>
      </c>
      <c r="G15" s="115"/>
      <c r="H15" s="114">
        <v>-162378</v>
      </c>
      <c r="I15" s="115"/>
      <c r="J15" s="114">
        <v>19017</v>
      </c>
      <c r="K15" s="116"/>
      <c r="L15" s="114">
        <v>-90765</v>
      </c>
      <c r="M15" s="115"/>
      <c r="N15" s="114">
        <v>159164</v>
      </c>
      <c r="O15" s="115"/>
      <c r="P15" s="114">
        <v>524364</v>
      </c>
    </row>
    <row r="16" spans="1:16" s="85" customFormat="1" ht="20.149999999999999" customHeight="1" thickTop="1">
      <c r="A16" s="88"/>
      <c r="B16" s="110"/>
      <c r="C16" s="104"/>
      <c r="D16" s="107"/>
      <c r="E16" s="106"/>
      <c r="F16" s="107"/>
      <c r="G16" s="107"/>
      <c r="H16" s="107"/>
      <c r="I16" s="107"/>
      <c r="J16" s="118"/>
      <c r="K16" s="119"/>
      <c r="L16" s="107"/>
      <c r="M16" s="107"/>
      <c r="N16" s="118"/>
      <c r="O16" s="107"/>
      <c r="P16" s="118"/>
    </row>
    <row r="17" spans="1:16" s="117" customFormat="1" ht="20.149999999999999" customHeight="1">
      <c r="A17" s="97" t="str">
        <f>'SE Conso'!A17</f>
        <v>Beginning balance as at 1 January 2023</v>
      </c>
      <c r="B17" s="113"/>
      <c r="C17" s="99"/>
      <c r="D17" s="100">
        <v>200812</v>
      </c>
      <c r="E17" s="101"/>
      <c r="F17" s="100">
        <v>398514</v>
      </c>
      <c r="G17" s="100"/>
      <c r="H17" s="100">
        <v>-162378</v>
      </c>
      <c r="I17" s="100"/>
      <c r="J17" s="100">
        <v>19017</v>
      </c>
      <c r="K17" s="116"/>
      <c r="L17" s="100">
        <v>28308</v>
      </c>
      <c r="M17" s="100"/>
      <c r="N17" s="100">
        <v>159164</v>
      </c>
      <c r="O17" s="120"/>
      <c r="P17" s="115">
        <v>643437</v>
      </c>
    </row>
    <row r="18" spans="1:16" ht="20.149999999999999" customHeight="1">
      <c r="A18" s="3" t="s">
        <v>93</v>
      </c>
      <c r="B18" s="103"/>
      <c r="C18" s="104"/>
      <c r="E18" s="106"/>
      <c r="G18" s="105"/>
      <c r="H18" s="105"/>
      <c r="I18" s="105"/>
      <c r="J18" s="105"/>
      <c r="K18" s="105"/>
      <c r="L18" s="105"/>
      <c r="M18" s="105"/>
      <c r="N18" s="105"/>
      <c r="O18" s="105"/>
      <c r="P18" s="107"/>
    </row>
    <row r="19" spans="1:16" ht="20.149999999999999" customHeight="1">
      <c r="A19" s="109" t="s">
        <v>73</v>
      </c>
      <c r="B19" s="110"/>
      <c r="C19" s="104"/>
      <c r="D19" s="25">
        <v>0</v>
      </c>
      <c r="E19" s="111"/>
      <c r="F19" s="25">
        <v>0</v>
      </c>
      <c r="G19" s="107"/>
      <c r="H19" s="25">
        <v>0</v>
      </c>
      <c r="I19" s="112"/>
      <c r="J19" s="25">
        <v>0</v>
      </c>
      <c r="K19" s="107"/>
      <c r="L19" s="105">
        <v>-77566</v>
      </c>
      <c r="M19" s="111"/>
      <c r="N19" s="25">
        <v>0</v>
      </c>
      <c r="O19" s="107"/>
      <c r="P19" s="107">
        <v>-77566</v>
      </c>
    </row>
    <row r="20" spans="1:16" s="117" customFormat="1" ht="20.149999999999999" customHeight="1" thickBot="1">
      <c r="A20" s="97" t="str">
        <f>+'SE Conso'!A20</f>
        <v>Ending balance as at 30 September 2023</v>
      </c>
      <c r="B20" s="113"/>
      <c r="C20" s="99"/>
      <c r="D20" s="114">
        <v>200812</v>
      </c>
      <c r="E20" s="101"/>
      <c r="F20" s="114">
        <v>398514</v>
      </c>
      <c r="G20" s="115"/>
      <c r="H20" s="114">
        <v>-162378</v>
      </c>
      <c r="I20" s="115"/>
      <c r="J20" s="114">
        <v>19017</v>
      </c>
      <c r="K20" s="115"/>
      <c r="L20" s="114">
        <v>-49258</v>
      </c>
      <c r="M20" s="115"/>
      <c r="N20" s="114">
        <v>159164</v>
      </c>
      <c r="O20" s="115"/>
      <c r="P20" s="114">
        <v>565871</v>
      </c>
    </row>
    <row r="21" spans="1:16" s="117" customFormat="1" ht="20.149999999999999" customHeight="1" thickTop="1">
      <c r="A21" s="97"/>
      <c r="B21" s="121"/>
      <c r="C21" s="99"/>
      <c r="D21" s="115"/>
      <c r="E21" s="101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</row>
    <row r="22" spans="1:16" s="117" customFormat="1" ht="20.149999999999999" customHeight="1">
      <c r="A22" s="97"/>
      <c r="B22" s="121"/>
      <c r="C22" s="99"/>
      <c r="D22" s="115"/>
      <c r="E22" s="101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</row>
    <row r="23" spans="1:16" ht="15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</row>
    <row r="24" spans="1:16" ht="20.149999999999999" customHeight="1">
      <c r="A24" s="172"/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</row>
    <row r="25" spans="1:16" ht="18" customHeight="1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</row>
    <row r="26" spans="1:16" s="117" customFormat="1" ht="9.75" customHeight="1">
      <c r="A26" s="97"/>
      <c r="B26" s="121"/>
      <c r="C26" s="99"/>
      <c r="D26" s="115"/>
      <c r="E26" s="101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</row>
  </sheetData>
  <mergeCells count="11">
    <mergeCell ref="J10:J11"/>
    <mergeCell ref="L10:L11"/>
    <mergeCell ref="A23:P23"/>
    <mergeCell ref="A24:P24"/>
    <mergeCell ref="A25:P25"/>
    <mergeCell ref="J8:L9"/>
    <mergeCell ref="A1:P1"/>
    <mergeCell ref="A2:P2"/>
    <mergeCell ref="A3:P3"/>
    <mergeCell ref="D6:P6"/>
    <mergeCell ref="D7:P7"/>
  </mergeCells>
  <pageMargins left="1.1023622047244095" right="0.51181102362204722" top="0.98425196850393704" bottom="0.78740157480314965" header="0.51181102362204722" footer="0.51181102362204722"/>
  <pageSetup paperSize="9" scale="89" firstPageNumber="8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79"/>
  <sheetViews>
    <sheetView view="pageBreakPreview" zoomScaleNormal="110" zoomScaleSheetLayoutView="100" workbookViewId="0">
      <selection activeCell="G11" sqref="G11"/>
    </sheetView>
  </sheetViews>
  <sheetFormatPr defaultColWidth="7.54296875" defaultRowHeight="22.5" customHeight="1"/>
  <cols>
    <col min="1" max="3" width="2.453125" style="30" customWidth="1"/>
    <col min="4" max="4" width="9.453125" style="30" customWidth="1"/>
    <col min="5" max="5" width="8" style="30" customWidth="1"/>
    <col min="6" max="6" width="9.54296875" style="4" customWidth="1"/>
    <col min="7" max="7" width="10.453125" style="30" customWidth="1"/>
    <col min="8" max="8" width="0.54296875" style="142" hidden="1" customWidth="1"/>
    <col min="9" max="9" width="13.54296875" style="30" customWidth="1"/>
    <col min="10" max="10" width="0.54296875" style="125" customWidth="1"/>
    <col min="11" max="11" width="13.54296875" style="30" customWidth="1"/>
    <col min="12" max="12" width="0.54296875" style="125" customWidth="1"/>
    <col min="13" max="13" width="13.54296875" style="50" customWidth="1"/>
    <col min="14" max="14" width="0.54296875" style="30" customWidth="1"/>
    <col min="15" max="15" width="13.54296875" style="30" customWidth="1"/>
    <col min="16" max="16384" width="7.54296875" style="30"/>
  </cols>
  <sheetData>
    <row r="1" spans="1:15" ht="22.5" customHeight="1">
      <c r="A1" s="167" t="str">
        <f>+SE!A1:P1</f>
        <v>RAJA FERRY PORT PUBLIC COMPANY LIMITED AND ITS SUBSIDIARIES</v>
      </c>
      <c r="B1" s="167"/>
      <c r="C1" s="167"/>
      <c r="D1" s="167"/>
      <c r="E1" s="167"/>
      <c r="F1" s="167"/>
      <c r="G1" s="167"/>
      <c r="H1" s="180"/>
      <c r="I1" s="167"/>
      <c r="J1" s="167"/>
      <c r="K1" s="167"/>
      <c r="L1" s="167"/>
      <c r="M1" s="167"/>
      <c r="N1" s="167"/>
      <c r="O1" s="167"/>
    </row>
    <row r="2" spans="1:15" ht="22.5" customHeight="1">
      <c r="A2" s="168" t="s">
        <v>98</v>
      </c>
      <c r="B2" s="168"/>
      <c r="C2" s="168"/>
      <c r="D2" s="168"/>
      <c r="E2" s="168"/>
      <c r="F2" s="168"/>
      <c r="G2" s="168"/>
      <c r="H2" s="181"/>
      <c r="I2" s="168"/>
      <c r="J2" s="168"/>
      <c r="K2" s="168"/>
      <c r="L2" s="168"/>
      <c r="M2" s="168"/>
      <c r="N2" s="168"/>
      <c r="O2" s="168"/>
    </row>
    <row r="3" spans="1:15" ht="22.5" customHeight="1">
      <c r="A3" s="168" t="str">
        <f>+SE!A3:P3</f>
        <v>FOR THE NINE-MONTH PERIOD ENDED 30 SEPTEMBER 2024</v>
      </c>
      <c r="B3" s="168"/>
      <c r="C3" s="168"/>
      <c r="D3" s="168"/>
      <c r="E3" s="168"/>
      <c r="F3" s="168"/>
      <c r="G3" s="168"/>
      <c r="H3" s="181"/>
      <c r="I3" s="168"/>
      <c r="J3" s="168"/>
      <c r="K3" s="168"/>
      <c r="L3" s="168"/>
      <c r="M3" s="168"/>
      <c r="N3" s="168"/>
      <c r="O3" s="168"/>
    </row>
    <row r="4" spans="1:15" ht="22.5" customHeight="1">
      <c r="A4" s="1"/>
      <c r="B4" s="1"/>
      <c r="C4" s="1"/>
      <c r="D4" s="1"/>
      <c r="E4" s="1"/>
      <c r="F4" s="1"/>
      <c r="G4" s="1"/>
      <c r="H4" s="123"/>
      <c r="I4" s="1"/>
      <c r="J4" s="1"/>
      <c r="K4" s="1"/>
      <c r="L4" s="1"/>
      <c r="M4" s="1"/>
      <c r="N4" s="1"/>
      <c r="O4" s="55" t="s">
        <v>5</v>
      </c>
    </row>
    <row r="5" spans="1:15" ht="22.5" customHeight="1">
      <c r="A5" s="1"/>
      <c r="B5" s="1"/>
      <c r="C5" s="1"/>
      <c r="D5" s="1"/>
      <c r="E5" s="1"/>
      <c r="F5" s="1"/>
      <c r="G5" s="1"/>
      <c r="H5" s="123"/>
      <c r="I5" s="1"/>
      <c r="J5" s="1"/>
      <c r="K5" s="1"/>
      <c r="L5" s="1"/>
      <c r="M5" s="1"/>
      <c r="N5" s="1"/>
      <c r="O5" s="55" t="s">
        <v>7</v>
      </c>
    </row>
    <row r="6" spans="1:15" s="7" customFormat="1" ht="22.5" customHeight="1">
      <c r="F6" s="4"/>
      <c r="H6" s="23"/>
      <c r="I6" s="182" t="s">
        <v>2</v>
      </c>
      <c r="J6" s="182"/>
      <c r="K6" s="182"/>
      <c r="L6" s="182"/>
      <c r="M6" s="182"/>
      <c r="N6" s="182"/>
      <c r="O6" s="182"/>
    </row>
    <row r="7" spans="1:15" s="7" customFormat="1" ht="22.5" customHeight="1">
      <c r="F7" s="4"/>
      <c r="H7" s="23"/>
      <c r="I7" s="170" t="s">
        <v>3</v>
      </c>
      <c r="J7" s="170"/>
      <c r="K7" s="170"/>
      <c r="L7" s="5"/>
      <c r="M7" s="171" t="s">
        <v>4</v>
      </c>
      <c r="N7" s="171"/>
      <c r="O7" s="171"/>
    </row>
    <row r="8" spans="1:15" s="7" customFormat="1" ht="22.5" customHeight="1">
      <c r="F8" s="4"/>
      <c r="H8" s="23"/>
      <c r="I8" s="57">
        <v>2024</v>
      </c>
      <c r="K8" s="57">
        <v>2023</v>
      </c>
      <c r="M8" s="57">
        <v>2024</v>
      </c>
      <c r="O8" s="57">
        <v>2023</v>
      </c>
    </row>
    <row r="9" spans="1:15" ht="22.5" customHeight="1">
      <c r="A9" s="52" t="s">
        <v>99</v>
      </c>
      <c r="F9" s="5"/>
      <c r="H9" s="124"/>
      <c r="I9" s="125"/>
      <c r="J9" s="84"/>
      <c r="K9" s="125"/>
      <c r="L9" s="84"/>
      <c r="M9" s="126"/>
      <c r="O9" s="127"/>
    </row>
    <row r="10" spans="1:15" ht="21.75" customHeight="1">
      <c r="A10" s="30" t="s">
        <v>100</v>
      </c>
      <c r="H10" s="128"/>
      <c r="I10" s="65">
        <v>-28029</v>
      </c>
      <c r="J10" s="83"/>
      <c r="K10" s="65">
        <v>-84039</v>
      </c>
      <c r="L10" s="83"/>
      <c r="M10" s="65">
        <v>-35089</v>
      </c>
      <c r="N10" s="65"/>
      <c r="O10" s="65">
        <v>-81421</v>
      </c>
    </row>
    <row r="11" spans="1:15" ht="21.75" customHeight="1">
      <c r="A11" s="30" t="s">
        <v>101</v>
      </c>
      <c r="H11" s="130"/>
      <c r="I11" s="131"/>
      <c r="J11" s="83"/>
      <c r="K11" s="131"/>
      <c r="L11" s="83"/>
      <c r="M11" s="65"/>
      <c r="N11" s="21"/>
      <c r="O11" s="65"/>
    </row>
    <row r="12" spans="1:15" ht="21.75" customHeight="1">
      <c r="B12" s="30" t="s">
        <v>102</v>
      </c>
      <c r="H12" s="130"/>
      <c r="I12" s="131"/>
      <c r="J12" s="83"/>
      <c r="K12" s="131"/>
      <c r="L12" s="83"/>
      <c r="M12" s="65"/>
      <c r="N12" s="21"/>
      <c r="O12" s="65"/>
    </row>
    <row r="13" spans="1:15" ht="21.75" customHeight="1">
      <c r="C13" s="30" t="s">
        <v>103</v>
      </c>
      <c r="H13" s="83"/>
      <c r="I13" s="65">
        <v>0</v>
      </c>
      <c r="J13" s="83"/>
      <c r="K13" s="65">
        <v>68</v>
      </c>
      <c r="L13" s="83"/>
      <c r="M13" s="65">
        <v>0</v>
      </c>
      <c r="N13" s="65"/>
      <c r="O13" s="65">
        <v>68</v>
      </c>
    </row>
    <row r="14" spans="1:15" ht="21.75" customHeight="1">
      <c r="C14" s="30" t="s">
        <v>104</v>
      </c>
      <c r="H14" s="130"/>
      <c r="I14" s="65">
        <v>84437</v>
      </c>
      <c r="J14" s="83"/>
      <c r="K14" s="65">
        <v>74260</v>
      </c>
      <c r="L14" s="83"/>
      <c r="M14" s="65">
        <v>83832</v>
      </c>
      <c r="N14" s="65"/>
      <c r="O14" s="65">
        <v>72705</v>
      </c>
    </row>
    <row r="15" spans="1:15" ht="21.75" customHeight="1">
      <c r="C15" s="30" t="s">
        <v>105</v>
      </c>
      <c r="H15" s="126"/>
      <c r="I15" s="65">
        <v>-58</v>
      </c>
      <c r="J15" s="83"/>
      <c r="K15" s="65">
        <v>-84</v>
      </c>
      <c r="L15" s="83"/>
      <c r="M15" s="65">
        <v>-33</v>
      </c>
      <c r="N15" s="65"/>
      <c r="O15" s="65">
        <v>-55</v>
      </c>
    </row>
    <row r="16" spans="1:15" ht="21.75" customHeight="1">
      <c r="C16" s="30" t="s">
        <v>70</v>
      </c>
      <c r="H16" s="128"/>
      <c r="I16" s="65">
        <v>32178</v>
      </c>
      <c r="J16" s="83"/>
      <c r="K16" s="65">
        <v>19805</v>
      </c>
      <c r="L16" s="65"/>
      <c r="M16" s="65">
        <v>32826</v>
      </c>
      <c r="N16" s="65"/>
      <c r="O16" s="65">
        <v>20105</v>
      </c>
    </row>
    <row r="17" spans="1:15" ht="21" customHeight="1">
      <c r="C17" s="30" t="s">
        <v>106</v>
      </c>
      <c r="H17" s="83"/>
      <c r="I17" s="25">
        <v>3068</v>
      </c>
      <c r="J17" s="83"/>
      <c r="K17" s="65">
        <v>0</v>
      </c>
      <c r="L17" s="83"/>
      <c r="M17" s="25">
        <v>3068</v>
      </c>
      <c r="N17" s="65"/>
      <c r="O17" s="65">
        <v>0</v>
      </c>
    </row>
    <row r="18" spans="1:15" ht="21" customHeight="1">
      <c r="C18" s="30" t="s">
        <v>107</v>
      </c>
      <c r="H18" s="83"/>
      <c r="I18" s="25">
        <v>2392</v>
      </c>
      <c r="J18" s="83"/>
      <c r="K18" s="65">
        <v>1364</v>
      </c>
      <c r="L18" s="83"/>
      <c r="M18" s="25">
        <v>1617</v>
      </c>
      <c r="N18" s="65"/>
      <c r="O18" s="65">
        <v>801</v>
      </c>
    </row>
    <row r="19" spans="1:15" ht="21.75" customHeight="1">
      <c r="C19" s="30" t="s">
        <v>108</v>
      </c>
      <c r="H19" s="83"/>
      <c r="I19" s="65">
        <v>1056</v>
      </c>
      <c r="J19" s="83"/>
      <c r="K19" s="65">
        <v>424</v>
      </c>
      <c r="L19" s="65"/>
      <c r="M19" s="65">
        <v>24</v>
      </c>
      <c r="N19" s="65"/>
      <c r="O19" s="65">
        <v>-9</v>
      </c>
    </row>
    <row r="20" spans="1:15" ht="21" customHeight="1">
      <c r="C20" s="30" t="s">
        <v>109</v>
      </c>
      <c r="H20" s="83"/>
      <c r="I20" s="65">
        <v>-186</v>
      </c>
      <c r="J20" s="83"/>
      <c r="K20" s="65">
        <v>0</v>
      </c>
      <c r="L20" s="65"/>
      <c r="M20" s="65">
        <v>-186</v>
      </c>
      <c r="N20" s="65"/>
      <c r="O20" s="65">
        <v>0</v>
      </c>
    </row>
    <row r="21" spans="1:15" ht="21.75" customHeight="1">
      <c r="C21" s="30" t="s">
        <v>41</v>
      </c>
      <c r="H21" s="128"/>
      <c r="I21" s="65">
        <v>30</v>
      </c>
      <c r="J21" s="83"/>
      <c r="K21" s="65">
        <v>229</v>
      </c>
      <c r="L21" s="83"/>
      <c r="M21" s="65">
        <v>19</v>
      </c>
      <c r="N21" s="65"/>
      <c r="O21" s="65">
        <v>219</v>
      </c>
    </row>
    <row r="22" spans="1:15" ht="21.75" customHeight="1">
      <c r="A22" s="30" t="s">
        <v>110</v>
      </c>
      <c r="H22" s="128"/>
      <c r="I22" s="70"/>
      <c r="J22" s="83"/>
      <c r="K22" s="70"/>
      <c r="L22" s="83"/>
      <c r="M22" s="70"/>
      <c r="N22" s="65"/>
      <c r="O22" s="70"/>
    </row>
    <row r="23" spans="1:15" ht="21.75" customHeight="1">
      <c r="B23" s="30" t="s">
        <v>111</v>
      </c>
      <c r="H23" s="132"/>
      <c r="I23" s="133">
        <v>94888</v>
      </c>
      <c r="J23" s="134"/>
      <c r="K23" s="133">
        <v>12027</v>
      </c>
      <c r="L23" s="134"/>
      <c r="M23" s="133">
        <v>86078</v>
      </c>
      <c r="N23" s="135"/>
      <c r="O23" s="133">
        <v>12413</v>
      </c>
    </row>
    <row r="24" spans="1:15" ht="21.75" customHeight="1">
      <c r="A24" s="30" t="s">
        <v>112</v>
      </c>
      <c r="H24" s="128"/>
      <c r="I24" s="65"/>
      <c r="J24" s="129"/>
      <c r="K24" s="65"/>
      <c r="L24" s="129"/>
      <c r="M24" s="65"/>
      <c r="N24" s="65"/>
      <c r="O24" s="65"/>
    </row>
    <row r="25" spans="1:15" ht="21.75" customHeight="1">
      <c r="C25" s="30" t="s">
        <v>12</v>
      </c>
      <c r="H25" s="128"/>
      <c r="I25" s="65">
        <v>-1455</v>
      </c>
      <c r="J25" s="129"/>
      <c r="K25" s="65">
        <v>2138</v>
      </c>
      <c r="L25" s="129"/>
      <c r="M25" s="65">
        <v>-1093</v>
      </c>
      <c r="N25" s="135"/>
      <c r="O25" s="65">
        <v>2841</v>
      </c>
    </row>
    <row r="26" spans="1:15" ht="21.75" customHeight="1">
      <c r="C26" s="30" t="s">
        <v>113</v>
      </c>
      <c r="H26" s="128"/>
      <c r="I26" s="65">
        <v>-1024</v>
      </c>
      <c r="J26" s="129"/>
      <c r="K26" s="65">
        <v>-1639</v>
      </c>
      <c r="L26" s="129"/>
      <c r="M26" s="65">
        <v>-996</v>
      </c>
      <c r="N26" s="135"/>
      <c r="O26" s="65">
        <v>-1613</v>
      </c>
    </row>
    <row r="27" spans="1:15" ht="21.75" customHeight="1">
      <c r="C27" s="7" t="s">
        <v>16</v>
      </c>
      <c r="H27" s="128"/>
      <c r="I27" s="65">
        <v>-254</v>
      </c>
      <c r="J27" s="129"/>
      <c r="K27" s="65">
        <v>55</v>
      </c>
      <c r="L27" s="129"/>
      <c r="M27" s="65">
        <v>5</v>
      </c>
      <c r="N27" s="135"/>
      <c r="O27" s="65">
        <v>255</v>
      </c>
    </row>
    <row r="28" spans="1:15" ht="21.75" customHeight="1">
      <c r="C28" s="30" t="s">
        <v>114</v>
      </c>
      <c r="H28" s="128"/>
      <c r="I28" s="65">
        <v>514</v>
      </c>
      <c r="J28" s="129"/>
      <c r="K28" s="65">
        <v>50</v>
      </c>
      <c r="L28" s="129"/>
      <c r="M28" s="65">
        <v>614</v>
      </c>
      <c r="N28" s="135"/>
      <c r="O28" s="65">
        <v>149</v>
      </c>
    </row>
    <row r="29" spans="1:15" ht="21.75" customHeight="1">
      <c r="A29" s="30" t="s">
        <v>115</v>
      </c>
      <c r="H29" s="128"/>
      <c r="I29" s="65"/>
      <c r="J29" s="129"/>
      <c r="K29" s="65"/>
      <c r="L29" s="129"/>
      <c r="M29" s="65"/>
      <c r="N29" s="135"/>
      <c r="O29" s="65"/>
    </row>
    <row r="30" spans="1:15" ht="21.75" customHeight="1">
      <c r="C30" s="30" t="s">
        <v>30</v>
      </c>
      <c r="H30" s="128"/>
      <c r="I30" s="65">
        <v>-12341</v>
      </c>
      <c r="J30" s="129"/>
      <c r="K30" s="65">
        <v>2859</v>
      </c>
      <c r="L30" s="129"/>
      <c r="M30" s="65">
        <v>-7528</v>
      </c>
      <c r="N30" s="135"/>
      <c r="O30" s="65">
        <v>-1437</v>
      </c>
    </row>
    <row r="31" spans="1:15" ht="21" customHeight="1">
      <c r="C31" s="30" t="s">
        <v>35</v>
      </c>
      <c r="H31" s="126"/>
      <c r="I31" s="65">
        <v>1364</v>
      </c>
      <c r="J31" s="129"/>
      <c r="K31" s="65">
        <v>19901</v>
      </c>
      <c r="L31" s="129"/>
      <c r="M31" s="65">
        <v>1364</v>
      </c>
      <c r="N31" s="135"/>
      <c r="O31" s="65">
        <v>19901</v>
      </c>
    </row>
    <row r="32" spans="1:15" ht="21.75" customHeight="1">
      <c r="C32" s="30" t="s">
        <v>42</v>
      </c>
      <c r="H32" s="128"/>
      <c r="I32" s="65">
        <v>-1607</v>
      </c>
      <c r="J32" s="129"/>
      <c r="K32" s="65">
        <v>94</v>
      </c>
      <c r="L32" s="129"/>
      <c r="M32" s="65">
        <v>8</v>
      </c>
      <c r="N32" s="135"/>
      <c r="O32" s="65">
        <v>94</v>
      </c>
    </row>
    <row r="33" spans="1:15" ht="21.75" customHeight="1">
      <c r="A33" s="30" t="s">
        <v>116</v>
      </c>
      <c r="H33" s="126"/>
      <c r="I33" s="70">
        <v>80085</v>
      </c>
      <c r="J33" s="129"/>
      <c r="K33" s="70">
        <v>35485</v>
      </c>
      <c r="L33" s="129"/>
      <c r="M33" s="70">
        <v>78452</v>
      </c>
      <c r="N33" s="135"/>
      <c r="O33" s="70">
        <v>32603</v>
      </c>
    </row>
    <row r="34" spans="1:15" ht="21.75" customHeight="1">
      <c r="H34" s="126"/>
      <c r="I34" s="65"/>
      <c r="J34" s="129"/>
      <c r="K34" s="65"/>
      <c r="L34" s="129"/>
      <c r="M34" s="65"/>
      <c r="N34" s="135"/>
      <c r="O34" s="65"/>
    </row>
    <row r="35" spans="1:15" ht="28" customHeight="1">
      <c r="H35" s="126"/>
      <c r="I35" s="65"/>
      <c r="J35" s="129"/>
      <c r="K35" s="65"/>
      <c r="L35" s="129"/>
      <c r="M35" s="65"/>
      <c r="N35" s="135"/>
      <c r="O35" s="65"/>
    </row>
    <row r="36" spans="1:15" s="136" customFormat="1" ht="5.15" customHeight="1">
      <c r="B36" s="137"/>
      <c r="F36" s="138"/>
      <c r="H36" s="139"/>
      <c r="I36" s="140"/>
      <c r="J36" s="141"/>
      <c r="K36" s="140"/>
      <c r="L36" s="140"/>
      <c r="M36" s="140"/>
      <c r="N36" s="140"/>
      <c r="O36" s="140"/>
    </row>
    <row r="37" spans="1:15" s="7" customFormat="1" ht="20.149999999999999" customHeight="1">
      <c r="A37" s="172"/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</row>
    <row r="38" spans="1:15" s="7" customFormat="1" ht="20.149999999999999" customHeight="1">
      <c r="A38" s="183"/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</row>
    <row r="39" spans="1:15" s="7" customFormat="1" ht="20.149999999999999" customHeight="1">
      <c r="A39" s="183"/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</row>
    <row r="40" spans="1:15" ht="5.25" customHeight="1"/>
    <row r="41" spans="1:15" ht="22.5" customHeight="1">
      <c r="A41" s="165" t="str">
        <f>A1</f>
        <v>RAJA FERRY PORT PUBLIC COMPANY LIMITED AND ITS SUBSIDIARIES</v>
      </c>
      <c r="B41" s="165"/>
      <c r="C41" s="165"/>
      <c r="D41" s="165"/>
      <c r="E41" s="165"/>
      <c r="F41" s="165"/>
      <c r="G41" s="165"/>
      <c r="H41" s="166"/>
      <c r="I41" s="165"/>
      <c r="J41" s="165"/>
      <c r="K41" s="165"/>
      <c r="L41" s="165"/>
      <c r="M41" s="165"/>
      <c r="N41" s="165"/>
      <c r="O41" s="165"/>
    </row>
    <row r="42" spans="1:15" s="143" customFormat="1" ht="22.5" customHeight="1">
      <c r="A42" s="1" t="str">
        <f>A2</f>
        <v>STATEMENTS OF CASH FLOWS</v>
      </c>
      <c r="B42" s="1"/>
      <c r="C42" s="1"/>
      <c r="D42" s="1"/>
      <c r="E42" s="1"/>
      <c r="F42" s="1"/>
      <c r="G42" s="1"/>
      <c r="H42" s="123"/>
      <c r="I42" s="1"/>
      <c r="J42" s="1"/>
      <c r="K42" s="1"/>
      <c r="L42" s="1"/>
      <c r="M42" s="1"/>
      <c r="N42" s="1"/>
      <c r="O42" s="1"/>
    </row>
    <row r="43" spans="1:15" ht="22.5" customHeight="1">
      <c r="A43" s="1" t="str">
        <f>A3</f>
        <v>FOR THE NINE-MONTH PERIOD ENDED 30 SEPTEMBER 2024</v>
      </c>
      <c r="B43" s="1"/>
      <c r="C43" s="1"/>
      <c r="D43" s="1"/>
      <c r="E43" s="1"/>
      <c r="F43" s="1"/>
      <c r="G43" s="1"/>
      <c r="H43" s="123"/>
      <c r="I43" s="1"/>
      <c r="J43" s="1"/>
      <c r="K43" s="1"/>
      <c r="L43" s="1"/>
      <c r="M43" s="1"/>
      <c r="N43" s="1"/>
      <c r="O43" s="1"/>
    </row>
    <row r="44" spans="1:15" ht="22.5" customHeight="1">
      <c r="A44" s="1"/>
      <c r="B44" s="1"/>
      <c r="C44" s="1"/>
      <c r="D44" s="1"/>
      <c r="E44" s="1"/>
      <c r="F44" s="1"/>
      <c r="G44" s="1"/>
      <c r="H44" s="123"/>
      <c r="I44" s="1"/>
      <c r="J44" s="1"/>
      <c r="K44" s="1"/>
      <c r="L44" s="1"/>
      <c r="M44" s="1"/>
      <c r="N44" s="1"/>
      <c r="O44" s="144" t="s">
        <v>5</v>
      </c>
    </row>
    <row r="45" spans="1:15" ht="22.5" customHeight="1">
      <c r="A45" s="1"/>
      <c r="B45" s="1"/>
      <c r="C45" s="1"/>
      <c r="D45" s="1"/>
      <c r="E45" s="1"/>
      <c r="F45" s="1"/>
      <c r="G45" s="1"/>
      <c r="H45" s="123"/>
      <c r="I45" s="1"/>
      <c r="J45" s="1"/>
      <c r="K45" s="1"/>
      <c r="L45" s="1"/>
      <c r="M45" s="1"/>
      <c r="N45" s="1"/>
      <c r="O45" s="144" t="s">
        <v>7</v>
      </c>
    </row>
    <row r="46" spans="1:15" ht="22.5" customHeight="1">
      <c r="A46" s="7"/>
      <c r="B46" s="7"/>
      <c r="C46" s="7"/>
      <c r="D46" s="7"/>
      <c r="E46" s="7"/>
      <c r="G46" s="7"/>
      <c r="H46" s="23"/>
      <c r="I46" s="182" t="s">
        <v>2</v>
      </c>
      <c r="J46" s="182"/>
      <c r="K46" s="182"/>
      <c r="L46" s="182"/>
      <c r="M46" s="182"/>
      <c r="N46" s="182"/>
      <c r="O46" s="182"/>
    </row>
    <row r="47" spans="1:15" ht="22.5" customHeight="1">
      <c r="A47" s="7"/>
      <c r="B47" s="7"/>
      <c r="C47" s="7"/>
      <c r="D47" s="7"/>
      <c r="E47" s="7"/>
      <c r="G47" s="7"/>
      <c r="H47" s="23"/>
      <c r="I47" s="170" t="s">
        <v>3</v>
      </c>
      <c r="J47" s="170"/>
      <c r="K47" s="170"/>
      <c r="L47" s="5"/>
      <c r="M47" s="171" t="s">
        <v>4</v>
      </c>
      <c r="N47" s="171"/>
      <c r="O47" s="171"/>
    </row>
    <row r="48" spans="1:15" ht="22.5" customHeight="1">
      <c r="A48" s="7"/>
      <c r="B48" s="7"/>
      <c r="C48" s="7"/>
      <c r="D48" s="7"/>
      <c r="E48" s="7"/>
      <c r="G48" s="7"/>
      <c r="H48" s="23"/>
      <c r="I48" s="57">
        <v>2024</v>
      </c>
      <c r="J48" s="7"/>
      <c r="K48" s="57">
        <v>2023</v>
      </c>
      <c r="L48" s="7"/>
      <c r="M48" s="57">
        <v>2024</v>
      </c>
      <c r="N48" s="7"/>
      <c r="O48" s="57">
        <v>2023</v>
      </c>
    </row>
    <row r="49" spans="1:15" ht="21.75" customHeight="1">
      <c r="C49" s="30" t="s">
        <v>117</v>
      </c>
      <c r="H49" s="126"/>
      <c r="I49" s="65">
        <v>58</v>
      </c>
      <c r="J49" s="129"/>
      <c r="K49" s="65">
        <v>84</v>
      </c>
      <c r="L49" s="129"/>
      <c r="M49" s="65">
        <v>33</v>
      </c>
      <c r="N49" s="135"/>
      <c r="O49" s="65">
        <v>55</v>
      </c>
    </row>
    <row r="50" spans="1:15" ht="21.75" customHeight="1">
      <c r="C50" s="30" t="s">
        <v>118</v>
      </c>
      <c r="H50" s="128"/>
      <c r="I50" s="65">
        <v>-2124</v>
      </c>
      <c r="J50" s="129"/>
      <c r="K50" s="65">
        <v>-1885</v>
      </c>
      <c r="L50" s="129"/>
      <c r="M50" s="65">
        <v>-840</v>
      </c>
      <c r="N50" s="135"/>
      <c r="O50" s="65">
        <v>-801</v>
      </c>
    </row>
    <row r="51" spans="1:15" ht="21.75" customHeight="1">
      <c r="A51" s="52" t="s">
        <v>119</v>
      </c>
      <c r="H51" s="128"/>
      <c r="I51" s="47">
        <v>78019</v>
      </c>
      <c r="J51" s="145"/>
      <c r="K51" s="47">
        <v>33684</v>
      </c>
      <c r="L51" s="145"/>
      <c r="M51" s="47">
        <v>77645</v>
      </c>
      <c r="N51" s="146"/>
      <c r="O51" s="47">
        <v>31857</v>
      </c>
    </row>
    <row r="52" spans="1:15" ht="22.5" customHeight="1">
      <c r="A52" s="52" t="s">
        <v>120</v>
      </c>
      <c r="C52" s="52"/>
      <c r="H52" s="128"/>
      <c r="I52" s="60"/>
      <c r="J52" s="145"/>
      <c r="K52" s="60"/>
      <c r="L52" s="145"/>
      <c r="M52" s="60"/>
      <c r="N52" s="146"/>
      <c r="O52" s="60"/>
    </row>
    <row r="53" spans="1:15" ht="22.5" customHeight="1">
      <c r="C53" s="30" t="s">
        <v>121</v>
      </c>
      <c r="H53" s="147"/>
      <c r="I53" s="148">
        <v>-38710</v>
      </c>
      <c r="J53" s="148"/>
      <c r="K53" s="148">
        <v>-93975</v>
      </c>
      <c r="L53" s="148"/>
      <c r="M53" s="148">
        <v>-42599</v>
      </c>
      <c r="N53" s="148"/>
      <c r="O53" s="65">
        <v>-84451</v>
      </c>
    </row>
    <row r="54" spans="1:15" ht="22.5" customHeight="1">
      <c r="C54" s="30" t="s">
        <v>122</v>
      </c>
      <c r="H54" s="149"/>
      <c r="I54" s="65">
        <v>607</v>
      </c>
      <c r="J54" s="150"/>
      <c r="K54" s="65">
        <v>10</v>
      </c>
      <c r="L54" s="150"/>
      <c r="M54" s="65">
        <v>607</v>
      </c>
      <c r="N54" s="148"/>
      <c r="O54" s="65">
        <v>10</v>
      </c>
    </row>
    <row r="55" spans="1:15" ht="22.5" customHeight="1">
      <c r="C55" s="30" t="s">
        <v>123</v>
      </c>
      <c r="H55" s="149"/>
      <c r="I55" s="148">
        <v>0</v>
      </c>
      <c r="J55" s="148"/>
      <c r="K55" s="148">
        <v>-45</v>
      </c>
      <c r="L55" s="148"/>
      <c r="M55" s="148">
        <v>0</v>
      </c>
      <c r="N55" s="148"/>
      <c r="O55" s="65">
        <v>0</v>
      </c>
    </row>
    <row r="56" spans="1:15" ht="22.5" customHeight="1">
      <c r="A56" s="52" t="s">
        <v>124</v>
      </c>
      <c r="H56" s="151"/>
      <c r="I56" s="152">
        <v>-38103</v>
      </c>
      <c r="J56" s="153"/>
      <c r="K56" s="152">
        <v>-94010</v>
      </c>
      <c r="L56" s="153"/>
      <c r="M56" s="152">
        <v>-41992</v>
      </c>
      <c r="N56" s="146"/>
      <c r="O56" s="152">
        <v>-84441</v>
      </c>
    </row>
    <row r="57" spans="1:15" ht="22.5" customHeight="1">
      <c r="A57" s="52" t="s">
        <v>125</v>
      </c>
      <c r="H57" s="124"/>
      <c r="I57" s="148"/>
      <c r="J57" s="153"/>
      <c r="K57" s="148"/>
      <c r="L57" s="153"/>
      <c r="M57" s="148"/>
      <c r="N57" s="135"/>
      <c r="O57" s="135"/>
    </row>
    <row r="58" spans="1:15" ht="22.5" customHeight="1">
      <c r="C58" s="30" t="s">
        <v>126</v>
      </c>
      <c r="H58" s="147"/>
      <c r="I58" s="65">
        <v>608</v>
      </c>
      <c r="J58" s="131"/>
      <c r="K58" s="65">
        <v>5672</v>
      </c>
      <c r="L58" s="131"/>
      <c r="M58" s="65">
        <v>608</v>
      </c>
      <c r="N58" s="135"/>
      <c r="O58" s="148">
        <v>5672</v>
      </c>
    </row>
    <row r="59" spans="1:15" ht="22.5" customHeight="1">
      <c r="C59" s="30" t="s">
        <v>127</v>
      </c>
      <c r="H59" s="147"/>
      <c r="I59" s="65">
        <v>18000</v>
      </c>
      <c r="J59" s="131"/>
      <c r="K59" s="65">
        <v>20000</v>
      </c>
      <c r="L59" s="131"/>
      <c r="M59" s="65">
        <v>21000</v>
      </c>
      <c r="N59" s="135"/>
      <c r="O59" s="148">
        <v>37000</v>
      </c>
    </row>
    <row r="60" spans="1:15" ht="22.5" customHeight="1">
      <c r="C60" s="154" t="s">
        <v>128</v>
      </c>
      <c r="H60" s="147"/>
      <c r="I60" s="65">
        <v>0</v>
      </c>
      <c r="J60" s="131"/>
      <c r="K60" s="65">
        <v>0</v>
      </c>
      <c r="L60" s="131"/>
      <c r="M60" s="65">
        <v>0</v>
      </c>
      <c r="N60" s="135"/>
      <c r="O60" s="148">
        <v>-17000</v>
      </c>
    </row>
    <row r="61" spans="1:15" ht="22.5" customHeight="1">
      <c r="C61" s="30" t="s">
        <v>129</v>
      </c>
      <c r="H61" s="147"/>
      <c r="I61" s="65">
        <v>0</v>
      </c>
      <c r="J61" s="131"/>
      <c r="K61" s="65">
        <v>92691</v>
      </c>
      <c r="L61" s="131"/>
      <c r="M61" s="65">
        <v>0</v>
      </c>
      <c r="N61" s="135"/>
      <c r="O61" s="148">
        <v>92691</v>
      </c>
    </row>
    <row r="62" spans="1:15" ht="22.5" customHeight="1">
      <c r="C62" s="30" t="s">
        <v>130</v>
      </c>
      <c r="H62" s="147"/>
      <c r="I62" s="65">
        <v>-18903</v>
      </c>
      <c r="J62" s="131"/>
      <c r="K62" s="65">
        <v>-40111</v>
      </c>
      <c r="L62" s="131"/>
      <c r="M62" s="65">
        <v>-18903</v>
      </c>
      <c r="N62" s="135"/>
      <c r="O62" s="148">
        <v>-40111</v>
      </c>
    </row>
    <row r="63" spans="1:15" ht="22.5" customHeight="1">
      <c r="C63" s="30" t="s">
        <v>131</v>
      </c>
      <c r="H63" s="147"/>
      <c r="I63" s="65">
        <v>-5581</v>
      </c>
      <c r="J63" s="131"/>
      <c r="K63" s="65">
        <v>-4894</v>
      </c>
      <c r="L63" s="131"/>
      <c r="M63" s="65">
        <v>-5248</v>
      </c>
      <c r="N63" s="135"/>
      <c r="O63" s="148">
        <v>-4637</v>
      </c>
    </row>
    <row r="64" spans="1:15" ht="22.5" customHeight="1">
      <c r="C64" s="30" t="s">
        <v>132</v>
      </c>
      <c r="F64" s="54"/>
      <c r="H64" s="147"/>
      <c r="I64" s="148">
        <v>-28746</v>
      </c>
      <c r="J64" s="148"/>
      <c r="K64" s="148">
        <v>-25214</v>
      </c>
      <c r="L64" s="148"/>
      <c r="M64" s="148">
        <v>-29394</v>
      </c>
      <c r="N64" s="148"/>
      <c r="O64" s="148">
        <v>-25514</v>
      </c>
    </row>
    <row r="65" spans="1:15" ht="22.5" customHeight="1">
      <c r="A65" s="52" t="s">
        <v>133</v>
      </c>
      <c r="B65" s="52"/>
      <c r="D65" s="52"/>
      <c r="E65" s="52"/>
      <c r="F65" s="27"/>
      <c r="G65" s="52"/>
      <c r="H65" s="155"/>
      <c r="I65" s="47">
        <v>-34622</v>
      </c>
      <c r="J65" s="156"/>
      <c r="K65" s="47">
        <v>48144</v>
      </c>
      <c r="L65" s="156"/>
      <c r="M65" s="47">
        <v>-31937</v>
      </c>
      <c r="N65" s="146"/>
      <c r="O65" s="47">
        <v>48101</v>
      </c>
    </row>
    <row r="66" spans="1:15" ht="22.5" customHeight="1">
      <c r="A66" s="52" t="s">
        <v>134</v>
      </c>
      <c r="B66" s="52"/>
      <c r="C66" s="52"/>
      <c r="D66" s="52"/>
      <c r="E66" s="52"/>
      <c r="F66" s="52"/>
      <c r="G66" s="52"/>
      <c r="H66" s="155"/>
      <c r="I66" s="157">
        <v>5294</v>
      </c>
      <c r="J66" s="158"/>
      <c r="K66" s="157">
        <v>-12182</v>
      </c>
      <c r="L66" s="158"/>
      <c r="M66" s="157">
        <v>3716</v>
      </c>
      <c r="N66" s="146"/>
      <c r="O66" s="157">
        <v>-4483</v>
      </c>
    </row>
    <row r="67" spans="1:15" ht="22.5" customHeight="1">
      <c r="A67" s="52" t="s">
        <v>135</v>
      </c>
      <c r="B67" s="52"/>
      <c r="C67" s="52"/>
      <c r="D67" s="52"/>
      <c r="E67" s="52"/>
      <c r="F67" s="159"/>
      <c r="G67" s="52"/>
      <c r="H67" s="155"/>
      <c r="I67" s="160">
        <v>16189</v>
      </c>
      <c r="J67" s="161"/>
      <c r="K67" s="160">
        <v>34407</v>
      </c>
      <c r="L67" s="161"/>
      <c r="M67" s="160">
        <v>7696</v>
      </c>
      <c r="N67" s="146"/>
      <c r="O67" s="160">
        <v>18452</v>
      </c>
    </row>
    <row r="68" spans="1:15" s="52" customFormat="1" ht="22.5" customHeight="1" thickBot="1">
      <c r="A68" s="52" t="s">
        <v>136</v>
      </c>
      <c r="B68" s="30"/>
      <c r="C68" s="30"/>
      <c r="D68" s="30"/>
      <c r="E68" s="30"/>
      <c r="F68" s="4"/>
      <c r="G68" s="30"/>
      <c r="H68" s="162"/>
      <c r="I68" s="48">
        <v>21483</v>
      </c>
      <c r="J68" s="153"/>
      <c r="K68" s="48">
        <v>22225</v>
      </c>
      <c r="L68" s="153"/>
      <c r="M68" s="48">
        <v>11412</v>
      </c>
      <c r="N68" s="146"/>
      <c r="O68" s="48">
        <v>13969</v>
      </c>
    </row>
    <row r="69" spans="1:15" s="52" customFormat="1" ht="22.5" customHeight="1" thickTop="1">
      <c r="B69" s="30"/>
      <c r="C69" s="30"/>
      <c r="D69" s="30"/>
      <c r="E69" s="30"/>
      <c r="F69" s="4"/>
      <c r="G69" s="30"/>
      <c r="H69" s="162"/>
      <c r="I69" s="60"/>
      <c r="J69" s="153"/>
      <c r="K69" s="60"/>
      <c r="L69" s="153"/>
      <c r="M69" s="60"/>
      <c r="N69" s="146"/>
      <c r="O69" s="60"/>
    </row>
    <row r="70" spans="1:15" ht="22.5" customHeight="1">
      <c r="A70" s="163" t="s">
        <v>137</v>
      </c>
    </row>
    <row r="71" spans="1:15" ht="22.5" customHeight="1">
      <c r="A71" s="30" t="s">
        <v>138</v>
      </c>
    </row>
    <row r="72" spans="1:15" ht="22.5" customHeight="1">
      <c r="C72" s="154" t="s">
        <v>139</v>
      </c>
      <c r="I72" s="65">
        <v>27.930000000000003</v>
      </c>
      <c r="J72" s="65"/>
      <c r="K72" s="65">
        <v>4281</v>
      </c>
      <c r="L72" s="65"/>
      <c r="M72" s="65">
        <v>27.930000000000003</v>
      </c>
      <c r="O72" s="65">
        <v>4281</v>
      </c>
    </row>
    <row r="73" spans="1:15" ht="21.75" customHeight="1">
      <c r="H73" s="50"/>
      <c r="I73" s="65"/>
      <c r="J73" s="65"/>
      <c r="K73" s="65"/>
      <c r="L73" s="65"/>
      <c r="M73" s="65"/>
      <c r="O73" s="65"/>
    </row>
    <row r="74" spans="1:15" ht="21.75" customHeight="1">
      <c r="H74" s="50"/>
      <c r="I74" s="65"/>
      <c r="J74" s="65"/>
      <c r="K74" s="65"/>
      <c r="L74" s="65"/>
      <c r="M74" s="65"/>
      <c r="O74" s="65"/>
    </row>
    <row r="75" spans="1:15" ht="20.149999999999999" customHeight="1">
      <c r="H75" s="164"/>
      <c r="I75" s="65"/>
      <c r="J75" s="65"/>
      <c r="K75" s="65"/>
      <c r="L75" s="65"/>
      <c r="M75" s="65"/>
      <c r="O75" s="65"/>
    </row>
    <row r="76" spans="1:15" s="7" customFormat="1" ht="17.149999999999999" customHeight="1">
      <c r="A76" s="172"/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</row>
    <row r="77" spans="1:15" s="7" customFormat="1" ht="20.149999999999999" customHeight="1">
      <c r="A77" s="183"/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</row>
    <row r="78" spans="1:15" s="7" customFormat="1" ht="20.149999999999999" customHeight="1">
      <c r="A78" s="183"/>
      <c r="B78" s="183"/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</row>
    <row r="79" spans="1:15" ht="5.9" customHeight="1"/>
  </sheetData>
  <mergeCells count="15">
    <mergeCell ref="A76:O76"/>
    <mergeCell ref="A77:O77"/>
    <mergeCell ref="A78:O78"/>
    <mergeCell ref="A37:O37"/>
    <mergeCell ref="A38:O38"/>
    <mergeCell ref="A39:O39"/>
    <mergeCell ref="I46:O46"/>
    <mergeCell ref="I47:K47"/>
    <mergeCell ref="M47:O47"/>
    <mergeCell ref="A1:O1"/>
    <mergeCell ref="A2:O2"/>
    <mergeCell ref="A3:O3"/>
    <mergeCell ref="I6:O6"/>
    <mergeCell ref="I7:K7"/>
    <mergeCell ref="M7:O7"/>
  </mergeCells>
  <pageMargins left="1.1023622047244095" right="0.51181102362204722" top="0.98425196850393704" bottom="0.78740157480314965" header="0.51181102362204722" footer="0.51181102362204722"/>
  <pageSetup paperSize="9" scale="84" firstPageNumber="9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SE Conso</vt:lpstr>
      <vt:lpstr>SE</vt:lpstr>
      <vt:lpstr>CF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Suparang Plotthong</dc:creator>
  <cp:lastModifiedBy>Suparang Plotthong</cp:lastModifiedBy>
  <cp:lastPrinted>2024-11-12T02:10:35Z</cp:lastPrinted>
  <dcterms:created xsi:type="dcterms:W3CDTF">2024-11-11T06:59:28Z</dcterms:created>
  <dcterms:modified xsi:type="dcterms:W3CDTF">2024-11-12T02:10:48Z</dcterms:modified>
</cp:coreProperties>
</file>