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TNP\2024\3. Q3'24\6. For SEC\EN\"/>
    </mc:Choice>
  </mc:AlternateContent>
  <bookViews>
    <workbookView xWindow="0" yWindow="0" windowWidth="20490" windowHeight="7650" tabRatio="783"/>
  </bookViews>
  <sheets>
    <sheet name="FSe" sheetId="1" r:id="rId1"/>
    <sheet name="PLe" sheetId="2" r:id="rId2"/>
    <sheet name="SE.Econso" sheetId="3" r:id="rId3"/>
    <sheet name="SE.Tonly" sheetId="4" r:id="rId4"/>
    <sheet name="CFe" sheetId="5" r:id="rId5"/>
  </sheets>
  <definedNames>
    <definedName name="_xlnm.Print_Area" localSheetId="4">CFe!$A$1:$N$73</definedName>
    <definedName name="_xlnm.Print_Area" localSheetId="0">FSe!$A$1:$N$67</definedName>
    <definedName name="_xlnm.Print_Area" localSheetId="2">SE.Econso!$A$1:$Q$22</definedName>
    <definedName name="_xlnm.Print_Area" localSheetId="3">SE.Tonly!$A$1:$M$22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1" l="1"/>
  <c r="A31" i="1"/>
  <c r="A30" i="1"/>
</calcChain>
</file>

<file path=xl/sharedStrings.xml><?xml version="1.0" encoding="utf-8"?>
<sst xmlns="http://schemas.openxmlformats.org/spreadsheetml/2006/main" count="270" uniqueCount="153">
  <si>
    <t>THANAPIRIYA PUBLIC COMPANY  LIMITED AND ITS SUBSIDIARIES</t>
  </si>
  <si>
    <t>STATEMENTS OF FINANCIAL POSITION</t>
  </si>
  <si>
    <t>AS AT SEPTEMBER 30, 2024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</si>
  <si>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</si>
  <si>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</si>
  <si>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</si>
  <si>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</si>
  <si>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</si>
  <si>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</si>
  <si>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</si>
  <si>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September 30, 2024</t>
  </si>
  <si>
    <t>December 31, 2023</t>
  </si>
  <si>
    <t>Assets</t>
  </si>
  <si>
    <t>Current assets</t>
  </si>
  <si>
    <t>Cash and cash equivalents</t>
  </si>
  <si>
    <t>Trade and other current receivables</t>
  </si>
  <si>
    <t>Short-term loan to related party</t>
  </si>
  <si>
    <t>Inventories</t>
  </si>
  <si>
    <t>Total current assets</t>
  </si>
  <si>
    <t>Non-current assets</t>
  </si>
  <si>
    <t>Restricted deposit at financial institutions</t>
  </si>
  <si>
    <t>Investments in subsidiaries</t>
  </si>
  <si>
    <t>Property, plant and equipment</t>
  </si>
  <si>
    <t>Right-of-use assets</t>
  </si>
  <si>
    <t>Intangible assets</t>
  </si>
  <si>
    <t>Deposits for purchase of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</si>
  <si>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</si>
  <si>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</si>
  <si>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</si>
  <si>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</si>
  <si>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</si>
  <si>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</si>
  <si>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Trade and other current payables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</si>
  <si>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</si>
  <si>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</si>
  <si>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</si>
  <si>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</si>
  <si>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</si>
  <si>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</si>
  <si>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</si>
  <si>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</si>
  <si>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</si>
  <si>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</si>
  <si>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</si>
  <si>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</si>
  <si>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</si>
  <si>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</si>
  <si>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</si>
  <si>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</si>
  <si>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</si>
  <si>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</si>
  <si>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</si>
  <si>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</si>
  <si>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</si>
  <si>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</si>
  <si>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5, 7</t>
  </si>
  <si>
    <t>5, 10</t>
  </si>
  <si>
    <t>5, 13</t>
  </si>
  <si>
    <t>5, 14</t>
  </si>
  <si>
    <t>FOR THE THREE-MONTH PERIOD ENDED SEPTEMBER 30, 2024</t>
  </si>
  <si>
    <t>Unaudited but reviewed</t>
  </si>
  <si>
    <t>Revenues from sales</t>
  </si>
  <si>
    <t>Costs of sales</t>
  </si>
  <si>
    <t>Gross profit</t>
  </si>
  <si>
    <t>Dividend income from subsidiary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</si>
  <si>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</si>
  <si>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</si>
  <si>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</si>
  <si>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</si>
  <si>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</si>
  <si>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</si>
  <si>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</si>
  <si>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</si>
  <si>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</si>
  <si>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</si>
  <si>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</si>
  <si>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</si>
  <si>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</si>
  <si>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</si>
  <si>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</si>
  <si>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</si>
  <si>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</si>
  <si>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</si>
  <si>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</si>
  <si>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 OF COMPREHENSIVE INCOME</t>
  </si>
  <si>
    <t>FOR THE NINE-MONTH PERIOD  ENDED SEPTEMBER 30, 2024</t>
  </si>
  <si>
    <t>5, 17</t>
  </si>
  <si>
    <t>STATEMENTS OF CHANGES IN SHAREHOLDERS'  EQUITY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</si>
  <si>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</si>
  <si>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</si>
  <si>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</si>
  <si>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</si>
  <si>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</si>
  <si>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</si>
  <si>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</si>
  <si>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share capital</t>
  </si>
  <si>
    <t>on common shares</t>
  </si>
  <si>
    <t>- legal reserve</t>
  </si>
  <si>
    <t xml:space="preserve"> interest</t>
  </si>
  <si>
    <t>Total</t>
  </si>
  <si>
    <t>Balance as at January 1, 2024</t>
  </si>
  <si>
    <t>Dividend paid</t>
  </si>
  <si>
    <t>Balance as at September 30, 2024</t>
  </si>
  <si>
    <t>Balance as at January 1, 2023</t>
  </si>
  <si>
    <t>Balance as at September 30, 2023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</si>
  <si>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</si>
  <si>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</si>
  <si>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</si>
  <si>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</si>
  <si>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</si>
  <si>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Allowance for losses on inventories</t>
  </si>
  <si>
    <t>Dividend income</t>
  </si>
  <si>
    <t>Compensation income from flooding</t>
  </si>
  <si>
    <t>Gain on disposal of fixed assets</t>
  </si>
  <si>
    <t>Gain on cancellation of lease liabilities</t>
  </si>
  <si>
    <t>Loss on disposal of intangible assets</t>
  </si>
  <si>
    <t>Inventories damaged from flooding</t>
  </si>
  <si>
    <t xml:space="preserve">Profit from operating activities before changes </t>
  </si>
  <si>
    <t>in operating assets and liabilities</t>
  </si>
  <si>
    <t>Operating assets (increase) decrease</t>
  </si>
  <si>
    <t>Operating liabilities increase</t>
  </si>
  <si>
    <t>Cash received from operating activities</t>
  </si>
  <si>
    <t>Employee benefits obligations paid</t>
  </si>
  <si>
    <t>Interest paid</t>
  </si>
  <si>
    <t>Income tax paid</t>
  </si>
  <si>
    <t>Net cash provided by operating activities</t>
  </si>
  <si>
    <t>Cash Flows from Investing Activities:</t>
  </si>
  <si>
    <t>Increase in Restricted deposits in financial institutions</t>
  </si>
  <si>
    <t>Cash received from short-term loans to related party</t>
  </si>
  <si>
    <t>Cash paid for short-term loans to related party</t>
  </si>
  <si>
    <t>Cash paid for deposits for purchase of fixed assets</t>
  </si>
  <si>
    <t>Cash received from disposal of fixed assets</t>
  </si>
  <si>
    <t>Cash paid for acquisition of fixed assets</t>
  </si>
  <si>
    <t>Cash paid for acquisition of right-of-use assets</t>
  </si>
  <si>
    <t>Cash paid for acquisition of intangible assets</t>
  </si>
  <si>
    <t>Other non-current assets increase</t>
  </si>
  <si>
    <t>Dividends received from subsidiary</t>
  </si>
  <si>
    <t>Net cash used in investing activities</t>
  </si>
  <si>
    <t xml:space="preserve">Cash Flows from Financing Activities: </t>
  </si>
  <si>
    <t xml:space="preserve">Cash paid for lease liabilities </t>
  </si>
  <si>
    <t>Dividends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</si>
  <si>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</si>
  <si>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</si>
  <si>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</si>
  <si>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</si>
  <si>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</si>
  <si>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</si>
  <si>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Other receivables increase from disposal of  fixed assets</t>
  </si>
  <si>
    <t>Property plant and equipment increase</t>
  </si>
  <si>
    <t xml:space="preserve"> from deposit for purchase of assets</t>
  </si>
  <si>
    <t>Property plant and equipment increase from right-of-use assets</t>
  </si>
  <si>
    <t>Right-of-use assets increase from lease liabilities</t>
  </si>
  <si>
    <t>Decrease in accounts payables for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</si>
</sst>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.00_-;\-* #,##0.00_-;_-* &quot;-&quot;??_-;_-@_-"/>
    <numFmt numFmtId="165" formatCode="[$-409]mmmm\ d\,\ yyyy;@"/>
    <numFmt numFmtId="166" formatCode="[$-107041E]d\ mmmm\ yyyy;@"/>
    <numFmt numFmtId="167" formatCode="#,##0.00\ ;\(#,##0.00\);\-\ "/>
    <numFmt numFmtId="168" formatCode="[$-1070000]d/m/yy;@"/>
    <numFmt numFmtId="169" formatCode="[&lt;=99999999][$-D000000]0\-####\-####;[$-D000000]#\-####\-####"/>
    <numFmt numFmtId="170" formatCode="[$-1010409]d\ mmm\ yy;@"/>
    <numFmt numFmtId="171" formatCode="_(* #,##0.00_);_(* \(#,##0.00\);_(* &quot;-&quot;_);_(@_)"/>
    <numFmt numFmtId="172" formatCode="\t#,##0.00_);\(#,##0.00\)"/>
    <numFmt numFmtId="173" formatCode="_-* #,##0.000_-;\-* #,##0.000_-;_-* &quot;-&quot;??_-;_-@_-"/>
    <numFmt numFmtId="174" formatCode="_(* #,##0_);_(* \(#,##0\);_(* &quot;-&quot;??_);_(@_)"/>
    <numFmt numFmtId="175" formatCode="_(* #,##0.000_);_(* \(#,##0.000\);_(* &quot;-&quot;??_);_(@_)"/>
    <numFmt numFmtId="176" formatCode="#,##0.00;[Red]\(#,##0.00\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164" fontId="4" fillId="0" borderId="0" applyFont="0" applyFill="0" applyBorder="0" applyAlignment="0" applyProtection="0"/>
    <xf numFmtId="39" fontId="10" fillId="0" borderId="0"/>
  </cellStyleXfs>
  <cellXfs count="122">
    <xf numFmtId="0" fontId="0" fillId="0" borderId="0" xfId="0"/>
    <xf numFmtId="4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165" fontId="3" fillId="0" borderId="1" xfId="2" quotePrefix="1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0" quotePrefix="1" applyNumberFormat="1" applyFont="1" applyFill="1" applyBorder="1" applyAlignment="1">
      <alignment horizontal="center"/>
    </xf>
    <xf numFmtId="0" fontId="2" fillId="0" borderId="0" xfId="0" applyFont="1" applyFill="1"/>
    <xf numFmtId="4" fontId="3" fillId="0" borderId="0" xfId="1" applyNumberFormat="1" applyFont="1" applyFill="1" applyAlignment="1">
      <alignment horizontal="right"/>
    </xf>
    <xf numFmtId="43" fontId="3" fillId="0" borderId="0" xfId="1" applyFont="1" applyFill="1" applyBorder="1"/>
    <xf numFmtId="43" fontId="3" fillId="0" borderId="0" xfId="0" applyNumberFormat="1" applyFont="1" applyFill="1"/>
    <xf numFmtId="43" fontId="3" fillId="0" borderId="0" xfId="3" applyNumberFormat="1" applyFont="1" applyFill="1" applyBorder="1"/>
    <xf numFmtId="0" fontId="3" fillId="0" borderId="0" xfId="0" quotePrefix="1" applyFont="1" applyFill="1"/>
    <xf numFmtId="0" fontId="3" fillId="0" borderId="0" xfId="0" applyFont="1" applyFill="1" applyAlignment="1">
      <alignment vertical="center"/>
    </xf>
    <xf numFmtId="43" fontId="3" fillId="0" borderId="2" xfId="1" applyFont="1" applyFill="1" applyBorder="1"/>
    <xf numFmtId="43" fontId="3" fillId="0" borderId="0" xfId="1" applyNumberFormat="1" applyFont="1" applyFill="1" applyAlignment="1">
      <alignment horizontal="right"/>
    </xf>
    <xf numFmtId="43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center"/>
    </xf>
    <xf numFmtId="43" fontId="3" fillId="0" borderId="0" xfId="1" applyFont="1" applyFill="1"/>
    <xf numFmtId="0" fontId="6" fillId="0" borderId="0" xfId="0" applyFont="1" applyFill="1" applyAlignment="1">
      <alignment horizontal="center"/>
    </xf>
    <xf numFmtId="43" fontId="3" fillId="0" borderId="3" xfId="3" applyNumberFormat="1" applyFont="1" applyFill="1" applyBorder="1"/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167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169" fontId="3" fillId="0" borderId="0" xfId="4" applyNumberFormat="1" applyFont="1" applyFill="1" applyAlignment="1">
      <alignment vertic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70" fontId="3" fillId="0" borderId="0" xfId="0" applyNumberFormat="1" applyFont="1" applyFill="1"/>
    <xf numFmtId="0" fontId="3" fillId="0" borderId="0" xfId="0" applyNumberFormat="1" applyFont="1" applyFill="1"/>
    <xf numFmtId="43" fontId="3" fillId="0" borderId="4" xfId="3" applyNumberFormat="1" applyFont="1" applyFill="1" applyBorder="1"/>
    <xf numFmtId="4" fontId="3" fillId="0" borderId="0" xfId="0" applyNumberFormat="1" applyFont="1" applyFill="1" applyBorder="1"/>
    <xf numFmtId="43" fontId="3" fillId="0" borderId="1" xfId="3" applyNumberFormat="1" applyFont="1" applyFill="1" applyBorder="1"/>
    <xf numFmtId="0" fontId="3" fillId="0" borderId="0" xfId="0" applyFont="1" applyFill="1" applyAlignment="1"/>
    <xf numFmtId="1" fontId="3" fillId="0" borderId="1" xfId="2" quotePrefix="1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vertical="center"/>
    </xf>
    <xf numFmtId="171" fontId="3" fillId="0" borderId="0" xfId="3" applyNumberFormat="1" applyFont="1" applyFill="1" applyBorder="1"/>
    <xf numFmtId="4" fontId="3" fillId="0" borderId="0" xfId="0" applyNumberFormat="1" applyFont="1" applyFill="1"/>
    <xf numFmtId="43" fontId="3" fillId="0" borderId="5" xfId="3" applyNumberFormat="1" applyFont="1" applyFill="1" applyBorder="1" applyAlignment="1">
      <alignment vertical="center"/>
    </xf>
    <xf numFmtId="171" fontId="3" fillId="0" borderId="0" xfId="3" applyNumberFormat="1" applyFont="1" applyFill="1" applyBorder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43" fontId="3" fillId="0" borderId="1" xfId="3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3" fontId="3" fillId="0" borderId="0" xfId="2" quotePrefix="1" applyNumberFormat="1" applyFont="1" applyFill="1" applyBorder="1" applyAlignment="1">
      <alignment horizontal="center"/>
    </xf>
    <xf numFmtId="43" fontId="3" fillId="0" borderId="3" xfId="0" applyNumberFormat="1" applyFont="1" applyFill="1" applyBorder="1"/>
    <xf numFmtId="0" fontId="3" fillId="0" borderId="0" xfId="0" applyFont="1" applyFill="1" applyAlignment="1">
      <alignment horizontal="left"/>
    </xf>
    <xf numFmtId="3" fontId="3" fillId="0" borderId="0" xfId="2" applyNumberFormat="1" applyFont="1" applyFill="1" applyBorder="1" applyAlignment="1">
      <alignment horizontal="right"/>
    </xf>
    <xf numFmtId="0" fontId="3" fillId="0" borderId="0" xfId="5" applyFont="1" applyFill="1" applyAlignment="1"/>
    <xf numFmtId="173" fontId="3" fillId="0" borderId="4" xfId="2" applyNumberFormat="1" applyFont="1" applyFill="1" applyBorder="1"/>
    <xf numFmtId="174" fontId="3" fillId="0" borderId="4" xfId="2" applyNumberFormat="1" applyFont="1" applyFill="1" applyBorder="1" applyAlignment="1">
      <alignment horizontal="right"/>
    </xf>
    <xf numFmtId="167" fontId="3" fillId="0" borderId="0" xfId="0" applyNumberFormat="1" applyFont="1" applyFill="1"/>
    <xf numFmtId="174" fontId="3" fillId="0" borderId="0" xfId="2" applyNumberFormat="1" applyFont="1" applyFill="1" applyBorder="1" applyAlignment="1">
      <alignment horizontal="right"/>
    </xf>
    <xf numFmtId="4" fontId="3" fillId="0" borderId="0" xfId="2" applyNumberFormat="1" applyFont="1" applyFill="1" applyBorder="1" applyAlignment="1">
      <alignment horizontal="right"/>
    </xf>
    <xf numFmtId="175" fontId="3" fillId="0" borderId="4" xfId="2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72" fontId="3" fillId="0" borderId="0" xfId="2" applyNumberFormat="1" applyFont="1" applyFill="1" applyBorder="1" applyAlignment="1">
      <alignment horizontal="right"/>
    </xf>
    <xf numFmtId="164" fontId="3" fillId="0" borderId="0" xfId="2" applyFont="1" applyFill="1" applyBorder="1"/>
    <xf numFmtId="43" fontId="3" fillId="0" borderId="0" xfId="2" applyNumberFormat="1" applyFont="1" applyFill="1" applyBorder="1"/>
    <xf numFmtId="173" fontId="3" fillId="0" borderId="0" xfId="0" applyNumberFormat="1" applyFont="1" applyFill="1"/>
    <xf numFmtId="175" fontId="3" fillId="0" borderId="0" xfId="0" applyNumberFormat="1" applyFont="1" applyFill="1"/>
    <xf numFmtId="43" fontId="3" fillId="0" borderId="0" xfId="0" applyNumberFormat="1" applyFont="1" applyFill="1" applyBorder="1" applyAlignment="1">
      <alignment vertical="center"/>
    </xf>
    <xf numFmtId="39" fontId="2" fillId="0" borderId="0" xfId="7" applyFont="1" applyFill="1" applyAlignment="1" applyProtection="1">
      <alignment horizontal="left"/>
    </xf>
    <xf numFmtId="43" fontId="3" fillId="0" borderId="3" xfId="0" applyNumberFormat="1" applyFont="1" applyFill="1" applyBorder="1" applyAlignment="1">
      <alignment vertical="center"/>
    </xf>
    <xf numFmtId="176" fontId="9" fillId="0" borderId="0" xfId="0" applyNumberFormat="1" applyFont="1" applyFill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164" fontId="3" fillId="0" borderId="1" xfId="6" applyFont="1" applyFill="1" applyBorder="1" applyAlignment="1">
      <alignment horizontal="center"/>
    </xf>
    <xf numFmtId="39" fontId="2" fillId="0" borderId="0" xfId="7" applyFont="1" applyFill="1" applyBorder="1" applyAlignment="1" applyProtection="1">
      <alignment horizontal="left"/>
    </xf>
    <xf numFmtId="39" fontId="3" fillId="0" borderId="0" xfId="7" applyFont="1" applyFill="1" applyAlignment="1" applyProtection="1">
      <alignment horizontal="left"/>
    </xf>
    <xf numFmtId="43" fontId="3" fillId="0" borderId="0" xfId="0" applyNumberFormat="1" applyFont="1" applyFill="1" applyAlignment="1">
      <alignment vertical="center"/>
    </xf>
    <xf numFmtId="164" fontId="3" fillId="0" borderId="0" xfId="6" applyFont="1" applyFill="1" applyAlignment="1">
      <alignment vertical="center"/>
    </xf>
    <xf numFmtId="164" fontId="4" fillId="0" borderId="0" xfId="6" applyFont="1" applyFill="1"/>
    <xf numFmtId="0" fontId="3" fillId="0" borderId="0" xfId="0" applyFont="1" applyFill="1" applyBorder="1" applyAlignment="1">
      <alignment vertical="center"/>
    </xf>
    <xf numFmtId="43" fontId="3" fillId="0" borderId="0" xfId="6" quotePrefix="1" applyNumberFormat="1" applyFont="1" applyFill="1" applyBorder="1" applyAlignment="1">
      <alignment horizontal="right" vertical="center"/>
    </xf>
    <xf numFmtId="164" fontId="3" fillId="0" borderId="0" xfId="6" applyFont="1" applyFill="1" applyBorder="1" applyAlignment="1">
      <alignment vertical="center"/>
    </xf>
    <xf numFmtId="171" fontId="3" fillId="0" borderId="0" xfId="6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9" fontId="2" fillId="0" borderId="0" xfId="7" applyFont="1" applyFill="1" applyAlignment="1" applyProtection="1">
      <alignment horizontal="left" vertical="center"/>
    </xf>
    <xf numFmtId="43" fontId="3" fillId="0" borderId="3" xfId="6" quotePrefix="1" applyNumberFormat="1" applyFont="1" applyFill="1" applyBorder="1" applyAlignment="1">
      <alignment horizontal="right" vertical="center"/>
    </xf>
    <xf numFmtId="164" fontId="3" fillId="0" borderId="0" xfId="6" applyFont="1" applyFill="1" applyBorder="1" applyAlignment="1">
      <alignment horizontal="center" vertical="center"/>
    </xf>
    <xf numFmtId="164" fontId="3" fillId="0" borderId="0" xfId="6" applyFont="1" applyFill="1" applyBorder="1"/>
    <xf numFmtId="171" fontId="3" fillId="0" borderId="0" xfId="6" applyNumberFormat="1" applyFont="1" applyFill="1" applyBorder="1"/>
    <xf numFmtId="1" fontId="3" fillId="0" borderId="1" xfId="6" applyNumberFormat="1" applyFont="1" applyFill="1" applyBorder="1" applyAlignment="1">
      <alignment horizontal="center"/>
    </xf>
    <xf numFmtId="1" fontId="3" fillId="0" borderId="1" xfId="6" quotePrefix="1" applyNumberFormat="1" applyFont="1" applyFill="1" applyBorder="1" applyAlignment="1">
      <alignment horizontal="center"/>
    </xf>
    <xf numFmtId="0" fontId="3" fillId="0" borderId="0" xfId="6" applyNumberFormat="1" applyFont="1" applyFill="1" applyBorder="1" applyAlignment="1">
      <alignment horizontal="center"/>
    </xf>
    <xf numFmtId="3" fontId="3" fillId="0" borderId="0" xfId="6" applyNumberFormat="1" applyFont="1" applyFill="1" applyAlignment="1">
      <alignment horizontal="right"/>
    </xf>
    <xf numFmtId="3" fontId="3" fillId="0" borderId="0" xfId="6" applyNumberFormat="1" applyFont="1" applyFill="1" applyBorder="1" applyAlignment="1">
      <alignment horizontal="right"/>
    </xf>
    <xf numFmtId="167" fontId="3" fillId="0" borderId="0" xfId="6" applyNumberFormat="1" applyFont="1" applyFill="1" applyBorder="1" applyAlignment="1">
      <alignment horizontal="right"/>
    </xf>
    <xf numFmtId="43" fontId="3" fillId="0" borderId="0" xfId="6" applyNumberFormat="1" applyFont="1" applyFill="1" applyBorder="1" applyAlignment="1">
      <alignment horizontal="right"/>
    </xf>
    <xf numFmtId="164" fontId="3" fillId="0" borderId="0" xfId="6" applyFont="1" applyFill="1" applyBorder="1" applyAlignment="1">
      <alignment horizontal="right"/>
    </xf>
    <xf numFmtId="43" fontId="3" fillId="0" borderId="2" xfId="3" applyNumberFormat="1" applyFont="1" applyFill="1" applyBorder="1"/>
    <xf numFmtId="167" fontId="3" fillId="0" borderId="0" xfId="0" quotePrefix="1" applyNumberFormat="1" applyFont="1" applyFill="1" applyBorder="1" applyAlignment="1">
      <alignment horizontal="right"/>
    </xf>
    <xf numFmtId="4" fontId="3" fillId="0" borderId="0" xfId="6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indent="1"/>
    </xf>
    <xf numFmtId="0" fontId="3" fillId="0" borderId="1" xfId="6" applyNumberFormat="1" applyFont="1" applyFill="1" applyBorder="1" applyAlignment="1">
      <alignment horizontal="center"/>
    </xf>
    <xf numFmtId="167" fontId="3" fillId="0" borderId="0" xfId="6" applyNumberFormat="1" applyFont="1" applyFill="1" applyAlignment="1">
      <alignment horizontal="right"/>
    </xf>
    <xf numFmtId="168" fontId="3" fillId="0" borderId="0" xfId="0" applyNumberFormat="1" applyFont="1" applyFill="1" applyBorder="1" applyAlignment="1">
      <alignment vertical="center"/>
    </xf>
    <xf numFmtId="43" fontId="3" fillId="0" borderId="2" xfId="0" applyNumberFormat="1" applyFont="1" applyFill="1" applyBorder="1"/>
    <xf numFmtId="164" fontId="3" fillId="0" borderId="0" xfId="6" applyFont="1" applyFill="1" applyAlignment="1">
      <alignment horizontal="center"/>
    </xf>
    <xf numFmtId="168" fontId="3" fillId="0" borderId="0" xfId="0" applyNumberFormat="1" applyFont="1" applyFill="1"/>
    <xf numFmtId="43" fontId="3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43" fontId="3" fillId="0" borderId="1" xfId="2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 wrapText="1"/>
    </xf>
    <xf numFmtId="0" fontId="3" fillId="0" borderId="1" xfId="0" quotePrefix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6"/>
  <sheetViews>
    <sheetView tabSelected="1" view="pageBreakPreview" zoomScale="115" zoomScaleNormal="100" zoomScaleSheetLayoutView="115" workbookViewId="0"/>
  </sheetViews>
  <sheetFormatPr defaultRowHeight="20"/>
  <cols>
    <col min="1" max="3" width="1.26953125" style="6" customWidth="1"/>
    <col min="4" max="4" width="9.7265625" style="6" customWidth="1"/>
    <col min="5" max="5" width="22" style="6" customWidth="1"/>
    <col min="6" max="6" width="8.26953125" style="4" customWidth="1"/>
    <col min="7" max="7" width="0.81640625" style="6" customWidth="1"/>
    <col min="8" max="8" width="15.453125" style="15" customWidth="1"/>
    <col min="9" max="9" width="0.81640625" style="6" customWidth="1"/>
    <col min="10" max="10" width="15.453125" style="6" customWidth="1"/>
    <col min="11" max="11" width="0.81640625" style="30" customWidth="1"/>
    <col min="12" max="12" width="15.453125" style="15" customWidth="1"/>
    <col min="13" max="13" width="0.81640625" style="6" customWidth="1"/>
    <col min="14" max="14" width="15.453125" style="6" customWidth="1"/>
  </cols>
  <sheetData>
    <row r="1" spans="1:14" ht="2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ht="20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ht="20.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ht="20.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ht="20.5">
      <c r="A5" s="2"/>
      <c r="B5" s="2"/>
      <c r="C5" s="2"/>
      <c r="D5" s="2"/>
      <c r="E5" s="2"/>
      <c r="F5" s="2"/>
      <c r="G5" s="2"/>
      <c r="H5" s="113" t="s">
        <v>3</v>
      </c>
      <c r="I5" s="113"/>
      <c r="J5" s="113"/>
      <c r="K5" s="113"/>
      <c r="L5" s="113"/>
      <c r="M5" s="113"/>
      <c r="N5" s="113"/>
    </row>
    <row r="6" spans="1:14" ht="20.5">
      <c r="A6" s="4"/>
      <c r="B6" s="4"/>
      <c r="C6" s="4"/>
      <c r="D6" s="4"/>
      <c r="E6" s="4"/>
      <c r="G6" s="4"/>
      <c r="H6" s="111" t="s">
        <v>4</v>
      </c>
      <c r="I6" s="111"/>
      <c r="J6" s="111"/>
      <c r="K6" s="5"/>
      <c r="L6" s="111" t="s">
        <v>5</v>
      </c>
      <c r="M6" s="111"/>
      <c r="N6" s="111"/>
    </row>
    <row r="7" spans="1:14">
      <c r="A7" s="4"/>
      <c r="B7" s="4"/>
      <c r="C7" s="4"/>
      <c r="D7" s="4"/>
      <c r="E7" s="4"/>
      <c r="G7" s="4"/>
      <c r="H7" s="3" t="s">
        <v>6</v>
      </c>
      <c r="I7" s="3"/>
      <c r="J7" s="3"/>
      <c r="K7" s="3"/>
      <c r="L7" s="3" t="s">
        <v>6</v>
      </c>
      <c r="M7" s="3"/>
      <c r="N7" s="3"/>
    </row>
    <row r="8" spans="1:14">
      <c r="A8" s="4"/>
      <c r="B8" s="4"/>
      <c r="C8" s="4"/>
      <c r="D8" s="4"/>
      <c r="E8" s="4"/>
      <c r="G8" s="4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7" t="s">
        <v>9</v>
      </c>
      <c r="G9" s="4"/>
      <c r="H9" s="8" t="s">
        <v>10</v>
      </c>
      <c r="I9" s="9"/>
      <c r="J9" s="8" t="s">
        <v>11</v>
      </c>
      <c r="K9" s="9"/>
      <c r="L9" s="8" t="s">
        <v>10</v>
      </c>
      <c r="M9" s="10"/>
      <c r="N9" s="8" t="s">
        <v>11</v>
      </c>
    </row>
    <row r="10" spans="1:14" ht="20.5">
      <c r="A10" s="112" t="s">
        <v>12</v>
      </c>
      <c r="B10" s="112"/>
      <c r="C10" s="112"/>
      <c r="D10" s="112"/>
      <c r="E10" s="112"/>
      <c r="F10" s="3"/>
      <c r="G10" s="4"/>
      <c r="H10" s="11"/>
      <c r="I10" s="3"/>
      <c r="J10" s="12"/>
      <c r="K10" s="13"/>
      <c r="L10" s="11"/>
      <c r="M10" s="3"/>
    </row>
    <row r="11" spans="1:14" ht="20.5">
      <c r="A11" s="14" t="s">
        <v>13</v>
      </c>
      <c r="J11" s="3"/>
      <c r="K11" s="3"/>
      <c r="N11" s="3"/>
    </row>
    <row r="12" spans="1:14">
      <c r="B12" s="6" t="s">
        <v>14</v>
      </c>
      <c r="F12" s="4">
        <v>6</v>
      </c>
      <c r="H12" s="16">
        <v>111340772.34</v>
      </c>
      <c r="I12" s="17"/>
      <c r="J12" s="16">
        <v>108434055.59999999</v>
      </c>
      <c r="K12" s="18"/>
      <c r="L12" s="16">
        <v>95107364.230000004</v>
      </c>
      <c r="M12" s="17"/>
      <c r="N12" s="16">
        <v>103311017.01000001</v>
      </c>
    </row>
    <row r="13" spans="1:14">
      <c r="B13" s="6" t="s">
        <v>15</v>
      </c>
      <c r="E13" s="19"/>
      <c r="F13" s="4" t="s">
        <v>55</v>
      </c>
      <c r="G13" s="19"/>
      <c r="H13" s="16">
        <v>27652368.010000002</v>
      </c>
      <c r="I13" s="17"/>
      <c r="J13" s="16">
        <v>32349536.809999999</v>
      </c>
      <c r="K13" s="18"/>
      <c r="L13" s="16">
        <v>18928085.210000001</v>
      </c>
      <c r="M13" s="17"/>
      <c r="N13" s="16">
        <v>16886720.41</v>
      </c>
    </row>
    <row r="14" spans="1:14">
      <c r="B14" s="6" t="s">
        <v>16</v>
      </c>
      <c r="E14" s="19"/>
      <c r="F14" s="4">
        <v>5</v>
      </c>
      <c r="G14" s="19"/>
      <c r="H14" s="16">
        <v>0</v>
      </c>
      <c r="I14" s="17"/>
      <c r="J14" s="16">
        <v>0</v>
      </c>
      <c r="K14" s="18"/>
      <c r="L14" s="16">
        <v>12000000</v>
      </c>
      <c r="M14" s="17"/>
      <c r="N14" s="16">
        <v>7000000</v>
      </c>
    </row>
    <row r="15" spans="1:14">
      <c r="B15" s="6" t="s">
        <v>17</v>
      </c>
      <c r="F15" s="4">
        <v>8</v>
      </c>
      <c r="H15" s="16">
        <v>438574160.25999999</v>
      </c>
      <c r="I15" s="17"/>
      <c r="J15" s="16">
        <v>395535322.76999998</v>
      </c>
      <c r="K15" s="18"/>
      <c r="L15" s="16">
        <v>428016832.57999998</v>
      </c>
      <c r="M15" s="17"/>
      <c r="N15" s="16">
        <v>379254829.01999998</v>
      </c>
    </row>
    <row r="16" spans="1:14" ht="20.5">
      <c r="A16" s="14" t="s">
        <v>18</v>
      </c>
      <c r="B16" s="14"/>
      <c r="C16" s="14"/>
      <c r="H16" s="21">
        <v>577567300.61000001</v>
      </c>
      <c r="I16" s="18"/>
      <c r="J16" s="21">
        <v>536318915.17999995</v>
      </c>
      <c r="K16" s="18"/>
      <c r="L16" s="21">
        <v>554052282.01999998</v>
      </c>
      <c r="M16" s="17"/>
      <c r="N16" s="21">
        <v>506452566.44</v>
      </c>
    </row>
    <row r="17" spans="1:14" ht="20.5">
      <c r="A17" s="14" t="s">
        <v>19</v>
      </c>
      <c r="B17" s="14"/>
      <c r="C17" s="14"/>
      <c r="H17" s="22"/>
      <c r="I17" s="23"/>
      <c r="J17" s="22"/>
      <c r="K17" s="24"/>
      <c r="L17" s="22"/>
      <c r="M17" s="17"/>
      <c r="N17" s="22"/>
    </row>
    <row r="18" spans="1:14">
      <c r="B18" s="6" t="s">
        <v>20</v>
      </c>
      <c r="E18" s="19"/>
      <c r="F18" s="4">
        <v>18.2</v>
      </c>
      <c r="G18" s="19"/>
      <c r="H18" s="16">
        <v>4025000</v>
      </c>
      <c r="I18" s="17"/>
      <c r="J18" s="16">
        <v>0</v>
      </c>
      <c r="K18" s="18"/>
      <c r="L18" s="16">
        <v>4025000</v>
      </c>
      <c r="M18" s="17"/>
      <c r="N18" s="16">
        <v>0</v>
      </c>
    </row>
    <row r="19" spans="1:14">
      <c r="B19" s="6" t="s">
        <v>21</v>
      </c>
      <c r="F19" s="25"/>
      <c r="H19" s="18">
        <v>0</v>
      </c>
      <c r="I19" s="17"/>
      <c r="J19" s="18">
        <v>0</v>
      </c>
      <c r="K19" s="18"/>
      <c r="L19" s="18">
        <v>62000000</v>
      </c>
      <c r="M19" s="26"/>
      <c r="N19" s="18">
        <v>62000000</v>
      </c>
    </row>
    <row r="20" spans="1:14">
      <c r="B20" s="6" t="s">
        <v>22</v>
      </c>
      <c r="F20" s="4">
        <v>9</v>
      </c>
      <c r="H20" s="18">
        <v>824017431.86000001</v>
      </c>
      <c r="I20" s="17"/>
      <c r="J20" s="18">
        <v>779050364.40999997</v>
      </c>
      <c r="K20" s="18"/>
      <c r="L20" s="18">
        <v>765506905.13999999</v>
      </c>
      <c r="M20" s="26"/>
      <c r="N20" s="18">
        <v>720355733.5</v>
      </c>
    </row>
    <row r="21" spans="1:14">
      <c r="B21" s="6" t="s">
        <v>23</v>
      </c>
      <c r="F21" s="4" t="s">
        <v>56</v>
      </c>
      <c r="H21" s="18">
        <v>83896874.930000007</v>
      </c>
      <c r="I21" s="17"/>
      <c r="J21" s="18">
        <v>81161329.709999993</v>
      </c>
      <c r="K21" s="18"/>
      <c r="L21" s="18">
        <v>110440998.01000001</v>
      </c>
      <c r="M21" s="26"/>
      <c r="N21" s="18">
        <v>108802560.05</v>
      </c>
    </row>
    <row r="22" spans="1:14">
      <c r="B22" s="6" t="s">
        <v>24</v>
      </c>
      <c r="F22" s="4">
        <v>11</v>
      </c>
      <c r="H22" s="18">
        <v>3302968.17</v>
      </c>
      <c r="I22" s="17"/>
      <c r="J22" s="18">
        <v>2699548.79</v>
      </c>
      <c r="K22" s="18"/>
      <c r="L22" s="18">
        <v>3293894.79</v>
      </c>
      <c r="M22" s="26"/>
      <c r="N22" s="18">
        <v>2689726.85</v>
      </c>
    </row>
    <row r="23" spans="1:14">
      <c r="B23" s="6" t="s">
        <v>25</v>
      </c>
      <c r="F23" s="27">
        <v>18.100000000000001</v>
      </c>
      <c r="H23" s="18">
        <v>1716073</v>
      </c>
      <c r="I23" s="17"/>
      <c r="J23" s="18">
        <v>0</v>
      </c>
      <c r="K23" s="18"/>
      <c r="L23" s="18">
        <v>1716073</v>
      </c>
      <c r="M23" s="17"/>
      <c r="N23" s="18">
        <v>0</v>
      </c>
    </row>
    <row r="24" spans="1:14">
      <c r="B24" s="6" t="s">
        <v>26</v>
      </c>
      <c r="F24" s="4">
        <v>12</v>
      </c>
      <c r="H24" s="18">
        <v>4724226.71</v>
      </c>
      <c r="I24" s="17"/>
      <c r="J24" s="18">
        <v>4806448.08</v>
      </c>
      <c r="K24" s="18"/>
      <c r="L24" s="18">
        <v>4716362.1499999994</v>
      </c>
      <c r="M24" s="26"/>
      <c r="N24" s="18">
        <v>4800740.17</v>
      </c>
    </row>
    <row r="25" spans="1:14">
      <c r="B25" s="6" t="s">
        <v>27</v>
      </c>
      <c r="H25" s="18">
        <v>2624986.64</v>
      </c>
      <c r="I25" s="17"/>
      <c r="J25" s="18">
        <v>2608842.17</v>
      </c>
      <c r="K25" s="18"/>
      <c r="L25" s="18">
        <v>2710041</v>
      </c>
      <c r="M25" s="26"/>
      <c r="N25" s="18">
        <v>2638610</v>
      </c>
    </row>
    <row r="26" spans="1:14" ht="20.5">
      <c r="A26" s="14" t="s">
        <v>28</v>
      </c>
      <c r="B26" s="14"/>
      <c r="C26" s="14"/>
      <c r="D26" s="14"/>
      <c r="E26" s="14"/>
      <c r="H26" s="21">
        <v>924307561.30999994</v>
      </c>
      <c r="I26" s="26"/>
      <c r="J26" s="21">
        <v>870326533.15999997</v>
      </c>
      <c r="K26" s="16"/>
      <c r="L26" s="21">
        <v>954409274.08999991</v>
      </c>
      <c r="M26" s="26"/>
      <c r="N26" s="21">
        <v>901287370.56999993</v>
      </c>
    </row>
    <row r="27" spans="1:14" ht="21" thickBot="1">
      <c r="A27" s="14" t="s">
        <v>29</v>
      </c>
      <c r="H27" s="28">
        <v>1501874861.9200001</v>
      </c>
      <c r="I27" s="17"/>
      <c r="J27" s="28">
        <v>1406645448.3399999</v>
      </c>
      <c r="K27" s="18"/>
      <c r="L27" s="28">
        <v>1508461556.1099999</v>
      </c>
      <c r="M27" s="17"/>
      <c r="N27" s="28">
        <v>1407739937.01</v>
      </c>
    </row>
    <row r="28" spans="1:14" ht="20.5" thickTop="1">
      <c r="H28" s="29"/>
      <c r="I28" s="17"/>
      <c r="J28" s="29"/>
      <c r="L28" s="29"/>
      <c r="M28" s="17"/>
      <c r="N28" s="29"/>
    </row>
    <row r="29" spans="1:14">
      <c r="H29" s="29"/>
      <c r="I29" s="17"/>
      <c r="J29" s="29"/>
      <c r="K29" s="29"/>
      <c r="L29" s="29"/>
      <c r="M29" s="17"/>
      <c r="N29" s="29"/>
    </row>
    <row r="30" spans="1:14" ht="20.5">
      <c r="A30" s="1" t="str">
        <f>A1</f>
        <v>THANAPIRIYA PUBLIC COMPANY  LIMITED AND ITS SUBSIDIARIES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0.5">
      <c r="A31" s="2" t="str">
        <f>A2</f>
        <v>STATEMENTS OF FINANCIAL POSITION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20.5">
      <c r="A32" s="2" t="str">
        <f>A3</f>
        <v>AS AT SEPTEMBER 30, 2024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20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>
      <c r="A34" s="4"/>
      <c r="B34" s="4"/>
      <c r="C34" s="4"/>
      <c r="D34" s="4"/>
      <c r="E34" s="4"/>
      <c r="G34" s="4"/>
      <c r="H34" s="113" t="s">
        <v>3</v>
      </c>
      <c r="I34" s="113"/>
      <c r="J34" s="113"/>
      <c r="K34" s="113"/>
      <c r="L34" s="113"/>
      <c r="M34" s="113"/>
      <c r="N34" s="113"/>
    </row>
    <row r="35" spans="1:14" ht="20.5">
      <c r="A35" s="4"/>
      <c r="B35" s="4"/>
      <c r="C35" s="4"/>
      <c r="D35" s="4"/>
      <c r="E35" s="4"/>
      <c r="G35" s="4"/>
      <c r="H35" s="111" t="s">
        <v>4</v>
      </c>
      <c r="I35" s="111"/>
      <c r="J35" s="111"/>
      <c r="K35" s="5"/>
      <c r="L35" s="111" t="s">
        <v>5</v>
      </c>
      <c r="M35" s="111"/>
      <c r="N35" s="111"/>
    </row>
    <row r="36" spans="1:14" ht="19.5" customHeight="1">
      <c r="A36" s="4"/>
      <c r="B36" s="4"/>
      <c r="C36" s="4"/>
      <c r="D36" s="4"/>
      <c r="E36" s="4"/>
      <c r="G36" s="4"/>
      <c r="H36" s="3" t="s">
        <v>6</v>
      </c>
      <c r="I36" s="3"/>
      <c r="J36" s="3"/>
      <c r="K36" s="3"/>
      <c r="L36" s="3" t="s">
        <v>6</v>
      </c>
      <c r="M36" s="3"/>
      <c r="N36" s="3"/>
    </row>
    <row r="37" spans="1:14">
      <c r="A37" s="4"/>
      <c r="B37" s="4"/>
      <c r="C37" s="4"/>
      <c r="D37" s="4"/>
      <c r="E37" s="4"/>
      <c r="G37" s="4"/>
      <c r="H37" s="3" t="s">
        <v>7</v>
      </c>
      <c r="I37" s="3"/>
      <c r="J37" s="3" t="s">
        <v>8</v>
      </c>
      <c r="K37" s="3"/>
      <c r="L37" s="3" t="s">
        <v>7</v>
      </c>
      <c r="M37" s="3"/>
      <c r="N37" s="3" t="s">
        <v>8</v>
      </c>
    </row>
    <row r="38" spans="1:14">
      <c r="F38" s="7" t="s">
        <v>9</v>
      </c>
      <c r="G38" s="4"/>
      <c r="H38" s="8" t="s">
        <v>10</v>
      </c>
      <c r="I38" s="9"/>
      <c r="J38" s="8" t="s">
        <v>11</v>
      </c>
      <c r="K38" s="9"/>
      <c r="L38" s="8" t="s">
        <v>10</v>
      </c>
      <c r="M38" s="10"/>
      <c r="N38" s="8" t="s">
        <v>11</v>
      </c>
    </row>
    <row r="39" spans="1:14" ht="20.5">
      <c r="A39" s="112" t="s">
        <v>30</v>
      </c>
      <c r="B39" s="112"/>
      <c r="C39" s="112"/>
      <c r="D39" s="112"/>
      <c r="E39" s="112"/>
      <c r="F39" s="3"/>
      <c r="G39" s="4"/>
      <c r="H39" s="13"/>
      <c r="I39" s="3"/>
      <c r="J39" s="12"/>
      <c r="K39" s="13"/>
      <c r="L39" s="13"/>
      <c r="M39" s="13"/>
      <c r="N39" s="13"/>
    </row>
    <row r="40" spans="1:14" ht="20.5">
      <c r="A40" s="14" t="s">
        <v>31</v>
      </c>
      <c r="H40" s="29"/>
      <c r="I40" s="31"/>
      <c r="J40" s="32"/>
      <c r="K40" s="32"/>
      <c r="L40" s="13"/>
      <c r="M40" s="13"/>
      <c r="N40" s="13"/>
    </row>
    <row r="41" spans="1:14">
      <c r="B41" s="6" t="s">
        <v>32</v>
      </c>
      <c r="E41" s="19"/>
      <c r="F41" s="4" t="s">
        <v>57</v>
      </c>
      <c r="G41" s="19"/>
      <c r="H41" s="16">
        <v>253122633.83000001</v>
      </c>
      <c r="I41" s="26"/>
      <c r="J41" s="16">
        <v>215518651.53999999</v>
      </c>
      <c r="K41" s="16"/>
      <c r="L41" s="16">
        <v>245953380.91999999</v>
      </c>
      <c r="M41" s="26"/>
      <c r="N41" s="16">
        <v>196107600.91999999</v>
      </c>
    </row>
    <row r="42" spans="1:14">
      <c r="B42" s="6" t="s">
        <v>33</v>
      </c>
      <c r="E42" s="19"/>
      <c r="F42" s="4">
        <v>14</v>
      </c>
      <c r="G42" s="19"/>
      <c r="H42" s="16">
        <v>5418834.1200000001</v>
      </c>
      <c r="I42" s="26"/>
      <c r="J42" s="16">
        <v>6433542.6900000004</v>
      </c>
      <c r="K42" s="16"/>
      <c r="L42" s="16">
        <v>6620817.1200000001</v>
      </c>
      <c r="M42" s="26"/>
      <c r="N42" s="16">
        <v>7607556.9100000001</v>
      </c>
    </row>
    <row r="43" spans="1:14">
      <c r="B43" s="33" t="s">
        <v>34</v>
      </c>
      <c r="E43" s="19"/>
      <c r="G43" s="19"/>
      <c r="H43" s="16">
        <v>9733521.8599999994</v>
      </c>
      <c r="I43" s="26"/>
      <c r="J43" s="16">
        <v>17202674.289999999</v>
      </c>
      <c r="K43" s="16"/>
      <c r="L43" s="16">
        <v>8982034.0099999998</v>
      </c>
      <c r="M43" s="26"/>
      <c r="N43" s="16">
        <v>16733648.09</v>
      </c>
    </row>
    <row r="44" spans="1:14" ht="20.5">
      <c r="A44" s="14" t="s">
        <v>35</v>
      </c>
      <c r="B44" s="14"/>
      <c r="C44" s="14"/>
      <c r="D44" s="14"/>
      <c r="E44" s="14"/>
      <c r="H44" s="21">
        <v>268274989.81</v>
      </c>
      <c r="I44" s="26"/>
      <c r="J44" s="21">
        <v>239154868.51999998</v>
      </c>
      <c r="K44" s="16"/>
      <c r="L44" s="21">
        <v>261556232.04999998</v>
      </c>
      <c r="M44" s="26"/>
      <c r="N44" s="21">
        <v>220448805.91999999</v>
      </c>
    </row>
    <row r="45" spans="1:14" ht="20.5">
      <c r="A45" s="14" t="s">
        <v>36</v>
      </c>
      <c r="B45" s="14"/>
      <c r="C45" s="14"/>
      <c r="D45" s="14"/>
      <c r="E45" s="14"/>
      <c r="H45" s="16"/>
      <c r="I45" s="26"/>
      <c r="J45" s="16"/>
      <c r="K45" s="34"/>
      <c r="L45" s="16"/>
      <c r="M45" s="26"/>
      <c r="N45" s="16"/>
    </row>
    <row r="46" spans="1:14">
      <c r="B46" s="6" t="s">
        <v>37</v>
      </c>
      <c r="F46" s="4" t="s">
        <v>58</v>
      </c>
      <c r="H46" s="16">
        <v>83965163.75</v>
      </c>
      <c r="I46" s="34"/>
      <c r="J46" s="16">
        <v>80264988.840000004</v>
      </c>
      <c r="K46" s="16"/>
      <c r="L46" s="16">
        <v>111121358.81999999</v>
      </c>
      <c r="M46" s="34"/>
      <c r="N46" s="16">
        <v>108251525.56999999</v>
      </c>
    </row>
    <row r="47" spans="1:14">
      <c r="B47" s="6" t="s">
        <v>38</v>
      </c>
      <c r="F47" s="4">
        <v>15</v>
      </c>
      <c r="H47" s="16">
        <v>6144974.4400000004</v>
      </c>
      <c r="I47" s="34"/>
      <c r="J47" s="16">
        <v>8378331.2199999997</v>
      </c>
      <c r="K47" s="16"/>
      <c r="L47" s="16">
        <v>6105651.6200000001</v>
      </c>
      <c r="M47" s="34"/>
      <c r="N47" s="16">
        <v>8349791.6600000001</v>
      </c>
    </row>
    <row r="48" spans="1:14" ht="20.5">
      <c r="A48" s="14" t="s">
        <v>39</v>
      </c>
      <c r="B48" s="14"/>
      <c r="C48" s="14"/>
      <c r="D48" s="14"/>
      <c r="E48" s="14"/>
      <c r="H48" s="21">
        <v>90110138.189999998</v>
      </c>
      <c r="I48" s="35"/>
      <c r="J48" s="21">
        <v>88643320.060000002</v>
      </c>
      <c r="K48" s="16"/>
      <c r="L48" s="21">
        <v>117227010.44</v>
      </c>
      <c r="M48" s="35"/>
      <c r="N48" s="21">
        <v>116601317.22999999</v>
      </c>
    </row>
    <row r="49" spans="1:14" ht="20.5">
      <c r="A49" s="14" t="s">
        <v>40</v>
      </c>
      <c r="B49" s="14"/>
      <c r="C49" s="14"/>
      <c r="D49" s="14"/>
      <c r="E49" s="14"/>
      <c r="H49" s="21">
        <v>358385128</v>
      </c>
      <c r="I49" s="26"/>
      <c r="J49" s="21">
        <v>327798188.57999998</v>
      </c>
      <c r="K49" s="16"/>
      <c r="L49" s="21">
        <v>378783242.49000001</v>
      </c>
      <c r="M49" s="26"/>
      <c r="N49" s="21">
        <v>337050123.14999998</v>
      </c>
    </row>
    <row r="50" spans="1:14" ht="20.5">
      <c r="A50" s="14" t="s">
        <v>41</v>
      </c>
      <c r="B50" s="14"/>
      <c r="C50" s="14"/>
      <c r="D50" s="14"/>
      <c r="E50" s="14"/>
      <c r="H50" s="24"/>
      <c r="I50" s="17"/>
      <c r="J50" s="24"/>
      <c r="K50" s="29"/>
      <c r="L50" s="24"/>
      <c r="M50" s="17"/>
      <c r="N50" s="24"/>
    </row>
    <row r="51" spans="1:14">
      <c r="B51" s="6" t="s">
        <v>42</v>
      </c>
      <c r="H51" s="24"/>
      <c r="I51" s="17"/>
      <c r="J51" s="22"/>
      <c r="K51" s="29"/>
      <c r="L51" s="24"/>
      <c r="M51" s="17"/>
      <c r="N51" s="22"/>
    </row>
    <row r="52" spans="1:14">
      <c r="C52" s="36" t="s">
        <v>43</v>
      </c>
      <c r="D52" s="36"/>
      <c r="H52" s="24"/>
      <c r="I52" s="17"/>
      <c r="J52" s="24"/>
      <c r="K52" s="29"/>
      <c r="L52" s="24"/>
      <c r="M52" s="23"/>
      <c r="N52" s="24"/>
    </row>
    <row r="53" spans="1:14" ht="20.5" thickBot="1">
      <c r="C53" s="36"/>
      <c r="D53" s="37" t="s">
        <v>44</v>
      </c>
      <c r="H53" s="38">
        <v>200000000</v>
      </c>
      <c r="I53" s="18"/>
      <c r="J53" s="38">
        <v>200000000</v>
      </c>
      <c r="K53" s="18"/>
      <c r="L53" s="38">
        <v>200000000</v>
      </c>
      <c r="M53" s="18"/>
      <c r="N53" s="38">
        <v>200000000</v>
      </c>
    </row>
    <row r="54" spans="1:14" ht="20.5" thickTop="1">
      <c r="C54" s="36" t="s">
        <v>45</v>
      </c>
      <c r="D54" s="36"/>
      <c r="H54" s="18"/>
      <c r="I54" s="23"/>
      <c r="J54" s="18"/>
      <c r="K54" s="18"/>
      <c r="L54" s="18"/>
      <c r="M54" s="23"/>
      <c r="N54" s="18"/>
    </row>
    <row r="55" spans="1:14">
      <c r="C55" s="36"/>
      <c r="D55" s="37" t="s">
        <v>44</v>
      </c>
      <c r="H55" s="18">
        <v>200000000</v>
      </c>
      <c r="I55" s="17"/>
      <c r="J55" s="18">
        <v>200000000</v>
      </c>
      <c r="K55" s="18"/>
      <c r="L55" s="18">
        <v>200000000</v>
      </c>
      <c r="M55" s="17"/>
      <c r="N55" s="18">
        <v>200000000</v>
      </c>
    </row>
    <row r="56" spans="1:14">
      <c r="B56" s="37" t="s">
        <v>46</v>
      </c>
      <c r="C56" s="36"/>
      <c r="H56" s="18">
        <v>297640733.80000001</v>
      </c>
      <c r="I56" s="18"/>
      <c r="J56" s="18">
        <v>297640733.80000001</v>
      </c>
      <c r="K56" s="18"/>
      <c r="L56" s="18">
        <v>297640733.80000001</v>
      </c>
      <c r="M56" s="18"/>
      <c r="N56" s="18">
        <v>297640733.80000001</v>
      </c>
    </row>
    <row r="57" spans="1:14">
      <c r="B57" s="6" t="s">
        <v>47</v>
      </c>
      <c r="H57" s="18"/>
      <c r="I57" s="17"/>
      <c r="J57" s="17"/>
      <c r="K57" s="39"/>
      <c r="L57" s="18"/>
      <c r="M57" s="17"/>
      <c r="N57" s="17"/>
    </row>
    <row r="58" spans="1:14">
      <c r="C58" s="6" t="s">
        <v>48</v>
      </c>
      <c r="H58" s="18"/>
      <c r="I58" s="17"/>
      <c r="J58" s="17"/>
      <c r="K58" s="39"/>
      <c r="L58" s="18"/>
      <c r="M58" s="17"/>
      <c r="N58" s="17"/>
    </row>
    <row r="59" spans="1:14">
      <c r="D59" s="6" t="s">
        <v>49</v>
      </c>
      <c r="H59" s="18">
        <v>20000000</v>
      </c>
      <c r="I59" s="18"/>
      <c r="J59" s="18">
        <v>20000000</v>
      </c>
      <c r="K59" s="16"/>
      <c r="L59" s="18">
        <v>20000000</v>
      </c>
      <c r="M59" s="18"/>
      <c r="N59" s="18">
        <v>20000000</v>
      </c>
    </row>
    <row r="60" spans="1:14">
      <c r="C60" s="6" t="s">
        <v>50</v>
      </c>
      <c r="H60" s="40">
        <v>625849000.12</v>
      </c>
      <c r="I60" s="23"/>
      <c r="J60" s="40">
        <v>561206525.96000004</v>
      </c>
      <c r="K60" s="18"/>
      <c r="L60" s="40">
        <v>612037579.82000005</v>
      </c>
      <c r="M60" s="23"/>
      <c r="N60" s="40">
        <v>553049080.05999994</v>
      </c>
    </row>
    <row r="61" spans="1:14" ht="20.5">
      <c r="A61" s="14" t="s">
        <v>51</v>
      </c>
      <c r="C61" s="14"/>
      <c r="D61" s="14"/>
      <c r="E61" s="14"/>
      <c r="H61" s="18">
        <v>1143489733.9200001</v>
      </c>
      <c r="I61" s="24"/>
      <c r="J61" s="18">
        <v>1078847259.76</v>
      </c>
      <c r="K61" s="18"/>
      <c r="L61" s="18">
        <v>1129678313.6200001</v>
      </c>
      <c r="M61" s="24"/>
      <c r="N61" s="18">
        <v>1070689813.8599999</v>
      </c>
    </row>
    <row r="62" spans="1:14" ht="20.5">
      <c r="A62" s="6" t="s">
        <v>52</v>
      </c>
      <c r="C62" s="14"/>
      <c r="D62" s="14"/>
      <c r="E62" s="14"/>
      <c r="H62" s="40">
        <v>0</v>
      </c>
      <c r="I62" s="24"/>
      <c r="J62" s="40">
        <v>0</v>
      </c>
      <c r="K62" s="18"/>
      <c r="L62" s="40">
        <v>0</v>
      </c>
      <c r="M62" s="24"/>
      <c r="N62" s="40">
        <v>0</v>
      </c>
    </row>
    <row r="63" spans="1:14" ht="20.5">
      <c r="A63" s="14" t="s">
        <v>53</v>
      </c>
      <c r="C63" s="14"/>
      <c r="D63" s="14"/>
      <c r="E63" s="14"/>
      <c r="H63" s="18">
        <v>1143489733.9200001</v>
      </c>
      <c r="I63" s="24"/>
      <c r="J63" s="18">
        <v>1078847259.76</v>
      </c>
      <c r="K63" s="18"/>
      <c r="L63" s="18">
        <v>1129678313.6200001</v>
      </c>
      <c r="M63" s="24"/>
      <c r="N63" s="18">
        <v>1070689813.8599999</v>
      </c>
    </row>
    <row r="64" spans="1:14" ht="21" thickBot="1">
      <c r="A64" s="14" t="s">
        <v>54</v>
      </c>
      <c r="H64" s="28">
        <v>1501874861.9200001</v>
      </c>
      <c r="I64" s="22"/>
      <c r="J64" s="28">
        <v>1406645448.3399999</v>
      </c>
      <c r="K64" s="18"/>
      <c r="L64" s="28">
        <v>1508461556.1100001</v>
      </c>
      <c r="M64" s="22"/>
      <c r="N64" s="28">
        <v>1407739937.0099998</v>
      </c>
    </row>
    <row r="65" spans="1:14" ht="21" thickTop="1">
      <c r="A65" s="14"/>
      <c r="H65" s="18"/>
      <c r="I65" s="22"/>
      <c r="J65" s="18"/>
      <c r="K65" s="18"/>
      <c r="L65" s="18"/>
      <c r="M65" s="22"/>
      <c r="N65" s="18"/>
    </row>
    <row r="66" spans="1:14" ht="20.5">
      <c r="A66" s="14"/>
      <c r="H66" s="18"/>
      <c r="I66" s="22"/>
      <c r="J66" s="18"/>
      <c r="K66" s="18"/>
      <c r="L66" s="18"/>
      <c r="M66" s="22"/>
      <c r="N66" s="18"/>
    </row>
  </sheetData>
  <mergeCells count="8">
    <mergeCell ref="H35:J35"/>
    <mergeCell ref="L35:N35"/>
    <mergeCell ref="A39:E39"/>
    <mergeCell ref="H5:N5"/>
    <mergeCell ref="H6:J6"/>
    <mergeCell ref="L6:N6"/>
    <mergeCell ref="A10:E10"/>
    <mergeCell ref="H34:N34"/>
  </mergeCells>
  <pageMargins left="0.7" right="0.7" top="0.75" bottom="0.75" header="0.3" footer="0.3"/>
  <pageSetup paperSize="9" scale="80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79"/>
  <sheetViews>
    <sheetView view="pageBreakPreview" zoomScale="110" zoomScaleNormal="85" zoomScaleSheetLayoutView="110" workbookViewId="0">
      <selection sqref="A1:L1"/>
    </sheetView>
  </sheetViews>
  <sheetFormatPr defaultRowHeight="20"/>
  <cols>
    <col min="1" max="2" width="1.7265625" style="6" customWidth="1"/>
    <col min="3" max="3" width="30.1796875" style="6" customWidth="1"/>
    <col min="4" max="4" width="11.1796875" style="6" customWidth="1"/>
    <col min="5" max="5" width="0.81640625" style="6" customWidth="1"/>
    <col min="6" max="6" width="15.26953125" style="6" customWidth="1"/>
    <col min="7" max="7" width="0.81640625" style="6" customWidth="1"/>
    <col min="8" max="8" width="15.26953125" style="6" customWidth="1"/>
    <col min="9" max="9" width="0.81640625" style="6" customWidth="1"/>
    <col min="10" max="10" width="15.26953125" style="6" customWidth="1"/>
    <col min="11" max="11" width="0.81640625" style="6" customWidth="1"/>
    <col min="12" max="12" width="15.26953125" style="6" customWidth="1"/>
  </cols>
  <sheetData>
    <row r="1" spans="1:12" ht="20.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ht="20.5">
      <c r="A2" s="112" t="s">
        <v>84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2" ht="20.5">
      <c r="A3" s="112" t="s">
        <v>59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>
      <c r="A4" s="4"/>
      <c r="B4" s="4"/>
      <c r="C4" s="4"/>
      <c r="D4" s="4"/>
      <c r="E4" s="4"/>
      <c r="F4" s="113" t="s">
        <v>3</v>
      </c>
      <c r="G4" s="113"/>
      <c r="H4" s="113"/>
      <c r="I4" s="113"/>
      <c r="J4" s="113"/>
      <c r="K4" s="113"/>
      <c r="L4" s="113"/>
    </row>
    <row r="5" spans="1:12">
      <c r="A5" s="4"/>
      <c r="B5" s="4"/>
      <c r="C5" s="4"/>
      <c r="D5" s="4"/>
      <c r="E5" s="4"/>
      <c r="F5" s="116" t="s">
        <v>60</v>
      </c>
      <c r="G5" s="116"/>
      <c r="H5" s="116"/>
      <c r="I5" s="116"/>
      <c r="J5" s="116"/>
      <c r="K5" s="116"/>
      <c r="L5" s="116"/>
    </row>
    <row r="6" spans="1:12">
      <c r="A6" s="4"/>
      <c r="B6" s="4"/>
      <c r="C6" s="4"/>
      <c r="D6" s="4"/>
      <c r="E6" s="4"/>
      <c r="F6" s="114" t="s">
        <v>4</v>
      </c>
      <c r="G6" s="114"/>
      <c r="H6" s="114"/>
      <c r="I6" s="41"/>
      <c r="J6" s="114" t="s">
        <v>5</v>
      </c>
      <c r="K6" s="114"/>
      <c r="L6" s="114"/>
    </row>
    <row r="7" spans="1:12">
      <c r="A7" s="4"/>
      <c r="B7" s="4"/>
      <c r="C7" s="4"/>
      <c r="D7" s="7" t="s">
        <v>9</v>
      </c>
      <c r="F7" s="42">
        <v>2024</v>
      </c>
      <c r="G7" s="30"/>
      <c r="H7" s="42">
        <v>2023</v>
      </c>
      <c r="I7" s="43"/>
      <c r="J7" s="42">
        <v>2024</v>
      </c>
      <c r="K7" s="30"/>
      <c r="L7" s="42">
        <v>2023</v>
      </c>
    </row>
    <row r="8" spans="1:12">
      <c r="A8" s="4"/>
      <c r="B8" s="4"/>
      <c r="C8" s="4"/>
      <c r="D8" s="4" t="s">
        <v>86</v>
      </c>
      <c r="F8" s="43"/>
      <c r="G8" s="43"/>
      <c r="H8" s="43"/>
      <c r="J8" s="43"/>
      <c r="K8" s="43"/>
      <c r="L8" s="44"/>
    </row>
    <row r="9" spans="1:12" ht="20.5">
      <c r="A9" s="14" t="s">
        <v>61</v>
      </c>
      <c r="B9" s="14"/>
      <c r="D9" s="4"/>
      <c r="F9" s="45">
        <v>729522686.48000002</v>
      </c>
      <c r="G9" s="46"/>
      <c r="H9" s="45">
        <v>650570816.32000005</v>
      </c>
      <c r="I9" s="47"/>
      <c r="J9" s="45">
        <v>713244307.70000005</v>
      </c>
      <c r="K9" s="18"/>
      <c r="L9" s="45">
        <v>644430393.75</v>
      </c>
    </row>
    <row r="10" spans="1:12">
      <c r="A10" s="6" t="s">
        <v>62</v>
      </c>
      <c r="D10" s="4"/>
      <c r="F10" s="45">
        <v>-603276746.45000005</v>
      </c>
      <c r="G10" s="46"/>
      <c r="H10" s="45">
        <v>-544697748.10000002</v>
      </c>
      <c r="I10" s="47"/>
      <c r="J10" s="45">
        <v>-589986257.15999997</v>
      </c>
      <c r="K10" s="18"/>
      <c r="L10" s="45">
        <v>-538909450.01999998</v>
      </c>
    </row>
    <row r="11" spans="1:12" ht="20.5">
      <c r="A11" s="14" t="s">
        <v>63</v>
      </c>
      <c r="D11" s="4"/>
      <c r="F11" s="48">
        <v>126245940.02999997</v>
      </c>
      <c r="G11" s="18"/>
      <c r="H11" s="48">
        <v>105873068.22000003</v>
      </c>
      <c r="I11" s="39"/>
      <c r="J11" s="48">
        <v>123258050.54000008</v>
      </c>
      <c r="K11" s="18"/>
      <c r="L11" s="48">
        <v>105520943.73000002</v>
      </c>
    </row>
    <row r="12" spans="1:12">
      <c r="A12" s="6" t="s">
        <v>65</v>
      </c>
      <c r="D12" s="4"/>
      <c r="F12" s="45">
        <v>5455633.0199999996</v>
      </c>
      <c r="G12" s="46"/>
      <c r="H12" s="45">
        <v>3029180.89</v>
      </c>
      <c r="I12" s="47"/>
      <c r="J12" s="45">
        <v>6105837.5099999998</v>
      </c>
      <c r="K12" s="18"/>
      <c r="L12" s="45">
        <v>3159984.48</v>
      </c>
    </row>
    <row r="13" spans="1:12" ht="20.5">
      <c r="A13" s="14" t="s">
        <v>66</v>
      </c>
      <c r="B13" s="14"/>
      <c r="C13" s="14"/>
      <c r="D13" s="4"/>
      <c r="F13" s="48">
        <v>131701573.04999997</v>
      </c>
      <c r="G13" s="18"/>
      <c r="H13" s="48">
        <v>108902249.11000003</v>
      </c>
      <c r="I13" s="47"/>
      <c r="J13" s="48">
        <v>129363888.05000009</v>
      </c>
      <c r="K13" s="18"/>
      <c r="L13" s="48">
        <v>108680928.21000002</v>
      </c>
    </row>
    <row r="14" spans="1:12" ht="20.5">
      <c r="A14" s="14" t="s">
        <v>67</v>
      </c>
      <c r="B14" s="14"/>
      <c r="C14" s="14"/>
      <c r="D14" s="4"/>
      <c r="E14" s="30"/>
      <c r="F14" s="49"/>
      <c r="G14" s="46"/>
      <c r="H14" s="49"/>
      <c r="I14" s="39"/>
      <c r="J14" s="49"/>
      <c r="K14" s="18"/>
      <c r="L14" s="49"/>
    </row>
    <row r="15" spans="1:12">
      <c r="B15" s="6" t="s">
        <v>68</v>
      </c>
      <c r="D15" s="4"/>
      <c r="E15" s="30"/>
      <c r="F15" s="45">
        <v>-46906909.5</v>
      </c>
      <c r="G15" s="46"/>
      <c r="H15" s="45">
        <v>-43392830.619999997</v>
      </c>
      <c r="I15" s="39"/>
      <c r="J15" s="45">
        <v>-46153237.920000002</v>
      </c>
      <c r="K15" s="18"/>
      <c r="L15" s="45">
        <v>-43285773.340000004</v>
      </c>
    </row>
    <row r="16" spans="1:12">
      <c r="B16" s="6" t="s">
        <v>69</v>
      </c>
      <c r="D16" s="4"/>
      <c r="E16" s="30"/>
      <c r="F16" s="45">
        <v>-25306925.57</v>
      </c>
      <c r="G16" s="46"/>
      <c r="H16" s="45">
        <v>-23266394.510000002</v>
      </c>
      <c r="I16" s="39"/>
      <c r="J16" s="45">
        <v>-24985395.84</v>
      </c>
      <c r="K16" s="18"/>
      <c r="L16" s="45">
        <v>-23059943.399999999</v>
      </c>
    </row>
    <row r="17" spans="1:12" ht="20.5">
      <c r="A17" s="14" t="s">
        <v>70</v>
      </c>
      <c r="B17" s="14"/>
      <c r="C17" s="14"/>
      <c r="D17" s="4"/>
      <c r="E17" s="30"/>
      <c r="F17" s="50">
        <v>-72213835.069999993</v>
      </c>
      <c r="G17" s="18"/>
      <c r="H17" s="50">
        <v>-66659225.129999995</v>
      </c>
      <c r="I17" s="39"/>
      <c r="J17" s="50">
        <v>-71138633.760000005</v>
      </c>
      <c r="K17" s="18"/>
      <c r="L17" s="50">
        <v>-66345716.740000002</v>
      </c>
    </row>
    <row r="18" spans="1:12" ht="20.5">
      <c r="A18" s="14" t="s">
        <v>71</v>
      </c>
      <c r="B18" s="14"/>
      <c r="C18" s="14"/>
      <c r="D18" s="53"/>
      <c r="F18" s="45">
        <v>59487737.979999974</v>
      </c>
      <c r="G18" s="18"/>
      <c r="H18" s="45">
        <v>42243023.980000034</v>
      </c>
      <c r="I18" s="47"/>
      <c r="J18" s="45">
        <v>58225254.290000081</v>
      </c>
      <c r="K18" s="18"/>
      <c r="L18" s="45">
        <v>42335211.470000021</v>
      </c>
    </row>
    <row r="19" spans="1:12">
      <c r="A19" s="6" t="s">
        <v>72</v>
      </c>
      <c r="D19" s="4"/>
      <c r="F19" s="51">
        <v>-744259.36</v>
      </c>
      <c r="G19" s="46"/>
      <c r="H19" s="51">
        <v>-504127.65</v>
      </c>
      <c r="I19" s="66"/>
      <c r="J19" s="51">
        <v>-966872.82</v>
      </c>
      <c r="K19" s="18"/>
      <c r="L19" s="51">
        <v>-750149.61</v>
      </c>
    </row>
    <row r="20" spans="1:12" ht="20.5">
      <c r="A20" s="14" t="s">
        <v>73</v>
      </c>
      <c r="B20" s="14"/>
      <c r="C20" s="14"/>
      <c r="D20" s="4"/>
      <c r="F20" s="45">
        <v>58743478.619999975</v>
      </c>
      <c r="G20" s="46"/>
      <c r="H20" s="45">
        <v>41738896.330000035</v>
      </c>
      <c r="I20" s="66"/>
      <c r="J20" s="45">
        <v>57258381.470000081</v>
      </c>
      <c r="K20" s="18"/>
      <c r="L20" s="45">
        <v>41585061.860000022</v>
      </c>
    </row>
    <row r="21" spans="1:12">
      <c r="A21" s="6" t="s">
        <v>74</v>
      </c>
      <c r="D21" s="4"/>
      <c r="F21" s="45">
        <v>-11253650.18</v>
      </c>
      <c r="G21" s="67"/>
      <c r="H21" s="45">
        <v>-8048368.4199999999</v>
      </c>
      <c r="I21" s="66"/>
      <c r="J21" s="45">
        <v>-10954600.49</v>
      </c>
      <c r="K21" s="68"/>
      <c r="L21" s="45">
        <v>-7988419.25</v>
      </c>
    </row>
    <row r="22" spans="1:12" ht="20.5">
      <c r="A22" s="14" t="s">
        <v>75</v>
      </c>
      <c r="D22" s="4"/>
      <c r="F22" s="48">
        <v>47489828.439999975</v>
      </c>
      <c r="G22" s="46"/>
      <c r="H22" s="48">
        <v>33690527.910000034</v>
      </c>
      <c r="I22" s="63"/>
      <c r="J22" s="48">
        <v>46303780.980000079</v>
      </c>
      <c r="K22" s="18"/>
      <c r="L22" s="48">
        <v>33596642.610000022</v>
      </c>
    </row>
    <row r="23" spans="1:12" ht="20.5">
      <c r="A23" s="14" t="s">
        <v>76</v>
      </c>
      <c r="D23" s="4"/>
      <c r="F23" s="52">
        <v>0</v>
      </c>
      <c r="G23" s="52"/>
      <c r="H23" s="52">
        <v>0</v>
      </c>
      <c r="I23" s="63"/>
      <c r="J23" s="52">
        <v>0</v>
      </c>
      <c r="K23" s="52"/>
      <c r="L23" s="52">
        <v>0</v>
      </c>
    </row>
    <row r="24" spans="1:12" ht="21" thickBot="1">
      <c r="A24" s="14" t="s">
        <v>77</v>
      </c>
      <c r="D24" s="4"/>
      <c r="F24" s="55">
        <v>47489828.439999998</v>
      </c>
      <c r="G24" s="63"/>
      <c r="H24" s="55">
        <v>33690527.910000034</v>
      </c>
      <c r="I24" s="30"/>
      <c r="J24" s="55">
        <v>46303780.980000079</v>
      </c>
      <c r="K24" s="30"/>
      <c r="L24" s="55">
        <v>33596642.610000022</v>
      </c>
    </row>
    <row r="25" spans="1:12" ht="20.5" thickTop="1">
      <c r="C25" s="56"/>
      <c r="D25" s="4"/>
      <c r="F25" s="57"/>
      <c r="G25" s="57"/>
      <c r="H25" s="57"/>
      <c r="J25" s="57"/>
      <c r="K25" s="57"/>
      <c r="L25" s="57"/>
    </row>
    <row r="26" spans="1:12" ht="20.5">
      <c r="A26" s="14" t="s">
        <v>78</v>
      </c>
      <c r="E26" s="58"/>
      <c r="F26" s="57"/>
      <c r="G26" s="57"/>
      <c r="H26" s="57"/>
      <c r="J26" s="57"/>
      <c r="K26" s="57"/>
      <c r="L26" s="57"/>
    </row>
    <row r="27" spans="1:12">
      <c r="B27" s="6" t="s">
        <v>79</v>
      </c>
      <c r="C27" s="58"/>
      <c r="D27" s="58"/>
      <c r="E27" s="58"/>
      <c r="F27" s="18">
        <v>47489828.439999975</v>
      </c>
      <c r="G27" s="18"/>
      <c r="H27" s="18">
        <v>33690527.910000034</v>
      </c>
      <c r="I27" s="18"/>
      <c r="J27" s="18">
        <v>46303780.980000079</v>
      </c>
      <c r="K27" s="18"/>
      <c r="L27" s="18">
        <v>33596642.610000022</v>
      </c>
    </row>
    <row r="28" spans="1:12">
      <c r="B28" s="6" t="s">
        <v>52</v>
      </c>
      <c r="C28" s="58"/>
      <c r="D28" s="58"/>
      <c r="E28" s="58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</row>
    <row r="29" spans="1:12" ht="20.5" thickBot="1">
      <c r="A29" s="58"/>
      <c r="B29" s="58"/>
      <c r="C29" s="58"/>
      <c r="D29" s="58"/>
      <c r="E29" s="58"/>
      <c r="F29" s="28">
        <v>47489828.439999975</v>
      </c>
      <c r="G29" s="18"/>
      <c r="H29" s="28">
        <v>33690527.910000034</v>
      </c>
      <c r="I29" s="18"/>
      <c r="J29" s="28">
        <v>46303780.980000079</v>
      </c>
      <c r="K29" s="18"/>
      <c r="L29" s="28">
        <v>33596642.610000022</v>
      </c>
    </row>
    <row r="30" spans="1:12" ht="21" thickTop="1">
      <c r="A30" s="14" t="s">
        <v>80</v>
      </c>
      <c r="B30" s="14"/>
      <c r="E30" s="58"/>
      <c r="F30" s="57"/>
      <c r="G30" s="57"/>
      <c r="H30" s="57"/>
      <c r="J30" s="57"/>
      <c r="K30" s="57"/>
      <c r="L30" s="57"/>
    </row>
    <row r="31" spans="1:12">
      <c r="B31" s="6" t="s">
        <v>79</v>
      </c>
      <c r="C31" s="58"/>
      <c r="D31" s="58"/>
      <c r="E31" s="58"/>
      <c r="F31" s="18">
        <v>47489828.439999975</v>
      </c>
      <c r="G31" s="18"/>
      <c r="H31" s="18">
        <v>33690527.910000034</v>
      </c>
      <c r="I31" s="18"/>
      <c r="J31" s="18">
        <v>46303780.980000079</v>
      </c>
      <c r="K31" s="18"/>
      <c r="L31" s="18">
        <v>33596642.610000022</v>
      </c>
    </row>
    <row r="32" spans="1:12">
      <c r="B32" s="6" t="s">
        <v>52</v>
      </c>
      <c r="C32" s="58"/>
      <c r="D32" s="58"/>
      <c r="E32" s="58"/>
      <c r="F32" s="18">
        <v>0</v>
      </c>
      <c r="G32" s="18"/>
      <c r="H32" s="18">
        <v>0</v>
      </c>
      <c r="I32" s="18"/>
      <c r="J32" s="18">
        <v>0</v>
      </c>
      <c r="K32" s="18"/>
      <c r="L32" s="18">
        <v>0</v>
      </c>
    </row>
    <row r="33" spans="1:12" ht="20.5" thickBot="1">
      <c r="D33" s="4"/>
      <c r="F33" s="28">
        <v>47489828.439999975</v>
      </c>
      <c r="G33" s="18"/>
      <c r="H33" s="28">
        <v>33690527.910000034</v>
      </c>
      <c r="I33" s="18"/>
      <c r="J33" s="28">
        <v>46303780.980000079</v>
      </c>
      <c r="K33" s="18"/>
      <c r="L33" s="28">
        <v>33596642.610000022</v>
      </c>
    </row>
    <row r="34" spans="1:12" ht="20.5" thickTop="1">
      <c r="D34" s="4"/>
      <c r="F34" s="30"/>
      <c r="H34" s="30"/>
      <c r="I34" s="61"/>
    </row>
    <row r="35" spans="1:12" ht="21" thickBot="1">
      <c r="A35" s="14" t="s">
        <v>81</v>
      </c>
      <c r="D35" s="4"/>
      <c r="F35" s="59">
        <v>5.8999999999999997E-2</v>
      </c>
      <c r="G35" s="69"/>
      <c r="H35" s="59">
        <v>4.2000000000000003E-2</v>
      </c>
      <c r="I35" s="69"/>
      <c r="J35" s="59">
        <v>5.8000000000000003E-2</v>
      </c>
      <c r="K35" s="69"/>
      <c r="L35" s="59">
        <v>4.2000000000000003E-2</v>
      </c>
    </row>
    <row r="36" spans="1:12" ht="20.5" thickTop="1">
      <c r="A36" s="6" t="s">
        <v>82</v>
      </c>
      <c r="D36" s="4"/>
      <c r="I36" s="61"/>
    </row>
    <row r="37" spans="1:12" ht="20.5" thickBot="1">
      <c r="B37" s="6" t="s">
        <v>83</v>
      </c>
      <c r="D37" s="4"/>
      <c r="F37" s="60">
        <v>800000000</v>
      </c>
      <c r="H37" s="60">
        <v>800000000</v>
      </c>
      <c r="I37" s="61"/>
      <c r="J37" s="60">
        <v>800000000</v>
      </c>
      <c r="L37" s="60">
        <v>800000000</v>
      </c>
    </row>
    <row r="38" spans="1:12" ht="20.5" thickTop="1">
      <c r="D38" s="4"/>
      <c r="F38" s="62"/>
      <c r="H38" s="62"/>
      <c r="I38" s="61"/>
      <c r="J38" s="62"/>
      <c r="L38" s="62"/>
    </row>
    <row r="39" spans="1:12" ht="20.5">
      <c r="A39" s="115" t="s">
        <v>0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</row>
    <row r="40" spans="1:12" ht="20.5">
      <c r="A40" s="112" t="s">
        <v>84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</row>
    <row r="41" spans="1:12" ht="20.5">
      <c r="A41" s="112" t="s">
        <v>85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</row>
    <row r="42" spans="1:12">
      <c r="A42" s="4"/>
      <c r="B42" s="4"/>
      <c r="C42" s="4"/>
      <c r="D42" s="4"/>
      <c r="E42" s="4"/>
      <c r="F42" s="113" t="s">
        <v>3</v>
      </c>
      <c r="G42" s="113"/>
      <c r="H42" s="113"/>
      <c r="I42" s="113"/>
      <c r="J42" s="113"/>
      <c r="K42" s="113"/>
      <c r="L42" s="113"/>
    </row>
    <row r="43" spans="1:12">
      <c r="A43" s="4"/>
      <c r="B43" s="4"/>
      <c r="C43" s="4"/>
      <c r="D43" s="4"/>
      <c r="E43" s="4"/>
      <c r="F43" s="116" t="s">
        <v>60</v>
      </c>
      <c r="G43" s="116"/>
      <c r="H43" s="116"/>
      <c r="I43" s="116"/>
      <c r="J43" s="116"/>
      <c r="K43" s="116"/>
      <c r="L43" s="116"/>
    </row>
    <row r="44" spans="1:12">
      <c r="A44" s="4"/>
      <c r="B44" s="4"/>
      <c r="C44" s="4"/>
      <c r="D44" s="4"/>
      <c r="E44" s="4"/>
      <c r="F44" s="114" t="s">
        <v>4</v>
      </c>
      <c r="G44" s="114"/>
      <c r="H44" s="114"/>
      <c r="I44" s="41"/>
      <c r="J44" s="114" t="s">
        <v>5</v>
      </c>
      <c r="K44" s="114"/>
      <c r="L44" s="114"/>
    </row>
    <row r="45" spans="1:12">
      <c r="D45" s="7" t="s">
        <v>9</v>
      </c>
      <c r="F45" s="42">
        <v>2024</v>
      </c>
      <c r="G45" s="30"/>
      <c r="H45" s="42">
        <v>2023</v>
      </c>
      <c r="I45" s="43"/>
      <c r="J45" s="42">
        <v>2024</v>
      </c>
      <c r="K45" s="30"/>
      <c r="L45" s="42">
        <v>2023</v>
      </c>
    </row>
    <row r="46" spans="1:12">
      <c r="D46" s="4" t="s">
        <v>86</v>
      </c>
      <c r="F46" s="43"/>
      <c r="G46" s="43"/>
      <c r="H46" s="43"/>
      <c r="J46" s="43"/>
      <c r="K46" s="43"/>
      <c r="L46" s="44"/>
    </row>
    <row r="47" spans="1:12" ht="20.5">
      <c r="A47" s="14" t="s">
        <v>61</v>
      </c>
      <c r="B47" s="14"/>
      <c r="D47" s="4"/>
      <c r="F47" s="45">
        <v>2139107778.0699999</v>
      </c>
      <c r="G47" s="46"/>
      <c r="H47" s="45">
        <v>1916126344.3399999</v>
      </c>
      <c r="I47" s="47"/>
      <c r="J47" s="45">
        <v>2071391072.0999999</v>
      </c>
      <c r="K47" s="18"/>
      <c r="L47" s="45">
        <v>1898799594.1300001</v>
      </c>
    </row>
    <row r="48" spans="1:12">
      <c r="A48" s="6" t="s">
        <v>62</v>
      </c>
      <c r="D48" s="4"/>
      <c r="F48" s="45">
        <v>-1768088342.54</v>
      </c>
      <c r="G48" s="46"/>
      <c r="H48" s="45">
        <v>-1595382923.4400001</v>
      </c>
      <c r="I48" s="47"/>
      <c r="J48" s="45">
        <v>-1712131605.0999999</v>
      </c>
      <c r="K48" s="18"/>
      <c r="L48" s="45">
        <v>-1579894714.77</v>
      </c>
    </row>
    <row r="49" spans="1:12" ht="20.5">
      <c r="A49" s="14" t="s">
        <v>63</v>
      </c>
      <c r="D49" s="4"/>
      <c r="F49" s="48">
        <v>371019435.52999997</v>
      </c>
      <c r="G49" s="18"/>
      <c r="H49" s="48">
        <v>320743420.89999986</v>
      </c>
      <c r="I49" s="39"/>
      <c r="J49" s="48">
        <v>359259467</v>
      </c>
      <c r="K49" s="18"/>
      <c r="L49" s="48">
        <v>318904879.36000013</v>
      </c>
    </row>
    <row r="50" spans="1:12">
      <c r="A50" s="6" t="s">
        <v>64</v>
      </c>
      <c r="D50" s="4"/>
      <c r="F50" s="45">
        <v>0</v>
      </c>
      <c r="G50" s="46"/>
      <c r="H50" s="45">
        <v>0</v>
      </c>
      <c r="I50" s="47"/>
      <c r="J50" s="45">
        <v>0</v>
      </c>
      <c r="K50" s="18"/>
      <c r="L50" s="45">
        <v>5399983.7999999998</v>
      </c>
    </row>
    <row r="51" spans="1:12">
      <c r="A51" s="6" t="s">
        <v>65</v>
      </c>
      <c r="D51" s="4"/>
      <c r="F51" s="45">
        <v>13159546.76</v>
      </c>
      <c r="G51" s="46"/>
      <c r="H51" s="45">
        <v>13135318.25</v>
      </c>
      <c r="I51" s="47"/>
      <c r="J51" s="45">
        <v>15205409.560000001</v>
      </c>
      <c r="K51" s="18"/>
      <c r="L51" s="45">
        <v>13475046.93</v>
      </c>
    </row>
    <row r="52" spans="1:12" ht="20.5">
      <c r="A52" s="14" t="s">
        <v>66</v>
      </c>
      <c r="B52" s="14"/>
      <c r="C52" s="14"/>
      <c r="D52" s="4"/>
      <c r="F52" s="48">
        <v>384178982.28999996</v>
      </c>
      <c r="G52" s="18"/>
      <c r="H52" s="48">
        <v>333878739.14999986</v>
      </c>
      <c r="I52" s="47"/>
      <c r="J52" s="48">
        <v>374464876.56</v>
      </c>
      <c r="K52" s="18"/>
      <c r="L52" s="48">
        <v>337779910.09000015</v>
      </c>
    </row>
    <row r="53" spans="1:12" ht="20.5">
      <c r="A53" s="14" t="s">
        <v>67</v>
      </c>
      <c r="B53" s="14"/>
      <c r="C53" s="14"/>
      <c r="D53" s="4"/>
      <c r="E53" s="30"/>
      <c r="F53" s="49"/>
      <c r="G53" s="46"/>
      <c r="H53" s="49"/>
      <c r="I53" s="39"/>
      <c r="J53" s="49"/>
      <c r="K53" s="18"/>
      <c r="L53" s="49"/>
    </row>
    <row r="54" spans="1:12">
      <c r="B54" s="6" t="s">
        <v>68</v>
      </c>
      <c r="D54" s="4"/>
      <c r="E54" s="30"/>
      <c r="F54" s="45">
        <v>-139834643.33000001</v>
      </c>
      <c r="G54" s="46"/>
      <c r="H54" s="45">
        <v>-127632386.05</v>
      </c>
      <c r="I54" s="39"/>
      <c r="J54" s="45">
        <v>-137477240.21000001</v>
      </c>
      <c r="K54" s="18"/>
      <c r="L54" s="45">
        <v>-127686850.95</v>
      </c>
    </row>
    <row r="55" spans="1:12">
      <c r="B55" s="6" t="s">
        <v>69</v>
      </c>
      <c r="D55" s="4"/>
      <c r="E55" s="30"/>
      <c r="F55" s="45">
        <v>-75311527.629999995</v>
      </c>
      <c r="G55" s="46"/>
      <c r="H55" s="45">
        <v>-71082341.510000005</v>
      </c>
      <c r="I55" s="39"/>
      <c r="J55" s="45">
        <v>-74360859.890000001</v>
      </c>
      <c r="K55" s="18"/>
      <c r="L55" s="45">
        <v>-70466933.829999998</v>
      </c>
    </row>
    <row r="56" spans="1:12" ht="20.5">
      <c r="A56" s="14" t="s">
        <v>70</v>
      </c>
      <c r="B56" s="14"/>
      <c r="C56" s="14"/>
      <c r="D56" s="4"/>
      <c r="E56" s="30"/>
      <c r="F56" s="50">
        <v>-215146170.96000001</v>
      </c>
      <c r="G56" s="18"/>
      <c r="H56" s="50">
        <v>-198714727.56</v>
      </c>
      <c r="I56" s="39"/>
      <c r="J56" s="50">
        <v>-211838100.10000002</v>
      </c>
      <c r="K56" s="18"/>
      <c r="L56" s="50">
        <v>-198153784.78</v>
      </c>
    </row>
    <row r="57" spans="1:12" ht="20.5">
      <c r="A57" s="14" t="s">
        <v>71</v>
      </c>
      <c r="B57" s="14"/>
      <c r="C57" s="14"/>
      <c r="D57" s="53"/>
      <c r="F57" s="45">
        <v>169032811.32999995</v>
      </c>
      <c r="G57" s="18"/>
      <c r="H57" s="45">
        <v>135164011.58999985</v>
      </c>
      <c r="I57" s="47"/>
      <c r="J57" s="45">
        <v>162626776.45999998</v>
      </c>
      <c r="K57" s="18"/>
      <c r="L57" s="45">
        <v>139626125.31000015</v>
      </c>
    </row>
    <row r="58" spans="1:12">
      <c r="A58" s="6" t="s">
        <v>72</v>
      </c>
      <c r="D58" s="4"/>
      <c r="F58" s="51">
        <v>-2170531.36</v>
      </c>
      <c r="G58" s="46"/>
      <c r="H58" s="51">
        <v>-1585615.61</v>
      </c>
      <c r="I58" s="66"/>
      <c r="J58" s="51">
        <v>-2844083.48</v>
      </c>
      <c r="K58" s="18"/>
      <c r="L58" s="51">
        <v>-2285710.5299999998</v>
      </c>
    </row>
    <row r="59" spans="1:12" ht="20.5">
      <c r="A59" s="14" t="s">
        <v>73</v>
      </c>
      <c r="B59" s="14"/>
      <c r="C59" s="14"/>
      <c r="D59" s="4"/>
      <c r="F59" s="45">
        <v>166862279.96999994</v>
      </c>
      <c r="G59" s="46"/>
      <c r="H59" s="45">
        <v>133578395.97999986</v>
      </c>
      <c r="I59" s="66"/>
      <c r="J59" s="45">
        <v>159782692.97999999</v>
      </c>
      <c r="K59" s="18"/>
      <c r="L59" s="45">
        <v>137340414.78000015</v>
      </c>
    </row>
    <row r="60" spans="1:12">
      <c r="A60" s="6" t="s">
        <v>74</v>
      </c>
      <c r="D60" s="4">
        <v>12</v>
      </c>
      <c r="F60" s="45">
        <v>-32219805.809999999</v>
      </c>
      <c r="G60" s="67"/>
      <c r="H60" s="45">
        <v>-25788335.43</v>
      </c>
      <c r="I60" s="66"/>
      <c r="J60" s="45">
        <v>-30794193.219999999</v>
      </c>
      <c r="K60" s="68"/>
      <c r="L60" s="45">
        <v>-25539902.620000001</v>
      </c>
    </row>
    <row r="61" spans="1:12" ht="20.5">
      <c r="A61" s="14" t="s">
        <v>75</v>
      </c>
      <c r="D61" s="4"/>
      <c r="F61" s="48">
        <v>134642474.15999994</v>
      </c>
      <c r="G61" s="46"/>
      <c r="H61" s="48">
        <v>107790060.54999986</v>
      </c>
      <c r="I61" s="63"/>
      <c r="J61" s="48">
        <v>128988499.75999999</v>
      </c>
      <c r="K61" s="18"/>
      <c r="L61" s="48">
        <v>111800512.16000015</v>
      </c>
    </row>
    <row r="62" spans="1:12" ht="20.5">
      <c r="A62" s="2" t="s">
        <v>76</v>
      </c>
      <c r="D62" s="4"/>
      <c r="F62" s="52">
        <v>0</v>
      </c>
      <c r="G62" s="46"/>
      <c r="H62" s="52">
        <v>0</v>
      </c>
      <c r="I62" s="54"/>
      <c r="J62" s="52">
        <v>0</v>
      </c>
      <c r="K62" s="52"/>
      <c r="L62" s="52">
        <v>0</v>
      </c>
    </row>
    <row r="63" spans="1:12" ht="21" thickBot="1">
      <c r="A63" s="14" t="s">
        <v>77</v>
      </c>
      <c r="D63" s="4"/>
      <c r="F63" s="55">
        <v>134642474.15999994</v>
      </c>
      <c r="G63" s="63"/>
      <c r="H63" s="55">
        <v>107790060.54999986</v>
      </c>
      <c r="I63" s="30"/>
      <c r="J63" s="55">
        <v>128988499.75999999</v>
      </c>
      <c r="K63" s="30"/>
      <c r="L63" s="55">
        <v>111800512.16000015</v>
      </c>
    </row>
    <row r="64" spans="1:12" ht="20.5" thickTop="1">
      <c r="C64" s="56"/>
      <c r="D64" s="4"/>
      <c r="F64" s="57"/>
      <c r="G64" s="57"/>
      <c r="H64" s="57"/>
      <c r="J64" s="57"/>
      <c r="K64" s="57"/>
      <c r="L64" s="57"/>
    </row>
    <row r="65" spans="1:12" ht="20.5">
      <c r="A65" s="14" t="s">
        <v>78</v>
      </c>
      <c r="E65" s="58"/>
      <c r="F65" s="57"/>
      <c r="G65" s="57"/>
      <c r="H65" s="57"/>
      <c r="J65" s="57"/>
      <c r="K65" s="57"/>
      <c r="L65" s="57"/>
    </row>
    <row r="66" spans="1:12">
      <c r="B66" s="6" t="s">
        <v>79</v>
      </c>
      <c r="C66" s="58"/>
      <c r="D66" s="58"/>
      <c r="E66" s="58"/>
      <c r="F66" s="18">
        <v>134642474.15999994</v>
      </c>
      <c r="G66" s="18"/>
      <c r="H66" s="18">
        <v>107790060.54999986</v>
      </c>
      <c r="I66" s="18"/>
      <c r="J66" s="18">
        <v>128988499.75999999</v>
      </c>
      <c r="K66" s="18"/>
      <c r="L66" s="18">
        <v>111800512.16000015</v>
      </c>
    </row>
    <row r="67" spans="1:12">
      <c r="B67" s="6" t="s">
        <v>52</v>
      </c>
      <c r="C67" s="58"/>
      <c r="D67" s="58"/>
      <c r="E67" s="58"/>
      <c r="F67" s="18">
        <v>0</v>
      </c>
      <c r="G67" s="18"/>
      <c r="H67" s="18">
        <v>0</v>
      </c>
      <c r="I67" s="18"/>
      <c r="J67" s="18">
        <v>0</v>
      </c>
      <c r="K67" s="18"/>
      <c r="L67" s="18">
        <v>0</v>
      </c>
    </row>
    <row r="68" spans="1:12" ht="20.5" thickBot="1">
      <c r="A68" s="58"/>
      <c r="B68" s="58"/>
      <c r="C68" s="58"/>
      <c r="D68" s="58"/>
      <c r="E68" s="58"/>
      <c r="F68" s="28">
        <v>134642474.15999994</v>
      </c>
      <c r="G68" s="18"/>
      <c r="H68" s="28">
        <v>107790060.54999986</v>
      </c>
      <c r="I68" s="18"/>
      <c r="J68" s="28">
        <v>128988499.75999999</v>
      </c>
      <c r="K68" s="18"/>
      <c r="L68" s="28">
        <v>111800512.16000015</v>
      </c>
    </row>
    <row r="69" spans="1:12" ht="21" thickTop="1">
      <c r="A69" s="14" t="s">
        <v>80</v>
      </c>
      <c r="B69" s="14"/>
      <c r="E69" s="58"/>
      <c r="F69" s="57"/>
      <c r="G69" s="57"/>
      <c r="H69" s="57"/>
      <c r="J69" s="57"/>
      <c r="K69" s="57"/>
      <c r="L69" s="57"/>
    </row>
    <row r="70" spans="1:12">
      <c r="B70" s="6" t="s">
        <v>79</v>
      </c>
      <c r="C70" s="58"/>
      <c r="D70" s="58"/>
      <c r="E70" s="58"/>
      <c r="F70" s="18">
        <v>134642474.15999994</v>
      </c>
      <c r="G70" s="18"/>
      <c r="H70" s="18">
        <v>107790060.54999986</v>
      </c>
      <c r="I70" s="18"/>
      <c r="J70" s="18">
        <v>128988499.75999999</v>
      </c>
      <c r="K70" s="18"/>
      <c r="L70" s="18">
        <v>111800512.16000015</v>
      </c>
    </row>
    <row r="71" spans="1:12">
      <c r="B71" s="6" t="s">
        <v>52</v>
      </c>
      <c r="C71" s="58"/>
      <c r="D71" s="58"/>
      <c r="E71" s="58"/>
      <c r="F71" s="18">
        <v>0</v>
      </c>
      <c r="G71" s="18"/>
      <c r="H71" s="18">
        <v>0</v>
      </c>
      <c r="I71" s="18"/>
      <c r="J71" s="18">
        <v>0</v>
      </c>
      <c r="K71" s="18"/>
      <c r="L71" s="18">
        <v>0</v>
      </c>
    </row>
    <row r="72" spans="1:12" ht="20.5" thickBot="1">
      <c r="C72" s="56"/>
      <c r="D72" s="4"/>
      <c r="F72" s="28">
        <v>134642474.15999994</v>
      </c>
      <c r="G72" s="18"/>
      <c r="H72" s="28">
        <v>107790060.54999986</v>
      </c>
      <c r="I72" s="18"/>
      <c r="J72" s="28">
        <v>128988499.75999999</v>
      </c>
      <c r="K72" s="18"/>
      <c r="L72" s="28">
        <v>111800512.16000015</v>
      </c>
    </row>
    <row r="73" spans="1:12" ht="20.5" thickTop="1">
      <c r="D73" s="4"/>
      <c r="F73" s="30"/>
      <c r="H73" s="30"/>
      <c r="I73" s="61"/>
    </row>
    <row r="74" spans="1:12" ht="21" thickBot="1">
      <c r="A74" s="14" t="s">
        <v>81</v>
      </c>
      <c r="D74" s="65">
        <v>0</v>
      </c>
      <c r="F74" s="64">
        <v>0.16830309269999993</v>
      </c>
      <c r="G74" s="70"/>
      <c r="H74" s="64">
        <v>0.13473757568749983</v>
      </c>
      <c r="I74" s="70"/>
      <c r="J74" s="64">
        <v>0.1612356247</v>
      </c>
      <c r="K74" s="70"/>
      <c r="L74" s="64">
        <v>0.13975064020000019</v>
      </c>
    </row>
    <row r="75" spans="1:12" ht="20.5" thickTop="1">
      <c r="A75" s="6" t="s">
        <v>82</v>
      </c>
      <c r="D75" s="4"/>
      <c r="I75" s="61"/>
    </row>
    <row r="76" spans="1:12" ht="20.5" thickBot="1">
      <c r="B76" s="6" t="s">
        <v>83</v>
      </c>
      <c r="D76" s="4"/>
      <c r="F76" s="60">
        <v>800000000</v>
      </c>
      <c r="H76" s="60">
        <v>800000000</v>
      </c>
      <c r="I76" s="61"/>
      <c r="J76" s="60">
        <v>800000000</v>
      </c>
      <c r="L76" s="60">
        <v>800000000</v>
      </c>
    </row>
    <row r="77" spans="1:12" ht="20.5" thickTop="1">
      <c r="D77" s="4"/>
      <c r="I77" s="61"/>
    </row>
    <row r="78" spans="1:12">
      <c r="D78" s="4"/>
      <c r="F78" s="62"/>
      <c r="H78" s="62"/>
      <c r="I78" s="61"/>
      <c r="J78" s="62"/>
      <c r="L78" s="62"/>
    </row>
    <row r="79" spans="1:12">
      <c r="D79" s="4"/>
      <c r="I79" s="61"/>
    </row>
  </sheetData>
  <mergeCells count="14">
    <mergeCell ref="F44:H44"/>
    <mergeCell ref="J44:L44"/>
    <mergeCell ref="A1:L1"/>
    <mergeCell ref="A2:L2"/>
    <mergeCell ref="A3:L3"/>
    <mergeCell ref="F4:L4"/>
    <mergeCell ref="F5:L5"/>
    <mergeCell ref="F6:H6"/>
    <mergeCell ref="J6:L6"/>
    <mergeCell ref="A39:L39"/>
    <mergeCell ref="A40:L40"/>
    <mergeCell ref="A41:L41"/>
    <mergeCell ref="F42:L42"/>
    <mergeCell ref="F43:L43"/>
  </mergeCells>
  <pageMargins left="0.7" right="0.7" top="0.75" bottom="0.75" header="0.3" footer="0.3"/>
  <pageSetup paperSize="9" scale="74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31"/>
  <sheetViews>
    <sheetView view="pageBreakPreview" zoomScale="115" zoomScaleNormal="85" zoomScaleSheetLayoutView="115" workbookViewId="0"/>
  </sheetViews>
  <sheetFormatPr defaultRowHeight="20"/>
  <cols>
    <col min="1" max="1" width="2.7265625" style="6" customWidth="1"/>
    <col min="2" max="2" width="32.7265625" style="6" customWidth="1"/>
    <col min="3" max="3" width="5.453125" style="6" customWidth="1"/>
    <col min="4" max="4" width="0.81640625" style="6" customWidth="1"/>
    <col min="5" max="5" width="17.1796875" style="6" customWidth="1"/>
    <col min="6" max="6" width="0.81640625" style="6" customWidth="1"/>
    <col min="7" max="7" width="17.1796875" style="6" customWidth="1"/>
    <col min="8" max="8" width="0.81640625" style="6" customWidth="1"/>
    <col min="9" max="9" width="17.1796875" style="6" customWidth="1"/>
    <col min="10" max="10" width="0.81640625" style="6" customWidth="1"/>
    <col min="11" max="11" width="17.1796875" style="6" customWidth="1"/>
    <col min="12" max="12" width="0.81640625" style="6" customWidth="1"/>
    <col min="13" max="13" width="17.1796875" style="6" customWidth="1"/>
    <col min="14" max="14" width="0.81640625" style="6" customWidth="1"/>
    <col min="15" max="15" width="17.1796875" style="6" customWidth="1"/>
    <col min="16" max="16" width="0.81640625" style="6" customWidth="1"/>
    <col min="17" max="17" width="17.1796875" style="6" customWidth="1"/>
  </cols>
  <sheetData>
    <row r="1" spans="1:17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0.5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20.5">
      <c r="A3" s="2" t="s">
        <v>85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4"/>
      <c r="B4" s="4"/>
      <c r="C4" s="3"/>
      <c r="D4" s="30"/>
      <c r="E4" s="113" t="s">
        <v>3</v>
      </c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</row>
    <row r="5" spans="1:17">
      <c r="A5" s="4"/>
      <c r="B5" s="4"/>
      <c r="C5" s="3"/>
      <c r="D5" s="30"/>
      <c r="E5" s="116" t="s">
        <v>4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</row>
    <row r="6" spans="1:17">
      <c r="A6" s="4"/>
      <c r="B6" s="4"/>
      <c r="C6" s="3"/>
      <c r="D6" s="30"/>
      <c r="E6" s="116" t="s">
        <v>60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</row>
    <row r="7" spans="1:17">
      <c r="F7" s="4"/>
      <c r="G7" s="4"/>
      <c r="H7" s="4"/>
      <c r="I7" s="113" t="s">
        <v>47</v>
      </c>
      <c r="J7" s="113"/>
      <c r="K7" s="113"/>
      <c r="L7" s="4"/>
      <c r="M7" s="3"/>
      <c r="N7" s="3"/>
      <c r="O7" s="3"/>
      <c r="P7" s="3"/>
      <c r="Q7" s="4"/>
    </row>
    <row r="8" spans="1:17" ht="20" customHeight="1">
      <c r="C8" s="30"/>
      <c r="J8" s="4"/>
      <c r="L8" s="4"/>
      <c r="M8" s="117" t="s">
        <v>88</v>
      </c>
      <c r="N8" s="3"/>
      <c r="O8" s="3" t="s">
        <v>89</v>
      </c>
      <c r="P8" s="3"/>
    </row>
    <row r="9" spans="1:17">
      <c r="C9" s="30"/>
      <c r="J9" s="4"/>
      <c r="L9" s="4"/>
      <c r="M9" s="117"/>
      <c r="N9" s="3"/>
      <c r="O9" s="4" t="s">
        <v>90</v>
      </c>
      <c r="P9" s="3"/>
    </row>
    <row r="10" spans="1:17">
      <c r="C10" s="30"/>
      <c r="E10" s="4" t="s">
        <v>91</v>
      </c>
      <c r="F10" s="4"/>
      <c r="G10" s="4" t="s">
        <v>92</v>
      </c>
      <c r="H10" s="4"/>
      <c r="I10" s="3" t="s">
        <v>93</v>
      </c>
      <c r="J10" s="4"/>
      <c r="L10" s="4"/>
      <c r="M10" s="117"/>
      <c r="N10" s="3"/>
      <c r="O10" s="74" t="s">
        <v>94</v>
      </c>
      <c r="P10" s="3"/>
    </row>
    <row r="11" spans="1:17">
      <c r="C11" s="7" t="s">
        <v>9</v>
      </c>
      <c r="E11" s="7" t="s">
        <v>95</v>
      </c>
      <c r="F11" s="4"/>
      <c r="G11" s="7" t="s">
        <v>96</v>
      </c>
      <c r="H11" s="4"/>
      <c r="I11" s="75" t="s">
        <v>97</v>
      </c>
      <c r="J11" s="4"/>
      <c r="K11" s="7" t="s">
        <v>50</v>
      </c>
      <c r="L11" s="4"/>
      <c r="M11" s="118"/>
      <c r="N11" s="3"/>
      <c r="O11" s="76" t="s">
        <v>98</v>
      </c>
      <c r="P11" s="3"/>
      <c r="Q11" s="7" t="s">
        <v>99</v>
      </c>
    </row>
    <row r="12" spans="1:17" ht="20.5">
      <c r="A12" s="77" t="s">
        <v>100</v>
      </c>
      <c r="B12" s="30"/>
      <c r="C12" s="3"/>
      <c r="D12" s="30"/>
      <c r="E12" s="71">
        <v>200000000</v>
      </c>
      <c r="F12" s="71"/>
      <c r="G12" s="71">
        <v>297640733.80000001</v>
      </c>
      <c r="H12" s="71"/>
      <c r="I12" s="71">
        <v>20000000</v>
      </c>
      <c r="J12" s="71"/>
      <c r="K12" s="71">
        <v>561206525.95999968</v>
      </c>
      <c r="L12" s="71"/>
      <c r="M12" s="71">
        <v>1078847259.7599998</v>
      </c>
      <c r="N12" s="71"/>
      <c r="O12" s="71">
        <v>0</v>
      </c>
      <c r="P12" s="71"/>
      <c r="Q12" s="71">
        <v>1078847259.7599998</v>
      </c>
    </row>
    <row r="13" spans="1:17">
      <c r="A13" s="78" t="s">
        <v>101</v>
      </c>
      <c r="C13" s="4">
        <v>16</v>
      </c>
      <c r="E13" s="71">
        <v>0</v>
      </c>
      <c r="F13" s="71"/>
      <c r="G13" s="71">
        <v>0</v>
      </c>
      <c r="H13" s="71"/>
      <c r="I13" s="71">
        <v>0</v>
      </c>
      <c r="J13" s="71"/>
      <c r="K13" s="71">
        <v>-70000000</v>
      </c>
      <c r="L13" s="71"/>
      <c r="M13" s="71">
        <v>-70000000</v>
      </c>
      <c r="N13" s="71"/>
      <c r="O13" s="71">
        <v>0</v>
      </c>
      <c r="P13" s="71"/>
      <c r="Q13" s="71">
        <v>-70000000</v>
      </c>
    </row>
    <row r="14" spans="1:17">
      <c r="A14" s="78" t="s">
        <v>77</v>
      </c>
      <c r="C14" s="4"/>
      <c r="E14" s="71">
        <v>0</v>
      </c>
      <c r="F14" s="71"/>
      <c r="G14" s="71">
        <v>0</v>
      </c>
      <c r="H14" s="71"/>
      <c r="I14" s="71">
        <v>0</v>
      </c>
      <c r="J14" s="71"/>
      <c r="K14" s="71">
        <v>134642474.15999994</v>
      </c>
      <c r="L14" s="71"/>
      <c r="M14" s="71">
        <v>134642474.15999994</v>
      </c>
      <c r="N14" s="71"/>
      <c r="O14" s="71">
        <v>0</v>
      </c>
      <c r="P14" s="71"/>
      <c r="Q14" s="71">
        <v>134642474.15999994</v>
      </c>
    </row>
    <row r="15" spans="1:17" ht="21" thickBot="1">
      <c r="A15" s="72" t="s">
        <v>102</v>
      </c>
      <c r="E15" s="73">
        <v>200000000</v>
      </c>
      <c r="F15" s="71"/>
      <c r="G15" s="73">
        <v>297640733.80000001</v>
      </c>
      <c r="H15" s="71"/>
      <c r="I15" s="73">
        <v>20000000</v>
      </c>
      <c r="J15" s="71"/>
      <c r="K15" s="73">
        <v>625849000.11999965</v>
      </c>
      <c r="L15" s="71"/>
      <c r="M15" s="73">
        <v>1143489733.9199996</v>
      </c>
      <c r="N15" s="71"/>
      <c r="O15" s="73">
        <v>0</v>
      </c>
      <c r="P15" s="71"/>
      <c r="Q15" s="73">
        <v>1143489733.9199996</v>
      </c>
    </row>
    <row r="16" spans="1:17" ht="21" thickTop="1">
      <c r="A16" s="72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spans="1:17" ht="20.5">
      <c r="A17" s="77" t="s">
        <v>103</v>
      </c>
      <c r="E17" s="71">
        <v>200000000</v>
      </c>
      <c r="F17" s="71"/>
      <c r="G17" s="71">
        <v>297640733.80000001</v>
      </c>
      <c r="H17" s="71"/>
      <c r="I17" s="71">
        <v>20000000</v>
      </c>
      <c r="J17" s="71"/>
      <c r="K17" s="71">
        <v>472918713.97999996</v>
      </c>
      <c r="L17" s="71"/>
      <c r="M17" s="71">
        <v>990559447.77999997</v>
      </c>
      <c r="N17" s="71"/>
      <c r="O17" s="71">
        <v>0</v>
      </c>
      <c r="P17" s="71"/>
      <c r="Q17" s="71">
        <v>990559447.77999997</v>
      </c>
    </row>
    <row r="18" spans="1:17">
      <c r="A18" s="78" t="s">
        <v>101</v>
      </c>
      <c r="C18" s="4">
        <v>16</v>
      </c>
      <c r="E18" s="71">
        <v>0</v>
      </c>
      <c r="F18" s="71"/>
      <c r="G18" s="71">
        <v>0</v>
      </c>
      <c r="H18" s="71"/>
      <c r="I18" s="71">
        <v>0</v>
      </c>
      <c r="J18" s="71"/>
      <c r="K18" s="71">
        <v>-68000000</v>
      </c>
      <c r="L18" s="71"/>
      <c r="M18" s="71">
        <v>-68000000</v>
      </c>
      <c r="N18" s="71"/>
      <c r="O18" s="71">
        <v>0</v>
      </c>
      <c r="P18" s="71"/>
      <c r="Q18" s="71">
        <v>-68000000</v>
      </c>
    </row>
    <row r="19" spans="1:17">
      <c r="A19" s="78" t="s">
        <v>77</v>
      </c>
      <c r="C19" s="4"/>
      <c r="E19" s="71">
        <v>0</v>
      </c>
      <c r="F19" s="71"/>
      <c r="G19" s="71">
        <v>0</v>
      </c>
      <c r="H19" s="71"/>
      <c r="I19" s="71">
        <v>0</v>
      </c>
      <c r="J19" s="71"/>
      <c r="K19" s="71">
        <v>107790060.54999986</v>
      </c>
      <c r="L19" s="71"/>
      <c r="M19" s="71">
        <v>107790060.54999986</v>
      </c>
      <c r="N19" s="71"/>
      <c r="O19" s="71">
        <v>0</v>
      </c>
      <c r="P19" s="71"/>
      <c r="Q19" s="71">
        <v>107790060.54999986</v>
      </c>
    </row>
    <row r="20" spans="1:17" ht="21" thickBot="1">
      <c r="A20" s="72" t="s">
        <v>104</v>
      </c>
      <c r="E20" s="73">
        <v>200000000</v>
      </c>
      <c r="F20" s="71"/>
      <c r="G20" s="73">
        <v>297640733.80000001</v>
      </c>
      <c r="H20" s="71"/>
      <c r="I20" s="73">
        <v>20000000</v>
      </c>
      <c r="J20" s="71"/>
      <c r="K20" s="73">
        <v>512708774.52999985</v>
      </c>
      <c r="L20" s="71"/>
      <c r="M20" s="73">
        <v>1030349508.3299998</v>
      </c>
      <c r="N20" s="71"/>
      <c r="O20" s="73">
        <v>0</v>
      </c>
      <c r="P20" s="71"/>
      <c r="Q20" s="73">
        <v>1030349508.3299998</v>
      </c>
    </row>
    <row r="21" spans="1:17" ht="21" thickTop="1">
      <c r="A21" s="72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1:17"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</row>
    <row r="23" spans="1:17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ht="20.5">
      <c r="A24" s="72"/>
      <c r="B24" s="20"/>
      <c r="C24" s="20"/>
      <c r="D24" s="20"/>
      <c r="E24" s="20"/>
      <c r="F24" s="20"/>
      <c r="G24" s="20"/>
      <c r="H24" s="20"/>
      <c r="I24" s="20"/>
      <c r="J24" s="20"/>
      <c r="K24" s="79"/>
      <c r="L24" s="20"/>
      <c r="M24" s="79"/>
      <c r="N24" s="20"/>
      <c r="O24" s="20"/>
      <c r="P24" s="20"/>
      <c r="Q24" s="79"/>
    </row>
    <row r="25" spans="1:17" ht="21.5">
      <c r="A25" s="20"/>
      <c r="B25" s="20"/>
      <c r="C25" s="20"/>
      <c r="D25" s="20"/>
      <c r="E25" s="80"/>
      <c r="F25" s="81"/>
      <c r="G25" s="81"/>
      <c r="H25" s="81"/>
      <c r="I25" s="80"/>
      <c r="J25" s="81"/>
      <c r="K25" s="80"/>
      <c r="L25" s="20"/>
      <c r="M25" s="20"/>
      <c r="N25" s="20"/>
      <c r="O25" s="20"/>
      <c r="P25" s="20"/>
      <c r="Q25" s="20"/>
    </row>
    <row r="26" spans="1:17" ht="20.5">
      <c r="A26" s="72"/>
      <c r="B26" s="20"/>
      <c r="C26" s="20"/>
      <c r="D26" s="20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 ht="20.5">
      <c r="A27" s="72"/>
      <c r="B27" s="20"/>
      <c r="C27" s="20"/>
      <c r="D27" s="20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 ht="20.5">
      <c r="A28" s="72"/>
      <c r="B28" s="20"/>
      <c r="C28" s="20"/>
      <c r="D28" s="20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>
      <c r="A29" s="20"/>
      <c r="B29" s="20"/>
      <c r="C29" s="20"/>
      <c r="D29" s="20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 ht="20.5">
      <c r="A30" s="72"/>
      <c r="B30" s="20"/>
      <c r="C30" s="20"/>
      <c r="D30" s="20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</sheetData>
  <mergeCells count="5">
    <mergeCell ref="M8:M11"/>
    <mergeCell ref="E4:Q4"/>
    <mergeCell ref="E5:Q5"/>
    <mergeCell ref="E6:Q6"/>
    <mergeCell ref="I7:K7"/>
  </mergeCells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26"/>
  <sheetViews>
    <sheetView view="pageBreakPreview" zoomScaleNormal="70" zoomScaleSheetLayoutView="100" workbookViewId="0">
      <selection sqref="A1:M1"/>
    </sheetView>
  </sheetViews>
  <sheetFormatPr defaultRowHeight="20"/>
  <cols>
    <col min="1" max="1" width="2.7265625" style="6" customWidth="1"/>
    <col min="2" max="2" width="34.26953125" style="6" customWidth="1"/>
    <col min="3" max="3" width="8.54296875" style="6" customWidth="1"/>
    <col min="4" max="4" width="0.81640625" style="6" customWidth="1"/>
    <col min="5" max="5" width="19.7265625" style="6" customWidth="1"/>
    <col min="6" max="6" width="0.81640625" style="6" customWidth="1"/>
    <col min="7" max="7" width="19.7265625" style="6" customWidth="1"/>
    <col min="8" max="8" width="0.81640625" style="6" customWidth="1"/>
    <col min="9" max="9" width="19.7265625" style="6" customWidth="1"/>
    <col min="10" max="10" width="0.81640625" style="6" customWidth="1"/>
    <col min="11" max="11" width="19.7265625" style="6" customWidth="1"/>
    <col min="12" max="12" width="0.81640625" style="6" customWidth="1"/>
    <col min="13" max="13" width="19.7265625" style="6" customWidth="1"/>
  </cols>
  <sheetData>
    <row r="1" spans="1:13" ht="20.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20.5">
      <c r="A2" s="112" t="s">
        <v>87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20.5">
      <c r="A3" s="112" t="s">
        <v>85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13">
      <c r="A4" s="4"/>
      <c r="B4" s="4"/>
      <c r="C4" s="3"/>
      <c r="D4" s="30"/>
      <c r="E4" s="119" t="s">
        <v>3</v>
      </c>
      <c r="F4" s="119"/>
      <c r="G4" s="119"/>
      <c r="H4" s="119"/>
      <c r="I4" s="119"/>
      <c r="J4" s="119"/>
      <c r="K4" s="119"/>
      <c r="L4" s="119"/>
      <c r="M4" s="119"/>
    </row>
    <row r="5" spans="1:13">
      <c r="A5" s="4"/>
      <c r="B5" s="4"/>
      <c r="C5" s="3"/>
      <c r="D5" s="30"/>
      <c r="E5" s="116" t="s">
        <v>5</v>
      </c>
      <c r="F5" s="116"/>
      <c r="G5" s="116"/>
      <c r="H5" s="116"/>
      <c r="I5" s="116"/>
      <c r="J5" s="116"/>
      <c r="K5" s="116"/>
      <c r="L5" s="116"/>
      <c r="M5" s="116"/>
    </row>
    <row r="6" spans="1:13">
      <c r="A6" s="4"/>
      <c r="B6" s="4"/>
      <c r="C6" s="3"/>
      <c r="D6" s="30"/>
      <c r="E6" s="116" t="s">
        <v>60</v>
      </c>
      <c r="F6" s="116"/>
      <c r="G6" s="116"/>
      <c r="H6" s="116"/>
      <c r="I6" s="116"/>
      <c r="J6" s="116"/>
      <c r="K6" s="116"/>
      <c r="L6" s="116"/>
      <c r="M6" s="116"/>
    </row>
    <row r="7" spans="1:13">
      <c r="E7" s="4"/>
      <c r="F7" s="4"/>
      <c r="G7" s="4"/>
      <c r="H7" s="4"/>
      <c r="L7" s="4"/>
      <c r="M7" s="4"/>
    </row>
    <row r="8" spans="1:13">
      <c r="F8" s="4"/>
      <c r="G8" s="4"/>
      <c r="H8" s="4"/>
      <c r="I8" s="113" t="s">
        <v>47</v>
      </c>
      <c r="J8" s="113"/>
      <c r="K8" s="113"/>
      <c r="L8" s="4"/>
      <c r="M8" s="4"/>
    </row>
    <row r="9" spans="1:13" ht="20" customHeight="1">
      <c r="E9" s="4"/>
      <c r="F9" s="4"/>
      <c r="G9" s="4"/>
      <c r="H9" s="4"/>
      <c r="I9" s="3"/>
      <c r="J9" s="4"/>
      <c r="L9" s="4"/>
    </row>
    <row r="10" spans="1:13">
      <c r="E10" s="4" t="s">
        <v>91</v>
      </c>
      <c r="F10" s="4"/>
      <c r="G10" s="4" t="s">
        <v>92</v>
      </c>
      <c r="H10" s="4"/>
      <c r="I10" s="3" t="s">
        <v>48</v>
      </c>
      <c r="J10" s="4"/>
      <c r="L10" s="4"/>
    </row>
    <row r="11" spans="1:13">
      <c r="C11" s="7" t="s">
        <v>9</v>
      </c>
      <c r="E11" s="7" t="s">
        <v>95</v>
      </c>
      <c r="F11" s="4"/>
      <c r="G11" s="7" t="s">
        <v>96</v>
      </c>
      <c r="H11" s="4"/>
      <c r="I11" s="75" t="s">
        <v>97</v>
      </c>
      <c r="J11" s="4"/>
      <c r="K11" s="7" t="s">
        <v>50</v>
      </c>
      <c r="L11" s="4"/>
      <c r="M11" s="7" t="s">
        <v>99</v>
      </c>
    </row>
    <row r="12" spans="1:13" ht="20.5">
      <c r="A12" s="72" t="s">
        <v>100</v>
      </c>
      <c r="B12" s="87"/>
      <c r="C12" s="86"/>
      <c r="D12" s="20"/>
      <c r="E12" s="83">
        <v>200000000</v>
      </c>
      <c r="F12" s="84"/>
      <c r="G12" s="83">
        <v>297640733.80000001</v>
      </c>
      <c r="H12" s="84"/>
      <c r="I12" s="83">
        <v>20000000</v>
      </c>
      <c r="J12" s="84"/>
      <c r="K12" s="83">
        <v>553049080.05999994</v>
      </c>
      <c r="L12" s="85"/>
      <c r="M12" s="83">
        <v>1070689813.8599999</v>
      </c>
    </row>
    <row r="13" spans="1:13" ht="20.5">
      <c r="A13" s="20" t="s">
        <v>101</v>
      </c>
      <c r="B13" s="87"/>
      <c r="C13" s="86">
        <v>16</v>
      </c>
      <c r="D13" s="20"/>
      <c r="E13" s="83">
        <v>0</v>
      </c>
      <c r="F13" s="83"/>
      <c r="G13" s="83">
        <v>0</v>
      </c>
      <c r="H13" s="83"/>
      <c r="I13" s="83">
        <v>0</v>
      </c>
      <c r="J13" s="83"/>
      <c r="K13" s="83">
        <v>-70000000</v>
      </c>
      <c r="L13" s="83"/>
      <c r="M13" s="83">
        <v>-70000000</v>
      </c>
    </row>
    <row r="14" spans="1:13" ht="20.5">
      <c r="A14" s="78" t="s">
        <v>77</v>
      </c>
      <c r="B14" s="87"/>
      <c r="C14" s="86"/>
      <c r="D14" s="20"/>
      <c r="E14" s="83">
        <v>0</v>
      </c>
      <c r="F14" s="83"/>
      <c r="G14" s="83">
        <v>0</v>
      </c>
      <c r="H14" s="83"/>
      <c r="I14" s="83">
        <v>0</v>
      </c>
      <c r="J14" s="83"/>
      <c r="K14" s="83">
        <v>128988499.75999999</v>
      </c>
      <c r="L14" s="83"/>
      <c r="M14" s="83">
        <v>128988499.75999999</v>
      </c>
    </row>
    <row r="15" spans="1:13" ht="21" thickBot="1">
      <c r="A15" s="72" t="s">
        <v>102</v>
      </c>
      <c r="B15" s="87"/>
      <c r="C15" s="89"/>
      <c r="D15" s="20"/>
      <c r="E15" s="88">
        <v>200000000</v>
      </c>
      <c r="F15" s="83"/>
      <c r="G15" s="88">
        <v>297640733.80000001</v>
      </c>
      <c r="H15" s="83"/>
      <c r="I15" s="88">
        <v>20000000</v>
      </c>
      <c r="J15" s="83"/>
      <c r="K15" s="88">
        <v>612037579.81999993</v>
      </c>
      <c r="L15" s="83"/>
      <c r="M15" s="88">
        <v>1129678313.6199999</v>
      </c>
    </row>
    <row r="16" spans="1:13" ht="21" thickTop="1">
      <c r="A16" s="72"/>
      <c r="B16" s="87"/>
      <c r="C16" s="89"/>
      <c r="D16" s="20"/>
      <c r="E16" s="83"/>
      <c r="F16" s="83"/>
      <c r="G16" s="83"/>
      <c r="H16" s="83"/>
      <c r="I16" s="83"/>
      <c r="J16" s="83"/>
      <c r="K16" s="83"/>
      <c r="L16" s="83"/>
      <c r="M16" s="83"/>
    </row>
    <row r="17" spans="1:13" ht="20.5">
      <c r="A17" s="72" t="s">
        <v>103</v>
      </c>
      <c r="B17" s="20"/>
      <c r="C17" s="20"/>
      <c r="D17" s="20"/>
      <c r="E17" s="83">
        <v>200000000</v>
      </c>
      <c r="F17" s="83"/>
      <c r="G17" s="83">
        <v>297640733.80000001</v>
      </c>
      <c r="H17" s="83"/>
      <c r="I17" s="83">
        <v>20000000</v>
      </c>
      <c r="J17" s="83"/>
      <c r="K17" s="83">
        <v>462834200.24999964</v>
      </c>
      <c r="L17" s="83"/>
      <c r="M17" s="83">
        <v>980474934.04999971</v>
      </c>
    </row>
    <row r="18" spans="1:13" ht="20.5">
      <c r="A18" s="20" t="s">
        <v>101</v>
      </c>
      <c r="B18" s="87"/>
      <c r="C18" s="86">
        <v>16</v>
      </c>
      <c r="D18" s="20"/>
      <c r="E18" s="83">
        <v>0</v>
      </c>
      <c r="F18" s="83"/>
      <c r="G18" s="83">
        <v>0</v>
      </c>
      <c r="H18" s="83"/>
      <c r="I18" s="83">
        <v>0</v>
      </c>
      <c r="J18" s="83"/>
      <c r="K18" s="83">
        <v>-68000000</v>
      </c>
      <c r="L18" s="83"/>
      <c r="M18" s="83">
        <v>-68000000</v>
      </c>
    </row>
    <row r="19" spans="1:13">
      <c r="A19" s="78" t="s">
        <v>77</v>
      </c>
      <c r="B19" s="20"/>
      <c r="C19" s="80"/>
      <c r="D19" s="20"/>
      <c r="E19" s="83">
        <v>0</v>
      </c>
      <c r="F19" s="83"/>
      <c r="G19" s="83">
        <v>0</v>
      </c>
      <c r="H19" s="83"/>
      <c r="I19" s="83">
        <v>0</v>
      </c>
      <c r="J19" s="83"/>
      <c r="K19" s="83">
        <v>111800512.16000015</v>
      </c>
      <c r="L19" s="83"/>
      <c r="M19" s="83">
        <v>111800512.16000015</v>
      </c>
    </row>
    <row r="20" spans="1:13" ht="21" thickBot="1">
      <c r="A20" s="72" t="s">
        <v>104</v>
      </c>
      <c r="B20" s="87"/>
      <c r="C20" s="89"/>
      <c r="D20" s="20"/>
      <c r="E20" s="88">
        <v>200000000</v>
      </c>
      <c r="F20" s="83"/>
      <c r="G20" s="88">
        <v>297640733.80000001</v>
      </c>
      <c r="H20" s="83"/>
      <c r="I20" s="88">
        <v>20000000</v>
      </c>
      <c r="J20" s="83"/>
      <c r="K20" s="88">
        <v>506634712.40999979</v>
      </c>
      <c r="L20" s="83"/>
      <c r="M20" s="88">
        <v>1024275446.2099998</v>
      </c>
    </row>
    <row r="21" spans="1:13" ht="21" thickTop="1">
      <c r="A21" s="72"/>
      <c r="B21" s="87"/>
      <c r="C21" s="89"/>
      <c r="D21" s="20"/>
      <c r="E21" s="83"/>
      <c r="F21" s="83"/>
      <c r="G21" s="83"/>
      <c r="H21" s="83"/>
      <c r="I21" s="83"/>
      <c r="J21" s="83"/>
      <c r="K21" s="83"/>
      <c r="L21" s="83"/>
      <c r="M21" s="83"/>
    </row>
    <row r="22" spans="1:13" ht="20.5">
      <c r="A22" s="72"/>
      <c r="B22" s="72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20.5">
      <c r="A23" s="72"/>
      <c r="B23" s="72"/>
      <c r="E23" s="23"/>
      <c r="F23" s="30"/>
      <c r="G23" s="30"/>
      <c r="H23" s="30"/>
      <c r="I23" s="23"/>
      <c r="J23" s="30"/>
      <c r="K23" s="23"/>
      <c r="L23" s="30"/>
      <c r="M23" s="23"/>
    </row>
    <row r="24" spans="1:13" ht="20.5">
      <c r="A24" s="72"/>
      <c r="B24" s="72"/>
      <c r="E24" s="23"/>
      <c r="F24" s="30"/>
      <c r="G24" s="30"/>
      <c r="H24" s="30"/>
      <c r="I24" s="23"/>
      <c r="J24" s="30"/>
      <c r="K24" s="23"/>
      <c r="L24" s="30"/>
      <c r="M24" s="23"/>
    </row>
    <row r="25" spans="1:13" ht="20.5">
      <c r="A25" s="72"/>
      <c r="B25" s="72"/>
      <c r="E25" s="23"/>
      <c r="F25" s="30"/>
      <c r="G25" s="30"/>
      <c r="H25" s="30"/>
      <c r="I25" s="23"/>
      <c r="J25" s="30"/>
      <c r="K25" s="23"/>
      <c r="L25" s="30"/>
      <c r="M25" s="23"/>
    </row>
    <row r="26" spans="1:13">
      <c r="A26" s="20"/>
      <c r="B26" s="20"/>
      <c r="E26" s="90"/>
      <c r="F26" s="90"/>
      <c r="G26" s="90"/>
      <c r="H26" s="90"/>
      <c r="I26" s="90"/>
      <c r="J26" s="90"/>
      <c r="K26" s="90"/>
      <c r="L26" s="91"/>
      <c r="M26" s="90"/>
    </row>
  </sheetData>
  <mergeCells count="7">
    <mergeCell ref="I8:K8"/>
    <mergeCell ref="A1:M1"/>
    <mergeCell ref="A2:M2"/>
    <mergeCell ref="A3:M3"/>
    <mergeCell ref="E4:M4"/>
    <mergeCell ref="E5:M5"/>
    <mergeCell ref="E6:M6"/>
  </mergeCells>
  <pageMargins left="0.7" right="0.7" top="0.75" bottom="0.75" header="0.3" footer="0.3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72"/>
  <sheetViews>
    <sheetView view="pageBreakPreview" zoomScale="115" zoomScaleNormal="100" zoomScaleSheetLayoutView="115" workbookViewId="0">
      <selection sqref="A1:N1"/>
    </sheetView>
  </sheetViews>
  <sheetFormatPr defaultRowHeight="20"/>
  <cols>
    <col min="1" max="3" width="1.7265625" style="6" customWidth="1"/>
    <col min="4" max="4" width="9.7265625" style="6" customWidth="1"/>
    <col min="5" max="5" width="28.7265625" style="6" customWidth="1"/>
    <col min="6" max="6" width="4.81640625" style="4" customWidth="1"/>
    <col min="7" max="7" width="0.7265625" style="6" customWidth="1"/>
    <col min="8" max="8" width="14.26953125" style="102" customWidth="1"/>
    <col min="9" max="9" width="0.81640625" style="6" customWidth="1"/>
    <col min="10" max="10" width="14.26953125" style="6" customWidth="1"/>
    <col min="11" max="11" width="0.81640625" style="30" customWidth="1"/>
    <col min="12" max="12" width="14.26953125" style="102" customWidth="1"/>
    <col min="13" max="13" width="0.81640625" style="6" customWidth="1"/>
    <col min="14" max="14" width="14.26953125" style="6" customWidth="1"/>
  </cols>
  <sheetData>
    <row r="1" spans="1:14" ht="20.5">
      <c r="A1" s="115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4" ht="20.5">
      <c r="A2" s="112" t="s">
        <v>105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20.5">
      <c r="A3" s="112" t="s">
        <v>85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>
      <c r="A4" s="4"/>
      <c r="B4" s="4"/>
      <c r="C4" s="4"/>
      <c r="D4" s="4"/>
      <c r="E4" s="4"/>
      <c r="G4" s="4"/>
      <c r="H4" s="113" t="s">
        <v>3</v>
      </c>
      <c r="I4" s="113"/>
      <c r="J4" s="113"/>
      <c r="K4" s="113"/>
      <c r="L4" s="113"/>
      <c r="M4" s="113"/>
      <c r="N4" s="113"/>
    </row>
    <row r="5" spans="1:14">
      <c r="A5" s="4"/>
      <c r="B5" s="4"/>
      <c r="C5" s="4"/>
      <c r="D5" s="4"/>
      <c r="E5" s="4"/>
      <c r="G5" s="4"/>
      <c r="H5" s="116" t="s">
        <v>60</v>
      </c>
      <c r="I5" s="116"/>
      <c r="J5" s="116"/>
      <c r="K5" s="116"/>
      <c r="L5" s="116"/>
      <c r="M5" s="116"/>
      <c r="N5" s="116"/>
    </row>
    <row r="6" spans="1:14">
      <c r="A6" s="4"/>
      <c r="B6" s="4"/>
      <c r="C6" s="4"/>
      <c r="D6" s="4"/>
      <c r="E6" s="4"/>
      <c r="G6" s="4"/>
      <c r="H6" s="116" t="s">
        <v>4</v>
      </c>
      <c r="I6" s="116"/>
      <c r="J6" s="116"/>
      <c r="K6" s="3"/>
      <c r="L6" s="113" t="s">
        <v>5</v>
      </c>
      <c r="M6" s="113"/>
      <c r="N6" s="113"/>
    </row>
    <row r="7" spans="1:14">
      <c r="H7" s="92">
        <v>2024</v>
      </c>
      <c r="I7" s="30"/>
      <c r="J7" s="93">
        <v>2023</v>
      </c>
      <c r="K7" s="94"/>
      <c r="L7" s="93">
        <v>2024</v>
      </c>
      <c r="M7" s="30"/>
      <c r="N7" s="93">
        <v>2023</v>
      </c>
    </row>
    <row r="8" spans="1:14" ht="20.5">
      <c r="A8" s="14" t="s">
        <v>106</v>
      </c>
      <c r="H8" s="95"/>
      <c r="I8" s="95"/>
      <c r="J8" s="95"/>
      <c r="K8" s="96"/>
      <c r="L8" s="95"/>
      <c r="M8" s="95"/>
      <c r="N8" s="95"/>
    </row>
    <row r="9" spans="1:14">
      <c r="B9" s="6" t="s">
        <v>75</v>
      </c>
      <c r="H9" s="18">
        <v>134642474.15999994</v>
      </c>
      <c r="I9" s="18"/>
      <c r="J9" s="18">
        <v>107790060.54999986</v>
      </c>
      <c r="K9" s="97"/>
      <c r="L9" s="18">
        <v>128988499.75999999</v>
      </c>
      <c r="M9" s="18"/>
      <c r="N9" s="18">
        <v>111800512.16000015</v>
      </c>
    </row>
    <row r="10" spans="1:14">
      <c r="B10" s="6" t="s">
        <v>107</v>
      </c>
      <c r="H10" s="18"/>
      <c r="I10" s="18"/>
      <c r="J10" s="18"/>
      <c r="K10" s="97"/>
      <c r="L10" s="18"/>
      <c r="M10" s="18"/>
      <c r="N10" s="18"/>
    </row>
    <row r="11" spans="1:14">
      <c r="C11" s="6" t="s">
        <v>108</v>
      </c>
      <c r="H11" s="98"/>
      <c r="I11" s="98"/>
      <c r="J11" s="98"/>
      <c r="K11" s="97"/>
      <c r="L11" s="98"/>
      <c r="M11" s="98"/>
      <c r="N11" s="98"/>
    </row>
    <row r="12" spans="1:14">
      <c r="D12" s="6" t="s">
        <v>109</v>
      </c>
      <c r="H12" s="18">
        <v>43224433.670000017</v>
      </c>
      <c r="I12" s="18"/>
      <c r="J12" s="18">
        <v>39567895.649999999</v>
      </c>
      <c r="K12" s="97"/>
      <c r="L12" s="18">
        <v>44117688.180000015</v>
      </c>
      <c r="M12" s="18"/>
      <c r="N12" s="18">
        <v>40464241.880000003</v>
      </c>
    </row>
    <row r="13" spans="1:14">
      <c r="D13" s="6" t="s">
        <v>110</v>
      </c>
      <c r="H13" s="18">
        <v>529878.41</v>
      </c>
      <c r="I13" s="18"/>
      <c r="J13" s="18">
        <v>395848.03</v>
      </c>
      <c r="K13" s="97"/>
      <c r="L13" s="18">
        <v>529878.41</v>
      </c>
      <c r="M13" s="18"/>
      <c r="N13" s="18">
        <v>395848.03</v>
      </c>
    </row>
    <row r="14" spans="1:14">
      <c r="D14" s="6" t="s">
        <v>111</v>
      </c>
      <c r="H14" s="18">
        <v>0</v>
      </c>
      <c r="I14" s="18"/>
      <c r="J14" s="18">
        <v>0</v>
      </c>
      <c r="K14" s="97"/>
      <c r="L14" s="18">
        <v>0</v>
      </c>
      <c r="M14" s="18"/>
      <c r="N14" s="18">
        <v>-5399983.7999999998</v>
      </c>
    </row>
    <row r="15" spans="1:14">
      <c r="D15" s="6" t="s">
        <v>112</v>
      </c>
      <c r="H15" s="18">
        <v>-1767990.75</v>
      </c>
      <c r="I15" s="18"/>
      <c r="J15" s="18">
        <v>0</v>
      </c>
      <c r="K15" s="97"/>
      <c r="L15" s="18">
        <v>-1767990.75</v>
      </c>
      <c r="M15" s="18"/>
      <c r="N15" s="18">
        <v>0</v>
      </c>
    </row>
    <row r="16" spans="1:14">
      <c r="D16" s="6" t="s">
        <v>113</v>
      </c>
      <c r="H16" s="18">
        <v>-55642.82</v>
      </c>
      <c r="I16" s="18"/>
      <c r="J16" s="18">
        <v>-3603949.23</v>
      </c>
      <c r="K16" s="97"/>
      <c r="L16" s="18">
        <v>-55642.82</v>
      </c>
      <c r="M16" s="18"/>
      <c r="N16" s="18">
        <v>-3603949.23</v>
      </c>
    </row>
    <row r="17" spans="2:14">
      <c r="D17" s="6" t="s">
        <v>114</v>
      </c>
      <c r="H17" s="18">
        <v>-41634.049941444326</v>
      </c>
      <c r="I17" s="18"/>
      <c r="J17" s="18">
        <v>0</v>
      </c>
      <c r="K17" s="97"/>
      <c r="L17" s="18">
        <v>-41634.049941444326</v>
      </c>
      <c r="M17" s="18"/>
      <c r="N17" s="18">
        <v>0</v>
      </c>
    </row>
    <row r="18" spans="2:14">
      <c r="D18" s="6" t="s">
        <v>115</v>
      </c>
      <c r="H18" s="18">
        <v>9724.82</v>
      </c>
      <c r="I18" s="18"/>
      <c r="J18" s="18">
        <v>132000</v>
      </c>
      <c r="K18" s="97"/>
      <c r="L18" s="18">
        <v>9724.82</v>
      </c>
      <c r="M18" s="18"/>
      <c r="N18" s="18">
        <v>132000</v>
      </c>
    </row>
    <row r="19" spans="2:14">
      <c r="D19" s="6" t="s">
        <v>116</v>
      </c>
      <c r="H19" s="18">
        <v>965107.14</v>
      </c>
      <c r="I19" s="18"/>
      <c r="J19" s="18">
        <v>0</v>
      </c>
      <c r="K19" s="97"/>
      <c r="L19" s="18">
        <v>965107.14</v>
      </c>
      <c r="M19" s="18"/>
      <c r="N19" s="18">
        <v>0</v>
      </c>
    </row>
    <row r="20" spans="2:14">
      <c r="D20" s="6" t="s">
        <v>38</v>
      </c>
      <c r="H20" s="18">
        <v>766643.22</v>
      </c>
      <c r="I20" s="18"/>
      <c r="J20" s="18">
        <v>506292.66</v>
      </c>
      <c r="K20" s="97"/>
      <c r="L20" s="18">
        <v>755859.96</v>
      </c>
      <c r="M20" s="18"/>
      <c r="N20" s="18">
        <v>506292.66</v>
      </c>
    </row>
    <row r="21" spans="2:14">
      <c r="D21" s="6" t="s">
        <v>72</v>
      </c>
      <c r="H21" s="18">
        <v>2170531.36</v>
      </c>
      <c r="I21" s="18"/>
      <c r="J21" s="18">
        <v>1585615.61</v>
      </c>
      <c r="K21" s="18">
        <v>0</v>
      </c>
      <c r="L21" s="18">
        <v>2844083.48</v>
      </c>
      <c r="M21" s="18"/>
      <c r="N21" s="18">
        <v>2285710.5299999998</v>
      </c>
    </row>
    <row r="22" spans="2:14">
      <c r="D22" s="6" t="s">
        <v>74</v>
      </c>
      <c r="H22" s="40">
        <v>32219805.809999999</v>
      </c>
      <c r="I22" s="18"/>
      <c r="J22" s="40">
        <v>25788335.43</v>
      </c>
      <c r="K22" s="97"/>
      <c r="L22" s="40">
        <v>30794193.219999999</v>
      </c>
      <c r="M22" s="18"/>
      <c r="N22" s="40">
        <v>25539902.620000001</v>
      </c>
    </row>
    <row r="23" spans="2:14">
      <c r="B23" s="6" t="s">
        <v>117</v>
      </c>
      <c r="H23" s="18"/>
      <c r="I23" s="98"/>
      <c r="J23" s="18"/>
      <c r="K23" s="99"/>
      <c r="L23" s="18"/>
      <c r="M23" s="98"/>
      <c r="N23" s="18"/>
    </row>
    <row r="24" spans="2:14">
      <c r="C24" s="6" t="s">
        <v>118</v>
      </c>
      <c r="H24" s="18">
        <v>212663330.9700585</v>
      </c>
      <c r="I24" s="98"/>
      <c r="J24" s="18">
        <v>172162098.6999999</v>
      </c>
      <c r="K24" s="99"/>
      <c r="L24" s="18">
        <v>207139767.35005853</v>
      </c>
      <c r="M24" s="98"/>
      <c r="N24" s="18">
        <v>172120574.85000014</v>
      </c>
    </row>
    <row r="25" spans="2:14">
      <c r="B25" s="6" t="s">
        <v>119</v>
      </c>
      <c r="H25" s="18"/>
      <c r="I25" s="98"/>
      <c r="J25" s="18"/>
      <c r="K25" s="97"/>
      <c r="L25" s="18"/>
      <c r="M25" s="98"/>
      <c r="N25" s="18"/>
    </row>
    <row r="26" spans="2:14">
      <c r="D26" s="6" t="s">
        <v>15</v>
      </c>
      <c r="H26" s="18">
        <v>6466262.6199999973</v>
      </c>
      <c r="I26" s="18"/>
      <c r="J26" s="18">
        <v>-1738774.8799999978</v>
      </c>
      <c r="K26" s="97"/>
      <c r="L26" s="18">
        <v>-273374.05000000075</v>
      </c>
      <c r="M26" s="18"/>
      <c r="N26" s="18">
        <v>-1480461.1500000013</v>
      </c>
    </row>
    <row r="27" spans="2:14">
      <c r="D27" s="6" t="s">
        <v>17</v>
      </c>
      <c r="H27" s="18">
        <v>-44533823.040000007</v>
      </c>
      <c r="I27" s="18"/>
      <c r="J27" s="18">
        <v>-32273790.219999999</v>
      </c>
      <c r="K27" s="97"/>
      <c r="L27" s="18">
        <v>-50256989.109999999</v>
      </c>
      <c r="M27" s="18"/>
      <c r="N27" s="18">
        <v>-32784366.75000003</v>
      </c>
    </row>
    <row r="28" spans="2:14">
      <c r="B28" s="6" t="s">
        <v>120</v>
      </c>
      <c r="H28" s="18"/>
      <c r="I28" s="18"/>
      <c r="J28" s="18"/>
      <c r="K28" s="97"/>
      <c r="L28" s="18"/>
      <c r="M28" s="18"/>
      <c r="N28" s="18"/>
    </row>
    <row r="29" spans="2:14">
      <c r="D29" s="6" t="s">
        <v>32</v>
      </c>
      <c r="H29" s="40">
        <v>48079063.290000021</v>
      </c>
      <c r="I29" s="18"/>
      <c r="J29" s="40">
        <v>35511139.812500015</v>
      </c>
      <c r="K29" s="97"/>
      <c r="L29" s="40">
        <v>60320861</v>
      </c>
      <c r="M29" s="18"/>
      <c r="N29" s="40">
        <v>35385849.382500008</v>
      </c>
    </row>
    <row r="30" spans="2:14">
      <c r="B30" s="6" t="s">
        <v>121</v>
      </c>
      <c r="H30" s="18">
        <v>222674833.84005851</v>
      </c>
      <c r="I30" s="18"/>
      <c r="J30" s="18">
        <v>173660673.4124999</v>
      </c>
      <c r="K30" s="97"/>
      <c r="L30" s="18">
        <v>216930265.19005853</v>
      </c>
      <c r="M30" s="18"/>
      <c r="N30" s="18">
        <v>173241596.3325001</v>
      </c>
    </row>
    <row r="31" spans="2:14">
      <c r="D31" s="6" t="s">
        <v>122</v>
      </c>
      <c r="F31" s="6"/>
      <c r="H31" s="18">
        <v>-3000000</v>
      </c>
      <c r="I31" s="18"/>
      <c r="J31" s="18">
        <v>0</v>
      </c>
      <c r="K31" s="97"/>
      <c r="L31" s="18">
        <v>-3000000</v>
      </c>
      <c r="M31" s="18"/>
      <c r="N31" s="18">
        <v>0</v>
      </c>
    </row>
    <row r="32" spans="2:14">
      <c r="D32" s="6" t="s">
        <v>123</v>
      </c>
      <c r="F32" s="6"/>
      <c r="H32" s="18">
        <v>-2170531.36</v>
      </c>
      <c r="I32" s="18"/>
      <c r="J32" s="18">
        <v>-1585615.61</v>
      </c>
      <c r="K32" s="97"/>
      <c r="L32" s="18">
        <v>-2844083.48</v>
      </c>
      <c r="M32" s="18"/>
      <c r="N32" s="18">
        <v>-2285710.5299999998</v>
      </c>
    </row>
    <row r="33" spans="1:14">
      <c r="D33" s="6" t="s">
        <v>124</v>
      </c>
      <c r="H33" s="18">
        <v>-39607839.939999998</v>
      </c>
      <c r="I33" s="18"/>
      <c r="J33" s="18">
        <v>-36144407.070000008</v>
      </c>
      <c r="K33" s="97"/>
      <c r="L33" s="18">
        <v>-38461429.280000001</v>
      </c>
      <c r="M33" s="18"/>
      <c r="N33" s="18">
        <v>-35706647.990000002</v>
      </c>
    </row>
    <row r="34" spans="1:14" ht="20.5">
      <c r="A34" s="14" t="s">
        <v>125</v>
      </c>
      <c r="H34" s="100">
        <v>177896462.54005849</v>
      </c>
      <c r="I34" s="17"/>
      <c r="J34" s="100">
        <v>135930650.7324999</v>
      </c>
      <c r="K34" s="101"/>
      <c r="L34" s="100">
        <v>172624752.43005854</v>
      </c>
      <c r="M34" s="17"/>
      <c r="N34" s="100">
        <v>135249237.81250009</v>
      </c>
    </row>
    <row r="35" spans="1:14">
      <c r="J35" s="18"/>
      <c r="K35" s="18"/>
      <c r="N35" s="18"/>
    </row>
    <row r="36" spans="1:14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14" ht="20.5">
      <c r="A37" s="120" t="s">
        <v>0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</row>
    <row r="38" spans="1:14" ht="20.5">
      <c r="A38" s="112" t="s">
        <v>105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</row>
    <row r="39" spans="1:14" ht="20.5">
      <c r="A39" s="112" t="s">
        <v>85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</row>
    <row r="40" spans="1:14" ht="20.5">
      <c r="A40" s="4"/>
      <c r="B40" s="4"/>
      <c r="D40" s="14"/>
      <c r="E40" s="4"/>
      <c r="G40" s="4"/>
      <c r="H40" s="113" t="s">
        <v>3</v>
      </c>
      <c r="I40" s="113"/>
      <c r="J40" s="113"/>
      <c r="K40" s="113"/>
      <c r="L40" s="113"/>
      <c r="M40" s="113"/>
      <c r="N40" s="113"/>
    </row>
    <row r="41" spans="1:14">
      <c r="A41" s="4"/>
      <c r="B41" s="4"/>
      <c r="C41" s="104"/>
      <c r="E41" s="4"/>
      <c r="G41" s="4"/>
      <c r="H41" s="116" t="s">
        <v>60</v>
      </c>
      <c r="I41" s="116"/>
      <c r="J41" s="116"/>
      <c r="K41" s="116"/>
      <c r="L41" s="116"/>
      <c r="M41" s="116"/>
      <c r="N41" s="116"/>
    </row>
    <row r="42" spans="1:14">
      <c r="A42" s="4"/>
      <c r="B42" s="4"/>
      <c r="C42" s="4"/>
      <c r="D42" s="4"/>
      <c r="E42" s="4"/>
      <c r="G42" s="4"/>
      <c r="H42" s="113" t="s">
        <v>4</v>
      </c>
      <c r="I42" s="113"/>
      <c r="J42" s="113"/>
      <c r="K42" s="3"/>
      <c r="L42" s="113" t="s">
        <v>5</v>
      </c>
      <c r="M42" s="113"/>
      <c r="N42" s="113"/>
    </row>
    <row r="43" spans="1:14">
      <c r="H43" s="92">
        <v>2024</v>
      </c>
      <c r="J43" s="105">
        <v>2023</v>
      </c>
      <c r="K43" s="94"/>
      <c r="L43" s="92">
        <v>2024</v>
      </c>
      <c r="N43" s="105">
        <v>2023</v>
      </c>
    </row>
    <row r="44" spans="1:14" ht="20.5">
      <c r="A44" s="14" t="s">
        <v>126</v>
      </c>
      <c r="H44" s="106"/>
      <c r="I44" s="106"/>
      <c r="J44" s="106"/>
      <c r="K44" s="97"/>
      <c r="L44" s="106"/>
      <c r="M44" s="106"/>
      <c r="N44" s="106"/>
    </row>
    <row r="45" spans="1:14">
      <c r="B45" s="6" t="s">
        <v>127</v>
      </c>
      <c r="H45" s="18">
        <v>-4025000</v>
      </c>
      <c r="I45" s="18"/>
      <c r="J45" s="18">
        <v>0</v>
      </c>
      <c r="K45" s="18"/>
      <c r="L45" s="18">
        <v>-4025000</v>
      </c>
      <c r="M45" s="18"/>
      <c r="N45" s="18">
        <v>0</v>
      </c>
    </row>
    <row r="46" spans="1:14">
      <c r="B46" s="107" t="s">
        <v>129</v>
      </c>
      <c r="H46" s="18">
        <v>0</v>
      </c>
      <c r="I46" s="18"/>
      <c r="J46" s="18">
        <v>0</v>
      </c>
      <c r="K46" s="18"/>
      <c r="L46" s="18">
        <v>-5000000</v>
      </c>
      <c r="M46" s="18"/>
      <c r="N46" s="18">
        <v>-850000</v>
      </c>
    </row>
    <row r="47" spans="1:14">
      <c r="B47" s="107" t="s">
        <v>128</v>
      </c>
      <c r="H47" s="18">
        <v>0</v>
      </c>
      <c r="I47" s="18"/>
      <c r="J47" s="18">
        <v>0</v>
      </c>
      <c r="K47" s="18"/>
      <c r="L47" s="18">
        <v>0</v>
      </c>
      <c r="M47" s="18"/>
      <c r="N47" s="18">
        <v>3850000</v>
      </c>
    </row>
    <row r="48" spans="1:14">
      <c r="B48" s="6" t="s">
        <v>130</v>
      </c>
      <c r="H48" s="18">
        <v>-1716073</v>
      </c>
      <c r="I48" s="18"/>
      <c r="J48" s="18">
        <v>-342056.07</v>
      </c>
      <c r="K48" s="18"/>
      <c r="L48" s="18">
        <v>-1716073</v>
      </c>
      <c r="M48" s="18"/>
      <c r="N48" s="18">
        <v>-342056.07</v>
      </c>
    </row>
    <row r="49" spans="1:14">
      <c r="B49" s="6" t="s">
        <v>131</v>
      </c>
      <c r="H49" s="18">
        <v>821892.21999999939</v>
      </c>
      <c r="I49" s="18"/>
      <c r="J49" s="18">
        <v>4367786.92</v>
      </c>
      <c r="K49" s="18"/>
      <c r="L49" s="18">
        <v>821892.21999999939</v>
      </c>
      <c r="M49" s="18"/>
      <c r="N49" s="18">
        <v>4367786.92</v>
      </c>
    </row>
    <row r="50" spans="1:14">
      <c r="B50" s="6" t="s">
        <v>132</v>
      </c>
      <c r="H50" s="18">
        <v>-93440294.060000002</v>
      </c>
      <c r="I50" s="18"/>
      <c r="J50" s="18">
        <v>-64549816.192499995</v>
      </c>
      <c r="K50" s="18"/>
      <c r="L50" s="18">
        <v>-93421294.060000002</v>
      </c>
      <c r="M50" s="18"/>
      <c r="N50" s="18">
        <v>-64474316.192499995</v>
      </c>
    </row>
    <row r="51" spans="1:14">
      <c r="B51" s="6" t="s">
        <v>133</v>
      </c>
      <c r="H51" s="18">
        <v>-262193</v>
      </c>
      <c r="I51" s="18"/>
      <c r="J51" s="18">
        <v>-157225.97</v>
      </c>
      <c r="K51" s="18"/>
      <c r="L51" s="18">
        <v>-262193</v>
      </c>
      <c r="M51" s="18"/>
      <c r="N51" s="18">
        <v>-157225.97</v>
      </c>
    </row>
    <row r="52" spans="1:14">
      <c r="B52" s="6" t="s">
        <v>134</v>
      </c>
      <c r="H52" s="18">
        <v>-1037618</v>
      </c>
      <c r="I52" s="18"/>
      <c r="J52" s="18">
        <v>-73300</v>
      </c>
      <c r="K52" s="18"/>
      <c r="L52" s="18">
        <v>-1037618</v>
      </c>
      <c r="M52" s="18"/>
      <c r="N52" s="18">
        <v>-73300</v>
      </c>
    </row>
    <row r="53" spans="1:14">
      <c r="B53" s="6" t="s">
        <v>135</v>
      </c>
      <c r="H53" s="18">
        <v>-16144.470000000205</v>
      </c>
      <c r="I53" s="18"/>
      <c r="J53" s="18">
        <v>-256686.37999999989</v>
      </c>
      <c r="K53" s="18"/>
      <c r="L53" s="18">
        <v>-71431</v>
      </c>
      <c r="M53" s="18"/>
      <c r="N53" s="18">
        <v>-221827</v>
      </c>
    </row>
    <row r="54" spans="1:14">
      <c r="B54" s="6" t="s">
        <v>136</v>
      </c>
      <c r="H54" s="18">
        <v>0</v>
      </c>
      <c r="I54" s="18"/>
      <c r="J54" s="18">
        <v>0</v>
      </c>
      <c r="K54" s="18"/>
      <c r="L54" s="18">
        <v>0</v>
      </c>
      <c r="M54" s="18"/>
      <c r="N54" s="18">
        <v>5399983.7999999998</v>
      </c>
    </row>
    <row r="55" spans="1:14" ht="20.5">
      <c r="A55" s="14" t="s">
        <v>137</v>
      </c>
      <c r="B55" s="14"/>
      <c r="C55" s="14"/>
      <c r="D55" s="14"/>
      <c r="E55" s="14"/>
      <c r="H55" s="108">
        <v>-99675430.310000002</v>
      </c>
      <c r="I55" s="17"/>
      <c r="J55" s="108">
        <v>-61011297.692499995</v>
      </c>
      <c r="K55" s="101"/>
      <c r="L55" s="108">
        <v>-104711716.84</v>
      </c>
      <c r="M55" s="17"/>
      <c r="N55" s="108">
        <v>-52500954.512499996</v>
      </c>
    </row>
    <row r="56" spans="1:14" ht="20.5">
      <c r="A56" s="14" t="s">
        <v>138</v>
      </c>
      <c r="F56" s="109"/>
      <c r="H56" s="17"/>
      <c r="I56" s="17"/>
      <c r="J56" s="17"/>
      <c r="K56" s="101"/>
      <c r="L56" s="17"/>
      <c r="M56" s="17"/>
      <c r="N56" s="17"/>
    </row>
    <row r="57" spans="1:14">
      <c r="B57" s="6" t="s">
        <v>139</v>
      </c>
      <c r="H57" s="18">
        <v>-5314315.4900000021</v>
      </c>
      <c r="I57" s="18"/>
      <c r="J57" s="18">
        <v>-3244244.7300000191</v>
      </c>
      <c r="K57" s="18"/>
      <c r="L57" s="18">
        <v>-6116688.370000001</v>
      </c>
      <c r="M57" s="18"/>
      <c r="N57" s="18">
        <v>-3993074.4500000179</v>
      </c>
    </row>
    <row r="58" spans="1:14">
      <c r="B58" s="6" t="s">
        <v>140</v>
      </c>
      <c r="H58" s="18">
        <v>-70000000</v>
      </c>
      <c r="I58" s="18"/>
      <c r="J58" s="18">
        <v>-68000000</v>
      </c>
      <c r="K58" s="18"/>
      <c r="L58" s="18">
        <v>-70000000</v>
      </c>
      <c r="M58" s="18"/>
      <c r="N58" s="18">
        <v>-68000000</v>
      </c>
    </row>
    <row r="59" spans="1:14" ht="20.5">
      <c r="A59" s="14" t="s">
        <v>141</v>
      </c>
      <c r="C59" s="14"/>
      <c r="D59" s="14"/>
      <c r="H59" s="108">
        <v>-75314315.49000001</v>
      </c>
      <c r="I59" s="17"/>
      <c r="J59" s="108">
        <v>-71244244.730000019</v>
      </c>
      <c r="L59" s="108">
        <v>-76116688.370000005</v>
      </c>
      <c r="M59" s="17"/>
      <c r="N59" s="108">
        <v>-71993074.450000018</v>
      </c>
    </row>
    <row r="60" spans="1:14" ht="20.5">
      <c r="A60" s="14" t="s">
        <v>142</v>
      </c>
      <c r="C60" s="14"/>
      <c r="D60" s="14"/>
      <c r="H60" s="17">
        <v>2906716.7400584817</v>
      </c>
      <c r="I60" s="17"/>
      <c r="J60" s="17">
        <v>3675108.3099998832</v>
      </c>
      <c r="L60" s="17">
        <v>-8203652.7799414694</v>
      </c>
      <c r="M60" s="17"/>
      <c r="N60" s="17">
        <v>10755208.850000083</v>
      </c>
    </row>
    <row r="61" spans="1:14" ht="20.5">
      <c r="A61" s="14" t="s">
        <v>143</v>
      </c>
      <c r="C61" s="14"/>
      <c r="D61" s="14"/>
      <c r="H61" s="18">
        <v>108434055.59999999</v>
      </c>
      <c r="I61" s="18"/>
      <c r="J61" s="18">
        <v>64971242.82</v>
      </c>
      <c r="K61" s="18"/>
      <c r="L61" s="18">
        <v>103311017.01000001</v>
      </c>
      <c r="M61" s="18"/>
      <c r="N61" s="18">
        <v>53895721.170000002</v>
      </c>
    </row>
    <row r="62" spans="1:14" ht="21" thickBot="1">
      <c r="A62" s="14" t="s">
        <v>144</v>
      </c>
      <c r="C62" s="14"/>
      <c r="D62" s="14"/>
      <c r="H62" s="55">
        <v>111340772.34005848</v>
      </c>
      <c r="I62" s="17"/>
      <c r="J62" s="55">
        <v>68646351.129999876</v>
      </c>
      <c r="L62" s="55">
        <v>95107364.230058536</v>
      </c>
      <c r="M62" s="17"/>
      <c r="N62" s="55">
        <v>64650930.020000085</v>
      </c>
    </row>
    <row r="63" spans="1:14" ht="21" thickTop="1">
      <c r="A63" s="14"/>
      <c r="C63" s="14"/>
      <c r="D63" s="14"/>
      <c r="H63" s="23"/>
      <c r="I63" s="17"/>
      <c r="J63" s="23"/>
      <c r="L63" s="23"/>
      <c r="M63" s="17"/>
      <c r="N63" s="23"/>
    </row>
    <row r="64" spans="1:14" ht="20.5">
      <c r="A64" s="14" t="s">
        <v>145</v>
      </c>
      <c r="C64" s="14"/>
      <c r="D64" s="14"/>
      <c r="H64" s="23"/>
      <c r="I64" s="17"/>
      <c r="J64" s="23"/>
      <c r="L64" s="23"/>
      <c r="M64" s="17"/>
      <c r="N64" s="23"/>
    </row>
    <row r="65" spans="1:14" ht="20.5">
      <c r="A65" s="14" t="s">
        <v>146</v>
      </c>
      <c r="C65" s="14"/>
      <c r="D65" s="14"/>
      <c r="H65" s="23"/>
      <c r="I65" s="17"/>
      <c r="J65" s="23"/>
      <c r="L65" s="23"/>
      <c r="M65" s="17"/>
      <c r="N65" s="23"/>
    </row>
    <row r="66" spans="1:14" ht="20.5">
      <c r="A66" s="14"/>
      <c r="B66" s="6" t="s">
        <v>147</v>
      </c>
      <c r="C66" s="14"/>
      <c r="D66" s="14"/>
      <c r="H66" s="23">
        <v>0</v>
      </c>
      <c r="I66" s="17"/>
      <c r="J66" s="23">
        <v>-278144.87999999989</v>
      </c>
      <c r="L66" s="23">
        <v>0</v>
      </c>
      <c r="M66" s="17"/>
      <c r="N66" s="23">
        <v>-278144.87999999989</v>
      </c>
    </row>
    <row r="67" spans="1:14" ht="20.5">
      <c r="A67" s="14"/>
      <c r="B67" s="6" t="s">
        <v>148</v>
      </c>
      <c r="C67" s="14"/>
      <c r="D67" s="14"/>
      <c r="H67" s="23"/>
      <c r="I67" s="17"/>
      <c r="J67" s="23"/>
      <c r="L67" s="23"/>
      <c r="M67" s="17"/>
      <c r="N67" s="23"/>
    </row>
    <row r="68" spans="1:14" ht="20.5">
      <c r="A68" s="14"/>
      <c r="C68" s="6" t="s">
        <v>149</v>
      </c>
      <c r="D68" s="14"/>
      <c r="H68" s="23">
        <v>0</v>
      </c>
      <c r="I68" s="17"/>
      <c r="J68" s="23">
        <v>233090</v>
      </c>
      <c r="L68" s="23">
        <v>0</v>
      </c>
      <c r="M68" s="17"/>
      <c r="N68" s="23">
        <v>233090</v>
      </c>
    </row>
    <row r="69" spans="1:14" ht="20.5">
      <c r="A69" s="14"/>
      <c r="B69" s="6" t="s">
        <v>150</v>
      </c>
      <c r="D69" s="14"/>
      <c r="H69" s="23">
        <v>0</v>
      </c>
      <c r="I69" s="23"/>
      <c r="J69" s="23">
        <v>246988.95000000019</v>
      </c>
      <c r="K69" s="23"/>
      <c r="L69" s="23">
        <v>0</v>
      </c>
      <c r="M69" s="23">
        <v>0</v>
      </c>
      <c r="N69" s="23">
        <v>246988.95000000019</v>
      </c>
    </row>
    <row r="70" spans="1:14" ht="20.5">
      <c r="A70" s="14"/>
      <c r="B70" s="6" t="s">
        <v>151</v>
      </c>
      <c r="C70" s="14"/>
      <c r="D70" s="110"/>
      <c r="H70" s="23">
        <v>8041415.8799999999</v>
      </c>
      <c r="I70" s="17"/>
      <c r="J70" s="23">
        <v>8041415.9199999999</v>
      </c>
      <c r="L70" s="23">
        <v>8041415.8799999999</v>
      </c>
      <c r="M70" s="17"/>
      <c r="N70" s="23">
        <v>8041415.9199999999</v>
      </c>
    </row>
    <row r="71" spans="1:14" ht="20.5">
      <c r="A71" s="14"/>
      <c r="B71" s="6" t="s">
        <v>152</v>
      </c>
      <c r="D71" s="110"/>
      <c r="H71" s="23">
        <v>-10475081</v>
      </c>
      <c r="I71" s="17"/>
      <c r="J71" s="23">
        <v>-801336.20249999966</v>
      </c>
      <c r="L71" s="23">
        <v>-10475081</v>
      </c>
      <c r="M71" s="17"/>
      <c r="N71" s="23">
        <v>-801336.20249999966</v>
      </c>
    </row>
    <row r="72" spans="1:14" ht="20.5">
      <c r="A72" s="14"/>
      <c r="B72" s="6" t="s">
        <v>151</v>
      </c>
      <c r="D72" s="14"/>
      <c r="H72" s="23"/>
      <c r="I72" s="17"/>
      <c r="J72" s="23"/>
      <c r="L72" s="23"/>
      <c r="M72" s="17"/>
      <c r="N72" s="23"/>
    </row>
  </sheetData>
  <mergeCells count="14">
    <mergeCell ref="H6:J6"/>
    <mergeCell ref="L6:N6"/>
    <mergeCell ref="A1:N1"/>
    <mergeCell ref="A2:N2"/>
    <mergeCell ref="A3:N3"/>
    <mergeCell ref="H4:N4"/>
    <mergeCell ref="H5:N5"/>
    <mergeCell ref="H40:N40"/>
    <mergeCell ref="H41:N41"/>
    <mergeCell ref="H42:J42"/>
    <mergeCell ref="L42:N42"/>
    <mergeCell ref="A37:N37"/>
    <mergeCell ref="A38:N38"/>
    <mergeCell ref="A39:N39"/>
  </mergeCells>
  <pageMargins left="0.7" right="0.7" top="0.75" bottom="0.75" header="0.3" footer="0.3"/>
  <pageSetup paperSize="9" scale="62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FSe</vt:lpstr>
      <vt:lpstr>PLe</vt:lpstr>
      <vt:lpstr>SE.Econso</vt:lpstr>
      <vt:lpstr>SE.Tonly</vt:lpstr>
      <vt:lpstr>CFe</vt:lpstr>
      <vt:lpstr>CFe!Print_Area</vt:lpstr>
      <vt:lpstr>FSe!Print_Area</vt:lpstr>
      <vt:lpstr>SE.Econso!Print_Area</vt:lpstr>
      <vt:lpstr>SE.Tonly!Print_Area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Kantinan Banjongpinij</dc:creator>
  <cp:lastModifiedBy>savitree chailit</cp:lastModifiedBy>
  <dcterms:created xsi:type="dcterms:W3CDTF">2024-11-12T06:26:24Z</dcterms:created>
  <dcterms:modified xsi:type="dcterms:W3CDTF">2024-11-13T05:42:45Z</dcterms:modified>
</cp:coreProperties>
</file>