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L\L_T.A.C. Consumer\2024\Q3'2024\TACC\"/>
    </mc:Choice>
  </mc:AlternateContent>
  <xr:revisionPtr revIDLastSave="0" documentId="8_{ADDF7E35-AF75-4534-B5C7-1C8F859B4517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BS!$A$1:$L$94</definedName>
    <definedName name="_xlnm.Print_Area" localSheetId="2">'CE1'!$A$1:$T$30</definedName>
    <definedName name="_xlnm.Print_Area" localSheetId="3">'CE2'!$A$1:$P$27</definedName>
    <definedName name="_xlnm.Print_Area" localSheetId="4">CF!$A$1:$K$79</definedName>
    <definedName name="_xlnm.Print_Area" localSheetId="1">PL!$A$1:$L$106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4" l="1"/>
  <c r="O14" i="6"/>
  <c r="O17" i="3"/>
  <c r="S17" i="3" s="1"/>
  <c r="E30" i="4" l="1"/>
  <c r="I30" i="4"/>
  <c r="Q16" i="3"/>
  <c r="O23" i="6" l="1"/>
  <c r="O15" i="6"/>
  <c r="O26" i="3"/>
  <c r="S26" i="3" s="1"/>
  <c r="O18" i="3"/>
  <c r="S18" i="3" s="1"/>
  <c r="K18" i="1" l="1"/>
  <c r="I18" i="1"/>
  <c r="G18" i="1"/>
  <c r="E18" i="1"/>
  <c r="K13" i="1"/>
  <c r="K19" i="1" s="1"/>
  <c r="K23" i="1" s="1"/>
  <c r="K25" i="1" s="1"/>
  <c r="I13" i="1"/>
  <c r="G13" i="1"/>
  <c r="E13" i="1"/>
  <c r="G30" i="4"/>
  <c r="D57" i="5"/>
  <c r="J57" i="5"/>
  <c r="H57" i="5"/>
  <c r="F57" i="5"/>
  <c r="G19" i="1" l="1"/>
  <c r="G23" i="1" s="1"/>
  <c r="G25" i="1" s="1"/>
  <c r="E19" i="1"/>
  <c r="E23" i="1" s="1"/>
  <c r="E25" i="1" s="1"/>
  <c r="I19" i="1"/>
  <c r="I23" i="1" s="1"/>
  <c r="I25" i="1" s="1"/>
  <c r="G45" i="1"/>
  <c r="G42" i="1" s="1"/>
  <c r="G30" i="1"/>
  <c r="K42" i="1"/>
  <c r="K49" i="1" s="1"/>
  <c r="K30" i="1"/>
  <c r="K30" i="4"/>
  <c r="E30" i="1" l="1"/>
  <c r="I30" i="1"/>
  <c r="I42" i="1"/>
  <c r="I49" i="1" s="1"/>
  <c r="E45" i="1"/>
  <c r="E42" i="1" s="1"/>
  <c r="E49" i="1" s="1"/>
  <c r="O13" i="3"/>
  <c r="S13" i="3" s="1"/>
  <c r="G84" i="4" l="1"/>
  <c r="K81" i="4"/>
  <c r="G81" i="4"/>
  <c r="K78" i="4"/>
  <c r="G78" i="4"/>
  <c r="F64" i="5" l="1"/>
  <c r="H64" i="5"/>
  <c r="J64" i="5"/>
  <c r="D64" i="5"/>
  <c r="K21" i="6"/>
  <c r="K13" i="6"/>
  <c r="K16" i="6" s="1"/>
  <c r="G21" i="6"/>
  <c r="G13" i="6"/>
  <c r="G16" i="6" s="1"/>
  <c r="O22" i="6"/>
  <c r="O25" i="3"/>
  <c r="S25" i="3" s="1"/>
  <c r="C24" i="3"/>
  <c r="C27" i="3" s="1"/>
  <c r="K24" i="3"/>
  <c r="K16" i="3"/>
  <c r="K19" i="3" s="1"/>
  <c r="G24" i="3"/>
  <c r="G16" i="3"/>
  <c r="G19" i="3" s="1"/>
  <c r="G24" i="6" l="1"/>
  <c r="I78" i="4" s="1"/>
  <c r="K24" i="6"/>
  <c r="I81" i="4" s="1"/>
  <c r="G27" i="3"/>
  <c r="E78" i="4" s="1"/>
  <c r="K27" i="3"/>
  <c r="E81" i="4" s="1"/>
  <c r="K57" i="4"/>
  <c r="I57" i="4"/>
  <c r="G57" i="4"/>
  <c r="E57" i="4"/>
  <c r="I24" i="3" l="1"/>
  <c r="I27" i="3" s="1"/>
  <c r="E24" i="3"/>
  <c r="E27" i="3" s="1"/>
  <c r="Q22" i="3"/>
  <c r="Q24" i="3" s="1"/>
  <c r="Q27" i="3" s="1"/>
  <c r="O21" i="3" l="1"/>
  <c r="S21" i="3" s="1"/>
  <c r="O15" i="3"/>
  <c r="S15" i="3" s="1"/>
  <c r="O11" i="3"/>
  <c r="S11" i="3" s="1"/>
  <c r="Q19" i="3"/>
  <c r="K82" i="4"/>
  <c r="K80" i="4"/>
  <c r="K77" i="4"/>
  <c r="K76" i="4"/>
  <c r="I21" i="6"/>
  <c r="I24" i="6" s="1"/>
  <c r="E21" i="6"/>
  <c r="E24" i="6" s="1"/>
  <c r="C21" i="6"/>
  <c r="C24" i="6" s="1"/>
  <c r="M20" i="6"/>
  <c r="O20" i="6" s="1"/>
  <c r="O18" i="6"/>
  <c r="I13" i="6"/>
  <c r="I16" i="6" s="1"/>
  <c r="E13" i="6"/>
  <c r="E16" i="6" s="1"/>
  <c r="C13" i="6"/>
  <c r="C16" i="6" s="1"/>
  <c r="M12" i="6"/>
  <c r="O12" i="6" s="1"/>
  <c r="O10" i="6"/>
  <c r="I77" i="4" l="1"/>
  <c r="I80" i="4"/>
  <c r="I76" i="4"/>
  <c r="K83" i="4"/>
  <c r="K85" i="4" s="1"/>
  <c r="G51" i="4" l="1"/>
  <c r="I51" i="4"/>
  <c r="K51" i="4"/>
  <c r="E66" i="1" l="1"/>
  <c r="I16" i="3"/>
  <c r="I19" i="3" s="1"/>
  <c r="E16" i="3"/>
  <c r="E19" i="3" s="1"/>
  <c r="C16" i="3"/>
  <c r="C19" i="3" s="1"/>
  <c r="G66" i="1"/>
  <c r="G71" i="1"/>
  <c r="G72" i="1" l="1"/>
  <c r="G76" i="1" s="1"/>
  <c r="F9" i="5" s="1"/>
  <c r="F25" i="5" s="1"/>
  <c r="F35" i="5" l="1"/>
  <c r="F38" i="5" s="1"/>
  <c r="F65" i="5" s="1"/>
  <c r="F67" i="5" s="1"/>
  <c r="G78" i="1"/>
  <c r="G98" i="1" l="1"/>
  <c r="G95" i="1" s="1"/>
  <c r="G83" i="1"/>
  <c r="O23" i="3"/>
  <c r="S23" i="3" s="1"/>
  <c r="M14" i="3" l="1"/>
  <c r="O14" i="3" s="1"/>
  <c r="G102" i="1"/>
  <c r="M16" i="3"/>
  <c r="M19" i="3" s="1"/>
  <c r="S14" i="3" l="1"/>
  <c r="S16" i="3" s="1"/>
  <c r="O16" i="3"/>
  <c r="O19" i="3" s="1"/>
  <c r="K71" i="1"/>
  <c r="K66" i="1"/>
  <c r="S19" i="3" l="1"/>
  <c r="K72" i="1"/>
  <c r="K76" i="1" s="1"/>
  <c r="K78" i="1" s="1"/>
  <c r="K95" i="1" l="1"/>
  <c r="K102" i="1" s="1"/>
  <c r="M11" i="6"/>
  <c r="M13" i="6" s="1"/>
  <c r="M16" i="6" s="1"/>
  <c r="K83" i="1"/>
  <c r="O11" i="6" l="1"/>
  <c r="O13" i="6" s="1"/>
  <c r="O16" i="6" s="1"/>
  <c r="G82" i="4"/>
  <c r="G80" i="4"/>
  <c r="G77" i="4"/>
  <c r="G76" i="4"/>
  <c r="E76" i="4"/>
  <c r="E80" i="4"/>
  <c r="E77" i="4"/>
  <c r="I71" i="1"/>
  <c r="G83" i="4" l="1"/>
  <c r="G85" i="4" s="1"/>
  <c r="E51" i="4"/>
  <c r="E31" i="4"/>
  <c r="E58" i="4" l="1"/>
  <c r="E71" i="1" l="1"/>
  <c r="E72" i="1" s="1"/>
  <c r="I66" i="1"/>
  <c r="I72" i="1" s="1"/>
  <c r="I76" i="1" s="1"/>
  <c r="E76" i="1" l="1"/>
  <c r="G18" i="4"/>
  <c r="E78" i="1" l="1"/>
  <c r="D9" i="5"/>
  <c r="D25" i="5" s="1"/>
  <c r="G58" i="4"/>
  <c r="G31" i="4"/>
  <c r="D35" i="5" l="1"/>
  <c r="D38" i="5" s="1"/>
  <c r="D65" i="5" s="1"/>
  <c r="E98" i="1"/>
  <c r="E95" i="1" s="1"/>
  <c r="E102" i="1" s="1"/>
  <c r="E83" i="1"/>
  <c r="M22" i="3" l="1"/>
  <c r="D67" i="5"/>
  <c r="M24" i="3" l="1"/>
  <c r="O22" i="3"/>
  <c r="O24" i="3" s="1"/>
  <c r="O27" i="3" s="1"/>
  <c r="M27" i="3" l="1"/>
  <c r="E82" i="4" s="1"/>
  <c r="E83" i="4" s="1"/>
  <c r="S24" i="3"/>
  <c r="K18" i="4"/>
  <c r="K31" i="4" s="1"/>
  <c r="I18" i="4"/>
  <c r="I31" i="4" s="1"/>
  <c r="I58" i="4" l="1"/>
  <c r="K58" i="4"/>
  <c r="K86" i="4" l="1"/>
  <c r="G86" i="4" l="1"/>
  <c r="J9" i="5" l="1"/>
  <c r="J25" i="5" s="1"/>
  <c r="H9" i="5"/>
  <c r="J35" i="5" l="1"/>
  <c r="J38" i="5" s="1"/>
  <c r="J65" i="5" s="1"/>
  <c r="J67" i="5" s="1"/>
  <c r="H25" i="5"/>
  <c r="H35" i="5" s="1"/>
  <c r="I78" i="1"/>
  <c r="H38" i="5" l="1"/>
  <c r="M19" i="6"/>
  <c r="I95" i="1"/>
  <c r="I102" i="1" s="1"/>
  <c r="I83" i="1"/>
  <c r="H65" i="5" l="1"/>
  <c r="H67" i="5" s="1"/>
  <c r="O19" i="6"/>
  <c r="M21" i="6"/>
  <c r="E84" i="4"/>
  <c r="E85" i="4" s="1"/>
  <c r="E86" i="4" s="1"/>
  <c r="S22" i="3"/>
  <c r="S27" i="3" s="1"/>
  <c r="M24" i="6" l="1"/>
  <c r="I82" i="4" s="1"/>
  <c r="O21" i="6"/>
  <c r="O24" i="6" s="1"/>
  <c r="I83" i="4" l="1"/>
  <c r="I85" i="4" s="1"/>
  <c r="I86" i="4" s="1"/>
</calcChain>
</file>

<file path=xl/sharedStrings.xml><?xml version="1.0" encoding="utf-8"?>
<sst xmlns="http://schemas.openxmlformats.org/spreadsheetml/2006/main" count="354" uniqueCount="195">
  <si>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</si>
  <si>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</si>
  <si>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</si>
  <si>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</si>
  <si>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</si>
  <si>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</si>
  <si>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</si>
  <si>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</si>
  <si>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</si>
  <si>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</si>
  <si>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</si>
  <si>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</si>
  <si>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</si>
  <si>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</si>
  <si>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</si>
  <si>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</si>
  <si>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</si>
  <si>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</si>
  <si>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</si>
  <si>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</si>
  <si>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</si>
  <si>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</si>
  <si>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</si>
  <si>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</si>
  <si>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</si>
  <si>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</si>
  <si>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</si>
  <si>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</si>
  <si>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</si>
  <si>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</si>
  <si>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</si>
  <si>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</si>
  <si>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ส่วนของหนี้สินตามสัญญาเช่าที่</t>
  </si>
  <si>
    <t xml:space="preserve">   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</si>
  <si>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</si>
  <si>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</si>
  <si>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</si>
  <si>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</si>
  <si>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</si>
  <si>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</si>
  <si>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</si>
  <si>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</si>
  <si>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</si>
  <si>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</si>
  <si>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</si>
  <si>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</si>
  <si>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</si>
  <si>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</si>
  <si>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</si>
  <si>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</si>
  <si>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</si>
  <si>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</si>
  <si>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</si>
  <si>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</si>
  <si>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</si>
  <si>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</si>
  <si>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</si>
  <si>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</si>
  <si>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</si>
  <si>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</si>
  <si>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</si>
  <si>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</si>
  <si>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</si>
  <si>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</si>
  <si>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</si>
  <si>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</si>
  <si>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</si>
  <si>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</si>
  <si>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</si>
  <si>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</si>
  <si>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</si>
  <si>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</si>
  <si>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</si>
  <si>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</si>
  <si>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</si>
  <si>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</si>
  <si>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</si>
  <si>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</si>
  <si>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</si>
  <si>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</si>
  <si>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</si>
  <si>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</si>
  <si>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</si>
  <si>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</si>
  <si>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</si>
  <si>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</si>
  <si>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</si>
  <si>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</si>
  <si>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</si>
  <si>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</si>
  <si>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</si>
  <si>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</si>
  <si>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</si>
  <si>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</si>
  <si>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</si>
  <si>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</si>
  <si>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</si>
  <si>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</si>
  <si>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</si>
  <si>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</si>
  <si>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</si>
  <si>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</si>
  <si>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</si>
  <si>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</si>
  <si>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</si>
  <si>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</si>
  <si>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</si>
  <si>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</si>
  <si>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</si>
  <si>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</si>
  <si>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</si>
  <si>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</si>
  <si>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</si>
  <si>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</si>
  <si>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</si>
  <si>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</si>
  <si>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</si>
  <si>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</si>
  <si>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</si>
  <si>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</si>
  <si>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</si>
  <si>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</si>
  <si>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</si>
  <si>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</si>
  <si>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</si>
  <si>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</si>
  <si>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</si>
  <si>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</si>
  <si>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</si>
  <si>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สินทรัพย์ไม่มีตัวตนเพิ่มขึ้น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</si>
  <si>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</si>
  <si>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</si>
  <si>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</si>
  <si>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</si>
  <si>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</si>
  <si>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</si>
  <si>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</si>
  <si>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</si>
  <si>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</si>
  <si>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</si>
  <si>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</si>
  <si>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</si>
  <si>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</si>
  <si>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เงินลงทุนในบริษัทย่อยเพิ่มขึ้น</t>
  </si>
  <si>
    <t>เงินสดจ่ายคืนเงินกู้ยืมระยะสั้นจากสถาบันการเงิน</t>
  </si>
  <si>
    <t xml:space="preserve">   สินทรัพย์ทางการเงินไม่หมุนเวียนอื่น</t>
  </si>
  <si>
    <t>เงินสดรับจากผู้มีส่วนได้เสียที่ไม่มีอำนาจควบคุมของบริษัทย่อย</t>
  </si>
  <si>
    <t>งบกำไรขาดทุนเบ็ดเสร็จ (ต่อ)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</si>
  <si>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</si>
  <si>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</si>
  <si>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</si>
  <si>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</si>
  <si>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>หนี้สินและส่วนของผู้ถือหุ้น (ต่อ)</t>
  </si>
  <si>
    <t>กำไรจากอัตราแลกเปลี่ยน</t>
  </si>
  <si>
    <t xml:space="preserve">   เงินสดรับจากดอกเบี้ย</t>
  </si>
  <si>
    <t>หนี้สินไม่หมุนเวียนอื่น</t>
  </si>
  <si>
    <t xml:space="preserve">   ประมาณการหนี้สินจากการรื้อถอน</t>
  </si>
  <si>
    <t>เงินให้กู้ยืมระยะยาวแก่กิจการที่เกี่ยวข้องกัน</t>
  </si>
  <si>
    <t>หุ้นทุนซื้อคืน</t>
  </si>
  <si>
    <t>เงินให้กู้ยืมระยะยาวแก่กิจการที่เกี่ยวข้องกันเพิ่มขึ้น</t>
  </si>
  <si>
    <t>เงินสดจ่ายเพื่อซื้อคืนหุ้นทุน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</si>
  <si>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</si>
  <si>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</si>
  <si>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</si>
  <si>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</si>
  <si>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ยอดคงเหลือ ณ วันที่ 1 มกราคม 2567</t>
  </si>
  <si>
    <t>31 ธันวาคม 2566</t>
  </si>
  <si>
    <t>เงินฝากธนาคารที่มีข้อจำกัดในการใช้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</si>
  <si>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</si>
  <si>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</si>
  <si>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</si>
  <si>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</si>
  <si>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</si>
  <si>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เจ้าหนี้อื่นจากการซื้ออาคารและอุปกรณ์</t>
  </si>
  <si>
    <t>เงินสดสุทธิจาก(ใช้ไปใน)กิจกรรมลงทุน</t>
  </si>
  <si>
    <t xml:space="preserve">   ค่าเผื่อผลขาดทุนที่คาดว่าจะเกิดขึ้นเพิ่มขึ้น(โอนกลับ)</t>
  </si>
  <si>
    <t xml:space="preserve">   กำไรจากการปรับมูลค่ายุติธรรมของสินทรัพย์ทางการเงินหมุนเวียนอื่น</t>
  </si>
  <si>
    <t>หุ้นทุนซื้อคืน (หมายเหตุ 11)</t>
  </si>
  <si>
    <t>เงินปันผลจ่าย (หมายเหตุ 13)</t>
  </si>
  <si>
    <t>ส่วนของผู้มีส่วนได้เสียที่ไม่มีอำนาจควบคุม</t>
  </si>
  <si>
    <t>ของบริษัทย่อยเพิ่มขึ้นจากการซื้อธุรกิจ</t>
  </si>
  <si>
    <t xml:space="preserve">   กำไรจากอัตราแลกเปลี่ยนที่ยังไม่เกิดขึ้นจริง</t>
  </si>
  <si>
    <t xml:space="preserve">   เจ้าหนี้อื่นจากการซื้อสินทรัพย์ไม่มีตัวตน</t>
  </si>
  <si>
    <t>เงินสดและรายการเทียบเท่าเงินสดเพิ่มขึ้น(ลดลง)สุทธิ</t>
  </si>
  <si>
    <t xml:space="preserve">   (กำไร)ขาดทุนจากการจำหน่ายและตัดจำหน่ายอุปกรณ์และ</t>
  </si>
  <si>
    <t xml:space="preserve">      สินทรัพย์สิทธิการใช้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</si>
  <si>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</si>
  <si>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</si>
  <si>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</si>
  <si>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</si>
  <si>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</si>
  <si>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</si>
  <si>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เงินให้กู้ยืมระยะยาวแก่กิจการที่เกี่ยวข้องกัน -</t>
  </si>
  <si>
    <t xml:space="preserve">   การปรับลดสินค้าคงเหลือเป็นมูลค่าสุทธิที่จะได้รับ(โอนกลับ)</t>
  </si>
  <si>
    <t xml:space="preserve">   ส่วนที่ถึงกำหนดรับชำระภายในหนึ่งปี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</si>
</sst>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  <charset val="222"/>
    </font>
    <font>
      <sz val="11"/>
      <color theme="1"/>
      <name val="Arial"/>
      <family val="2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69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/>
    <xf numFmtId="164" fontId="3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/>
    <xf numFmtId="41" fontId="3" fillId="0" borderId="2" xfId="0" applyNumberFormat="1" applyFont="1" applyBorder="1"/>
    <xf numFmtId="37" fontId="4" fillId="0" borderId="0" xfId="0" applyNumberFormat="1" applyFont="1"/>
    <xf numFmtId="41" fontId="3" fillId="0" borderId="4" xfId="0" applyNumberFormat="1" applyFont="1" applyBorder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41" fontId="9" fillId="0" borderId="0" xfId="0" applyNumberFormat="1" applyFont="1"/>
    <xf numFmtId="41" fontId="3" fillId="0" borderId="1" xfId="0" applyNumberFormat="1" applyFont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19" fillId="0" borderId="0" xfId="0" applyNumberFormat="1" applyFont="1"/>
    <xf numFmtId="37" fontId="20" fillId="0" borderId="0" xfId="0" applyNumberFormat="1" applyFont="1"/>
    <xf numFmtId="37" fontId="20" fillId="0" borderId="0" xfId="0" applyNumberFormat="1" applyFont="1" applyAlignment="1">
      <alignment horizontal="center"/>
    </xf>
    <xf numFmtId="41" fontId="20" fillId="0" borderId="0" xfId="0" applyNumberFormat="1" applyFont="1"/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Q93"/>
  <sheetViews>
    <sheetView showGridLines="0" tabSelected="1" view="pageBreakPreview" zoomScale="70" zoomScaleNormal="120" zoomScaleSheetLayoutView="70" workbookViewId="0">
      <selection activeCell="E2" sqref="E2"/>
    </sheetView>
  </sheetViews>
  <sheetFormatPr defaultColWidth="10.5703125" defaultRowHeight="24" customHeight="1" x14ac:dyDescent="0.5"/>
  <cols>
    <col min="1" max="1" width="40.85546875" style="28" customWidth="1"/>
    <col min="2" max="2" width="1.7109375" style="15" customWidth="1"/>
    <col min="3" max="3" width="7.7109375" style="15" customWidth="1"/>
    <col min="4" max="4" width="1.7109375" style="15" customWidth="1"/>
    <col min="5" max="5" width="14.7109375" style="15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5" style="15" bestFit="1" customWidth="1"/>
    <col min="14" max="14" width="5.5703125" style="15" customWidth="1"/>
    <col min="15" max="16384" width="10.5703125" style="15"/>
  </cols>
  <sheetData>
    <row r="1" spans="1:12" s="25" customFormat="1" ht="24" customHeight="1" x14ac:dyDescent="0.5">
      <c r="A1" s="2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25" customFormat="1" ht="24" customHeight="1" x14ac:dyDescent="0.5">
      <c r="A2" s="36" t="s">
        <v>169</v>
      </c>
      <c r="B2" s="4"/>
      <c r="C2" s="46"/>
      <c r="D2" s="4"/>
      <c r="E2" s="46"/>
      <c r="F2" s="4"/>
      <c r="G2" s="46"/>
      <c r="H2" s="4"/>
      <c r="I2" s="46"/>
      <c r="J2" s="4"/>
      <c r="K2" s="46"/>
      <c r="L2" s="4"/>
    </row>
    <row r="3" spans="1:12" s="47" customFormat="1" ht="24" customHeight="1" x14ac:dyDescent="0.5">
      <c r="A3" s="16" t="s">
        <v>186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4" customHeight="1" x14ac:dyDescent="0.5">
      <c r="A4" s="48"/>
      <c r="B4" s="4"/>
      <c r="C4" s="6"/>
      <c r="D4" s="4"/>
      <c r="E4" s="6"/>
      <c r="F4" s="4"/>
      <c r="G4" s="6"/>
      <c r="H4" s="4"/>
      <c r="I4" s="6"/>
      <c r="J4" s="4"/>
      <c r="K4" s="6" t="s">
        <v>1</v>
      </c>
      <c r="L4" s="4"/>
    </row>
    <row r="5" spans="1:12" ht="24" customHeight="1" x14ac:dyDescent="0.5">
      <c r="A5" s="48"/>
      <c r="B5" s="4"/>
      <c r="C5" s="6"/>
      <c r="D5" s="4"/>
      <c r="E5" s="64" t="s">
        <v>2</v>
      </c>
      <c r="F5" s="64"/>
      <c r="G5" s="64"/>
      <c r="H5" s="8"/>
      <c r="I5" s="64" t="s">
        <v>3</v>
      </c>
      <c r="J5" s="64"/>
      <c r="K5" s="64"/>
      <c r="L5" s="4"/>
    </row>
    <row r="6" spans="1:12" ht="24" customHeight="1" x14ac:dyDescent="0.5">
      <c r="A6" s="48"/>
      <c r="B6" s="30"/>
      <c r="C6" s="30" t="s">
        <v>4</v>
      </c>
      <c r="D6" s="49"/>
      <c r="E6" s="9" t="s">
        <v>187</v>
      </c>
      <c r="F6" s="49"/>
      <c r="G6" s="9" t="s">
        <v>166</v>
      </c>
      <c r="H6" s="9"/>
      <c r="I6" s="9" t="s">
        <v>187</v>
      </c>
      <c r="J6" s="9"/>
      <c r="K6" s="9" t="s">
        <v>166</v>
      </c>
      <c r="L6" s="4"/>
    </row>
    <row r="7" spans="1:12" ht="24" customHeight="1" x14ac:dyDescent="0.5">
      <c r="B7" s="30"/>
      <c r="C7" s="30"/>
      <c r="D7" s="49"/>
      <c r="E7" s="2" t="s">
        <v>5</v>
      </c>
      <c r="F7" s="49"/>
      <c r="G7" s="2" t="s">
        <v>6</v>
      </c>
      <c r="H7" s="31"/>
      <c r="I7" s="2" t="s">
        <v>5</v>
      </c>
      <c r="J7" s="31"/>
      <c r="K7" s="2" t="s">
        <v>6</v>
      </c>
      <c r="L7" s="31"/>
    </row>
    <row r="8" spans="1:12" ht="24" customHeight="1" x14ac:dyDescent="0.5">
      <c r="B8" s="30"/>
      <c r="C8" s="30"/>
      <c r="D8" s="49"/>
      <c r="E8" s="2" t="s">
        <v>7</v>
      </c>
      <c r="F8" s="49"/>
      <c r="G8" s="2"/>
      <c r="H8" s="31"/>
      <c r="I8" s="2" t="s">
        <v>7</v>
      </c>
      <c r="J8" s="31"/>
      <c r="K8" s="2"/>
      <c r="L8" s="31"/>
    </row>
    <row r="9" spans="1:12" ht="24" customHeight="1" x14ac:dyDescent="0.5">
      <c r="A9" s="16" t="s">
        <v>8</v>
      </c>
      <c r="C9" s="30"/>
      <c r="D9" s="30"/>
      <c r="E9" s="17"/>
      <c r="F9" s="30"/>
      <c r="G9" s="17"/>
      <c r="H9" s="17"/>
      <c r="I9" s="17"/>
      <c r="J9" s="17"/>
      <c r="K9" s="17"/>
    </row>
    <row r="10" spans="1:12" ht="24" customHeight="1" x14ac:dyDescent="0.5">
      <c r="A10" s="16" t="s">
        <v>9</v>
      </c>
      <c r="C10" s="33"/>
    </row>
    <row r="11" spans="1:12" ht="24" customHeight="1" x14ac:dyDescent="0.5">
      <c r="A11" s="28" t="s">
        <v>10</v>
      </c>
      <c r="C11" s="33"/>
      <c r="E11" s="1">
        <v>154979</v>
      </c>
      <c r="G11" s="1">
        <v>161269</v>
      </c>
      <c r="I11" s="1">
        <v>150573</v>
      </c>
      <c r="K11" s="1">
        <v>156822</v>
      </c>
      <c r="L11" s="1"/>
    </row>
    <row r="12" spans="1:12" ht="24" customHeight="1" x14ac:dyDescent="0.5">
      <c r="A12" s="50" t="s">
        <v>11</v>
      </c>
      <c r="B12" s="51"/>
      <c r="C12" s="33">
        <v>3</v>
      </c>
      <c r="E12" s="1">
        <v>334831</v>
      </c>
      <c r="G12" s="1">
        <v>337117</v>
      </c>
      <c r="I12" s="1">
        <v>334067</v>
      </c>
      <c r="K12" s="1">
        <v>336503</v>
      </c>
      <c r="L12" s="1"/>
    </row>
    <row r="13" spans="1:12" ht="24" customHeight="1" x14ac:dyDescent="0.5">
      <c r="A13" s="50" t="s">
        <v>192</v>
      </c>
      <c r="B13" s="51"/>
      <c r="C13" s="33"/>
      <c r="G13" s="1"/>
      <c r="I13" s="1"/>
      <c r="K13" s="1"/>
      <c r="L13" s="1"/>
    </row>
    <row r="14" spans="1:12" ht="24" customHeight="1" x14ac:dyDescent="0.5">
      <c r="A14" s="50" t="s">
        <v>194</v>
      </c>
      <c r="B14" s="51"/>
      <c r="C14" s="33">
        <v>2</v>
      </c>
      <c r="E14" s="1">
        <v>0</v>
      </c>
      <c r="G14" s="1">
        <v>0</v>
      </c>
      <c r="I14" s="1">
        <v>25000</v>
      </c>
      <c r="K14" s="1">
        <v>0</v>
      </c>
      <c r="L14" s="1"/>
    </row>
    <row r="15" spans="1:12" ht="24" customHeight="1" x14ac:dyDescent="0.5">
      <c r="A15" s="50" t="s">
        <v>12</v>
      </c>
      <c r="B15" s="51"/>
      <c r="C15" s="33"/>
      <c r="E15" s="1">
        <v>39022</v>
      </c>
      <c r="G15" s="1">
        <v>60015</v>
      </c>
      <c r="I15" s="1">
        <v>27893</v>
      </c>
      <c r="K15" s="1">
        <v>47571</v>
      </c>
      <c r="L15" s="1"/>
    </row>
    <row r="16" spans="1:12" ht="24" customHeight="1" x14ac:dyDescent="0.5">
      <c r="A16" s="28" t="s">
        <v>13</v>
      </c>
      <c r="C16" s="33">
        <v>4</v>
      </c>
      <c r="E16" s="1">
        <v>318599</v>
      </c>
      <c r="G16" s="1">
        <v>371479</v>
      </c>
      <c r="I16" s="1">
        <v>318599</v>
      </c>
      <c r="K16" s="1">
        <v>371479</v>
      </c>
      <c r="L16" s="1"/>
    </row>
    <row r="17" spans="1:17" ht="24" customHeight="1" x14ac:dyDescent="0.5">
      <c r="A17" s="28" t="s">
        <v>14</v>
      </c>
      <c r="C17" s="33"/>
      <c r="E17" s="1">
        <v>16881</v>
      </c>
      <c r="G17" s="1">
        <v>10629</v>
      </c>
      <c r="I17" s="1">
        <v>10416</v>
      </c>
      <c r="K17" s="1">
        <v>4106</v>
      </c>
      <c r="L17" s="1"/>
    </row>
    <row r="18" spans="1:17" ht="24" customHeight="1" x14ac:dyDescent="0.5">
      <c r="A18" s="16" t="s">
        <v>15</v>
      </c>
      <c r="C18" s="33"/>
      <c r="E18" s="52">
        <f>SUM(E11:E17)</f>
        <v>864312</v>
      </c>
      <c r="G18" s="52">
        <f>SUM(G11:G17)</f>
        <v>940509</v>
      </c>
      <c r="I18" s="52">
        <f>SUM(I11:I17)</f>
        <v>866548</v>
      </c>
      <c r="K18" s="52">
        <f>SUM(K11:K17)</f>
        <v>916481</v>
      </c>
      <c r="L18" s="1"/>
    </row>
    <row r="19" spans="1:17" ht="24" customHeight="1" x14ac:dyDescent="0.5">
      <c r="A19" s="16" t="s">
        <v>16</v>
      </c>
      <c r="C19" s="33"/>
      <c r="E19" s="1"/>
      <c r="G19" s="1"/>
      <c r="I19" s="1"/>
      <c r="K19" s="1"/>
      <c r="L19" s="1"/>
      <c r="P19" s="35"/>
      <c r="Q19" s="35"/>
    </row>
    <row r="20" spans="1:17" ht="24" customHeight="1" x14ac:dyDescent="0.5">
      <c r="A20" s="28" t="s">
        <v>167</v>
      </c>
      <c r="C20" s="33"/>
      <c r="E20" s="1">
        <v>400</v>
      </c>
      <c r="G20" s="1">
        <v>400</v>
      </c>
      <c r="I20" s="1">
        <v>0</v>
      </c>
      <c r="K20" s="1">
        <v>0</v>
      </c>
      <c r="L20" s="1"/>
    </row>
    <row r="21" spans="1:17" ht="24" customHeight="1" x14ac:dyDescent="0.5">
      <c r="A21" s="28" t="s">
        <v>157</v>
      </c>
      <c r="C21" s="33">
        <v>2</v>
      </c>
      <c r="E21" s="1">
        <v>0</v>
      </c>
      <c r="G21" s="1">
        <v>0</v>
      </c>
      <c r="I21" s="1">
        <v>4000</v>
      </c>
      <c r="K21" s="1">
        <v>10000</v>
      </c>
      <c r="L21" s="1"/>
    </row>
    <row r="22" spans="1:17" ht="24" customHeight="1" x14ac:dyDescent="0.5">
      <c r="A22" s="28" t="s">
        <v>17</v>
      </c>
      <c r="C22" s="33">
        <v>5</v>
      </c>
      <c r="E22" s="1">
        <v>0</v>
      </c>
      <c r="G22" s="1">
        <v>0</v>
      </c>
      <c r="I22" s="1">
        <v>50000</v>
      </c>
      <c r="K22" s="1">
        <v>50000</v>
      </c>
      <c r="L22" s="1"/>
    </row>
    <row r="23" spans="1:17" ht="24" customHeight="1" x14ac:dyDescent="0.5">
      <c r="A23" s="32" t="s">
        <v>18</v>
      </c>
      <c r="B23" s="51"/>
      <c r="C23" s="33">
        <v>6</v>
      </c>
      <c r="E23" s="1">
        <v>0</v>
      </c>
      <c r="G23" s="1">
        <v>0</v>
      </c>
      <c r="I23" s="1">
        <v>0</v>
      </c>
      <c r="K23" s="1">
        <v>0</v>
      </c>
      <c r="L23" s="1"/>
    </row>
    <row r="24" spans="1:17" ht="24" customHeight="1" x14ac:dyDescent="0.5">
      <c r="A24" s="32" t="s">
        <v>19</v>
      </c>
      <c r="B24" s="51"/>
      <c r="C24" s="33">
        <v>7</v>
      </c>
      <c r="E24" s="1">
        <v>152672</v>
      </c>
      <c r="G24" s="1">
        <v>116635</v>
      </c>
      <c r="I24" s="1">
        <v>148924</v>
      </c>
      <c r="K24" s="1">
        <v>112487</v>
      </c>
      <c r="L24" s="1"/>
    </row>
    <row r="25" spans="1:17" ht="24" customHeight="1" x14ac:dyDescent="0.5">
      <c r="A25" s="50" t="s">
        <v>20</v>
      </c>
      <c r="B25" s="51"/>
      <c r="E25" s="1">
        <v>40040</v>
      </c>
      <c r="G25" s="1">
        <v>17221</v>
      </c>
      <c r="I25" s="1">
        <v>38567</v>
      </c>
      <c r="K25" s="1">
        <v>14986</v>
      </c>
      <c r="L25" s="1"/>
    </row>
    <row r="26" spans="1:17" ht="24" customHeight="1" x14ac:dyDescent="0.5">
      <c r="A26" s="32" t="s">
        <v>21</v>
      </c>
      <c r="B26" s="51"/>
      <c r="C26" s="33"/>
      <c r="E26" s="1">
        <v>23659</v>
      </c>
      <c r="G26" s="1">
        <v>10386</v>
      </c>
      <c r="I26" s="1">
        <v>13409</v>
      </c>
      <c r="K26" s="1">
        <v>136</v>
      </c>
      <c r="L26" s="1"/>
    </row>
    <row r="27" spans="1:17" ht="24" customHeight="1" x14ac:dyDescent="0.5">
      <c r="A27" s="32" t="s">
        <v>168</v>
      </c>
      <c r="B27" s="51"/>
      <c r="C27" s="33"/>
      <c r="E27" s="1">
        <v>7800</v>
      </c>
      <c r="G27" s="1">
        <v>7800</v>
      </c>
      <c r="I27" s="1">
        <v>0</v>
      </c>
      <c r="K27" s="1">
        <v>0</v>
      </c>
      <c r="L27" s="1"/>
    </row>
    <row r="28" spans="1:17" ht="24" customHeight="1" x14ac:dyDescent="0.5">
      <c r="A28" s="32" t="s">
        <v>22</v>
      </c>
      <c r="B28" s="51"/>
      <c r="C28" s="33"/>
      <c r="E28" s="1">
        <v>22791</v>
      </c>
      <c r="G28" s="1">
        <v>16343</v>
      </c>
      <c r="I28" s="1">
        <v>16201</v>
      </c>
      <c r="K28" s="1">
        <v>13751</v>
      </c>
      <c r="L28" s="1"/>
    </row>
    <row r="29" spans="1:17" ht="24" customHeight="1" x14ac:dyDescent="0.5">
      <c r="A29" s="28" t="s">
        <v>23</v>
      </c>
      <c r="C29" s="33"/>
      <c r="E29" s="18">
        <v>6731</v>
      </c>
      <c r="G29" s="18">
        <v>6309</v>
      </c>
      <c r="I29" s="18">
        <v>6496</v>
      </c>
      <c r="K29" s="18">
        <v>6074</v>
      </c>
      <c r="L29" s="1"/>
    </row>
    <row r="30" spans="1:17" ht="24" customHeight="1" x14ac:dyDescent="0.5">
      <c r="A30" s="16" t="s">
        <v>24</v>
      </c>
      <c r="C30" s="33"/>
      <c r="E30" s="1">
        <f>SUM(E19:E29)</f>
        <v>254093</v>
      </c>
      <c r="G30" s="1">
        <f>SUM(G19:G29)</f>
        <v>175094</v>
      </c>
      <c r="I30" s="1">
        <f>SUM(I19:I29)</f>
        <v>277597</v>
      </c>
      <c r="K30" s="1">
        <f>SUM(K19:K29)</f>
        <v>207434</v>
      </c>
      <c r="L30" s="1"/>
    </row>
    <row r="31" spans="1:17" ht="24" customHeight="1" thickBot="1" x14ac:dyDescent="0.55000000000000004">
      <c r="A31" s="16" t="s">
        <v>25</v>
      </c>
      <c r="C31" s="28"/>
      <c r="E31" s="53">
        <f>E18+E30</f>
        <v>1118405</v>
      </c>
      <c r="G31" s="53">
        <f>G18+G30</f>
        <v>1115603</v>
      </c>
      <c r="I31" s="53">
        <f>I18+I30</f>
        <v>1144145</v>
      </c>
      <c r="K31" s="53">
        <f>K18+K30</f>
        <v>1123915</v>
      </c>
      <c r="L31" s="1"/>
    </row>
    <row r="32" spans="1:17" ht="24" customHeight="1" thickTop="1" x14ac:dyDescent="0.5"/>
    <row r="33" spans="1:12" ht="24" customHeight="1" x14ac:dyDescent="0.5">
      <c r="A33" s="28" t="s">
        <v>26</v>
      </c>
    </row>
    <row r="35" spans="1:12" s="25" customFormat="1" ht="24" customHeight="1" x14ac:dyDescent="0.5">
      <c r="A35" s="24" t="s">
        <v>27</v>
      </c>
      <c r="B35" s="46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25" customFormat="1" ht="24" customHeight="1" x14ac:dyDescent="0.5">
      <c r="A36" s="26" t="s">
        <v>170</v>
      </c>
      <c r="B36" s="46"/>
      <c r="C36" s="46"/>
      <c r="D36" s="4"/>
      <c r="E36" s="46"/>
      <c r="F36" s="4"/>
      <c r="G36" s="46"/>
      <c r="H36" s="4"/>
      <c r="I36" s="46"/>
      <c r="J36" s="4"/>
      <c r="K36" s="46"/>
      <c r="L36" s="4"/>
    </row>
    <row r="37" spans="1:12" s="47" customFormat="1" ht="24" customHeight="1" x14ac:dyDescent="0.5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24" customHeight="1" x14ac:dyDescent="0.5">
      <c r="A38" s="48"/>
      <c r="B38" s="4"/>
      <c r="C38" s="6"/>
      <c r="D38" s="4"/>
      <c r="E38" s="6"/>
      <c r="F38" s="4"/>
      <c r="G38" s="6"/>
      <c r="H38" s="4"/>
      <c r="I38" s="6"/>
      <c r="J38" s="4"/>
      <c r="K38" s="6" t="s">
        <v>1</v>
      </c>
      <c r="L38" s="4"/>
    </row>
    <row r="39" spans="1:12" ht="24" customHeight="1" x14ac:dyDescent="0.5">
      <c r="A39" s="48"/>
      <c r="B39" s="4"/>
      <c r="C39" s="6"/>
      <c r="D39" s="4"/>
      <c r="E39" s="64" t="s">
        <v>2</v>
      </c>
      <c r="F39" s="64"/>
      <c r="G39" s="64"/>
      <c r="H39" s="8"/>
      <c r="I39" s="64" t="s">
        <v>3</v>
      </c>
      <c r="J39" s="64"/>
      <c r="K39" s="64"/>
      <c r="L39" s="4"/>
    </row>
    <row r="40" spans="1:12" ht="24" customHeight="1" x14ac:dyDescent="0.5">
      <c r="A40" s="48"/>
      <c r="B40" s="30"/>
      <c r="C40" s="30" t="s">
        <v>4</v>
      </c>
      <c r="D40" s="49"/>
      <c r="E40" s="9" t="s">
        <v>187</v>
      </c>
      <c r="F40" s="49"/>
      <c r="G40" s="9" t="s">
        <v>166</v>
      </c>
      <c r="H40" s="9"/>
      <c r="I40" s="9" t="s">
        <v>187</v>
      </c>
      <c r="J40" s="9"/>
      <c r="K40" s="9" t="s">
        <v>166</v>
      </c>
      <c r="L40" s="4"/>
    </row>
    <row r="41" spans="1:12" ht="24" customHeight="1" x14ac:dyDescent="0.5">
      <c r="A41" s="48"/>
      <c r="B41" s="30"/>
      <c r="C41" s="30"/>
      <c r="D41" s="49"/>
      <c r="E41" s="2" t="s">
        <v>5</v>
      </c>
      <c r="F41" s="49"/>
      <c r="G41" s="2" t="s">
        <v>6</v>
      </c>
      <c r="H41" s="31"/>
      <c r="I41" s="2" t="s">
        <v>5</v>
      </c>
      <c r="J41" s="31"/>
      <c r="K41" s="2" t="s">
        <v>6</v>
      </c>
      <c r="L41" s="4"/>
    </row>
    <row r="42" spans="1:12" ht="24" customHeight="1" x14ac:dyDescent="0.5">
      <c r="B42" s="30"/>
      <c r="C42" s="30"/>
      <c r="D42" s="49"/>
      <c r="E42" s="2" t="s">
        <v>7</v>
      </c>
      <c r="F42" s="49"/>
      <c r="G42" s="2"/>
      <c r="H42" s="31"/>
      <c r="I42" s="2" t="s">
        <v>7</v>
      </c>
      <c r="J42" s="31"/>
      <c r="K42" s="2"/>
      <c r="L42" s="31"/>
    </row>
    <row r="43" spans="1:12" ht="24" customHeight="1" x14ac:dyDescent="0.5">
      <c r="A43" s="16" t="s">
        <v>28</v>
      </c>
      <c r="C43" s="28"/>
    </row>
    <row r="44" spans="1:12" ht="24" customHeight="1" x14ac:dyDescent="0.5">
      <c r="A44" s="16" t="s">
        <v>29</v>
      </c>
      <c r="C44" s="28"/>
    </row>
    <row r="45" spans="1:12" ht="24" customHeight="1" x14ac:dyDescent="0.5">
      <c r="A45" s="50" t="s">
        <v>30</v>
      </c>
      <c r="B45" s="51"/>
      <c r="C45" s="33">
        <v>9</v>
      </c>
      <c r="E45" s="1">
        <v>314399</v>
      </c>
      <c r="F45" s="11"/>
      <c r="G45" s="2">
        <v>310740</v>
      </c>
      <c r="H45" s="11"/>
      <c r="I45" s="1">
        <v>311477</v>
      </c>
      <c r="J45" s="11"/>
      <c r="K45" s="2">
        <v>307528</v>
      </c>
      <c r="L45" s="8"/>
    </row>
    <row r="46" spans="1:12" ht="24" customHeight="1" x14ac:dyDescent="0.5">
      <c r="A46" s="50" t="s">
        <v>31</v>
      </c>
      <c r="B46" s="51"/>
      <c r="C46" s="33"/>
      <c r="E46" s="1">
        <v>6173</v>
      </c>
      <c r="F46" s="11"/>
      <c r="G46" s="2">
        <v>5132</v>
      </c>
      <c r="H46" s="11"/>
      <c r="I46" s="1">
        <v>6143</v>
      </c>
      <c r="J46" s="11"/>
      <c r="K46" s="2">
        <v>5065</v>
      </c>
      <c r="L46" s="8"/>
    </row>
    <row r="47" spans="1:12" ht="24" customHeight="1" x14ac:dyDescent="0.5">
      <c r="A47" s="50" t="s">
        <v>32</v>
      </c>
      <c r="B47" s="51"/>
      <c r="C47" s="33"/>
      <c r="F47" s="11"/>
      <c r="G47" s="2"/>
      <c r="H47" s="11"/>
      <c r="J47" s="11"/>
      <c r="K47" s="2"/>
      <c r="L47" s="8"/>
    </row>
    <row r="48" spans="1:12" ht="24" customHeight="1" x14ac:dyDescent="0.5">
      <c r="A48" s="50" t="s">
        <v>33</v>
      </c>
      <c r="B48" s="51"/>
      <c r="C48" s="33"/>
      <c r="E48" s="15">
        <v>7822</v>
      </c>
      <c r="F48" s="11"/>
      <c r="G48" s="2">
        <v>8234</v>
      </c>
      <c r="H48" s="11"/>
      <c r="I48" s="15">
        <v>6749</v>
      </c>
      <c r="J48" s="11"/>
      <c r="K48" s="2">
        <v>7203</v>
      </c>
      <c r="L48" s="8"/>
    </row>
    <row r="49" spans="1:12" ht="24" customHeight="1" x14ac:dyDescent="0.5">
      <c r="A49" s="32" t="s">
        <v>34</v>
      </c>
      <c r="B49" s="51"/>
      <c r="C49" s="33"/>
      <c r="E49" s="1">
        <v>39237</v>
      </c>
      <c r="F49" s="11"/>
      <c r="G49" s="2">
        <v>28425</v>
      </c>
      <c r="H49" s="11"/>
      <c r="I49" s="1">
        <v>39237</v>
      </c>
      <c r="J49" s="11"/>
      <c r="K49" s="2">
        <v>28425</v>
      </c>
      <c r="L49" s="8"/>
    </row>
    <row r="50" spans="1:12" ht="24" customHeight="1" x14ac:dyDescent="0.5">
      <c r="A50" s="28" t="s">
        <v>35</v>
      </c>
      <c r="B50" s="33"/>
      <c r="C50" s="33"/>
      <c r="E50" s="1">
        <v>15961</v>
      </c>
      <c r="F50" s="11"/>
      <c r="G50" s="2">
        <v>7514</v>
      </c>
      <c r="H50" s="11"/>
      <c r="I50" s="1">
        <v>15808</v>
      </c>
      <c r="J50" s="11"/>
      <c r="K50" s="2">
        <v>7397</v>
      </c>
      <c r="L50" s="8"/>
    </row>
    <row r="51" spans="1:12" ht="24" customHeight="1" x14ac:dyDescent="0.5">
      <c r="A51" s="16" t="s">
        <v>36</v>
      </c>
      <c r="C51" s="33"/>
      <c r="E51" s="19">
        <f>SUM(E45:E50)</f>
        <v>383592</v>
      </c>
      <c r="F51" s="11"/>
      <c r="G51" s="19">
        <f>SUM(G45:G50)</f>
        <v>360045</v>
      </c>
      <c r="H51" s="11"/>
      <c r="I51" s="19">
        <f>SUM(I45:I50)</f>
        <v>379414</v>
      </c>
      <c r="J51" s="11"/>
      <c r="K51" s="19">
        <f>SUM(J45:K50)</f>
        <v>355618</v>
      </c>
      <c r="L51" s="8"/>
    </row>
    <row r="52" spans="1:12" ht="24" customHeight="1" x14ac:dyDescent="0.5">
      <c r="A52" s="16" t="s">
        <v>37</v>
      </c>
      <c r="C52" s="28"/>
      <c r="E52" s="11"/>
      <c r="F52" s="11"/>
      <c r="G52" s="11"/>
      <c r="H52" s="11"/>
      <c r="I52" s="11"/>
      <c r="J52" s="11"/>
      <c r="K52" s="11"/>
    </row>
    <row r="53" spans="1:12" ht="24" customHeight="1" x14ac:dyDescent="0.5">
      <c r="A53" s="50" t="s">
        <v>38</v>
      </c>
      <c r="C53" s="28"/>
      <c r="E53" s="11"/>
      <c r="F53" s="11"/>
      <c r="G53" s="11"/>
      <c r="H53" s="11"/>
      <c r="I53" s="11"/>
      <c r="J53" s="11"/>
      <c r="K53" s="11"/>
      <c r="L53" s="8"/>
    </row>
    <row r="54" spans="1:12" ht="24" customHeight="1" x14ac:dyDescent="0.5">
      <c r="A54" s="50" t="s">
        <v>39</v>
      </c>
      <c r="C54" s="28"/>
      <c r="E54" s="11">
        <v>31963</v>
      </c>
      <c r="F54" s="11"/>
      <c r="G54" s="11">
        <v>8800</v>
      </c>
      <c r="H54" s="11"/>
      <c r="I54" s="1">
        <v>31429</v>
      </c>
      <c r="J54" s="11"/>
      <c r="K54" s="11">
        <v>7456</v>
      </c>
      <c r="L54" s="8"/>
    </row>
    <row r="55" spans="1:12" ht="24" customHeight="1" x14ac:dyDescent="0.5">
      <c r="A55" s="28" t="s">
        <v>40</v>
      </c>
      <c r="B55" s="33"/>
      <c r="C55" s="33"/>
      <c r="E55" s="1">
        <v>32545</v>
      </c>
      <c r="F55" s="11"/>
      <c r="G55" s="1">
        <v>28953</v>
      </c>
      <c r="H55" s="11"/>
      <c r="I55" s="1">
        <v>32271</v>
      </c>
      <c r="J55" s="11"/>
      <c r="K55" s="2">
        <v>28855</v>
      </c>
      <c r="L55" s="8"/>
    </row>
    <row r="56" spans="1:12" ht="24" customHeight="1" x14ac:dyDescent="0.5">
      <c r="A56" s="28" t="s">
        <v>155</v>
      </c>
      <c r="B56" s="33"/>
      <c r="C56" s="33"/>
      <c r="E56" s="1">
        <v>121</v>
      </c>
      <c r="F56" s="11"/>
      <c r="G56" s="1">
        <v>115</v>
      </c>
      <c r="H56" s="11"/>
      <c r="I56" s="1">
        <v>0</v>
      </c>
      <c r="J56" s="11"/>
      <c r="K56" s="2">
        <v>0</v>
      </c>
      <c r="L56" s="8"/>
    </row>
    <row r="57" spans="1:12" ht="24" customHeight="1" x14ac:dyDescent="0.5">
      <c r="A57" s="16" t="s">
        <v>41</v>
      </c>
      <c r="C57" s="33"/>
      <c r="E57" s="19">
        <f>SUM(E54:E56)</f>
        <v>64629</v>
      </c>
      <c r="F57" s="11"/>
      <c r="G57" s="19">
        <f>SUM(G54:G56)</f>
        <v>37868</v>
      </c>
      <c r="H57" s="11"/>
      <c r="I57" s="19">
        <f>SUM(I54:I56)</f>
        <v>63700</v>
      </c>
      <c r="J57" s="11"/>
      <c r="K57" s="19">
        <f>SUM(K54:K56)</f>
        <v>36311</v>
      </c>
      <c r="L57" s="8"/>
    </row>
    <row r="58" spans="1:12" ht="24" customHeight="1" x14ac:dyDescent="0.5">
      <c r="A58" s="16" t="s">
        <v>42</v>
      </c>
      <c r="E58" s="19">
        <f>SUM(E51+E57)</f>
        <v>448221</v>
      </c>
      <c r="F58" s="11"/>
      <c r="G58" s="19">
        <f>SUM(G51+G57)</f>
        <v>397913</v>
      </c>
      <c r="H58" s="11"/>
      <c r="I58" s="19">
        <f>SUM(I51+I57)</f>
        <v>443114</v>
      </c>
      <c r="J58" s="11"/>
      <c r="K58" s="19">
        <f>SUM(K51+K57)</f>
        <v>391929</v>
      </c>
      <c r="L58" s="8"/>
    </row>
    <row r="59" spans="1:12" ht="24" customHeight="1" x14ac:dyDescent="0.5">
      <c r="A59" s="16"/>
      <c r="E59" s="2"/>
      <c r="F59" s="11"/>
      <c r="G59" s="2"/>
      <c r="H59" s="11"/>
      <c r="I59" s="2"/>
      <c r="J59" s="11"/>
      <c r="K59" s="2"/>
      <c r="L59" s="8"/>
    </row>
    <row r="60" spans="1:12" ht="24" customHeight="1" x14ac:dyDescent="0.5">
      <c r="A60" s="28" t="s">
        <v>26</v>
      </c>
    </row>
    <row r="61" spans="1:12" ht="24" customHeight="1" x14ac:dyDescent="0.5">
      <c r="A61" s="16"/>
      <c r="E61" s="2"/>
      <c r="F61" s="11"/>
      <c r="G61" s="2"/>
      <c r="H61" s="11"/>
      <c r="I61" s="2"/>
      <c r="J61" s="11"/>
      <c r="K61" s="2"/>
      <c r="L61" s="8"/>
    </row>
    <row r="62" spans="1:12" s="25" customFormat="1" ht="24" customHeight="1" x14ac:dyDescent="0.5">
      <c r="A62" s="24" t="s">
        <v>27</v>
      </c>
      <c r="B62" s="46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s="25" customFormat="1" ht="24" customHeight="1" x14ac:dyDescent="0.5">
      <c r="A63" s="26" t="s">
        <v>170</v>
      </c>
      <c r="B63" s="46"/>
      <c r="C63" s="46"/>
      <c r="D63" s="4"/>
      <c r="E63" s="46"/>
      <c r="F63" s="4"/>
      <c r="G63" s="46"/>
      <c r="H63" s="4"/>
      <c r="I63" s="46"/>
      <c r="J63" s="4"/>
      <c r="K63" s="46"/>
      <c r="L63" s="4"/>
    </row>
    <row r="64" spans="1:12" s="47" customFormat="1" ht="24" customHeight="1" x14ac:dyDescent="0.5">
      <c r="A64" s="16" t="s">
        <v>186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ht="24" customHeight="1" x14ac:dyDescent="0.5">
      <c r="A65" s="48"/>
      <c r="B65" s="4"/>
      <c r="C65" s="6"/>
      <c r="D65" s="4"/>
      <c r="E65" s="6"/>
      <c r="F65" s="4"/>
      <c r="G65" s="6"/>
      <c r="H65" s="4"/>
      <c r="I65" s="6"/>
      <c r="J65" s="4"/>
      <c r="K65" s="6" t="s">
        <v>1</v>
      </c>
      <c r="L65" s="4"/>
    </row>
    <row r="66" spans="1:12" ht="24" customHeight="1" x14ac:dyDescent="0.5">
      <c r="A66" s="48"/>
      <c r="B66" s="4"/>
      <c r="C66" s="6"/>
      <c r="D66" s="4"/>
      <c r="E66" s="64" t="s">
        <v>2</v>
      </c>
      <c r="F66" s="64"/>
      <c r="G66" s="64"/>
      <c r="H66" s="8"/>
      <c r="I66" s="64" t="s">
        <v>3</v>
      </c>
      <c r="J66" s="64"/>
      <c r="K66" s="64"/>
      <c r="L66" s="4"/>
    </row>
    <row r="67" spans="1:12" ht="24" customHeight="1" x14ac:dyDescent="0.5">
      <c r="A67" s="48"/>
      <c r="B67" s="30"/>
      <c r="C67" s="30" t="s">
        <v>4</v>
      </c>
      <c r="D67" s="49"/>
      <c r="E67" s="9" t="s">
        <v>187</v>
      </c>
      <c r="F67" s="49"/>
      <c r="G67" s="9" t="s">
        <v>166</v>
      </c>
      <c r="H67" s="9"/>
      <c r="I67" s="9" t="s">
        <v>187</v>
      </c>
      <c r="J67" s="9"/>
      <c r="K67" s="9" t="s">
        <v>166</v>
      </c>
      <c r="L67" s="4"/>
    </row>
    <row r="68" spans="1:12" ht="24" customHeight="1" x14ac:dyDescent="0.5">
      <c r="A68" s="48"/>
      <c r="B68" s="30"/>
      <c r="C68" s="30"/>
      <c r="D68" s="49"/>
      <c r="E68" s="2" t="s">
        <v>5</v>
      </c>
      <c r="F68" s="49"/>
      <c r="G68" s="2" t="s">
        <v>6</v>
      </c>
      <c r="H68" s="31"/>
      <c r="I68" s="2" t="s">
        <v>5</v>
      </c>
      <c r="J68" s="31"/>
      <c r="K68" s="2" t="s">
        <v>6</v>
      </c>
      <c r="L68" s="4"/>
    </row>
    <row r="69" spans="1:12" ht="24" customHeight="1" x14ac:dyDescent="0.5">
      <c r="B69" s="30"/>
      <c r="C69" s="30"/>
      <c r="D69" s="49"/>
      <c r="E69" s="2" t="s">
        <v>7</v>
      </c>
      <c r="F69" s="49"/>
      <c r="G69" s="2"/>
      <c r="H69" s="31"/>
      <c r="I69" s="2" t="s">
        <v>7</v>
      </c>
      <c r="J69" s="31"/>
      <c r="K69" s="2"/>
      <c r="L69" s="31"/>
    </row>
    <row r="70" spans="1:12" ht="24" customHeight="1" x14ac:dyDescent="0.5">
      <c r="A70" s="16" t="s">
        <v>152</v>
      </c>
      <c r="C70" s="28"/>
    </row>
    <row r="71" spans="1:12" ht="24" customHeight="1" x14ac:dyDescent="0.5">
      <c r="A71" s="16" t="s">
        <v>43</v>
      </c>
      <c r="C71" s="21"/>
      <c r="E71" s="1"/>
      <c r="F71" s="11"/>
      <c r="G71" s="1"/>
      <c r="H71" s="11"/>
      <c r="I71" s="1"/>
      <c r="J71" s="11"/>
      <c r="K71" s="1"/>
      <c r="L71" s="21"/>
    </row>
    <row r="72" spans="1:12" ht="24" customHeight="1" x14ac:dyDescent="0.5">
      <c r="A72" s="28" t="s">
        <v>44</v>
      </c>
      <c r="C72" s="33"/>
      <c r="E72" s="1"/>
      <c r="F72" s="11"/>
      <c r="G72" s="1"/>
      <c r="H72" s="11"/>
      <c r="I72" s="1"/>
      <c r="J72" s="11"/>
      <c r="K72" s="1"/>
      <c r="L72" s="21"/>
    </row>
    <row r="73" spans="1:12" ht="24" customHeight="1" x14ac:dyDescent="0.5">
      <c r="A73" s="32" t="s">
        <v>45</v>
      </c>
      <c r="B73" s="51"/>
      <c r="C73" s="21"/>
      <c r="E73" s="1"/>
      <c r="F73" s="11"/>
      <c r="G73" s="1"/>
      <c r="H73" s="11"/>
      <c r="I73" s="1"/>
      <c r="J73" s="11"/>
      <c r="K73" s="1"/>
      <c r="L73" s="21"/>
    </row>
    <row r="74" spans="1:12" ht="24" customHeight="1" thickBot="1" x14ac:dyDescent="0.55000000000000004">
      <c r="A74" s="32" t="s">
        <v>46</v>
      </c>
      <c r="B74" s="25"/>
      <c r="C74" s="21"/>
      <c r="E74" s="54">
        <v>152000</v>
      </c>
      <c r="F74" s="11"/>
      <c r="G74" s="54">
        <v>152000</v>
      </c>
      <c r="H74" s="11"/>
      <c r="I74" s="54">
        <v>152000</v>
      </c>
      <c r="J74" s="11"/>
      <c r="K74" s="54">
        <v>152000</v>
      </c>
      <c r="L74" s="21"/>
    </row>
    <row r="75" spans="1:12" ht="24" customHeight="1" thickTop="1" x14ac:dyDescent="0.5">
      <c r="A75" s="32" t="s">
        <v>47</v>
      </c>
      <c r="B75" s="51"/>
      <c r="C75" s="21"/>
      <c r="E75" s="1"/>
      <c r="F75" s="11"/>
      <c r="G75" s="1"/>
      <c r="H75" s="11"/>
      <c r="I75" s="1"/>
      <c r="J75" s="11"/>
      <c r="K75" s="1"/>
      <c r="L75" s="21"/>
    </row>
    <row r="76" spans="1:12" ht="24" customHeight="1" x14ac:dyDescent="0.5">
      <c r="A76" s="32" t="s">
        <v>46</v>
      </c>
      <c r="B76" s="51"/>
      <c r="C76" s="21"/>
      <c r="E76" s="1">
        <f>'CE1'!C27</f>
        <v>152000</v>
      </c>
      <c r="F76" s="11"/>
      <c r="G76" s="1">
        <f>'CE1'!C21</f>
        <v>152000</v>
      </c>
      <c r="H76" s="11"/>
      <c r="I76" s="1">
        <f>'CE2'!C24</f>
        <v>152000</v>
      </c>
      <c r="J76" s="11"/>
      <c r="K76" s="1">
        <f>'CE2'!C18</f>
        <v>152000</v>
      </c>
      <c r="L76" s="21"/>
    </row>
    <row r="77" spans="1:12" ht="24" customHeight="1" x14ac:dyDescent="0.5">
      <c r="A77" s="32" t="s">
        <v>48</v>
      </c>
      <c r="B77" s="51"/>
      <c r="C77" s="21"/>
      <c r="E77" s="1">
        <f>'CE1'!E27</f>
        <v>426989</v>
      </c>
      <c r="F77" s="11"/>
      <c r="G77" s="1">
        <f>'CE1'!E21</f>
        <v>426989</v>
      </c>
      <c r="H77" s="11"/>
      <c r="I77" s="1">
        <f>'CE2'!E24</f>
        <v>426989</v>
      </c>
      <c r="J77" s="11"/>
      <c r="K77" s="11">
        <f>'CE2'!E18</f>
        <v>426989</v>
      </c>
      <c r="L77" s="21"/>
    </row>
    <row r="78" spans="1:12" ht="24" customHeight="1" x14ac:dyDescent="0.5">
      <c r="A78" s="32" t="s">
        <v>158</v>
      </c>
      <c r="B78" s="51"/>
      <c r="C78" s="33">
        <v>11</v>
      </c>
      <c r="E78" s="1">
        <f>'CE1'!G27</f>
        <v>-35826</v>
      </c>
      <c r="F78" s="11"/>
      <c r="G78" s="1">
        <f>'CE1'!G21</f>
        <v>-33189</v>
      </c>
      <c r="H78" s="11"/>
      <c r="I78" s="1">
        <f>'CE2'!G24</f>
        <v>-35826</v>
      </c>
      <c r="J78" s="11"/>
      <c r="K78" s="1">
        <f>'CE2'!G18</f>
        <v>-33189</v>
      </c>
      <c r="L78" s="21"/>
    </row>
    <row r="79" spans="1:12" ht="24" customHeight="1" x14ac:dyDescent="0.5">
      <c r="A79" s="32" t="s">
        <v>49</v>
      </c>
      <c r="B79" s="51"/>
      <c r="C79" s="21"/>
      <c r="E79" s="1"/>
      <c r="F79" s="11"/>
      <c r="G79" s="1"/>
      <c r="H79" s="11"/>
      <c r="I79" s="1"/>
      <c r="J79" s="11"/>
      <c r="K79" s="1"/>
      <c r="L79" s="21"/>
    </row>
    <row r="80" spans="1:12" ht="24" customHeight="1" x14ac:dyDescent="0.5">
      <c r="A80" s="32" t="s">
        <v>161</v>
      </c>
      <c r="B80" s="51"/>
      <c r="C80" s="21"/>
      <c r="E80" s="1">
        <f>'CE1'!I27</f>
        <v>15200</v>
      </c>
      <c r="F80" s="11"/>
      <c r="G80" s="1">
        <f>'CE1'!I21</f>
        <v>15200</v>
      </c>
      <c r="H80" s="11"/>
      <c r="I80" s="1">
        <f>'CE2'!I24</f>
        <v>15200</v>
      </c>
      <c r="J80" s="11"/>
      <c r="K80" s="1">
        <f>'CE2'!I18</f>
        <v>15200</v>
      </c>
      <c r="L80" s="21"/>
    </row>
    <row r="81" spans="1:12" ht="24" customHeight="1" x14ac:dyDescent="0.5">
      <c r="A81" s="32" t="s">
        <v>162</v>
      </c>
      <c r="B81" s="51"/>
      <c r="C81" s="33">
        <v>11</v>
      </c>
      <c r="E81" s="1">
        <f>'CE1'!K27</f>
        <v>35826</v>
      </c>
      <c r="F81" s="11"/>
      <c r="G81" s="1">
        <f>'CE1'!K21</f>
        <v>33189</v>
      </c>
      <c r="H81" s="11"/>
      <c r="I81" s="1">
        <f>'CE2'!K24</f>
        <v>35826</v>
      </c>
      <c r="J81" s="11"/>
      <c r="K81" s="1">
        <f>'CE2'!K18</f>
        <v>33189</v>
      </c>
      <c r="L81" s="21"/>
    </row>
    <row r="82" spans="1:12" ht="24" customHeight="1" x14ac:dyDescent="0.5">
      <c r="A82" s="32" t="s">
        <v>50</v>
      </c>
      <c r="B82" s="25"/>
      <c r="C82" s="21"/>
      <c r="E82" s="18">
        <f>'CE1'!M27</f>
        <v>74084</v>
      </c>
      <c r="F82" s="11"/>
      <c r="G82" s="18">
        <f>'CE1'!M21</f>
        <v>119973</v>
      </c>
      <c r="H82" s="11"/>
      <c r="I82" s="18">
        <f>'CE2'!M24</f>
        <v>106842</v>
      </c>
      <c r="J82" s="11"/>
      <c r="K82" s="18">
        <f>'CE2'!M18</f>
        <v>137797</v>
      </c>
      <c r="L82" s="21"/>
    </row>
    <row r="83" spans="1:12" ht="24" customHeight="1" x14ac:dyDescent="0.5">
      <c r="A83" s="32" t="s">
        <v>141</v>
      </c>
      <c r="B83" s="25"/>
      <c r="C83" s="21"/>
      <c r="E83" s="1">
        <f>SUM(E76:E82)</f>
        <v>668273</v>
      </c>
      <c r="F83" s="11"/>
      <c r="G83" s="1">
        <f>SUM(G76:G82)</f>
        <v>714162</v>
      </c>
      <c r="H83" s="11"/>
      <c r="I83" s="1">
        <f>SUM(I76:I82)</f>
        <v>701031</v>
      </c>
      <c r="J83" s="11"/>
      <c r="K83" s="1">
        <f>SUM(K76:K82)</f>
        <v>731986</v>
      </c>
      <c r="L83" s="21"/>
    </row>
    <row r="84" spans="1:12" ht="24" customHeight="1" x14ac:dyDescent="0.5">
      <c r="A84" s="32" t="s">
        <v>142</v>
      </c>
      <c r="B84" s="25"/>
      <c r="C84" s="21"/>
      <c r="E84" s="18">
        <f>'CE1'!Q27</f>
        <v>1911</v>
      </c>
      <c r="F84" s="11"/>
      <c r="G84" s="18">
        <f>'CE1'!Q21</f>
        <v>3528</v>
      </c>
      <c r="H84" s="11"/>
      <c r="I84" s="18">
        <v>0</v>
      </c>
      <c r="J84" s="11"/>
      <c r="K84" s="18">
        <v>0</v>
      </c>
      <c r="L84" s="21"/>
    </row>
    <row r="85" spans="1:12" ht="24" customHeight="1" x14ac:dyDescent="0.5">
      <c r="A85" s="26" t="s">
        <v>51</v>
      </c>
      <c r="B85" s="25"/>
      <c r="C85" s="21"/>
      <c r="E85" s="18">
        <f>SUM(E83:E84)</f>
        <v>670184</v>
      </c>
      <c r="F85" s="11"/>
      <c r="G85" s="18">
        <f>SUM(G83:G84)</f>
        <v>717690</v>
      </c>
      <c r="H85" s="11"/>
      <c r="I85" s="18">
        <f>SUM(I83:I84)</f>
        <v>701031</v>
      </c>
      <c r="J85" s="11"/>
      <c r="K85" s="18">
        <f>SUM(K83:K84)</f>
        <v>731986</v>
      </c>
      <c r="L85" s="21"/>
    </row>
    <row r="86" spans="1:12" ht="24" customHeight="1" thickBot="1" x14ac:dyDescent="0.55000000000000004">
      <c r="A86" s="16" t="s">
        <v>52</v>
      </c>
      <c r="C86" s="21"/>
      <c r="E86" s="54">
        <f>SUM(E58+E85)</f>
        <v>1118405</v>
      </c>
      <c r="F86" s="11"/>
      <c r="G86" s="54">
        <f>SUM(G58+G85)</f>
        <v>1115603</v>
      </c>
      <c r="H86" s="11"/>
      <c r="I86" s="54">
        <f>SUM(I58+I85)</f>
        <v>1144145</v>
      </c>
      <c r="J86" s="11"/>
      <c r="K86" s="54">
        <f>SUM(K58+K85)</f>
        <v>1123915</v>
      </c>
      <c r="L86" s="21"/>
    </row>
    <row r="87" spans="1:12" ht="24" customHeight="1" thickTop="1" x14ac:dyDescent="0.5">
      <c r="C87" s="55"/>
      <c r="E87" s="1"/>
      <c r="F87" s="11"/>
      <c r="G87" s="1"/>
      <c r="H87" s="11"/>
      <c r="I87" s="1"/>
      <c r="J87" s="11"/>
      <c r="K87" s="1"/>
    </row>
    <row r="88" spans="1:12" ht="24" customHeight="1" x14ac:dyDescent="0.5">
      <c r="A88" s="28" t="s">
        <v>26</v>
      </c>
    </row>
    <row r="90" spans="1:12" ht="24" customHeight="1" x14ac:dyDescent="0.5">
      <c r="A90" s="56"/>
    </row>
    <row r="92" spans="1:12" ht="24" customHeight="1" x14ac:dyDescent="0.5">
      <c r="B92" s="25" t="s">
        <v>151</v>
      </c>
    </row>
    <row r="93" spans="1:12" ht="24" customHeight="1" x14ac:dyDescent="0.5">
      <c r="A93" s="56"/>
    </row>
  </sheetData>
  <mergeCells count="6">
    <mergeCell ref="I5:K5"/>
    <mergeCell ref="I39:K39"/>
    <mergeCell ref="I66:K66"/>
    <mergeCell ref="E5:G5"/>
    <mergeCell ref="E39:G39"/>
    <mergeCell ref="E66:G66"/>
  </mergeCells>
  <printOptions horizontalCentered="1"/>
  <pageMargins left="0.82" right="0" top="0.54" bottom="0" header="0.196850393700787" footer="0.196850393700787"/>
  <pageSetup paperSize="9" scale="80" fitToHeight="2" orientation="portrait" r:id="rId1"/>
  <rowBreaks count="2" manualBreakCount="2">
    <brk id="34" max="11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7"/>
  <sheetViews>
    <sheetView showGridLines="0" view="pageBreakPreview" topLeftCell="A42" zoomScale="70" zoomScaleNormal="120" zoomScaleSheetLayoutView="70" workbookViewId="0">
      <selection activeCell="U19" sqref="U19"/>
    </sheetView>
  </sheetViews>
  <sheetFormatPr defaultColWidth="10.5703125" defaultRowHeight="24" customHeight="1" x14ac:dyDescent="0.5"/>
  <cols>
    <col min="1" max="1" width="39.7109375" style="28" customWidth="1"/>
    <col min="2" max="2" width="1.7109375" customWidth="1"/>
    <col min="3" max="3" width="7.7109375" style="15" customWidth="1"/>
    <col min="4" max="4" width="1.7109375" style="15" customWidth="1"/>
    <col min="5" max="5" width="14.7109375" style="15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140625" style="15" customWidth="1"/>
    <col min="13" max="13" width="6" style="15" bestFit="1" customWidth="1"/>
    <col min="14" max="16384" width="10.5703125" style="15"/>
  </cols>
  <sheetData>
    <row r="1" spans="1:12" s="25" customFormat="1" ht="24" customHeight="1" x14ac:dyDescent="0.5">
      <c r="A1" s="24"/>
      <c r="C1" s="4"/>
      <c r="D1" s="4"/>
      <c r="E1" s="4"/>
      <c r="F1" s="4"/>
      <c r="G1" s="4"/>
      <c r="H1" s="4"/>
      <c r="I1" s="4"/>
      <c r="J1" s="4"/>
      <c r="K1" s="21" t="s">
        <v>53</v>
      </c>
      <c r="L1" s="4"/>
    </row>
    <row r="2" spans="1:12" s="25" customFormat="1" ht="24" customHeight="1" x14ac:dyDescent="0.5">
      <c r="A2" s="24" t="s">
        <v>27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25" customFormat="1" ht="24" customHeight="1" x14ac:dyDescent="0.5">
      <c r="A3" s="24" t="s">
        <v>54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25" customFormat="1" ht="24" customHeight="1" x14ac:dyDescent="0.5">
      <c r="A4" s="26" t="s">
        <v>188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5" customFormat="1" ht="24" customHeight="1" x14ac:dyDescent="0.5">
      <c r="C5" s="6"/>
      <c r="D5" s="6"/>
      <c r="E5" s="6"/>
      <c r="F5" s="6"/>
      <c r="G5" s="6"/>
      <c r="H5" s="6"/>
      <c r="I5" s="6"/>
      <c r="J5" s="4"/>
      <c r="K5" s="27" t="s">
        <v>55</v>
      </c>
      <c r="L5" s="4"/>
    </row>
    <row r="6" spans="1:12" s="25" customFormat="1" ht="24" customHeight="1" x14ac:dyDescent="0.5">
      <c r="C6" s="6"/>
      <c r="D6" s="6"/>
      <c r="E6" s="64" t="s">
        <v>2</v>
      </c>
      <c r="F6" s="64"/>
      <c r="G6" s="64"/>
      <c r="H6" s="8"/>
      <c r="I6" s="64" t="s">
        <v>3</v>
      </c>
      <c r="J6" s="64"/>
      <c r="K6" s="64"/>
      <c r="L6" s="4"/>
    </row>
    <row r="7" spans="1:12" ht="24" customHeight="1" x14ac:dyDescent="0.5">
      <c r="B7" s="15"/>
      <c r="C7" s="30" t="s">
        <v>4</v>
      </c>
      <c r="D7" s="9"/>
      <c r="E7" s="9">
        <v>2567</v>
      </c>
      <c r="F7" s="9"/>
      <c r="G7" s="9">
        <v>2566</v>
      </c>
      <c r="H7" s="9"/>
      <c r="I7" s="9">
        <v>2567</v>
      </c>
      <c r="J7" s="9"/>
      <c r="K7" s="9">
        <v>2566</v>
      </c>
      <c r="L7" s="31"/>
    </row>
    <row r="8" spans="1:12" ht="24" customHeight="1" x14ac:dyDescent="0.5">
      <c r="A8" s="16" t="s">
        <v>56</v>
      </c>
      <c r="B8" s="15"/>
    </row>
    <row r="9" spans="1:12" ht="24" customHeight="1" x14ac:dyDescent="0.5">
      <c r="A9" s="16" t="s">
        <v>57</v>
      </c>
      <c r="B9" s="15"/>
    </row>
    <row r="10" spans="1:12" ht="24" customHeight="1" x14ac:dyDescent="0.5">
      <c r="A10" s="32" t="s">
        <v>58</v>
      </c>
      <c r="B10" s="15"/>
      <c r="E10" s="11">
        <v>481322</v>
      </c>
      <c r="F10" s="11"/>
      <c r="G10" s="11">
        <v>426414</v>
      </c>
      <c r="H10" s="11"/>
      <c r="I10" s="11">
        <v>477347</v>
      </c>
      <c r="J10" s="11"/>
      <c r="K10" s="11">
        <v>422800</v>
      </c>
    </row>
    <row r="11" spans="1:12" ht="24" customHeight="1" x14ac:dyDescent="0.5">
      <c r="A11" s="32" t="s">
        <v>153</v>
      </c>
      <c r="B11" s="15"/>
      <c r="E11" s="11">
        <v>0</v>
      </c>
      <c r="F11" s="11"/>
      <c r="G11" s="11">
        <v>59</v>
      </c>
      <c r="H11" s="11"/>
      <c r="I11" s="11">
        <v>0</v>
      </c>
      <c r="J11" s="11"/>
      <c r="K11" s="11">
        <v>59</v>
      </c>
    </row>
    <row r="12" spans="1:12" ht="24" customHeight="1" x14ac:dyDescent="0.5">
      <c r="A12" s="32" t="s">
        <v>59</v>
      </c>
      <c r="B12" s="15"/>
      <c r="C12" s="8"/>
      <c r="D12" s="2"/>
      <c r="E12" s="1">
        <v>2628</v>
      </c>
      <c r="F12" s="2"/>
      <c r="G12" s="1">
        <v>1780</v>
      </c>
      <c r="H12" s="2"/>
      <c r="I12" s="1">
        <v>2475</v>
      </c>
      <c r="J12" s="11"/>
      <c r="K12" s="1">
        <v>1720</v>
      </c>
    </row>
    <row r="13" spans="1:12" ht="24" customHeight="1" x14ac:dyDescent="0.5">
      <c r="A13" s="16" t="s">
        <v>60</v>
      </c>
      <c r="B13" s="15"/>
      <c r="C13" s="8"/>
      <c r="D13" s="2"/>
      <c r="E13" s="19">
        <f>SUM(E10:E12)</f>
        <v>483950</v>
      </c>
      <c r="F13" s="2"/>
      <c r="G13" s="19">
        <f>SUM(G10:G12)</f>
        <v>428253</v>
      </c>
      <c r="H13" s="2"/>
      <c r="I13" s="19">
        <f>SUM(I10:I12)</f>
        <v>479822</v>
      </c>
      <c r="J13" s="11"/>
      <c r="K13" s="19">
        <f>SUM(K10:K12)</f>
        <v>424579</v>
      </c>
    </row>
    <row r="14" spans="1:12" ht="24" customHeight="1" x14ac:dyDescent="0.5">
      <c r="A14" s="16" t="s">
        <v>61</v>
      </c>
      <c r="B14" s="15"/>
      <c r="C14" s="33"/>
      <c r="D14" s="8"/>
      <c r="E14" s="2"/>
      <c r="F14" s="2"/>
      <c r="G14" s="2"/>
      <c r="H14" s="2"/>
      <c r="I14" s="11"/>
      <c r="J14" s="11"/>
      <c r="K14" s="2"/>
    </row>
    <row r="15" spans="1:12" ht="24" customHeight="1" x14ac:dyDescent="0.5">
      <c r="A15" s="32" t="s">
        <v>62</v>
      </c>
      <c r="B15" s="15"/>
      <c r="C15" s="8"/>
      <c r="D15" s="2"/>
      <c r="E15" s="2">
        <v>321409</v>
      </c>
      <c r="F15" s="2"/>
      <c r="G15" s="2">
        <v>284546</v>
      </c>
      <c r="H15" s="2"/>
      <c r="I15" s="2">
        <v>318334</v>
      </c>
      <c r="J15" s="11"/>
      <c r="K15" s="2">
        <v>282549</v>
      </c>
    </row>
    <row r="16" spans="1:12" ht="24" customHeight="1" x14ac:dyDescent="0.5">
      <c r="A16" s="32" t="s">
        <v>63</v>
      </c>
      <c r="B16" s="15"/>
      <c r="C16" s="8"/>
      <c r="D16" s="2"/>
      <c r="E16" s="2">
        <v>37348</v>
      </c>
      <c r="F16" s="2"/>
      <c r="G16" s="2">
        <v>43646</v>
      </c>
      <c r="H16" s="2"/>
      <c r="I16" s="2">
        <v>33389</v>
      </c>
      <c r="J16" s="11"/>
      <c r="K16" s="2">
        <v>37794</v>
      </c>
    </row>
    <row r="17" spans="1:13" ht="24" customHeight="1" x14ac:dyDescent="0.5">
      <c r="A17" s="32" t="s">
        <v>64</v>
      </c>
      <c r="B17" s="15"/>
      <c r="C17" s="8"/>
      <c r="D17" s="2"/>
      <c r="E17" s="2">
        <v>48944</v>
      </c>
      <c r="F17" s="2"/>
      <c r="G17" s="2">
        <v>32123</v>
      </c>
      <c r="H17" s="2"/>
      <c r="I17" s="2">
        <v>44709</v>
      </c>
      <c r="J17" s="11"/>
      <c r="K17" s="2">
        <v>28640</v>
      </c>
    </row>
    <row r="18" spans="1:13" ht="24" customHeight="1" x14ac:dyDescent="0.5">
      <c r="A18" s="16" t="s">
        <v>65</v>
      </c>
      <c r="B18" s="15"/>
      <c r="C18" s="8"/>
      <c r="D18" s="8"/>
      <c r="E18" s="19">
        <f>SUM(E15:E17)</f>
        <v>407701</v>
      </c>
      <c r="F18" s="2"/>
      <c r="G18" s="19">
        <f>SUM(G15:G17)</f>
        <v>360315</v>
      </c>
      <c r="H18" s="2"/>
      <c r="I18" s="19">
        <f>SUM(I15:I17)</f>
        <v>396432</v>
      </c>
      <c r="J18" s="11"/>
      <c r="K18" s="19">
        <f>SUM(K15:K17)</f>
        <v>348983</v>
      </c>
    </row>
    <row r="19" spans="1:13" ht="24" customHeight="1" x14ac:dyDescent="0.5">
      <c r="A19" s="26" t="s">
        <v>66</v>
      </c>
      <c r="B19" s="15"/>
      <c r="C19" s="8"/>
      <c r="D19" s="2"/>
      <c r="E19" s="2">
        <f>E13-E18</f>
        <v>76249</v>
      </c>
      <c r="F19" s="2"/>
      <c r="G19" s="2">
        <f>G13-G18</f>
        <v>67938</v>
      </c>
      <c r="H19" s="2"/>
      <c r="I19" s="2">
        <f>I13-I18</f>
        <v>83390</v>
      </c>
      <c r="J19" s="11"/>
      <c r="K19" s="2">
        <f>K13-K18</f>
        <v>75596</v>
      </c>
    </row>
    <row r="20" spans="1:13" ht="24" customHeight="1" x14ac:dyDescent="0.5">
      <c r="A20" s="32" t="s">
        <v>67</v>
      </c>
      <c r="B20" s="15"/>
      <c r="C20" s="33">
        <v>6</v>
      </c>
      <c r="D20" s="2"/>
      <c r="E20" s="2">
        <v>0</v>
      </c>
      <c r="F20" s="2"/>
      <c r="G20" s="2">
        <v>-2451</v>
      </c>
      <c r="H20" s="2"/>
      <c r="I20" s="2">
        <v>0</v>
      </c>
      <c r="J20" s="11"/>
      <c r="K20" s="2">
        <v>0</v>
      </c>
    </row>
    <row r="21" spans="1:13" ht="24" customHeight="1" x14ac:dyDescent="0.5">
      <c r="A21" s="32" t="s">
        <v>68</v>
      </c>
      <c r="B21" s="15"/>
      <c r="C21" s="8"/>
      <c r="D21" s="2"/>
      <c r="E21" s="11">
        <v>497</v>
      </c>
      <c r="F21" s="11"/>
      <c r="G21" s="2">
        <v>368</v>
      </c>
      <c r="H21" s="11"/>
      <c r="I21" s="11">
        <v>649</v>
      </c>
      <c r="J21" s="11"/>
      <c r="K21" s="11">
        <v>368</v>
      </c>
    </row>
    <row r="22" spans="1:13" ht="24" customHeight="1" x14ac:dyDescent="0.5">
      <c r="A22" s="32" t="s">
        <v>69</v>
      </c>
      <c r="B22" s="15"/>
      <c r="C22" s="8"/>
      <c r="D22" s="2"/>
      <c r="E22" s="18">
        <v>-404</v>
      </c>
      <c r="F22" s="2"/>
      <c r="G22" s="18">
        <v>-280</v>
      </c>
      <c r="H22" s="2"/>
      <c r="I22" s="18">
        <v>-380</v>
      </c>
      <c r="J22" s="11"/>
      <c r="K22" s="18">
        <v>-232</v>
      </c>
    </row>
    <row r="23" spans="1:13" ht="24" customHeight="1" x14ac:dyDescent="0.5">
      <c r="A23" s="26" t="s">
        <v>70</v>
      </c>
      <c r="B23" s="15"/>
      <c r="C23" s="8"/>
      <c r="D23" s="2"/>
      <c r="E23" s="2">
        <f>SUM(E19:E22)</f>
        <v>76342</v>
      </c>
      <c r="F23" s="2"/>
      <c r="G23" s="2">
        <f>SUM(G19:G22)</f>
        <v>65575</v>
      </c>
      <c r="H23" s="2"/>
      <c r="I23" s="2">
        <f>SUM(I19:I22)</f>
        <v>83659</v>
      </c>
      <c r="J23" s="11"/>
      <c r="K23" s="2">
        <f>SUM(K19:K22)</f>
        <v>75732</v>
      </c>
      <c r="M23" s="8"/>
    </row>
    <row r="24" spans="1:13" ht="24" customHeight="1" x14ac:dyDescent="0.5">
      <c r="A24" s="32" t="s">
        <v>71</v>
      </c>
      <c r="B24" s="15"/>
      <c r="C24" s="33">
        <v>10</v>
      </c>
      <c r="D24" s="2"/>
      <c r="E24" s="18">
        <v>-15936</v>
      </c>
      <c r="F24" s="2"/>
      <c r="G24" s="18">
        <v>-14322</v>
      </c>
      <c r="H24" s="2"/>
      <c r="I24" s="18">
        <v>-17348</v>
      </c>
      <c r="J24" s="11"/>
      <c r="K24" s="18">
        <v>-15844</v>
      </c>
    </row>
    <row r="25" spans="1:13" ht="24" customHeight="1" x14ac:dyDescent="0.5">
      <c r="A25" s="16" t="s">
        <v>72</v>
      </c>
      <c r="B25" s="15"/>
      <c r="C25" s="8"/>
      <c r="D25" s="2"/>
      <c r="E25" s="19">
        <f>SUM(E23:E24)</f>
        <v>60406</v>
      </c>
      <c r="F25" s="2"/>
      <c r="G25" s="19">
        <f>SUM(G23:G24)</f>
        <v>51253</v>
      </c>
      <c r="H25" s="2"/>
      <c r="I25" s="19">
        <f>SUM(I23:I24)</f>
        <v>66311</v>
      </c>
      <c r="J25" s="11"/>
      <c r="K25" s="19">
        <f>SUM(K23:K24)</f>
        <v>59888</v>
      </c>
    </row>
    <row r="26" spans="1:13" ht="24" customHeight="1" x14ac:dyDescent="0.5">
      <c r="A26" s="16"/>
      <c r="B26" s="15"/>
      <c r="C26" s="8"/>
      <c r="D26" s="8"/>
      <c r="E26" s="8"/>
      <c r="F26" s="8"/>
      <c r="G26" s="8"/>
      <c r="H26" s="8"/>
      <c r="I26" s="8"/>
      <c r="K26" s="8"/>
    </row>
    <row r="27" spans="1:13" ht="24" customHeight="1" x14ac:dyDescent="0.5">
      <c r="A27" s="16" t="s">
        <v>73</v>
      </c>
      <c r="B27" s="15"/>
      <c r="C27" s="8"/>
      <c r="D27" s="8"/>
      <c r="E27" s="8"/>
      <c r="F27" s="8"/>
      <c r="G27" s="8"/>
      <c r="H27" s="8"/>
      <c r="I27" s="8"/>
      <c r="K27" s="8"/>
    </row>
    <row r="28" spans="1:13" ht="24" customHeight="1" x14ac:dyDescent="0.5">
      <c r="A28" s="16" t="s">
        <v>74</v>
      </c>
      <c r="B28" s="15"/>
      <c r="C28" s="8"/>
      <c r="D28" s="2"/>
      <c r="E28" s="38">
        <v>0</v>
      </c>
      <c r="F28" s="2"/>
      <c r="G28" s="38">
        <v>0</v>
      </c>
      <c r="H28" s="2"/>
      <c r="I28" s="38">
        <v>0</v>
      </c>
      <c r="J28" s="11"/>
      <c r="K28" s="38">
        <v>0</v>
      </c>
    </row>
    <row r="29" spans="1:13" ht="24" customHeight="1" x14ac:dyDescent="0.5">
      <c r="A29" s="16"/>
      <c r="B29" s="15"/>
      <c r="C29" s="8"/>
      <c r="D29" s="2"/>
      <c r="E29" s="2"/>
      <c r="F29" s="2"/>
      <c r="G29" s="2"/>
      <c r="H29" s="2"/>
      <c r="I29" s="2"/>
      <c r="J29" s="11"/>
      <c r="K29" s="2"/>
    </row>
    <row r="30" spans="1:13" ht="24" customHeight="1" thickBot="1" x14ac:dyDescent="0.55000000000000004">
      <c r="A30" s="16" t="s">
        <v>75</v>
      </c>
      <c r="B30" s="15"/>
      <c r="C30" s="8"/>
      <c r="D30" s="2"/>
      <c r="E30" s="20">
        <f>E25+E28</f>
        <v>60406</v>
      </c>
      <c r="F30" s="2"/>
      <c r="G30" s="20">
        <f>G25+G28</f>
        <v>51253</v>
      </c>
      <c r="H30" s="2"/>
      <c r="I30" s="20">
        <f>I25+I28</f>
        <v>66311</v>
      </c>
      <c r="J30" s="11"/>
      <c r="K30" s="20">
        <f>K25+K28</f>
        <v>59888</v>
      </c>
    </row>
    <row r="31" spans="1:13" ht="24" customHeight="1" thickTop="1" x14ac:dyDescent="0.5">
      <c r="A31" s="16"/>
      <c r="B31" s="15"/>
      <c r="C31" s="8"/>
      <c r="D31" s="2"/>
      <c r="E31" s="2"/>
      <c r="F31" s="2"/>
      <c r="G31" s="2"/>
      <c r="H31" s="2"/>
      <c r="I31" s="2"/>
      <c r="J31" s="11"/>
      <c r="K31" s="2"/>
    </row>
    <row r="32" spans="1:13" ht="24" customHeight="1" x14ac:dyDescent="0.5">
      <c r="A32" s="28" t="s">
        <v>26</v>
      </c>
      <c r="B32" s="15"/>
      <c r="D32" s="21"/>
      <c r="E32" s="21"/>
      <c r="F32" s="21"/>
      <c r="G32" s="21"/>
      <c r="H32" s="21"/>
      <c r="I32" s="21"/>
      <c r="K32" s="21"/>
      <c r="L32" s="21"/>
    </row>
    <row r="33" spans="1:12" ht="24" customHeight="1" x14ac:dyDescent="0.5">
      <c r="B33" s="15"/>
      <c r="D33" s="21"/>
      <c r="E33" s="21"/>
      <c r="F33" s="21"/>
      <c r="G33" s="21"/>
      <c r="H33" s="21"/>
      <c r="I33" s="21"/>
      <c r="K33" s="21"/>
      <c r="L33" s="21"/>
    </row>
    <row r="34" spans="1:12" s="25" customFormat="1" ht="24" customHeight="1" x14ac:dyDescent="0.5">
      <c r="A34" s="24"/>
      <c r="C34" s="4"/>
      <c r="D34" s="4"/>
      <c r="E34" s="4"/>
      <c r="F34" s="4"/>
      <c r="G34" s="4"/>
      <c r="H34" s="4"/>
      <c r="I34" s="4"/>
      <c r="J34" s="4"/>
      <c r="K34" s="21" t="s">
        <v>53</v>
      </c>
      <c r="L34" s="4"/>
    </row>
    <row r="35" spans="1:12" s="25" customFormat="1" ht="24" customHeight="1" x14ac:dyDescent="0.5">
      <c r="A35" s="24" t="s">
        <v>27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25" customFormat="1" ht="24" customHeight="1" x14ac:dyDescent="0.5">
      <c r="A36" s="24" t="s">
        <v>147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s="25" customFormat="1" ht="24" customHeight="1" x14ac:dyDescent="0.5">
      <c r="A37" s="26" t="s">
        <v>188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s="25" customFormat="1" ht="24" customHeight="1" x14ac:dyDescent="0.5">
      <c r="C38" s="6"/>
      <c r="D38" s="6"/>
      <c r="E38" s="6"/>
      <c r="F38" s="6"/>
      <c r="G38" s="6"/>
      <c r="H38" s="6"/>
      <c r="I38" s="6"/>
      <c r="J38" s="4"/>
      <c r="K38" s="27" t="s">
        <v>55</v>
      </c>
      <c r="L38" s="4"/>
    </row>
    <row r="39" spans="1:12" s="25" customFormat="1" ht="24" customHeight="1" x14ac:dyDescent="0.5">
      <c r="C39" s="6"/>
      <c r="D39" s="6"/>
      <c r="E39" s="64" t="s">
        <v>2</v>
      </c>
      <c r="F39" s="64"/>
      <c r="G39" s="64"/>
      <c r="H39" s="8"/>
      <c r="I39" s="64" t="s">
        <v>3</v>
      </c>
      <c r="J39" s="64"/>
      <c r="K39" s="64"/>
      <c r="L39" s="4"/>
    </row>
    <row r="40" spans="1:12" ht="24" customHeight="1" x14ac:dyDescent="0.5">
      <c r="B40" s="15"/>
      <c r="C40" s="30"/>
      <c r="D40" s="9"/>
      <c r="E40" s="9">
        <v>2567</v>
      </c>
      <c r="F40" s="9"/>
      <c r="G40" s="9">
        <v>2566</v>
      </c>
      <c r="H40" s="9"/>
      <c r="I40" s="9">
        <v>2567</v>
      </c>
      <c r="J40" s="9"/>
      <c r="K40" s="9">
        <v>2566</v>
      </c>
      <c r="L40" s="31"/>
    </row>
    <row r="41" spans="1:12" ht="24" customHeight="1" x14ac:dyDescent="0.5">
      <c r="A41" s="16" t="s">
        <v>148</v>
      </c>
      <c r="B41" s="15"/>
      <c r="C41" s="8"/>
      <c r="D41" s="2"/>
      <c r="E41" s="2"/>
      <c r="F41" s="2"/>
      <c r="G41" s="2"/>
      <c r="H41" s="2"/>
      <c r="I41" s="2"/>
      <c r="J41" s="11"/>
      <c r="K41" s="2"/>
    </row>
    <row r="42" spans="1:12" ht="24" customHeight="1" thickBot="1" x14ac:dyDescent="0.55000000000000004">
      <c r="A42" s="28" t="s">
        <v>76</v>
      </c>
      <c r="B42" s="15"/>
      <c r="C42" s="8"/>
      <c r="D42" s="2"/>
      <c r="E42" s="2">
        <f>E45-E44</f>
        <v>60981</v>
      </c>
      <c r="F42" s="2"/>
      <c r="G42" s="2">
        <f>G45-G44</f>
        <v>51787</v>
      </c>
      <c r="H42" s="2"/>
      <c r="I42" s="20">
        <f>I25</f>
        <v>66311</v>
      </c>
      <c r="J42" s="11"/>
      <c r="K42" s="20">
        <f>K25</f>
        <v>59888</v>
      </c>
    </row>
    <row r="43" spans="1:12" ht="24" customHeight="1" thickTop="1" x14ac:dyDescent="0.5">
      <c r="A43" s="28" t="s">
        <v>77</v>
      </c>
      <c r="B43" s="15"/>
      <c r="C43" s="8"/>
      <c r="D43" s="2"/>
      <c r="E43" s="2"/>
      <c r="F43" s="2"/>
      <c r="G43" s="2"/>
      <c r="H43" s="2"/>
      <c r="I43" s="2"/>
      <c r="J43" s="11"/>
      <c r="K43" s="2"/>
    </row>
    <row r="44" spans="1:12" ht="24" customHeight="1" x14ac:dyDescent="0.5">
      <c r="A44" s="28" t="s">
        <v>78</v>
      </c>
      <c r="B44" s="15"/>
      <c r="C44" s="8"/>
      <c r="D44" s="2"/>
      <c r="E44" s="38">
        <v>-575</v>
      </c>
      <c r="F44" s="2"/>
      <c r="G44" s="38">
        <v>-534</v>
      </c>
      <c r="H44" s="2"/>
      <c r="I44" s="2"/>
      <c r="J44" s="11"/>
      <c r="K44" s="2"/>
    </row>
    <row r="45" spans="1:12" ht="24" customHeight="1" thickBot="1" x14ac:dyDescent="0.55000000000000004">
      <c r="A45" s="28" t="s">
        <v>79</v>
      </c>
      <c r="B45" s="15"/>
      <c r="C45" s="8"/>
      <c r="D45" s="2"/>
      <c r="E45" s="22">
        <f>E25</f>
        <v>60406</v>
      </c>
      <c r="F45" s="2"/>
      <c r="G45" s="22">
        <f>G25</f>
        <v>51253</v>
      </c>
      <c r="H45" s="2"/>
      <c r="I45" s="2"/>
      <c r="J45" s="11"/>
      <c r="K45" s="2"/>
    </row>
    <row r="46" spans="1:12" ht="24" customHeight="1" thickTop="1" x14ac:dyDescent="0.5">
      <c r="B46" s="15"/>
      <c r="C46" s="8"/>
      <c r="D46" s="2"/>
      <c r="E46" s="2"/>
      <c r="F46" s="2"/>
      <c r="G46" s="2"/>
      <c r="H46" s="2"/>
      <c r="I46" s="2"/>
      <c r="J46" s="11"/>
      <c r="K46" s="2"/>
    </row>
    <row r="47" spans="1:12" ht="24" customHeight="1" x14ac:dyDescent="0.5">
      <c r="A47" s="26" t="s">
        <v>149</v>
      </c>
      <c r="B47" s="15"/>
      <c r="C47" s="8"/>
      <c r="D47" s="2"/>
      <c r="E47" s="2"/>
      <c r="F47" s="2"/>
      <c r="G47" s="2"/>
      <c r="H47" s="2"/>
      <c r="I47" s="2"/>
      <c r="J47" s="11"/>
      <c r="K47" s="2"/>
    </row>
    <row r="48" spans="1:12" ht="24" customHeight="1" x14ac:dyDescent="0.5">
      <c r="A48" s="32" t="s">
        <v>80</v>
      </c>
      <c r="B48" s="15"/>
      <c r="C48" s="33"/>
      <c r="D48" s="8"/>
      <c r="E48" s="8"/>
      <c r="F48" s="8"/>
      <c r="G48" s="8"/>
      <c r="H48" s="8"/>
      <c r="I48" s="8"/>
      <c r="K48" s="8"/>
    </row>
    <row r="49" spans="1:12" ht="24" customHeight="1" thickBot="1" x14ac:dyDescent="0.55000000000000004">
      <c r="A49" s="32" t="s">
        <v>150</v>
      </c>
      <c r="B49" s="15"/>
      <c r="C49" s="8"/>
      <c r="D49" s="34"/>
      <c r="E49" s="23">
        <f>E42/E50</f>
        <v>0.101635</v>
      </c>
      <c r="F49" s="34"/>
      <c r="G49" s="23">
        <v>0.08</v>
      </c>
      <c r="H49" s="34"/>
      <c r="I49" s="23">
        <f>I42/I50</f>
        <v>0.11051833333333333</v>
      </c>
      <c r="J49" s="35"/>
      <c r="K49" s="23">
        <f>K42/K50</f>
        <v>9.8611099676444672E-2</v>
      </c>
    </row>
    <row r="50" spans="1:12" ht="24" customHeight="1" thickTop="1" thickBot="1" x14ac:dyDescent="0.55000000000000004">
      <c r="A50" s="32" t="s">
        <v>81</v>
      </c>
      <c r="B50" s="15"/>
      <c r="C50" s="8"/>
      <c r="D50" s="2"/>
      <c r="E50" s="20">
        <v>600000</v>
      </c>
      <c r="F50" s="2"/>
      <c r="G50" s="20">
        <v>607315</v>
      </c>
      <c r="H50" s="2"/>
      <c r="I50" s="20">
        <v>600000</v>
      </c>
      <c r="J50" s="35"/>
      <c r="K50" s="20">
        <v>607315</v>
      </c>
    </row>
    <row r="51" spans="1:12" ht="24" customHeight="1" thickTop="1" x14ac:dyDescent="0.5">
      <c r="A51" s="32"/>
      <c r="B51" s="15"/>
      <c r="D51" s="8"/>
      <c r="E51" s="8"/>
      <c r="F51" s="8"/>
      <c r="G51" s="8"/>
      <c r="H51" s="8"/>
      <c r="I51" s="8"/>
      <c r="K51" s="8"/>
      <c r="L51" s="8"/>
    </row>
    <row r="52" spans="1:12" ht="24" customHeight="1" x14ac:dyDescent="0.5">
      <c r="A52" s="28" t="s">
        <v>26</v>
      </c>
      <c r="B52" s="15"/>
      <c r="D52" s="21"/>
      <c r="E52" s="21"/>
      <c r="F52" s="21"/>
      <c r="G52" s="21"/>
      <c r="H52" s="21"/>
      <c r="I52" s="21"/>
      <c r="K52" s="21"/>
      <c r="L52" s="21"/>
    </row>
    <row r="53" spans="1:12" ht="24" customHeight="1" x14ac:dyDescent="0.5">
      <c r="B53" s="15"/>
      <c r="D53" s="21"/>
      <c r="E53" s="21"/>
      <c r="F53" s="21"/>
      <c r="G53" s="21"/>
      <c r="H53" s="21"/>
      <c r="I53" s="21"/>
      <c r="K53" s="21"/>
      <c r="L53" s="21"/>
    </row>
    <row r="54" spans="1:12" s="25" customFormat="1" ht="24" customHeight="1" x14ac:dyDescent="0.5">
      <c r="A54" s="24"/>
      <c r="C54" s="4"/>
      <c r="D54" s="4"/>
      <c r="E54" s="4"/>
      <c r="F54" s="4"/>
      <c r="G54" s="4"/>
      <c r="H54" s="4"/>
      <c r="I54" s="4"/>
      <c r="J54" s="4"/>
      <c r="K54" s="21" t="s">
        <v>53</v>
      </c>
      <c r="L54" s="4"/>
    </row>
    <row r="55" spans="1:12" s="25" customFormat="1" ht="24" customHeight="1" x14ac:dyDescent="0.5">
      <c r="A55" s="24" t="s">
        <v>27</v>
      </c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s="25" customFormat="1" ht="24" customHeight="1" x14ac:dyDescent="0.5">
      <c r="A56" s="24" t="s">
        <v>54</v>
      </c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s="25" customFormat="1" ht="24" customHeight="1" x14ac:dyDescent="0.5">
      <c r="A57" s="26" t="s">
        <v>191</v>
      </c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s="25" customFormat="1" ht="24" customHeight="1" x14ac:dyDescent="0.5">
      <c r="C58" s="6"/>
      <c r="D58" s="6"/>
      <c r="E58" s="6"/>
      <c r="F58" s="6"/>
      <c r="G58" s="6"/>
      <c r="H58" s="6"/>
      <c r="I58" s="6"/>
      <c r="J58" s="4"/>
      <c r="K58" s="27" t="s">
        <v>55</v>
      </c>
      <c r="L58" s="4"/>
    </row>
    <row r="59" spans="1:12" s="25" customFormat="1" ht="24" customHeight="1" x14ac:dyDescent="0.5">
      <c r="C59" s="6"/>
      <c r="D59" s="6"/>
      <c r="E59" s="64" t="s">
        <v>2</v>
      </c>
      <c r="F59" s="64"/>
      <c r="G59" s="64"/>
      <c r="H59" s="8"/>
      <c r="I59" s="64" t="s">
        <v>3</v>
      </c>
      <c r="J59" s="64"/>
      <c r="K59" s="64"/>
      <c r="L59" s="4"/>
    </row>
    <row r="60" spans="1:12" ht="24" customHeight="1" x14ac:dyDescent="0.5">
      <c r="B60" s="15"/>
      <c r="C60" s="30" t="s">
        <v>4</v>
      </c>
      <c r="D60" s="9"/>
      <c r="E60" s="9">
        <v>2567</v>
      </c>
      <c r="F60" s="9"/>
      <c r="G60" s="9">
        <v>2566</v>
      </c>
      <c r="H60" s="9"/>
      <c r="I60" s="9">
        <v>2567</v>
      </c>
      <c r="J60" s="9"/>
      <c r="K60" s="9">
        <v>2566</v>
      </c>
      <c r="L60" s="31"/>
    </row>
    <row r="61" spans="1:12" ht="24" customHeight="1" x14ac:dyDescent="0.5">
      <c r="A61" s="16" t="s">
        <v>56</v>
      </c>
      <c r="B61" s="15"/>
    </row>
    <row r="62" spans="1:12" ht="24" customHeight="1" x14ac:dyDescent="0.5">
      <c r="A62" s="16" t="s">
        <v>57</v>
      </c>
      <c r="B62" s="15"/>
    </row>
    <row r="63" spans="1:12" ht="24" customHeight="1" x14ac:dyDescent="0.5">
      <c r="A63" s="32" t="s">
        <v>58</v>
      </c>
      <c r="B63" s="15"/>
      <c r="E63" s="11">
        <v>1436956</v>
      </c>
      <c r="F63" s="11"/>
      <c r="G63" s="11">
        <v>1253329</v>
      </c>
      <c r="H63" s="11"/>
      <c r="I63" s="11">
        <v>1423752</v>
      </c>
      <c r="J63" s="11"/>
      <c r="K63" s="11">
        <v>1245461</v>
      </c>
    </row>
    <row r="64" spans="1:12" ht="24" customHeight="1" x14ac:dyDescent="0.5">
      <c r="A64" s="32" t="s">
        <v>153</v>
      </c>
      <c r="B64" s="15"/>
      <c r="E64" s="11">
        <v>0</v>
      </c>
      <c r="F64" s="11"/>
      <c r="G64" s="11">
        <v>660</v>
      </c>
      <c r="H64" s="11"/>
      <c r="I64" s="11">
        <v>0</v>
      </c>
      <c r="J64" s="11"/>
      <c r="K64" s="11">
        <v>660</v>
      </c>
    </row>
    <row r="65" spans="1:13" ht="24" customHeight="1" x14ac:dyDescent="0.5">
      <c r="A65" s="32" t="s">
        <v>59</v>
      </c>
      <c r="B65" s="15"/>
      <c r="C65" s="8"/>
      <c r="D65" s="2"/>
      <c r="E65" s="1">
        <v>7889</v>
      </c>
      <c r="F65" s="2"/>
      <c r="G65" s="1">
        <v>5193</v>
      </c>
      <c r="H65" s="2"/>
      <c r="I65" s="1">
        <v>7551</v>
      </c>
      <c r="J65" s="11"/>
      <c r="K65" s="1">
        <v>4998</v>
      </c>
    </row>
    <row r="66" spans="1:13" ht="24" customHeight="1" x14ac:dyDescent="0.5">
      <c r="A66" s="16" t="s">
        <v>60</v>
      </c>
      <c r="B66" s="15"/>
      <c r="C66" s="8"/>
      <c r="D66" s="2"/>
      <c r="E66" s="19">
        <f>SUM(E63:E65)</f>
        <v>1444845</v>
      </c>
      <c r="F66" s="2"/>
      <c r="G66" s="19">
        <f>SUM(G63:G65)</f>
        <v>1259182</v>
      </c>
      <c r="H66" s="2"/>
      <c r="I66" s="19">
        <f>SUM(I63:I65)</f>
        <v>1431303</v>
      </c>
      <c r="J66" s="11"/>
      <c r="K66" s="19">
        <f>SUM(K63:K65)</f>
        <v>1251119</v>
      </c>
    </row>
    <row r="67" spans="1:13" ht="24" customHeight="1" x14ac:dyDescent="0.5">
      <c r="A67" s="16" t="s">
        <v>61</v>
      </c>
      <c r="B67" s="15"/>
      <c r="C67" s="33"/>
      <c r="D67" s="8"/>
      <c r="E67" s="2"/>
      <c r="F67" s="2"/>
      <c r="G67" s="2"/>
      <c r="H67" s="2"/>
      <c r="I67" s="11"/>
      <c r="J67" s="11"/>
      <c r="K67" s="2"/>
    </row>
    <row r="68" spans="1:13" ht="24" customHeight="1" x14ac:dyDescent="0.5">
      <c r="A68" s="32" t="s">
        <v>62</v>
      </c>
      <c r="B68" s="15"/>
      <c r="C68" s="8"/>
      <c r="D68" s="2"/>
      <c r="E68" s="2">
        <v>956579</v>
      </c>
      <c r="F68" s="2"/>
      <c r="G68" s="2">
        <v>845308</v>
      </c>
      <c r="H68" s="2"/>
      <c r="I68" s="2">
        <v>948102</v>
      </c>
      <c r="J68" s="11"/>
      <c r="K68" s="2">
        <v>841197</v>
      </c>
    </row>
    <row r="69" spans="1:13" ht="24" customHeight="1" x14ac:dyDescent="0.5">
      <c r="A69" s="32" t="s">
        <v>63</v>
      </c>
      <c r="B69" s="15"/>
      <c r="C69" s="8"/>
      <c r="D69" s="2"/>
      <c r="E69" s="2">
        <v>125562</v>
      </c>
      <c r="F69" s="2"/>
      <c r="G69" s="2">
        <v>117327</v>
      </c>
      <c r="H69" s="2"/>
      <c r="I69" s="2">
        <v>111389</v>
      </c>
      <c r="J69" s="11"/>
      <c r="K69" s="2">
        <v>104908</v>
      </c>
    </row>
    <row r="70" spans="1:13" ht="24" customHeight="1" x14ac:dyDescent="0.5">
      <c r="A70" s="32" t="s">
        <v>64</v>
      </c>
      <c r="B70" s="15"/>
      <c r="C70" s="8"/>
      <c r="D70" s="2"/>
      <c r="E70" s="2">
        <v>125787</v>
      </c>
      <c r="F70" s="2"/>
      <c r="G70" s="2">
        <v>102396</v>
      </c>
      <c r="H70" s="2"/>
      <c r="I70" s="2">
        <v>114797</v>
      </c>
      <c r="J70" s="11"/>
      <c r="K70" s="2">
        <v>92919</v>
      </c>
    </row>
    <row r="71" spans="1:13" ht="24" customHeight="1" x14ac:dyDescent="0.5">
      <c r="A71" s="16" t="s">
        <v>65</v>
      </c>
      <c r="B71" s="15"/>
      <c r="C71" s="8"/>
      <c r="D71" s="8"/>
      <c r="E71" s="19">
        <f>SUM(E68:E70)</f>
        <v>1207928</v>
      </c>
      <c r="F71" s="2"/>
      <c r="G71" s="19">
        <f>SUM(G68:G70)</f>
        <v>1065031</v>
      </c>
      <c r="H71" s="2"/>
      <c r="I71" s="19">
        <f>SUM(I68:I70)</f>
        <v>1174288</v>
      </c>
      <c r="J71" s="11"/>
      <c r="K71" s="19">
        <f>SUM(K68:K70)</f>
        <v>1039024</v>
      </c>
    </row>
    <row r="72" spans="1:13" ht="24" customHeight="1" x14ac:dyDescent="0.5">
      <c r="A72" s="26" t="s">
        <v>66</v>
      </c>
      <c r="B72" s="15"/>
      <c r="C72" s="8"/>
      <c r="D72" s="2"/>
      <c r="E72" s="2">
        <f>E66-E71</f>
        <v>236917</v>
      </c>
      <c r="F72" s="2"/>
      <c r="G72" s="2">
        <f>G66-G71</f>
        <v>194151</v>
      </c>
      <c r="H72" s="2"/>
      <c r="I72" s="2">
        <f>I66-I71</f>
        <v>257015</v>
      </c>
      <c r="J72" s="11"/>
      <c r="K72" s="2">
        <f>K66-K71</f>
        <v>212095</v>
      </c>
    </row>
    <row r="73" spans="1:13" ht="24" customHeight="1" x14ac:dyDescent="0.5">
      <c r="A73" s="32" t="s">
        <v>67</v>
      </c>
      <c r="B73" s="15"/>
      <c r="C73" s="33">
        <v>6</v>
      </c>
      <c r="D73" s="2"/>
      <c r="E73" s="2">
        <v>0</v>
      </c>
      <c r="F73" s="2"/>
      <c r="G73" s="2">
        <v>-7343</v>
      </c>
      <c r="H73" s="2"/>
      <c r="I73" s="2">
        <v>0</v>
      </c>
      <c r="J73" s="11"/>
      <c r="K73" s="2">
        <v>0</v>
      </c>
    </row>
    <row r="74" spans="1:13" ht="24" customHeight="1" x14ac:dyDescent="0.5">
      <c r="A74" s="32" t="s">
        <v>68</v>
      </c>
      <c r="B74" s="15"/>
      <c r="C74" s="8"/>
      <c r="D74" s="2"/>
      <c r="E74" s="11">
        <v>1695</v>
      </c>
      <c r="F74" s="11"/>
      <c r="G74" s="2">
        <v>888</v>
      </c>
      <c r="H74" s="11"/>
      <c r="I74" s="11">
        <v>2062</v>
      </c>
      <c r="J74" s="11"/>
      <c r="K74" s="11">
        <v>887</v>
      </c>
    </row>
    <row r="75" spans="1:13" ht="24" customHeight="1" x14ac:dyDescent="0.5">
      <c r="A75" s="32" t="s">
        <v>69</v>
      </c>
      <c r="B75" s="15"/>
      <c r="C75" s="8"/>
      <c r="D75" s="2"/>
      <c r="E75" s="18">
        <v>-1003</v>
      </c>
      <c r="F75" s="2"/>
      <c r="G75" s="18">
        <v>-860</v>
      </c>
      <c r="H75" s="2"/>
      <c r="I75" s="18">
        <v>-919</v>
      </c>
      <c r="J75" s="11"/>
      <c r="K75" s="18">
        <v>-764</v>
      </c>
    </row>
    <row r="76" spans="1:13" ht="24" customHeight="1" x14ac:dyDescent="0.5">
      <c r="A76" s="26" t="s">
        <v>70</v>
      </c>
      <c r="B76" s="15"/>
      <c r="C76" s="8"/>
      <c r="D76" s="2"/>
      <c r="E76" s="2">
        <f>SUM(E72:E75)</f>
        <v>237609</v>
      </c>
      <c r="F76" s="2"/>
      <c r="G76" s="2">
        <f>SUM(G72:G75)</f>
        <v>186836</v>
      </c>
      <c r="H76" s="2"/>
      <c r="I76" s="2">
        <f>SUM(I72:I75)</f>
        <v>258158</v>
      </c>
      <c r="J76" s="11"/>
      <c r="K76" s="2">
        <f>SUM(K72:K75)</f>
        <v>212218</v>
      </c>
      <c r="M76" s="8"/>
    </row>
    <row r="77" spans="1:13" ht="24" customHeight="1" x14ac:dyDescent="0.5">
      <c r="A77" s="32" t="s">
        <v>71</v>
      </c>
      <c r="B77" s="15"/>
      <c r="C77" s="33">
        <v>10</v>
      </c>
      <c r="D77" s="2"/>
      <c r="E77" s="18">
        <v>-48479</v>
      </c>
      <c r="F77" s="2"/>
      <c r="G77" s="18">
        <v>-40091</v>
      </c>
      <c r="H77" s="2"/>
      <c r="I77" s="18">
        <v>-52477</v>
      </c>
      <c r="J77" s="11"/>
      <c r="K77" s="18">
        <v>-43491</v>
      </c>
    </row>
    <row r="78" spans="1:13" ht="24" customHeight="1" x14ac:dyDescent="0.5">
      <c r="A78" s="16" t="s">
        <v>72</v>
      </c>
      <c r="B78" s="15"/>
      <c r="C78" s="8"/>
      <c r="D78" s="2"/>
      <c r="E78" s="19">
        <f>SUM(E76:E77)</f>
        <v>189130</v>
      </c>
      <c r="F78" s="2"/>
      <c r="G78" s="19">
        <f>SUM(G76:G77)</f>
        <v>146745</v>
      </c>
      <c r="H78" s="2"/>
      <c r="I78" s="19">
        <f>SUM(I76:I77)</f>
        <v>205681</v>
      </c>
      <c r="J78" s="11"/>
      <c r="K78" s="19">
        <f>SUM(K76:K77)</f>
        <v>168727</v>
      </c>
    </row>
    <row r="79" spans="1:13" ht="24" customHeight="1" x14ac:dyDescent="0.5">
      <c r="A79" s="16"/>
      <c r="B79" s="15"/>
      <c r="C79" s="8"/>
      <c r="D79" s="8"/>
      <c r="E79" s="8"/>
      <c r="F79" s="8"/>
      <c r="G79" s="8"/>
      <c r="H79" s="8"/>
      <c r="I79" s="8"/>
      <c r="K79" s="8"/>
    </row>
    <row r="80" spans="1:13" ht="24" customHeight="1" x14ac:dyDescent="0.5">
      <c r="A80" s="16" t="s">
        <v>73</v>
      </c>
      <c r="B80" s="15"/>
      <c r="C80" s="8"/>
      <c r="D80" s="8"/>
      <c r="E80" s="8"/>
      <c r="F80" s="8"/>
      <c r="G80" s="8"/>
      <c r="H80" s="8"/>
      <c r="I80" s="8"/>
      <c r="K80" s="8"/>
    </row>
    <row r="81" spans="1:12" ht="24" customHeight="1" x14ac:dyDescent="0.5">
      <c r="A81" s="16" t="s">
        <v>74</v>
      </c>
      <c r="B81" s="15"/>
      <c r="C81" s="8"/>
      <c r="D81" s="2"/>
      <c r="E81" s="38">
        <v>0</v>
      </c>
      <c r="F81" s="2"/>
      <c r="G81" s="38">
        <v>0</v>
      </c>
      <c r="H81" s="2"/>
      <c r="I81" s="38">
        <v>0</v>
      </c>
      <c r="J81" s="11"/>
      <c r="K81" s="38">
        <v>0</v>
      </c>
    </row>
    <row r="82" spans="1:12" ht="24" customHeight="1" x14ac:dyDescent="0.5">
      <c r="A82" s="16"/>
      <c r="B82" s="15"/>
      <c r="C82" s="8"/>
      <c r="D82" s="2"/>
      <c r="E82" s="2"/>
      <c r="F82" s="2"/>
      <c r="G82" s="2"/>
      <c r="H82" s="2"/>
      <c r="I82" s="2"/>
      <c r="J82" s="11"/>
      <c r="K82" s="2"/>
    </row>
    <row r="83" spans="1:12" ht="24" customHeight="1" thickBot="1" x14ac:dyDescent="0.55000000000000004">
      <c r="A83" s="16" t="s">
        <v>75</v>
      </c>
      <c r="B83" s="15"/>
      <c r="C83" s="8"/>
      <c r="D83" s="2"/>
      <c r="E83" s="20">
        <f>E78+E81</f>
        <v>189130</v>
      </c>
      <c r="F83" s="2"/>
      <c r="G83" s="20">
        <f>G78+G81</f>
        <v>146745</v>
      </c>
      <c r="H83" s="2"/>
      <c r="I83" s="20">
        <f>I78+I81</f>
        <v>205681</v>
      </c>
      <c r="J83" s="11"/>
      <c r="K83" s="20">
        <f>K78+K81</f>
        <v>168727</v>
      </c>
    </row>
    <row r="84" spans="1:12" ht="24" customHeight="1" thickTop="1" x14ac:dyDescent="0.5">
      <c r="A84" s="16"/>
      <c r="B84" s="15"/>
      <c r="C84" s="8"/>
      <c r="D84" s="2"/>
      <c r="E84" s="2"/>
      <c r="F84" s="2"/>
      <c r="G84" s="2"/>
      <c r="H84" s="2"/>
      <c r="I84" s="2"/>
      <c r="J84" s="11"/>
      <c r="K84" s="2"/>
    </row>
    <row r="85" spans="1:12" ht="24" customHeight="1" x14ac:dyDescent="0.5">
      <c r="A85" s="28" t="s">
        <v>26</v>
      </c>
      <c r="B85" s="15"/>
      <c r="D85" s="21"/>
      <c r="E85" s="21"/>
      <c r="F85" s="21"/>
      <c r="G85" s="21"/>
      <c r="H85" s="21"/>
      <c r="I85" s="21"/>
      <c r="K85" s="21"/>
      <c r="L85" s="21"/>
    </row>
    <row r="86" spans="1:12" ht="24" customHeight="1" x14ac:dyDescent="0.5">
      <c r="B86" s="15"/>
      <c r="D86" s="21"/>
      <c r="E86" s="21"/>
      <c r="F86" s="21"/>
      <c r="G86" s="21"/>
      <c r="H86" s="21"/>
      <c r="I86" s="21"/>
      <c r="K86" s="21"/>
      <c r="L86" s="21"/>
    </row>
    <row r="87" spans="1:12" s="25" customFormat="1" ht="24" customHeight="1" x14ac:dyDescent="0.5">
      <c r="A87" s="24"/>
      <c r="C87" s="4"/>
      <c r="D87" s="4"/>
      <c r="E87" s="4"/>
      <c r="F87" s="4"/>
      <c r="G87" s="4"/>
      <c r="H87" s="4"/>
      <c r="I87" s="4"/>
      <c r="J87" s="4"/>
      <c r="K87" s="21" t="s">
        <v>53</v>
      </c>
      <c r="L87" s="4"/>
    </row>
    <row r="88" spans="1:12" s="25" customFormat="1" ht="24" customHeight="1" x14ac:dyDescent="0.5">
      <c r="A88" s="24" t="s">
        <v>27</v>
      </c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s="25" customFormat="1" ht="24" customHeight="1" x14ac:dyDescent="0.5">
      <c r="A89" s="24" t="s">
        <v>147</v>
      </c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s="25" customFormat="1" ht="24" customHeight="1" x14ac:dyDescent="0.5">
      <c r="A90" s="26" t="s">
        <v>191</v>
      </c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s="25" customFormat="1" ht="24" customHeight="1" x14ac:dyDescent="0.5">
      <c r="C91" s="6"/>
      <c r="D91" s="6"/>
      <c r="E91" s="6"/>
      <c r="F91" s="6"/>
      <c r="G91" s="6"/>
      <c r="H91" s="6"/>
      <c r="I91" s="6"/>
      <c r="J91" s="4"/>
      <c r="K91" s="27" t="s">
        <v>55</v>
      </c>
      <c r="L91" s="4"/>
    </row>
    <row r="92" spans="1:12" s="25" customFormat="1" ht="24" customHeight="1" x14ac:dyDescent="0.5">
      <c r="C92" s="6"/>
      <c r="D92" s="6"/>
      <c r="E92" s="64" t="s">
        <v>2</v>
      </c>
      <c r="F92" s="64"/>
      <c r="G92" s="64"/>
      <c r="H92" s="8"/>
      <c r="I92" s="64" t="s">
        <v>3</v>
      </c>
      <c r="J92" s="64"/>
      <c r="K92" s="64"/>
      <c r="L92" s="4"/>
    </row>
    <row r="93" spans="1:12" ht="24" customHeight="1" x14ac:dyDescent="0.5">
      <c r="B93" s="15"/>
      <c r="C93" s="30"/>
      <c r="D93" s="9"/>
      <c r="E93" s="9">
        <v>2567</v>
      </c>
      <c r="F93" s="9"/>
      <c r="G93" s="9">
        <v>2566</v>
      </c>
      <c r="H93" s="9"/>
      <c r="I93" s="9">
        <v>2567</v>
      </c>
      <c r="J93" s="9"/>
      <c r="K93" s="9">
        <v>2566</v>
      </c>
      <c r="L93" s="31"/>
    </row>
    <row r="94" spans="1:12" ht="24" customHeight="1" x14ac:dyDescent="0.5">
      <c r="A94" s="16" t="s">
        <v>148</v>
      </c>
      <c r="B94" s="15"/>
      <c r="C94" s="8"/>
      <c r="D94" s="2"/>
      <c r="E94" s="2"/>
      <c r="F94" s="2"/>
      <c r="G94" s="2"/>
      <c r="H94" s="2"/>
      <c r="I94" s="2"/>
      <c r="J94" s="11"/>
      <c r="K94" s="2"/>
    </row>
    <row r="95" spans="1:12" ht="24" customHeight="1" thickBot="1" x14ac:dyDescent="0.55000000000000004">
      <c r="A95" s="28" t="s">
        <v>76</v>
      </c>
      <c r="B95" s="15"/>
      <c r="C95" s="8"/>
      <c r="D95" s="2"/>
      <c r="E95" s="2">
        <f>E98-E97</f>
        <v>190747</v>
      </c>
      <c r="F95" s="2"/>
      <c r="G95" s="2">
        <f>G98-G97</f>
        <v>148209</v>
      </c>
      <c r="H95" s="2"/>
      <c r="I95" s="20">
        <f>I78</f>
        <v>205681</v>
      </c>
      <c r="J95" s="11"/>
      <c r="K95" s="20">
        <f>K78</f>
        <v>168727</v>
      </c>
    </row>
    <row r="96" spans="1:12" ht="24" customHeight="1" thickTop="1" x14ac:dyDescent="0.5">
      <c r="A96" s="28" t="s">
        <v>77</v>
      </c>
      <c r="B96" s="15"/>
      <c r="C96" s="8"/>
      <c r="D96" s="2"/>
      <c r="E96" s="2"/>
      <c r="F96" s="2"/>
      <c r="G96" s="2"/>
      <c r="H96" s="2"/>
      <c r="I96" s="2"/>
      <c r="J96" s="11"/>
      <c r="K96" s="2"/>
    </row>
    <row r="97" spans="1:12" ht="24" customHeight="1" x14ac:dyDescent="0.5">
      <c r="A97" s="28" t="s">
        <v>78</v>
      </c>
      <c r="B97" s="15"/>
      <c r="C97" s="8"/>
      <c r="D97" s="2"/>
      <c r="E97" s="38">
        <v>-1617</v>
      </c>
      <c r="F97" s="2"/>
      <c r="G97" s="38">
        <v>-1464</v>
      </c>
      <c r="H97" s="2"/>
      <c r="I97" s="2"/>
      <c r="J97" s="11"/>
      <c r="K97" s="2"/>
    </row>
    <row r="98" spans="1:12" ht="24" customHeight="1" thickBot="1" x14ac:dyDescent="0.55000000000000004">
      <c r="A98" s="28" t="s">
        <v>79</v>
      </c>
      <c r="B98" s="15"/>
      <c r="C98" s="8"/>
      <c r="D98" s="2"/>
      <c r="E98" s="22">
        <f>E78</f>
        <v>189130</v>
      </c>
      <c r="F98" s="2"/>
      <c r="G98" s="22">
        <f>G78</f>
        <v>146745</v>
      </c>
      <c r="H98" s="2"/>
      <c r="I98" s="2"/>
      <c r="J98" s="11"/>
      <c r="K98" s="2"/>
    </row>
    <row r="99" spans="1:12" ht="24" customHeight="1" thickTop="1" x14ac:dyDescent="0.5">
      <c r="B99" s="15"/>
      <c r="C99" s="8"/>
      <c r="D99" s="2"/>
      <c r="E99" s="2"/>
      <c r="F99" s="2"/>
      <c r="G99" s="2"/>
      <c r="H99" s="2"/>
      <c r="I99" s="2"/>
      <c r="J99" s="11"/>
      <c r="K99" s="2"/>
    </row>
    <row r="100" spans="1:12" ht="24" customHeight="1" x14ac:dyDescent="0.5">
      <c r="A100" s="26" t="s">
        <v>149</v>
      </c>
      <c r="B100" s="15"/>
      <c r="C100" s="8"/>
      <c r="D100" s="2"/>
      <c r="E100" s="2"/>
      <c r="F100" s="2"/>
      <c r="G100" s="2"/>
      <c r="H100" s="2"/>
      <c r="I100" s="2"/>
      <c r="J100" s="11"/>
      <c r="K100" s="2"/>
    </row>
    <row r="101" spans="1:12" ht="24" customHeight="1" x14ac:dyDescent="0.5">
      <c r="A101" s="32" t="s">
        <v>80</v>
      </c>
      <c r="B101" s="15"/>
      <c r="C101" s="33"/>
      <c r="D101" s="8"/>
      <c r="E101" s="8"/>
      <c r="F101" s="8"/>
      <c r="G101" s="8"/>
      <c r="H101" s="8"/>
      <c r="I101" s="8"/>
      <c r="K101" s="8"/>
    </row>
    <row r="102" spans="1:12" ht="24" customHeight="1" thickBot="1" x14ac:dyDescent="0.55000000000000004">
      <c r="A102" s="32" t="s">
        <v>150</v>
      </c>
      <c r="B102" s="15"/>
      <c r="C102" s="8"/>
      <c r="D102" s="34"/>
      <c r="E102" s="23">
        <f>E95/E103</f>
        <v>0.31789047396840209</v>
      </c>
      <c r="F102" s="34"/>
      <c r="G102" s="23">
        <f>G95/G103</f>
        <v>0.2438574524202452</v>
      </c>
      <c r="H102" s="34"/>
      <c r="I102" s="23">
        <f>I95/I103</f>
        <v>0.34277881474568361</v>
      </c>
      <c r="J102" s="35"/>
      <c r="K102" s="23">
        <f>K95/K103</f>
        <v>0.27761698934957196</v>
      </c>
    </row>
    <row r="103" spans="1:12" ht="24" customHeight="1" thickTop="1" thickBot="1" x14ac:dyDescent="0.55000000000000004">
      <c r="A103" s="32" t="s">
        <v>81</v>
      </c>
      <c r="B103" s="15"/>
      <c r="C103" s="8"/>
      <c r="D103" s="2"/>
      <c r="E103" s="20">
        <v>600040</v>
      </c>
      <c r="F103" s="2"/>
      <c r="G103" s="20">
        <v>607769</v>
      </c>
      <c r="H103" s="2"/>
      <c r="I103" s="20">
        <v>600040</v>
      </c>
      <c r="J103" s="35"/>
      <c r="K103" s="20">
        <v>607769</v>
      </c>
    </row>
    <row r="104" spans="1:12" ht="24" customHeight="1" thickTop="1" x14ac:dyDescent="0.5">
      <c r="A104" s="32"/>
      <c r="B104" s="15"/>
      <c r="D104" s="8"/>
      <c r="E104" s="8"/>
      <c r="F104" s="8"/>
      <c r="G104" s="8"/>
      <c r="H104" s="8"/>
      <c r="I104" s="8"/>
      <c r="K104" s="8"/>
      <c r="L104" s="8"/>
    </row>
    <row r="105" spans="1:12" ht="24" customHeight="1" x14ac:dyDescent="0.5">
      <c r="A105" s="28" t="s">
        <v>26</v>
      </c>
      <c r="B105" s="15"/>
      <c r="D105" s="21"/>
      <c r="E105" s="21"/>
      <c r="F105" s="21"/>
      <c r="G105" s="21"/>
      <c r="H105" s="21"/>
      <c r="I105" s="21"/>
      <c r="K105" s="21"/>
      <c r="L105" s="21"/>
    </row>
    <row r="106" spans="1:12" ht="24" customHeight="1" x14ac:dyDescent="0.5">
      <c r="B106" s="15"/>
      <c r="D106" s="21"/>
      <c r="E106" s="21"/>
      <c r="F106" s="21"/>
      <c r="G106" s="21"/>
      <c r="H106" s="21"/>
      <c r="I106" s="21"/>
      <c r="K106" s="21"/>
      <c r="L106" s="21"/>
    </row>
    <row r="107" spans="1:12" ht="24" customHeight="1" x14ac:dyDescent="0.5">
      <c r="B107" s="15"/>
      <c r="D107" s="21"/>
      <c r="E107" s="21"/>
      <c r="F107" s="21"/>
      <c r="G107" s="21"/>
      <c r="H107" s="21"/>
      <c r="I107" s="21"/>
      <c r="K107" s="21"/>
      <c r="L107" s="21"/>
    </row>
    <row r="108" spans="1:12" ht="24" customHeight="1" x14ac:dyDescent="0.5">
      <c r="B108" s="15"/>
      <c r="D108" s="21"/>
      <c r="E108" s="21"/>
      <c r="F108" s="21"/>
      <c r="G108" s="21"/>
      <c r="H108" s="21"/>
      <c r="I108" s="21"/>
      <c r="K108" s="21"/>
      <c r="L108" s="21"/>
    </row>
    <row r="109" spans="1:12" ht="24" customHeight="1" x14ac:dyDescent="0.5">
      <c r="B109" s="15"/>
      <c r="D109" s="21"/>
      <c r="E109" s="21"/>
      <c r="F109" s="21"/>
      <c r="G109" s="21"/>
      <c r="H109" s="21"/>
      <c r="I109" s="21"/>
      <c r="K109" s="21"/>
      <c r="L109" s="21"/>
    </row>
    <row r="110" spans="1:12" ht="24" customHeight="1" x14ac:dyDescent="0.5">
      <c r="B110" s="15"/>
      <c r="D110" s="21"/>
      <c r="E110" s="21"/>
      <c r="F110" s="21"/>
      <c r="G110" s="21"/>
      <c r="H110" s="21"/>
      <c r="I110" s="21"/>
      <c r="K110" s="21"/>
      <c r="L110" s="21"/>
    </row>
    <row r="111" spans="1:12" ht="24" customHeight="1" x14ac:dyDescent="0.5">
      <c r="B111" s="15"/>
      <c r="D111" s="21"/>
      <c r="E111" s="21"/>
      <c r="F111" s="21"/>
      <c r="G111" s="21"/>
      <c r="H111" s="21"/>
      <c r="I111" s="21"/>
      <c r="K111" s="21"/>
      <c r="L111" s="21"/>
    </row>
    <row r="112" spans="1:12" ht="24" customHeight="1" x14ac:dyDescent="0.5">
      <c r="B112" s="15"/>
      <c r="D112" s="21"/>
      <c r="E112" s="21"/>
      <c r="F112" s="21"/>
      <c r="G112" s="21"/>
      <c r="H112" s="21"/>
      <c r="I112" s="21"/>
      <c r="K112" s="21"/>
      <c r="L112" s="21"/>
    </row>
    <row r="113" spans="2:12" ht="24" customHeight="1" x14ac:dyDescent="0.5">
      <c r="B113" s="15"/>
      <c r="D113" s="21"/>
      <c r="E113" s="21"/>
      <c r="F113" s="21"/>
      <c r="G113" s="21"/>
      <c r="H113" s="21"/>
      <c r="I113" s="21"/>
      <c r="K113" s="21"/>
      <c r="L113" s="21"/>
    </row>
    <row r="114" spans="2:12" ht="24" customHeight="1" x14ac:dyDescent="0.5">
      <c r="B114" s="15"/>
      <c r="D114" s="21"/>
      <c r="E114" s="21"/>
      <c r="F114" s="21"/>
      <c r="G114" s="21"/>
      <c r="H114" s="21"/>
      <c r="I114" s="21"/>
      <c r="K114" s="21"/>
      <c r="L114" s="21"/>
    </row>
    <row r="115" spans="2:12" ht="24" customHeight="1" x14ac:dyDescent="0.5">
      <c r="B115" s="15"/>
      <c r="D115" s="21"/>
      <c r="E115" s="21"/>
      <c r="F115" s="21"/>
      <c r="G115" s="21"/>
      <c r="H115" s="21"/>
      <c r="I115" s="21"/>
      <c r="K115" s="21"/>
      <c r="L115" s="21"/>
    </row>
    <row r="116" spans="2:12" ht="24" customHeight="1" x14ac:dyDescent="0.5">
      <c r="B116" s="15"/>
      <c r="D116" s="21"/>
      <c r="E116" s="21"/>
      <c r="F116" s="21"/>
      <c r="G116" s="21"/>
      <c r="H116" s="21"/>
      <c r="I116" s="21"/>
      <c r="K116" s="21"/>
      <c r="L116" s="21"/>
    </row>
    <row r="117" spans="2:12" ht="24" customHeight="1" x14ac:dyDescent="0.5">
      <c r="B117" s="15"/>
      <c r="D117" s="21"/>
      <c r="E117" s="21"/>
      <c r="F117" s="21"/>
      <c r="G117" s="21"/>
      <c r="H117" s="21"/>
      <c r="I117" s="21"/>
      <c r="K117" s="21"/>
      <c r="L117" s="21"/>
    </row>
    <row r="118" spans="2:12" ht="24" customHeight="1" x14ac:dyDescent="0.5">
      <c r="B118" s="15"/>
      <c r="D118" s="21"/>
      <c r="E118" s="21"/>
      <c r="F118" s="21"/>
      <c r="G118" s="21"/>
      <c r="H118" s="21"/>
      <c r="I118" s="21"/>
      <c r="K118" s="21"/>
      <c r="L118" s="21"/>
    </row>
    <row r="119" spans="2:12" ht="24" customHeight="1" x14ac:dyDescent="0.5">
      <c r="B119" s="15"/>
      <c r="D119" s="21"/>
      <c r="E119" s="21"/>
      <c r="F119" s="21"/>
      <c r="G119" s="21"/>
      <c r="H119" s="21"/>
      <c r="I119" s="21"/>
      <c r="K119" s="21"/>
      <c r="L119" s="21"/>
    </row>
    <row r="120" spans="2:12" ht="24" customHeight="1" x14ac:dyDescent="0.5">
      <c r="B120" s="15"/>
      <c r="D120" s="21"/>
      <c r="E120" s="21"/>
      <c r="F120" s="21"/>
      <c r="G120" s="21"/>
      <c r="H120" s="21"/>
      <c r="I120" s="21"/>
      <c r="K120" s="21"/>
      <c r="L120" s="21"/>
    </row>
    <row r="121" spans="2:12" ht="24" customHeight="1" x14ac:dyDescent="0.5">
      <c r="B121" s="15"/>
      <c r="D121" s="21"/>
      <c r="E121" s="21"/>
      <c r="F121" s="21"/>
      <c r="G121" s="21"/>
      <c r="H121" s="21"/>
      <c r="I121" s="21"/>
      <c r="K121" s="21"/>
      <c r="L121" s="21"/>
    </row>
    <row r="122" spans="2:12" ht="24" customHeight="1" x14ac:dyDescent="0.5">
      <c r="B122" s="15"/>
      <c r="D122" s="21"/>
      <c r="E122" s="21"/>
      <c r="F122" s="21"/>
      <c r="G122" s="21"/>
      <c r="H122" s="21"/>
      <c r="I122" s="21"/>
      <c r="K122" s="21"/>
      <c r="L122" s="21"/>
    </row>
    <row r="123" spans="2:12" ht="24" customHeight="1" x14ac:dyDescent="0.5">
      <c r="B123" s="15"/>
      <c r="D123" s="21"/>
      <c r="E123" s="21"/>
      <c r="F123" s="21"/>
      <c r="G123" s="21"/>
      <c r="H123" s="21"/>
      <c r="I123" s="21"/>
      <c r="K123" s="21"/>
      <c r="L123" s="21"/>
    </row>
    <row r="124" spans="2:12" ht="24" customHeight="1" x14ac:dyDescent="0.5">
      <c r="B124" s="15"/>
      <c r="D124" s="21"/>
      <c r="E124" s="21"/>
      <c r="F124" s="21"/>
      <c r="G124" s="21"/>
      <c r="H124" s="21"/>
      <c r="I124" s="21"/>
      <c r="K124" s="21"/>
      <c r="L124" s="21"/>
    </row>
    <row r="125" spans="2:12" ht="24" customHeight="1" x14ac:dyDescent="0.5">
      <c r="B125" s="15"/>
      <c r="D125" s="21"/>
      <c r="E125" s="21"/>
      <c r="F125" s="21"/>
      <c r="G125" s="21"/>
      <c r="H125" s="21"/>
      <c r="I125" s="21"/>
      <c r="K125" s="21"/>
      <c r="L125" s="21"/>
    </row>
    <row r="126" spans="2:12" ht="24" customHeight="1" x14ac:dyDescent="0.5">
      <c r="B126" s="15"/>
      <c r="D126" s="21"/>
      <c r="E126" s="21"/>
      <c r="F126" s="21"/>
      <c r="G126" s="21"/>
      <c r="H126" s="21"/>
      <c r="I126" s="21"/>
      <c r="K126" s="21"/>
      <c r="L126" s="21"/>
    </row>
    <row r="127" spans="2:12" ht="24" customHeight="1" x14ac:dyDescent="0.5">
      <c r="B127" s="15"/>
      <c r="D127" s="21"/>
      <c r="E127" s="21"/>
      <c r="F127" s="21"/>
      <c r="G127" s="21"/>
      <c r="H127" s="21"/>
      <c r="I127" s="21"/>
      <c r="K127" s="21"/>
      <c r="L127" s="21"/>
    </row>
    <row r="128" spans="2:12" ht="24" customHeight="1" x14ac:dyDescent="0.5">
      <c r="B128" s="15"/>
      <c r="D128" s="21"/>
      <c r="E128" s="21"/>
      <c r="F128" s="21"/>
      <c r="G128" s="21"/>
      <c r="H128" s="21"/>
      <c r="I128" s="21"/>
      <c r="K128" s="21"/>
      <c r="L128" s="21"/>
    </row>
    <row r="129" spans="2:12" ht="24" customHeight="1" x14ac:dyDescent="0.5">
      <c r="B129" s="15"/>
      <c r="D129" s="21"/>
      <c r="E129" s="21"/>
      <c r="F129" s="21"/>
      <c r="G129" s="21"/>
      <c r="H129" s="21"/>
      <c r="I129" s="21"/>
      <c r="K129" s="21"/>
      <c r="L129" s="21"/>
    </row>
    <row r="130" spans="2:12" ht="24" customHeight="1" x14ac:dyDescent="0.5">
      <c r="B130" s="15"/>
      <c r="D130" s="21"/>
      <c r="E130" s="21"/>
      <c r="F130" s="21"/>
      <c r="G130" s="21"/>
      <c r="H130" s="21"/>
      <c r="I130" s="21"/>
      <c r="K130" s="21"/>
      <c r="L130" s="21"/>
    </row>
    <row r="131" spans="2:12" ht="24" customHeight="1" x14ac:dyDescent="0.5">
      <c r="B131" s="15"/>
      <c r="D131" s="21"/>
      <c r="E131" s="21"/>
      <c r="F131" s="21"/>
      <c r="G131" s="21"/>
      <c r="H131" s="21"/>
      <c r="I131" s="21"/>
      <c r="K131" s="21"/>
      <c r="L131" s="21"/>
    </row>
    <row r="132" spans="2:12" ht="24" customHeight="1" x14ac:dyDescent="0.5">
      <c r="B132" s="15"/>
      <c r="D132" s="21"/>
      <c r="E132" s="21"/>
      <c r="F132" s="21"/>
      <c r="G132" s="21"/>
      <c r="H132" s="21"/>
      <c r="I132" s="21"/>
      <c r="K132" s="21"/>
      <c r="L132" s="21"/>
    </row>
    <row r="133" spans="2:12" ht="24" customHeight="1" x14ac:dyDescent="0.5">
      <c r="B133" s="15"/>
      <c r="D133" s="21"/>
      <c r="E133" s="21"/>
      <c r="F133" s="21"/>
      <c r="G133" s="21"/>
      <c r="H133" s="21"/>
      <c r="I133" s="21"/>
      <c r="K133" s="21"/>
      <c r="L133" s="21"/>
    </row>
    <row r="134" spans="2:12" ht="24" customHeight="1" x14ac:dyDescent="0.5">
      <c r="B134" s="15"/>
    </row>
    <row r="135" spans="2:12" ht="24" customHeight="1" x14ac:dyDescent="0.5">
      <c r="B135" s="15"/>
    </row>
    <row r="136" spans="2:12" ht="24" customHeight="1" x14ac:dyDescent="0.5">
      <c r="B136" s="15"/>
    </row>
    <row r="137" spans="2:12" ht="24" customHeight="1" x14ac:dyDescent="0.5">
      <c r="B137" s="15"/>
    </row>
    <row r="138" spans="2:12" ht="24" customHeight="1" x14ac:dyDescent="0.5">
      <c r="B138" s="15"/>
    </row>
    <row r="139" spans="2:12" ht="24" customHeight="1" x14ac:dyDescent="0.5">
      <c r="B139" s="15"/>
    </row>
    <row r="140" spans="2:12" ht="24" customHeight="1" x14ac:dyDescent="0.5">
      <c r="B140" s="15"/>
    </row>
    <row r="141" spans="2:12" ht="24" customHeight="1" x14ac:dyDescent="0.5">
      <c r="B141" s="15"/>
    </row>
    <row r="142" spans="2:12" ht="24" customHeight="1" x14ac:dyDescent="0.5">
      <c r="B142" s="15"/>
    </row>
    <row r="143" spans="2:12" ht="24" customHeight="1" x14ac:dyDescent="0.5">
      <c r="B143" s="15"/>
    </row>
    <row r="144" spans="2:12" ht="24" customHeight="1" x14ac:dyDescent="0.5">
      <c r="B144" s="15"/>
    </row>
    <row r="145" spans="2:2" ht="24" customHeight="1" x14ac:dyDescent="0.5">
      <c r="B145" s="15"/>
    </row>
    <row r="146" spans="2:2" ht="24" customHeight="1" x14ac:dyDescent="0.5">
      <c r="B146" s="15"/>
    </row>
    <row r="147" spans="2:2" ht="24" customHeight="1" x14ac:dyDescent="0.5">
      <c r="B147" s="15"/>
    </row>
    <row r="148" spans="2:2" ht="24" customHeight="1" x14ac:dyDescent="0.5">
      <c r="B148" s="15"/>
    </row>
    <row r="149" spans="2:2" ht="24" customHeight="1" x14ac:dyDescent="0.5">
      <c r="B149" s="15"/>
    </row>
    <row r="150" spans="2:2" ht="24" customHeight="1" x14ac:dyDescent="0.5">
      <c r="B150" s="15"/>
    </row>
    <row r="151" spans="2:2" ht="24" customHeight="1" x14ac:dyDescent="0.5">
      <c r="B151" s="15"/>
    </row>
    <row r="152" spans="2:2" ht="24" customHeight="1" x14ac:dyDescent="0.5">
      <c r="B152" s="15"/>
    </row>
    <row r="153" spans="2:2" ht="24" customHeight="1" x14ac:dyDescent="0.5">
      <c r="B153" s="15"/>
    </row>
    <row r="154" spans="2:2" ht="24" customHeight="1" x14ac:dyDescent="0.5">
      <c r="B154" s="15"/>
    </row>
    <row r="155" spans="2:2" ht="24" customHeight="1" x14ac:dyDescent="0.5">
      <c r="B155" s="15"/>
    </row>
    <row r="156" spans="2:2" ht="24" customHeight="1" x14ac:dyDescent="0.5">
      <c r="B156" s="15"/>
    </row>
    <row r="157" spans="2:2" ht="24" customHeight="1" x14ac:dyDescent="0.5">
      <c r="B157" s="15"/>
    </row>
    <row r="158" spans="2:2" ht="24" customHeight="1" x14ac:dyDescent="0.5">
      <c r="B158" s="15"/>
    </row>
    <row r="159" spans="2:2" ht="24" customHeight="1" x14ac:dyDescent="0.5">
      <c r="B159" s="15"/>
    </row>
    <row r="160" spans="2:2" ht="24" customHeight="1" x14ac:dyDescent="0.5">
      <c r="B160" s="15"/>
    </row>
    <row r="161" spans="2:2" ht="24" customHeight="1" x14ac:dyDescent="0.5">
      <c r="B161" s="15"/>
    </row>
    <row r="162" spans="2:2" ht="24" customHeight="1" x14ac:dyDescent="0.5">
      <c r="B162" s="15"/>
    </row>
    <row r="163" spans="2:2" ht="24" customHeight="1" x14ac:dyDescent="0.5">
      <c r="B163" s="15"/>
    </row>
    <row r="164" spans="2:2" ht="24" customHeight="1" x14ac:dyDescent="0.5">
      <c r="B164" s="15"/>
    </row>
    <row r="165" spans="2:2" ht="24" customHeight="1" x14ac:dyDescent="0.5">
      <c r="B165" s="15"/>
    </row>
    <row r="166" spans="2:2" ht="24" customHeight="1" x14ac:dyDescent="0.5">
      <c r="B166" s="15"/>
    </row>
    <row r="167" spans="2:2" ht="24" customHeight="1" x14ac:dyDescent="0.5">
      <c r="B167" s="15"/>
    </row>
    <row r="168" spans="2:2" ht="24" customHeight="1" x14ac:dyDescent="0.5">
      <c r="B168" s="15"/>
    </row>
    <row r="169" spans="2:2" ht="24" customHeight="1" x14ac:dyDescent="0.5">
      <c r="B169" s="15"/>
    </row>
    <row r="170" spans="2:2" ht="24" customHeight="1" x14ac:dyDescent="0.5">
      <c r="B170" s="15"/>
    </row>
    <row r="171" spans="2:2" ht="24" customHeight="1" x14ac:dyDescent="0.5">
      <c r="B171" s="15"/>
    </row>
    <row r="172" spans="2:2" ht="24" customHeight="1" x14ac:dyDescent="0.5">
      <c r="B172" s="15"/>
    </row>
    <row r="173" spans="2:2" ht="24" customHeight="1" x14ac:dyDescent="0.5">
      <c r="B173" s="15"/>
    </row>
    <row r="174" spans="2:2" ht="24" customHeight="1" x14ac:dyDescent="0.5">
      <c r="B174" s="15"/>
    </row>
    <row r="175" spans="2:2" ht="24" customHeight="1" x14ac:dyDescent="0.5">
      <c r="B175" s="15"/>
    </row>
    <row r="176" spans="2:2" ht="24" customHeight="1" x14ac:dyDescent="0.5">
      <c r="B176" s="15"/>
    </row>
    <row r="177" spans="2:2" ht="24" customHeight="1" x14ac:dyDescent="0.5">
      <c r="B177" s="15"/>
    </row>
    <row r="178" spans="2:2" ht="24" customHeight="1" x14ac:dyDescent="0.5">
      <c r="B178" s="15"/>
    </row>
    <row r="179" spans="2:2" ht="24" customHeight="1" x14ac:dyDescent="0.5">
      <c r="B179" s="15"/>
    </row>
    <row r="180" spans="2:2" ht="24" customHeight="1" x14ac:dyDescent="0.5">
      <c r="B180" s="15"/>
    </row>
    <row r="181" spans="2:2" ht="24" customHeight="1" x14ac:dyDescent="0.5">
      <c r="B181" s="15"/>
    </row>
    <row r="182" spans="2:2" ht="24" customHeight="1" x14ac:dyDescent="0.5">
      <c r="B182" s="15"/>
    </row>
    <row r="183" spans="2:2" ht="24" customHeight="1" x14ac:dyDescent="0.5">
      <c r="B183" s="15"/>
    </row>
    <row r="184" spans="2:2" ht="24" customHeight="1" x14ac:dyDescent="0.5">
      <c r="B184" s="15"/>
    </row>
    <row r="185" spans="2:2" ht="24" customHeight="1" x14ac:dyDescent="0.5">
      <c r="B185" s="15"/>
    </row>
    <row r="186" spans="2:2" ht="24" customHeight="1" x14ac:dyDescent="0.5">
      <c r="B186" s="15"/>
    </row>
    <row r="187" spans="2:2" ht="24" customHeight="1" x14ac:dyDescent="0.5">
      <c r="B187" s="15"/>
    </row>
    <row r="188" spans="2:2" ht="24" customHeight="1" x14ac:dyDescent="0.5">
      <c r="B188" s="15"/>
    </row>
    <row r="189" spans="2:2" ht="24" customHeight="1" x14ac:dyDescent="0.5">
      <c r="B189" s="15"/>
    </row>
    <row r="190" spans="2:2" ht="24" customHeight="1" x14ac:dyDescent="0.5">
      <c r="B190" s="15"/>
    </row>
    <row r="191" spans="2:2" ht="24" customHeight="1" x14ac:dyDescent="0.5">
      <c r="B191" s="15"/>
    </row>
    <row r="192" spans="2:2" ht="24" customHeight="1" x14ac:dyDescent="0.5">
      <c r="B192" s="15"/>
    </row>
    <row r="193" spans="2:2" ht="24" customHeight="1" x14ac:dyDescent="0.5">
      <c r="B193" s="15"/>
    </row>
    <row r="194" spans="2:2" ht="24" customHeight="1" x14ac:dyDescent="0.5">
      <c r="B194" s="15"/>
    </row>
    <row r="195" spans="2:2" ht="24" customHeight="1" x14ac:dyDescent="0.5">
      <c r="B195" s="15"/>
    </row>
    <row r="196" spans="2:2" ht="24" customHeight="1" x14ac:dyDescent="0.5">
      <c r="B196" s="15"/>
    </row>
    <row r="197" spans="2:2" ht="24" customHeight="1" x14ac:dyDescent="0.5">
      <c r="B197" s="15"/>
    </row>
    <row r="198" spans="2:2" ht="24" customHeight="1" x14ac:dyDescent="0.5">
      <c r="B198" s="15"/>
    </row>
    <row r="199" spans="2:2" ht="24" customHeight="1" x14ac:dyDescent="0.5">
      <c r="B199" s="15"/>
    </row>
    <row r="200" spans="2:2" ht="24" customHeight="1" x14ac:dyDescent="0.5">
      <c r="B200" s="15"/>
    </row>
    <row r="201" spans="2:2" ht="24" customHeight="1" x14ac:dyDescent="0.5">
      <c r="B201" s="15"/>
    </row>
    <row r="202" spans="2:2" ht="24" customHeight="1" x14ac:dyDescent="0.5">
      <c r="B202" s="15"/>
    </row>
    <row r="203" spans="2:2" ht="24" customHeight="1" x14ac:dyDescent="0.5">
      <c r="B203" s="15"/>
    </row>
    <row r="204" spans="2:2" ht="24" customHeight="1" x14ac:dyDescent="0.5">
      <c r="B204" s="15"/>
    </row>
    <row r="205" spans="2:2" ht="24" customHeight="1" x14ac:dyDescent="0.5">
      <c r="B205" s="15"/>
    </row>
    <row r="206" spans="2:2" ht="24" customHeight="1" x14ac:dyDescent="0.5">
      <c r="B206" s="15"/>
    </row>
    <row r="207" spans="2:2" ht="24" customHeight="1" x14ac:dyDescent="0.5">
      <c r="B207" s="15"/>
    </row>
    <row r="208" spans="2:2" ht="24" customHeight="1" x14ac:dyDescent="0.5">
      <c r="B208" s="15"/>
    </row>
    <row r="209" spans="2:2" ht="24" customHeight="1" x14ac:dyDescent="0.5">
      <c r="B209" s="15"/>
    </row>
    <row r="210" spans="2:2" ht="24" customHeight="1" x14ac:dyDescent="0.5">
      <c r="B210" s="15"/>
    </row>
    <row r="211" spans="2:2" ht="24" customHeight="1" x14ac:dyDescent="0.5">
      <c r="B211" s="15"/>
    </row>
    <row r="212" spans="2:2" ht="24" customHeight="1" x14ac:dyDescent="0.5">
      <c r="B212" s="15"/>
    </row>
    <row r="213" spans="2:2" ht="24" customHeight="1" x14ac:dyDescent="0.5">
      <c r="B213" s="15"/>
    </row>
    <row r="214" spans="2:2" ht="24" customHeight="1" x14ac:dyDescent="0.5">
      <c r="B214" s="15"/>
    </row>
    <row r="215" spans="2:2" ht="24" customHeight="1" x14ac:dyDescent="0.5">
      <c r="B215" s="15"/>
    </row>
    <row r="216" spans="2:2" ht="24" customHeight="1" x14ac:dyDescent="0.5">
      <c r="B216" s="15"/>
    </row>
    <row r="217" spans="2:2" ht="24" customHeight="1" x14ac:dyDescent="0.5">
      <c r="B217" s="15"/>
    </row>
    <row r="218" spans="2:2" ht="24" customHeight="1" x14ac:dyDescent="0.5">
      <c r="B218" s="15"/>
    </row>
    <row r="219" spans="2:2" ht="24" customHeight="1" x14ac:dyDescent="0.5">
      <c r="B219" s="15"/>
    </row>
    <row r="220" spans="2:2" ht="24" customHeight="1" x14ac:dyDescent="0.5">
      <c r="B220" s="15"/>
    </row>
    <row r="221" spans="2:2" ht="24" customHeight="1" x14ac:dyDescent="0.5">
      <c r="B221" s="15"/>
    </row>
    <row r="222" spans="2:2" ht="24" customHeight="1" x14ac:dyDescent="0.5">
      <c r="B222" s="15"/>
    </row>
    <row r="223" spans="2:2" ht="24" customHeight="1" x14ac:dyDescent="0.5">
      <c r="B223" s="15"/>
    </row>
    <row r="224" spans="2:2" ht="24" customHeight="1" x14ac:dyDescent="0.5">
      <c r="B224" s="15"/>
    </row>
    <row r="225" spans="2:2" ht="24" customHeight="1" x14ac:dyDescent="0.5">
      <c r="B225" s="15"/>
    </row>
    <row r="226" spans="2:2" ht="24" customHeight="1" x14ac:dyDescent="0.5">
      <c r="B226" s="15"/>
    </row>
    <row r="227" spans="2:2" ht="24" customHeight="1" x14ac:dyDescent="0.5">
      <c r="B227" s="15"/>
    </row>
  </sheetData>
  <mergeCells count="8">
    <mergeCell ref="I59:K59"/>
    <mergeCell ref="I92:K92"/>
    <mergeCell ref="E59:G59"/>
    <mergeCell ref="E92:G92"/>
    <mergeCell ref="E6:G6"/>
    <mergeCell ref="I6:K6"/>
    <mergeCell ref="E39:G39"/>
    <mergeCell ref="I39:K39"/>
  </mergeCells>
  <printOptions horizontalCentered="1"/>
  <pageMargins left="0.82" right="0" top="0.54" bottom="0" header="0.196850393700787" footer="0.196850393700787"/>
  <pageSetup paperSize="9" scale="80" fitToWidth="0" orientation="portrait" r:id="rId1"/>
  <rowBreaks count="3" manualBreakCount="3">
    <brk id="33" max="16383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zoomScale="70" zoomScaleNormal="70" zoomScaleSheetLayoutView="70" workbookViewId="0">
      <selection activeCell="AE20" sqref="AE20"/>
    </sheetView>
  </sheetViews>
  <sheetFormatPr defaultColWidth="9.42578125" defaultRowHeight="23.1" customHeight="1" x14ac:dyDescent="0.5"/>
  <cols>
    <col min="1" max="1" width="35.7109375" style="15" customWidth="1"/>
    <col min="2" max="2" width="1.7109375" style="15" customWidth="1"/>
    <col min="3" max="3" width="14.7109375" style="15" customWidth="1"/>
    <col min="4" max="4" width="1.7109375" style="15" customWidth="1"/>
    <col min="5" max="5" width="14.7109375" style="15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.7109375" style="15" customWidth="1"/>
    <col min="15" max="15" width="14.7109375" style="15" customWidth="1"/>
    <col min="16" max="16" width="1.7109375" style="15" customWidth="1"/>
    <col min="17" max="17" width="14.7109375" style="15" customWidth="1"/>
    <col min="18" max="18" width="1.7109375" style="15" customWidth="1"/>
    <col min="19" max="19" width="14.7109375" style="15" customWidth="1"/>
    <col min="20" max="20" width="1.7109375" style="15" customWidth="1"/>
    <col min="21" max="16384" width="9.42578125" style="15"/>
  </cols>
  <sheetData>
    <row r="1" spans="1:21" ht="23.1" customHeight="1" x14ac:dyDescent="0.5"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58" t="s">
        <v>53</v>
      </c>
    </row>
    <row r="2" spans="1:21" ht="23.1" customHeight="1" x14ac:dyDescent="0.5">
      <c r="A2" s="24" t="s">
        <v>0</v>
      </c>
      <c r="B2" s="24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1" ht="23.1" customHeight="1" x14ac:dyDescent="0.5">
      <c r="A3" s="36" t="s">
        <v>171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1" ht="23.1" customHeight="1" x14ac:dyDescent="0.5">
      <c r="A4" s="36" t="s">
        <v>191</v>
      </c>
      <c r="B4" s="36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1" ht="23.1" customHeight="1" x14ac:dyDescent="0.5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 t="s">
        <v>82</v>
      </c>
    </row>
    <row r="6" spans="1:21" ht="23.1" customHeight="1" x14ac:dyDescent="0.5">
      <c r="C6" s="65" t="s">
        <v>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21" ht="23.1" customHeight="1" x14ac:dyDescent="0.5">
      <c r="C7" s="8"/>
      <c r="D7" s="60"/>
      <c r="E7" s="8"/>
      <c r="F7" s="60"/>
      <c r="G7" s="8"/>
      <c r="H7" s="60"/>
      <c r="N7" s="60"/>
      <c r="O7" s="60"/>
      <c r="P7" s="61"/>
      <c r="Q7" s="61" t="s">
        <v>83</v>
      </c>
      <c r="R7" s="60"/>
      <c r="S7" s="58"/>
    </row>
    <row r="8" spans="1:21" s="8" customFormat="1" ht="23.1" customHeight="1" x14ac:dyDescent="0.5">
      <c r="I8" s="66" t="s">
        <v>84</v>
      </c>
      <c r="J8" s="66"/>
      <c r="K8" s="66"/>
      <c r="L8" s="66"/>
      <c r="M8" s="66"/>
      <c r="O8" s="61" t="s">
        <v>85</v>
      </c>
      <c r="P8" s="61"/>
      <c r="Q8" s="61" t="s">
        <v>86</v>
      </c>
    </row>
    <row r="9" spans="1:21" s="8" customFormat="1" ht="23.1" customHeight="1" x14ac:dyDescent="0.5">
      <c r="C9" s="8" t="s">
        <v>87</v>
      </c>
      <c r="E9" s="8" t="s">
        <v>88</v>
      </c>
      <c r="I9" s="8" t="s">
        <v>164</v>
      </c>
      <c r="K9" s="8" t="s">
        <v>163</v>
      </c>
      <c r="O9" s="8" t="s">
        <v>89</v>
      </c>
      <c r="Q9" s="8" t="s">
        <v>90</v>
      </c>
    </row>
    <row r="10" spans="1:21" s="8" customFormat="1" ht="23.1" customHeight="1" x14ac:dyDescent="0.5">
      <c r="C10" s="57" t="s">
        <v>91</v>
      </c>
      <c r="E10" s="57" t="s">
        <v>92</v>
      </c>
      <c r="G10" s="57" t="s">
        <v>158</v>
      </c>
      <c r="I10" s="57" t="s">
        <v>93</v>
      </c>
      <c r="K10" s="57" t="s">
        <v>158</v>
      </c>
      <c r="M10" s="57" t="s">
        <v>94</v>
      </c>
      <c r="O10" s="57" t="s">
        <v>95</v>
      </c>
      <c r="Q10" s="57" t="s">
        <v>96</v>
      </c>
      <c r="S10" s="57" t="s">
        <v>97</v>
      </c>
    </row>
    <row r="11" spans="1:21" ht="23.1" customHeight="1" x14ac:dyDescent="0.5">
      <c r="A11" s="62" t="s">
        <v>98</v>
      </c>
      <c r="B11" s="62"/>
      <c r="C11" s="11">
        <v>152000</v>
      </c>
      <c r="D11" s="11"/>
      <c r="E11" s="11">
        <v>426989</v>
      </c>
      <c r="F11" s="11"/>
      <c r="G11" s="11">
        <v>0</v>
      </c>
      <c r="H11" s="11"/>
      <c r="I11" s="11">
        <v>15200</v>
      </c>
      <c r="J11" s="11"/>
      <c r="K11" s="11">
        <v>0</v>
      </c>
      <c r="L11" s="11"/>
      <c r="M11" s="11">
        <v>168705</v>
      </c>
      <c r="N11" s="11"/>
      <c r="O11" s="11">
        <f>SUM(C11:M11)</f>
        <v>762894</v>
      </c>
      <c r="P11" s="11"/>
      <c r="Q11" s="11">
        <v>0</v>
      </c>
      <c r="R11" s="11"/>
      <c r="S11" s="11">
        <f>SUM(O11:Q11)</f>
        <v>762894</v>
      </c>
    </row>
    <row r="12" spans="1:21" ht="23.1" customHeight="1" x14ac:dyDescent="0.5">
      <c r="A12" s="28" t="s">
        <v>179</v>
      </c>
      <c r="B12" s="6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21" ht="23.1" customHeight="1" x14ac:dyDescent="0.5">
      <c r="A13" s="63" t="s">
        <v>180</v>
      </c>
      <c r="B13" s="62"/>
      <c r="C13" s="11">
        <v>0</v>
      </c>
      <c r="D13" s="11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11"/>
      <c r="M13" s="11">
        <v>0</v>
      </c>
      <c r="N13" s="11"/>
      <c r="O13" s="11">
        <f t="shared" ref="O13:O18" si="0">SUM(C13:M13)</f>
        <v>0</v>
      </c>
      <c r="P13" s="11"/>
      <c r="Q13" s="11">
        <v>5500</v>
      </c>
      <c r="R13" s="11"/>
      <c r="S13" s="11">
        <f t="shared" ref="S13:S18" si="1">SUM(O13:Q13)</f>
        <v>5500</v>
      </c>
    </row>
    <row r="14" spans="1:21" ht="23.1" customHeight="1" x14ac:dyDescent="0.5">
      <c r="A14" s="28" t="s">
        <v>72</v>
      </c>
      <c r="B14" s="28"/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PL!G95</f>
        <v>148209</v>
      </c>
      <c r="N14" s="11"/>
      <c r="O14" s="11">
        <f t="shared" si="0"/>
        <v>148209</v>
      </c>
      <c r="P14" s="11"/>
      <c r="Q14" s="11">
        <v>-1464</v>
      </c>
      <c r="R14" s="11"/>
      <c r="S14" s="11">
        <f t="shared" si="1"/>
        <v>146745</v>
      </c>
    </row>
    <row r="15" spans="1:21" ht="23.1" customHeight="1" x14ac:dyDescent="0.5">
      <c r="A15" s="28" t="s">
        <v>74</v>
      </c>
      <c r="B15" s="28"/>
      <c r="C15" s="3">
        <v>0</v>
      </c>
      <c r="D15" s="11"/>
      <c r="E15" s="3">
        <v>0</v>
      </c>
      <c r="F15" s="11"/>
      <c r="G15" s="3">
        <v>0</v>
      </c>
      <c r="H15" s="11"/>
      <c r="I15" s="3">
        <v>0</v>
      </c>
      <c r="J15" s="11"/>
      <c r="K15" s="3">
        <v>0</v>
      </c>
      <c r="L15" s="11"/>
      <c r="M15" s="3">
        <v>0</v>
      </c>
      <c r="N15" s="11"/>
      <c r="O15" s="3">
        <f t="shared" si="0"/>
        <v>0</v>
      </c>
      <c r="P15" s="11"/>
      <c r="Q15" s="3">
        <v>0</v>
      </c>
      <c r="R15" s="11"/>
      <c r="S15" s="3">
        <f t="shared" si="1"/>
        <v>0</v>
      </c>
    </row>
    <row r="16" spans="1:21" ht="23.1" customHeight="1" x14ac:dyDescent="0.5">
      <c r="A16" s="28" t="s">
        <v>75</v>
      </c>
      <c r="B16" s="28"/>
      <c r="C16" s="11">
        <f>SUM(C14:C15)</f>
        <v>0</v>
      </c>
      <c r="D16" s="2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148209</v>
      </c>
      <c r="N16" s="11"/>
      <c r="O16" s="11">
        <f>SUM(O14:O15)</f>
        <v>148209</v>
      </c>
      <c r="P16" s="11"/>
      <c r="Q16" s="11">
        <f>SUM(Q13:Q15)</f>
        <v>4036</v>
      </c>
      <c r="R16" s="11"/>
      <c r="S16" s="11">
        <f>SUM(S13:S15)</f>
        <v>152245</v>
      </c>
    </row>
    <row r="17" spans="1:19" ht="23.1" customHeight="1" x14ac:dyDescent="0.5">
      <c r="A17" s="32" t="s">
        <v>177</v>
      </c>
      <c r="B17" s="28"/>
      <c r="C17" s="11">
        <v>0</v>
      </c>
      <c r="D17" s="2"/>
      <c r="E17" s="11">
        <v>0</v>
      </c>
      <c r="F17" s="11"/>
      <c r="G17" s="11">
        <v>-13303</v>
      </c>
      <c r="H17" s="11"/>
      <c r="I17" s="11">
        <v>0</v>
      </c>
      <c r="J17" s="11"/>
      <c r="K17" s="11">
        <v>13303</v>
      </c>
      <c r="L17" s="11"/>
      <c r="M17" s="11">
        <v>-13303</v>
      </c>
      <c r="N17" s="11"/>
      <c r="O17" s="11">
        <f t="shared" ref="O17" si="2">SUM(C17:M17)</f>
        <v>-13303</v>
      </c>
      <c r="P17" s="11"/>
      <c r="Q17" s="11">
        <v>0</v>
      </c>
      <c r="R17" s="11"/>
      <c r="S17" s="11">
        <f t="shared" ref="S17" si="3">SUM(O17:Q17)</f>
        <v>-13303</v>
      </c>
    </row>
    <row r="18" spans="1:19" ht="23.1" customHeight="1" x14ac:dyDescent="0.5">
      <c r="A18" s="28" t="s">
        <v>178</v>
      </c>
      <c r="B18" s="28"/>
      <c r="C18" s="11">
        <v>0</v>
      </c>
      <c r="D18" s="2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-218867</v>
      </c>
      <c r="N18" s="11"/>
      <c r="O18" s="3">
        <f t="shared" si="0"/>
        <v>-218867</v>
      </c>
      <c r="P18" s="11"/>
      <c r="Q18" s="11">
        <v>0</v>
      </c>
      <c r="R18" s="11"/>
      <c r="S18" s="3">
        <f t="shared" si="1"/>
        <v>-218867</v>
      </c>
    </row>
    <row r="19" spans="1:19" ht="23.1" customHeight="1" thickBot="1" x14ac:dyDescent="0.55000000000000004">
      <c r="A19" s="16" t="s">
        <v>189</v>
      </c>
      <c r="B19" s="16"/>
      <c r="C19" s="22">
        <f>SUM(C11:C18)-C16</f>
        <v>152000</v>
      </c>
      <c r="D19" s="2"/>
      <c r="E19" s="22">
        <f>SUM(E11:E18)-E16</f>
        <v>426989</v>
      </c>
      <c r="F19" s="2"/>
      <c r="G19" s="22">
        <f>SUM(G11:G18)-G16</f>
        <v>-13303</v>
      </c>
      <c r="H19" s="2"/>
      <c r="I19" s="22">
        <f>SUM(I11:I18)-I16</f>
        <v>15200</v>
      </c>
      <c r="J19" s="2"/>
      <c r="K19" s="22">
        <f>SUM(K11:K18)-K16</f>
        <v>13303</v>
      </c>
      <c r="L19" s="2"/>
      <c r="M19" s="22">
        <f>SUM(M11:M18)-M16</f>
        <v>84744</v>
      </c>
      <c r="N19" s="2"/>
      <c r="O19" s="22">
        <f>SUM(O11:O18)-O16</f>
        <v>678933</v>
      </c>
      <c r="P19" s="2"/>
      <c r="Q19" s="22">
        <f>SUM(Q11:Q18)-Q16</f>
        <v>4036</v>
      </c>
      <c r="R19" s="2"/>
      <c r="S19" s="22">
        <f>SUM(S11:S18)-S16</f>
        <v>682969</v>
      </c>
    </row>
    <row r="20" spans="1:19" ht="23.1" customHeight="1" thickTop="1" x14ac:dyDescent="0.5">
      <c r="A20" s="16"/>
      <c r="B20" s="1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23.1" customHeight="1" x14ac:dyDescent="0.5">
      <c r="A21" s="62" t="s">
        <v>165</v>
      </c>
      <c r="B21" s="62"/>
      <c r="C21" s="11">
        <v>152000</v>
      </c>
      <c r="D21" s="11"/>
      <c r="E21" s="11">
        <v>426989</v>
      </c>
      <c r="F21" s="11"/>
      <c r="G21" s="11">
        <v>-33189</v>
      </c>
      <c r="H21" s="11"/>
      <c r="I21" s="11">
        <v>15200</v>
      </c>
      <c r="J21" s="11"/>
      <c r="K21" s="11">
        <v>33189</v>
      </c>
      <c r="L21" s="11"/>
      <c r="M21" s="11">
        <v>119973</v>
      </c>
      <c r="N21" s="11"/>
      <c r="O21" s="11">
        <f>SUM(C21:M21)</f>
        <v>714162</v>
      </c>
      <c r="P21" s="11"/>
      <c r="Q21" s="11">
        <v>3528</v>
      </c>
      <c r="R21" s="11"/>
      <c r="S21" s="11">
        <f>SUM(O21:Q21)</f>
        <v>717690</v>
      </c>
    </row>
    <row r="22" spans="1:19" ht="23.1" customHeight="1" x14ac:dyDescent="0.5">
      <c r="A22" s="28" t="s">
        <v>72</v>
      </c>
      <c r="B22" s="28"/>
      <c r="C22" s="11">
        <v>0</v>
      </c>
      <c r="D22" s="11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f>PL!E95</f>
        <v>190747</v>
      </c>
      <c r="N22" s="11"/>
      <c r="O22" s="11">
        <f t="shared" ref="O22:O23" si="4">SUM(C22:M22)</f>
        <v>190747</v>
      </c>
      <c r="P22" s="11"/>
      <c r="Q22" s="11">
        <f>PL!E97</f>
        <v>-1617</v>
      </c>
      <c r="R22" s="11"/>
      <c r="S22" s="11">
        <f t="shared" ref="S22:S24" si="5">SUM(O22:Q22)</f>
        <v>189130</v>
      </c>
    </row>
    <row r="23" spans="1:19" ht="23.1" customHeight="1" x14ac:dyDescent="0.5">
      <c r="A23" s="28" t="s">
        <v>74</v>
      </c>
      <c r="B23" s="28"/>
      <c r="C23" s="3">
        <v>0</v>
      </c>
      <c r="D23" s="11"/>
      <c r="E23" s="3">
        <v>0</v>
      </c>
      <c r="F23" s="11"/>
      <c r="G23" s="3">
        <v>0</v>
      </c>
      <c r="H23" s="11"/>
      <c r="I23" s="3">
        <v>0</v>
      </c>
      <c r="J23" s="11"/>
      <c r="K23" s="3">
        <v>0</v>
      </c>
      <c r="L23" s="11"/>
      <c r="M23" s="3">
        <v>0</v>
      </c>
      <c r="N23" s="11"/>
      <c r="O23" s="3">
        <f t="shared" si="4"/>
        <v>0</v>
      </c>
      <c r="P23" s="11"/>
      <c r="Q23" s="3">
        <v>0</v>
      </c>
      <c r="R23" s="11"/>
      <c r="S23" s="3">
        <f t="shared" si="5"/>
        <v>0</v>
      </c>
    </row>
    <row r="24" spans="1:19" ht="23.1" customHeight="1" x14ac:dyDescent="0.5">
      <c r="A24" s="28" t="s">
        <v>75</v>
      </c>
      <c r="B24" s="28"/>
      <c r="C24" s="11">
        <f>SUM(C22:C23)</f>
        <v>0</v>
      </c>
      <c r="D24" s="2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190747</v>
      </c>
      <c r="N24" s="11"/>
      <c r="O24" s="11">
        <f>SUM(O22:O23)</f>
        <v>190747</v>
      </c>
      <c r="P24" s="11"/>
      <c r="Q24" s="11">
        <f>SUM(Q22:Q23)</f>
        <v>-1617</v>
      </c>
      <c r="R24" s="11"/>
      <c r="S24" s="11">
        <f t="shared" si="5"/>
        <v>189130</v>
      </c>
    </row>
    <row r="25" spans="1:19" ht="23.1" customHeight="1" x14ac:dyDescent="0.5">
      <c r="A25" s="32" t="s">
        <v>177</v>
      </c>
      <c r="B25" s="28"/>
      <c r="C25" s="11">
        <v>0</v>
      </c>
      <c r="D25" s="2"/>
      <c r="E25" s="11">
        <v>0</v>
      </c>
      <c r="F25" s="11"/>
      <c r="G25" s="11">
        <v>-2637</v>
      </c>
      <c r="H25" s="11"/>
      <c r="I25" s="11">
        <v>0</v>
      </c>
      <c r="J25" s="11"/>
      <c r="K25" s="11">
        <v>2637</v>
      </c>
      <c r="L25" s="11"/>
      <c r="M25" s="11">
        <v>-2637</v>
      </c>
      <c r="N25" s="11"/>
      <c r="O25" s="11">
        <f t="shared" ref="O25" si="6">SUM(C25:M25)</f>
        <v>-2637</v>
      </c>
      <c r="P25" s="11"/>
      <c r="Q25" s="11">
        <v>0</v>
      </c>
      <c r="R25" s="11"/>
      <c r="S25" s="11">
        <f t="shared" ref="S25" si="7">SUM(O25:Q25)</f>
        <v>-2637</v>
      </c>
    </row>
    <row r="26" spans="1:19" ht="23.1" customHeight="1" x14ac:dyDescent="0.5">
      <c r="A26" s="32" t="s">
        <v>178</v>
      </c>
      <c r="B26" s="28"/>
      <c r="C26" s="11">
        <v>0</v>
      </c>
      <c r="D26" s="2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v>-233999</v>
      </c>
      <c r="N26" s="11"/>
      <c r="O26" s="3">
        <f t="shared" ref="O26" si="8">SUM(C26:M26)</f>
        <v>-233999</v>
      </c>
      <c r="P26" s="11"/>
      <c r="Q26" s="11">
        <v>0</v>
      </c>
      <c r="R26" s="11"/>
      <c r="S26" s="3">
        <f t="shared" ref="S26" si="9">SUM(O26:Q26)</f>
        <v>-233999</v>
      </c>
    </row>
    <row r="27" spans="1:19" ht="23.1" customHeight="1" thickBot="1" x14ac:dyDescent="0.55000000000000004">
      <c r="A27" s="16" t="s">
        <v>190</v>
      </c>
      <c r="B27" s="16"/>
      <c r="C27" s="22">
        <f>SUM(C21:C26)-C24</f>
        <v>152000</v>
      </c>
      <c r="D27" s="2"/>
      <c r="E27" s="22">
        <f>SUM(E21:E26)-E24</f>
        <v>426989</v>
      </c>
      <c r="F27" s="2"/>
      <c r="G27" s="22">
        <f>SUM(G21:G26)-G24</f>
        <v>-35826</v>
      </c>
      <c r="H27" s="2"/>
      <c r="I27" s="22">
        <f>SUM(I21:I26)-I24</f>
        <v>15200</v>
      </c>
      <c r="J27" s="2"/>
      <c r="K27" s="22">
        <f>SUM(K21:K26)-K24</f>
        <v>35826</v>
      </c>
      <c r="L27" s="2"/>
      <c r="M27" s="22">
        <f>SUM(M21:M26)-M24</f>
        <v>74084</v>
      </c>
      <c r="N27" s="2"/>
      <c r="O27" s="22">
        <f>SUM(O21:O26)-O24</f>
        <v>668273</v>
      </c>
      <c r="P27" s="2"/>
      <c r="Q27" s="22">
        <f>SUM(Q21:Q26)-Q24</f>
        <v>1911</v>
      </c>
      <c r="R27" s="2"/>
      <c r="S27" s="22">
        <f>SUM(S21:S26)-S24</f>
        <v>670184</v>
      </c>
    </row>
    <row r="28" spans="1:19" ht="23.1" customHeight="1" thickTop="1" x14ac:dyDescent="0.5">
      <c r="A28" s="16"/>
      <c r="B28" s="1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23.1" customHeight="1" x14ac:dyDescent="0.5">
      <c r="A29" s="28" t="s">
        <v>26</v>
      </c>
      <c r="B29" s="28"/>
    </row>
    <row r="30" spans="1:19" ht="23.1" customHeight="1" x14ac:dyDescent="0.5">
      <c r="A30" s="28"/>
      <c r="B30" s="28"/>
    </row>
  </sheetData>
  <mergeCells count="2">
    <mergeCell ref="C6:S6"/>
    <mergeCell ref="I8:M8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  <ignoredErrors>
    <ignoredError sqref="D24 F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7"/>
  <sheetViews>
    <sheetView showGridLines="0" view="pageBreakPreview" zoomScale="70" zoomScaleNormal="100" zoomScaleSheetLayoutView="70" workbookViewId="0">
      <selection activeCell="AE20" sqref="AE20"/>
    </sheetView>
  </sheetViews>
  <sheetFormatPr defaultColWidth="9.42578125" defaultRowHeight="24" customHeight="1" x14ac:dyDescent="0.5"/>
  <cols>
    <col min="1" max="1" width="40.7109375" style="15" customWidth="1"/>
    <col min="2" max="2" width="1.7109375" style="15" customWidth="1"/>
    <col min="3" max="3" width="15.7109375" style="15" customWidth="1"/>
    <col min="4" max="4" width="1.7109375" style="15" customWidth="1"/>
    <col min="5" max="5" width="15.7109375" style="15" customWidth="1"/>
    <col min="6" max="6" width="1.7109375" style="15" customWidth="1"/>
    <col min="7" max="7" width="15.7109375" style="15" customWidth="1"/>
    <col min="8" max="8" width="1.7109375" style="15" customWidth="1"/>
    <col min="9" max="9" width="15.7109375" style="15" customWidth="1"/>
    <col min="10" max="10" width="1.7109375" style="15" customWidth="1"/>
    <col min="11" max="11" width="15.7109375" style="15" customWidth="1"/>
    <col min="12" max="12" width="1.7109375" style="15" customWidth="1"/>
    <col min="13" max="13" width="15.7109375" style="15" customWidth="1"/>
    <col min="14" max="14" width="1.7109375" style="15" customWidth="1"/>
    <col min="15" max="15" width="15.7109375" style="15" customWidth="1"/>
    <col min="16" max="16" width="1.7109375" style="15" customWidth="1"/>
    <col min="17" max="16384" width="9.42578125" style="15"/>
  </cols>
  <sheetData>
    <row r="1" spans="1:17" ht="24" customHeight="1" x14ac:dyDescent="0.5"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8" t="s">
        <v>53</v>
      </c>
    </row>
    <row r="2" spans="1:17" ht="24" customHeight="1" x14ac:dyDescent="0.5">
      <c r="A2" s="24" t="s">
        <v>0</v>
      </c>
      <c r="B2" s="24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7" ht="24" customHeight="1" x14ac:dyDescent="0.5">
      <c r="A3" s="36" t="s">
        <v>172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7" ht="24" customHeight="1" x14ac:dyDescent="0.5">
      <c r="A4" s="36" t="s">
        <v>191</v>
      </c>
      <c r="B4" s="36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4" customHeight="1" x14ac:dyDescent="0.5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58" t="s">
        <v>82</v>
      </c>
    </row>
    <row r="6" spans="1:17" ht="24" customHeight="1" x14ac:dyDescent="0.5">
      <c r="C6" s="67" t="s">
        <v>3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7" ht="24" customHeight="1" x14ac:dyDescent="0.5">
      <c r="C7" s="60"/>
      <c r="D7" s="60"/>
      <c r="E7" s="60"/>
      <c r="F7" s="60"/>
      <c r="G7" s="60"/>
      <c r="H7" s="60"/>
      <c r="I7" s="68" t="s">
        <v>84</v>
      </c>
      <c r="J7" s="68"/>
      <c r="K7" s="68"/>
      <c r="L7" s="68"/>
      <c r="M7" s="68"/>
      <c r="N7" s="60"/>
      <c r="O7" s="58"/>
    </row>
    <row r="8" spans="1:17" s="8" customFormat="1" ht="24" customHeight="1" x14ac:dyDescent="0.5">
      <c r="C8" s="8" t="s">
        <v>87</v>
      </c>
      <c r="E8" s="8" t="s">
        <v>88</v>
      </c>
      <c r="I8" s="8" t="s">
        <v>164</v>
      </c>
      <c r="K8" s="8" t="s">
        <v>163</v>
      </c>
    </row>
    <row r="9" spans="1:17" s="8" customFormat="1" ht="24" customHeight="1" x14ac:dyDescent="0.5">
      <c r="C9" s="57" t="s">
        <v>91</v>
      </c>
      <c r="E9" s="57" t="s">
        <v>92</v>
      </c>
      <c r="G9" s="57" t="s">
        <v>158</v>
      </c>
      <c r="I9" s="57" t="s">
        <v>93</v>
      </c>
      <c r="K9" s="57" t="s">
        <v>158</v>
      </c>
      <c r="M9" s="57" t="s">
        <v>94</v>
      </c>
      <c r="O9" s="57" t="s">
        <v>97</v>
      </c>
    </row>
    <row r="10" spans="1:17" ht="24" customHeight="1" x14ac:dyDescent="0.5">
      <c r="A10" s="62" t="s">
        <v>98</v>
      </c>
      <c r="B10" s="62"/>
      <c r="C10" s="11">
        <v>152000</v>
      </c>
      <c r="D10" s="11"/>
      <c r="E10" s="11">
        <v>426989</v>
      </c>
      <c r="F10" s="11"/>
      <c r="G10" s="11">
        <v>0</v>
      </c>
      <c r="H10" s="11"/>
      <c r="I10" s="11">
        <v>15200</v>
      </c>
      <c r="J10" s="11"/>
      <c r="K10" s="11">
        <v>0</v>
      </c>
      <c r="L10" s="11"/>
      <c r="M10" s="11">
        <v>171453</v>
      </c>
      <c r="N10" s="11"/>
      <c r="O10" s="11">
        <f>SUM(C10:M10)</f>
        <v>765642</v>
      </c>
    </row>
    <row r="11" spans="1:17" ht="24" customHeight="1" x14ac:dyDescent="0.5">
      <c r="A11" s="28" t="s">
        <v>72</v>
      </c>
      <c r="B11" s="28"/>
      <c r="C11" s="11">
        <v>0</v>
      </c>
      <c r="D11" s="11"/>
      <c r="E11" s="11">
        <v>0</v>
      </c>
      <c r="F11" s="11"/>
      <c r="G11" s="11">
        <v>0</v>
      </c>
      <c r="H11" s="11"/>
      <c r="I11" s="11">
        <v>0</v>
      </c>
      <c r="J11" s="11"/>
      <c r="K11" s="11">
        <v>0</v>
      </c>
      <c r="L11" s="11"/>
      <c r="M11" s="11">
        <f>PL!K78</f>
        <v>168727</v>
      </c>
      <c r="N11" s="11"/>
      <c r="O11" s="11">
        <f>SUM(C11:M11)</f>
        <v>168727</v>
      </c>
    </row>
    <row r="12" spans="1:17" ht="24" customHeight="1" x14ac:dyDescent="0.5">
      <c r="A12" s="28" t="s">
        <v>74</v>
      </c>
      <c r="B12" s="28"/>
      <c r="C12" s="3">
        <v>0</v>
      </c>
      <c r="D12" s="11"/>
      <c r="E12" s="3">
        <v>0</v>
      </c>
      <c r="F12" s="11"/>
      <c r="G12" s="3">
        <v>0</v>
      </c>
      <c r="H12" s="11"/>
      <c r="I12" s="3">
        <v>0</v>
      </c>
      <c r="J12" s="11"/>
      <c r="K12" s="3">
        <v>0</v>
      </c>
      <c r="L12" s="11"/>
      <c r="M12" s="3">
        <f>PL!K81</f>
        <v>0</v>
      </c>
      <c r="N12" s="11"/>
      <c r="O12" s="3">
        <f>SUM(C12:M12)</f>
        <v>0</v>
      </c>
    </row>
    <row r="13" spans="1:17" ht="24" customHeight="1" x14ac:dyDescent="0.5">
      <c r="A13" s="28" t="s">
        <v>75</v>
      </c>
      <c r="B13" s="28"/>
      <c r="C13" s="11">
        <f>SUM(C11:C12)</f>
        <v>0</v>
      </c>
      <c r="D13" s="2"/>
      <c r="E13" s="11">
        <f>SUM(E11:E12)</f>
        <v>0</v>
      </c>
      <c r="F13" s="11"/>
      <c r="G13" s="11">
        <f>SUM(G11:G12)</f>
        <v>0</v>
      </c>
      <c r="H13" s="11"/>
      <c r="I13" s="11">
        <f>SUM(I11:I12)</f>
        <v>0</v>
      </c>
      <c r="J13" s="11"/>
      <c r="K13" s="11">
        <f>SUM(K11:K12)</f>
        <v>0</v>
      </c>
      <c r="L13" s="11"/>
      <c r="M13" s="11">
        <f>SUM(M11:M12)</f>
        <v>168727</v>
      </c>
      <c r="N13" s="11"/>
      <c r="O13" s="11">
        <f>SUM(O11:O12)</f>
        <v>168727</v>
      </c>
    </row>
    <row r="14" spans="1:17" ht="24" customHeight="1" x14ac:dyDescent="0.5">
      <c r="A14" s="28" t="s">
        <v>177</v>
      </c>
      <c r="B14" s="28"/>
      <c r="C14" s="11">
        <v>0</v>
      </c>
      <c r="D14" s="2"/>
      <c r="E14" s="11">
        <v>0</v>
      </c>
      <c r="F14" s="11"/>
      <c r="G14" s="11">
        <v>-13303</v>
      </c>
      <c r="H14" s="11"/>
      <c r="I14" s="11">
        <v>0</v>
      </c>
      <c r="J14" s="11"/>
      <c r="K14" s="11">
        <v>13303</v>
      </c>
      <c r="L14" s="11"/>
      <c r="M14" s="11">
        <v>-13303</v>
      </c>
      <c r="N14" s="11"/>
      <c r="O14" s="11">
        <f t="shared" ref="O14" si="0">SUM(C14:M14)</f>
        <v>-13303</v>
      </c>
    </row>
    <row r="15" spans="1:17" ht="24" customHeight="1" x14ac:dyDescent="0.5">
      <c r="A15" s="28" t="s">
        <v>178</v>
      </c>
      <c r="B15" s="28"/>
      <c r="C15" s="11">
        <v>0</v>
      </c>
      <c r="D15" s="2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-218867</v>
      </c>
      <c r="N15" s="11"/>
      <c r="O15" s="3">
        <f>SUM(C15:M15)</f>
        <v>-218867</v>
      </c>
    </row>
    <row r="16" spans="1:17" ht="24" customHeight="1" thickBot="1" x14ac:dyDescent="0.55000000000000004">
      <c r="A16" s="16" t="s">
        <v>189</v>
      </c>
      <c r="B16" s="16"/>
      <c r="C16" s="22">
        <f>SUM(C10:C15)-C13</f>
        <v>152000</v>
      </c>
      <c r="D16" s="2"/>
      <c r="E16" s="22">
        <f>SUM(E10:E15)-E13</f>
        <v>426989</v>
      </c>
      <c r="F16" s="2"/>
      <c r="G16" s="22">
        <f>SUM(G10:G15)-G13</f>
        <v>-13303</v>
      </c>
      <c r="H16" s="2"/>
      <c r="I16" s="22">
        <f>SUM(I10:I15)-I13</f>
        <v>15200</v>
      </c>
      <c r="J16" s="2"/>
      <c r="K16" s="22">
        <f>SUM(K10:K15)-K13</f>
        <v>13303</v>
      </c>
      <c r="L16" s="2"/>
      <c r="M16" s="22">
        <f>SUM(M10:M15)-M13</f>
        <v>108010</v>
      </c>
      <c r="N16" s="2"/>
      <c r="O16" s="22">
        <f>SUM(O10:O15)-O13</f>
        <v>702199</v>
      </c>
    </row>
    <row r="17" spans="1:15" ht="24" customHeight="1" thickTop="1" x14ac:dyDescent="0.5">
      <c r="A17" s="16"/>
      <c r="B17" s="1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4" customHeight="1" x14ac:dyDescent="0.5">
      <c r="A18" s="62" t="s">
        <v>165</v>
      </c>
      <c r="B18" s="62"/>
      <c r="C18" s="11">
        <v>152000</v>
      </c>
      <c r="D18" s="11"/>
      <c r="E18" s="11">
        <v>426989</v>
      </c>
      <c r="F18" s="11"/>
      <c r="G18" s="11">
        <v>-33189</v>
      </c>
      <c r="H18" s="11"/>
      <c r="I18" s="11">
        <v>15200</v>
      </c>
      <c r="J18" s="11"/>
      <c r="K18" s="11">
        <v>33189</v>
      </c>
      <c r="L18" s="11"/>
      <c r="M18" s="11">
        <v>137797</v>
      </c>
      <c r="N18" s="11"/>
      <c r="O18" s="11">
        <f t="shared" ref="O18:O22" si="1">SUM(C18:M18)</f>
        <v>731986</v>
      </c>
    </row>
    <row r="19" spans="1:15" ht="24" customHeight="1" x14ac:dyDescent="0.5">
      <c r="A19" s="28" t="s">
        <v>72</v>
      </c>
      <c r="B19" s="28"/>
      <c r="C19" s="11">
        <v>0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>
        <v>0</v>
      </c>
      <c r="L19" s="11"/>
      <c r="M19" s="11">
        <f>PL!I78</f>
        <v>205681</v>
      </c>
      <c r="N19" s="11"/>
      <c r="O19" s="11">
        <f t="shared" si="1"/>
        <v>205681</v>
      </c>
    </row>
    <row r="20" spans="1:15" ht="24" customHeight="1" x14ac:dyDescent="0.5">
      <c r="A20" s="28" t="s">
        <v>74</v>
      </c>
      <c r="B20" s="28"/>
      <c r="C20" s="3">
        <v>0</v>
      </c>
      <c r="D20" s="11"/>
      <c r="E20" s="3">
        <v>0</v>
      </c>
      <c r="F20" s="11"/>
      <c r="G20" s="3">
        <v>0</v>
      </c>
      <c r="H20" s="11"/>
      <c r="I20" s="3">
        <v>0</v>
      </c>
      <c r="J20" s="11"/>
      <c r="K20" s="3">
        <v>0</v>
      </c>
      <c r="L20" s="11"/>
      <c r="M20" s="3">
        <f>PL!I81</f>
        <v>0</v>
      </c>
      <c r="N20" s="11"/>
      <c r="O20" s="3">
        <f t="shared" si="1"/>
        <v>0</v>
      </c>
    </row>
    <row r="21" spans="1:15" ht="24" customHeight="1" x14ac:dyDescent="0.5">
      <c r="A21" s="28" t="s">
        <v>75</v>
      </c>
      <c r="B21" s="28"/>
      <c r="C21" s="11">
        <f>SUM(C19:C20)</f>
        <v>0</v>
      </c>
      <c r="D21" s="2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0</v>
      </c>
      <c r="J21" s="11"/>
      <c r="K21" s="11">
        <f>SUM(K19:K20)</f>
        <v>0</v>
      </c>
      <c r="L21" s="11"/>
      <c r="M21" s="11">
        <f>SUM(M19:M20)</f>
        <v>205681</v>
      </c>
      <c r="N21" s="11"/>
      <c r="O21" s="11">
        <f t="shared" si="1"/>
        <v>205681</v>
      </c>
    </row>
    <row r="22" spans="1:15" ht="24" customHeight="1" x14ac:dyDescent="0.5">
      <c r="A22" s="32" t="s">
        <v>177</v>
      </c>
      <c r="B22" s="28"/>
      <c r="C22" s="11">
        <v>0</v>
      </c>
      <c r="D22" s="2"/>
      <c r="E22" s="11">
        <v>0</v>
      </c>
      <c r="F22" s="11"/>
      <c r="G22" s="11">
        <v>-2637</v>
      </c>
      <c r="H22" s="11"/>
      <c r="I22" s="11">
        <v>0</v>
      </c>
      <c r="J22" s="11"/>
      <c r="K22" s="11">
        <v>2637</v>
      </c>
      <c r="L22" s="11"/>
      <c r="M22" s="11">
        <v>-2637</v>
      </c>
      <c r="N22" s="11"/>
      <c r="O22" s="11">
        <f t="shared" si="1"/>
        <v>-2637</v>
      </c>
    </row>
    <row r="23" spans="1:15" ht="24" customHeight="1" x14ac:dyDescent="0.5">
      <c r="A23" s="32" t="s">
        <v>178</v>
      </c>
      <c r="B23" s="28"/>
      <c r="C23" s="11">
        <v>0</v>
      </c>
      <c r="D23" s="2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-233999</v>
      </c>
      <c r="N23" s="11"/>
      <c r="O23" s="3">
        <f>SUM(C23:M23)</f>
        <v>-233999</v>
      </c>
    </row>
    <row r="24" spans="1:15" ht="24" customHeight="1" thickBot="1" x14ac:dyDescent="0.55000000000000004">
      <c r="A24" s="16" t="s">
        <v>190</v>
      </c>
      <c r="B24" s="16"/>
      <c r="C24" s="22">
        <f>SUM(C18:C23)-C21</f>
        <v>152000</v>
      </c>
      <c r="D24" s="2"/>
      <c r="E24" s="22">
        <f>SUM(E18:E23)-E21</f>
        <v>426989</v>
      </c>
      <c r="F24" s="2"/>
      <c r="G24" s="22">
        <f>SUM(G18:G23)-G21</f>
        <v>-35826</v>
      </c>
      <c r="H24" s="2"/>
      <c r="I24" s="22">
        <f>SUM(I18:I23)-I21</f>
        <v>15200</v>
      </c>
      <c r="J24" s="2"/>
      <c r="K24" s="22">
        <f>SUM(K18:K23)-K21</f>
        <v>35826</v>
      </c>
      <c r="L24" s="2"/>
      <c r="M24" s="22">
        <f>SUM(M18:M23)-M21</f>
        <v>106842</v>
      </c>
      <c r="N24" s="2"/>
      <c r="O24" s="22">
        <f>SUM(O18:O23)-O21</f>
        <v>701031</v>
      </c>
    </row>
    <row r="25" spans="1:15" ht="24" customHeight="1" thickTop="1" x14ac:dyDescent="0.5">
      <c r="A25" s="16"/>
      <c r="B25" s="1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4" customHeight="1" x14ac:dyDescent="0.5">
      <c r="A26" s="28" t="s">
        <v>26</v>
      </c>
      <c r="B26" s="28"/>
    </row>
    <row r="27" spans="1:15" ht="24" customHeight="1" x14ac:dyDescent="0.5">
      <c r="A27" s="28"/>
      <c r="B27" s="28"/>
    </row>
  </sheetData>
  <mergeCells count="2">
    <mergeCell ref="C6:O6"/>
    <mergeCell ref="I7:M7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8"/>
  <sheetViews>
    <sheetView showGridLines="0" view="pageBreakPreview" topLeftCell="A61" zoomScale="70" zoomScaleNormal="80" zoomScaleSheetLayoutView="70" workbookViewId="0">
      <selection activeCell="H68" sqref="H68"/>
    </sheetView>
  </sheetViews>
  <sheetFormatPr defaultColWidth="10.5703125" defaultRowHeight="24" customHeight="1" x14ac:dyDescent="0.5"/>
  <cols>
    <col min="1" max="1" width="47.7109375" style="28" customWidth="1"/>
    <col min="2" max="2" width="6.7109375" style="15" customWidth="1"/>
    <col min="3" max="3" width="1.7109375" style="15" customWidth="1"/>
    <col min="4" max="4" width="13.7109375" style="15" customWidth="1"/>
    <col min="5" max="5" width="1.7109375" style="15" customWidth="1"/>
    <col min="6" max="6" width="13.7109375" style="15" customWidth="1"/>
    <col min="7" max="7" width="1.7109375" style="15" customWidth="1"/>
    <col min="8" max="8" width="13.7109375" style="15" customWidth="1"/>
    <col min="9" max="9" width="1.7109375" style="15" customWidth="1"/>
    <col min="10" max="10" width="13.7109375" style="15" customWidth="1"/>
    <col min="11" max="11" width="0.85546875" style="15" customWidth="1"/>
    <col min="12" max="14" width="13.5703125" style="15" customWidth="1"/>
    <col min="15" max="16384" width="10.5703125" style="15"/>
  </cols>
  <sheetData>
    <row r="1" spans="1:12" s="25" customFormat="1" ht="24" customHeight="1" x14ac:dyDescent="0.5">
      <c r="A1" s="24"/>
      <c r="B1" s="4"/>
      <c r="C1" s="4"/>
      <c r="D1" s="4"/>
      <c r="E1" s="4"/>
      <c r="F1" s="4"/>
      <c r="G1" s="4"/>
      <c r="H1" s="4"/>
      <c r="I1" s="4"/>
      <c r="J1" s="21" t="s">
        <v>53</v>
      </c>
      <c r="K1" s="4"/>
    </row>
    <row r="2" spans="1:12" s="10" customFormat="1" ht="24" customHeight="1" x14ac:dyDescent="0.5">
      <c r="A2" s="24" t="s">
        <v>27</v>
      </c>
      <c r="B2" s="7"/>
      <c r="C2" s="5"/>
      <c r="D2" s="5"/>
      <c r="E2" s="5"/>
      <c r="F2" s="5"/>
      <c r="G2" s="5"/>
      <c r="H2" s="5"/>
      <c r="I2" s="5"/>
      <c r="J2" s="5"/>
      <c r="K2" s="5"/>
      <c r="L2" s="7"/>
    </row>
    <row r="3" spans="1:12" s="10" customFormat="1" ht="24" customHeight="1" x14ac:dyDescent="0.5">
      <c r="A3" s="36" t="s">
        <v>99</v>
      </c>
      <c r="B3" s="7"/>
      <c r="C3" s="5"/>
      <c r="D3" s="5"/>
      <c r="E3" s="5"/>
      <c r="F3" s="5"/>
      <c r="G3" s="5"/>
      <c r="H3" s="5"/>
      <c r="I3" s="5"/>
      <c r="J3" s="5"/>
      <c r="K3" s="5"/>
      <c r="L3" s="7"/>
    </row>
    <row r="4" spans="1:12" s="25" customFormat="1" ht="24" customHeight="1" x14ac:dyDescent="0.5">
      <c r="A4" s="26" t="s">
        <v>191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25" customFormat="1" ht="24" customHeight="1" x14ac:dyDescent="0.5">
      <c r="B5" s="4"/>
      <c r="C5" s="6"/>
      <c r="D5" s="6"/>
      <c r="E5" s="4"/>
      <c r="F5" s="6"/>
      <c r="G5" s="4"/>
      <c r="H5" s="6"/>
      <c r="I5" s="4"/>
      <c r="J5" s="27" t="s">
        <v>1</v>
      </c>
      <c r="K5" s="4"/>
    </row>
    <row r="6" spans="1:12" s="8" customFormat="1" ht="24" customHeight="1" x14ac:dyDescent="0.5">
      <c r="C6" s="7"/>
      <c r="D6" s="66" t="s">
        <v>2</v>
      </c>
      <c r="E6" s="66"/>
      <c r="F6" s="66"/>
      <c r="H6" s="64" t="s">
        <v>3</v>
      </c>
      <c r="I6" s="64"/>
      <c r="J6" s="64"/>
    </row>
    <row r="7" spans="1:12" ht="24" customHeight="1" x14ac:dyDescent="0.5">
      <c r="B7" s="29"/>
      <c r="C7" s="9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  <c r="K7" s="31"/>
    </row>
    <row r="8" spans="1:12" s="10" customFormat="1" ht="24" customHeight="1" x14ac:dyDescent="0.5">
      <c r="A8" s="13" t="s">
        <v>100</v>
      </c>
    </row>
    <row r="9" spans="1:12" s="10" customFormat="1" ht="24" customHeight="1" x14ac:dyDescent="0.5">
      <c r="A9" s="10" t="s">
        <v>101</v>
      </c>
      <c r="C9" s="11"/>
      <c r="D9" s="11">
        <f>PL!E76</f>
        <v>237609</v>
      </c>
      <c r="E9" s="11"/>
      <c r="F9" s="11">
        <f>PL!G76</f>
        <v>186836</v>
      </c>
      <c r="G9" s="11"/>
      <c r="H9" s="11">
        <f>PL!I76</f>
        <v>258158</v>
      </c>
      <c r="I9" s="11"/>
      <c r="J9" s="11">
        <f>PL!K76</f>
        <v>212218</v>
      </c>
    </row>
    <row r="10" spans="1:12" s="10" customFormat="1" ht="24" customHeight="1" x14ac:dyDescent="0.5">
      <c r="A10" s="10" t="s">
        <v>102</v>
      </c>
      <c r="B10" s="7"/>
      <c r="C10" s="11"/>
      <c r="D10" s="11"/>
      <c r="E10" s="11"/>
      <c r="F10" s="11"/>
      <c r="G10" s="11"/>
      <c r="H10" s="11"/>
      <c r="I10" s="11"/>
      <c r="J10" s="11"/>
    </row>
    <row r="11" spans="1:12" s="10" customFormat="1" ht="24" customHeight="1" x14ac:dyDescent="0.5">
      <c r="A11" s="10" t="s">
        <v>103</v>
      </c>
      <c r="B11" s="7"/>
      <c r="E11" s="11"/>
      <c r="G11" s="11"/>
      <c r="I11" s="11"/>
    </row>
    <row r="12" spans="1:12" s="10" customFormat="1" ht="24" customHeight="1" x14ac:dyDescent="0.5">
      <c r="A12" s="10" t="s">
        <v>104</v>
      </c>
      <c r="B12" s="7"/>
      <c r="C12" s="11"/>
      <c r="D12" s="10">
        <v>19546</v>
      </c>
      <c r="E12" s="11"/>
      <c r="F12" s="10">
        <v>19530</v>
      </c>
      <c r="G12" s="11"/>
      <c r="H12" s="10">
        <v>18246</v>
      </c>
      <c r="I12" s="11"/>
      <c r="J12" s="11">
        <v>17652</v>
      </c>
    </row>
    <row r="13" spans="1:12" s="10" customFormat="1" ht="24" customHeight="1" x14ac:dyDescent="0.5">
      <c r="A13" s="10" t="s">
        <v>175</v>
      </c>
      <c r="B13" s="7"/>
      <c r="C13" s="11"/>
      <c r="D13" s="11">
        <v>10</v>
      </c>
      <c r="E13" s="11"/>
      <c r="F13" s="11">
        <v>-169</v>
      </c>
      <c r="G13" s="11"/>
      <c r="H13" s="11">
        <v>10</v>
      </c>
      <c r="I13" s="11"/>
      <c r="J13" s="11">
        <v>-169</v>
      </c>
    </row>
    <row r="14" spans="1:12" s="10" customFormat="1" ht="24" customHeight="1" x14ac:dyDescent="0.5">
      <c r="A14" s="10" t="s">
        <v>193</v>
      </c>
      <c r="B14" s="7"/>
      <c r="C14" s="11"/>
      <c r="D14" s="11">
        <v>161</v>
      </c>
      <c r="E14" s="11"/>
      <c r="F14" s="11">
        <v>-3574</v>
      </c>
      <c r="G14" s="11"/>
      <c r="H14" s="11">
        <v>161</v>
      </c>
      <c r="I14" s="11"/>
      <c r="J14" s="11">
        <v>-3574</v>
      </c>
    </row>
    <row r="15" spans="1:12" s="10" customFormat="1" ht="24" customHeight="1" x14ac:dyDescent="0.5">
      <c r="A15" s="10" t="s">
        <v>105</v>
      </c>
      <c r="B15" s="7"/>
      <c r="C15" s="11"/>
      <c r="D15" s="11">
        <v>-5153</v>
      </c>
      <c r="E15" s="11"/>
      <c r="F15" s="11">
        <v>-3414</v>
      </c>
      <c r="G15" s="11"/>
      <c r="H15" s="11">
        <v>-5153</v>
      </c>
      <c r="I15" s="11"/>
      <c r="J15" s="11">
        <v>-3414</v>
      </c>
    </row>
    <row r="16" spans="1:12" s="10" customFormat="1" ht="24" customHeight="1" x14ac:dyDescent="0.5">
      <c r="A16" s="10" t="s">
        <v>176</v>
      </c>
      <c r="B16" s="7"/>
      <c r="C16" s="11"/>
      <c r="D16" s="11">
        <v>-1851</v>
      </c>
      <c r="E16" s="11"/>
      <c r="F16" s="11">
        <v>-780</v>
      </c>
      <c r="G16" s="11"/>
      <c r="H16" s="11">
        <v>-1851</v>
      </c>
      <c r="I16" s="11"/>
      <c r="J16" s="11">
        <v>-780</v>
      </c>
    </row>
    <row r="17" spans="1:10" s="10" customFormat="1" ht="24" customHeight="1" x14ac:dyDescent="0.5">
      <c r="A17" s="10" t="s">
        <v>184</v>
      </c>
      <c r="B17" s="7"/>
      <c r="C17" s="11"/>
    </row>
    <row r="18" spans="1:10" s="10" customFormat="1" ht="24" customHeight="1" x14ac:dyDescent="0.5">
      <c r="A18" s="10" t="s">
        <v>185</v>
      </c>
      <c r="B18" s="7"/>
      <c r="C18" s="11"/>
      <c r="D18" s="11">
        <v>-15</v>
      </c>
      <c r="E18" s="37"/>
      <c r="F18" s="11">
        <v>459</v>
      </c>
      <c r="G18" s="11"/>
      <c r="H18" s="11">
        <v>-15</v>
      </c>
      <c r="I18" s="11"/>
      <c r="J18" s="11">
        <v>457</v>
      </c>
    </row>
    <row r="19" spans="1:10" s="39" customFormat="1" ht="24" customHeight="1" x14ac:dyDescent="0.5">
      <c r="A19" s="39" t="s">
        <v>106</v>
      </c>
      <c r="B19" s="40"/>
      <c r="C19" s="41"/>
      <c r="D19" s="41">
        <v>0</v>
      </c>
      <c r="E19" s="42"/>
      <c r="F19" s="41">
        <v>7343</v>
      </c>
      <c r="G19" s="42"/>
      <c r="H19" s="42">
        <v>0</v>
      </c>
      <c r="I19" s="42"/>
      <c r="J19" s="42">
        <v>0</v>
      </c>
    </row>
    <row r="20" spans="1:10" s="43" customFormat="1" ht="24" customHeight="1" x14ac:dyDescent="0.5">
      <c r="A20" s="43" t="s">
        <v>107</v>
      </c>
      <c r="B20" s="44"/>
      <c r="C20" s="45"/>
      <c r="D20" s="45">
        <v>3592</v>
      </c>
      <c r="E20" s="45"/>
      <c r="F20" s="45">
        <v>3188</v>
      </c>
      <c r="G20" s="45"/>
      <c r="H20" s="45">
        <v>3416</v>
      </c>
      <c r="I20" s="45"/>
      <c r="J20" s="45">
        <v>3188</v>
      </c>
    </row>
    <row r="21" spans="1:10" s="43" customFormat="1" ht="24" customHeight="1" x14ac:dyDescent="0.5">
      <c r="A21" s="43" t="s">
        <v>181</v>
      </c>
      <c r="B21" s="44"/>
      <c r="C21" s="45"/>
      <c r="D21" s="45">
        <v>-27</v>
      </c>
      <c r="E21" s="45"/>
      <c r="F21" s="45">
        <v>-66</v>
      </c>
      <c r="G21" s="45"/>
      <c r="H21" s="45">
        <v>-11</v>
      </c>
      <c r="I21" s="45"/>
      <c r="J21" s="45">
        <v>-66</v>
      </c>
    </row>
    <row r="22" spans="1:10" s="10" customFormat="1" ht="24" customHeight="1" x14ac:dyDescent="0.5">
      <c r="A22" s="10" t="s">
        <v>108</v>
      </c>
      <c r="B22" s="7"/>
      <c r="C22" s="11"/>
      <c r="D22" s="11">
        <v>-1695</v>
      </c>
      <c r="E22" s="11"/>
      <c r="F22" s="11">
        <v>-888</v>
      </c>
      <c r="G22" s="11"/>
      <c r="H22" s="11">
        <v>-2062</v>
      </c>
      <c r="I22" s="11"/>
      <c r="J22" s="11">
        <v>-887</v>
      </c>
    </row>
    <row r="23" spans="1:10" s="10" customFormat="1" ht="24" customHeight="1" x14ac:dyDescent="0.5">
      <c r="A23" s="10" t="s">
        <v>109</v>
      </c>
      <c r="B23" s="7"/>
      <c r="C23" s="11"/>
      <c r="D23" s="3">
        <v>1003</v>
      </c>
      <c r="E23" s="11"/>
      <c r="F23" s="3">
        <v>860</v>
      </c>
      <c r="G23" s="11"/>
      <c r="H23" s="3">
        <v>919</v>
      </c>
      <c r="I23" s="11"/>
      <c r="J23" s="3">
        <v>764</v>
      </c>
    </row>
    <row r="24" spans="1:10" s="10" customFormat="1" ht="24" customHeight="1" x14ac:dyDescent="0.5">
      <c r="A24" s="10" t="s">
        <v>110</v>
      </c>
      <c r="B24" s="7"/>
      <c r="E24" s="11"/>
      <c r="G24" s="11"/>
      <c r="I24" s="11"/>
      <c r="J24" s="11"/>
    </row>
    <row r="25" spans="1:10" s="10" customFormat="1" ht="24" customHeight="1" x14ac:dyDescent="0.5">
      <c r="A25" s="10" t="s">
        <v>111</v>
      </c>
      <c r="B25" s="7"/>
      <c r="C25" s="11"/>
      <c r="D25" s="11">
        <f>SUM(D9:D23)</f>
        <v>253180</v>
      </c>
      <c r="E25" s="11"/>
      <c r="F25" s="11">
        <f>SUM(F9:F23)</f>
        <v>209325</v>
      </c>
      <c r="G25" s="11"/>
      <c r="H25" s="11">
        <f>SUM(H9:H23)</f>
        <v>271818</v>
      </c>
      <c r="I25" s="11"/>
      <c r="J25" s="11">
        <f>SUM(J9:J23)</f>
        <v>225389</v>
      </c>
    </row>
    <row r="26" spans="1:10" s="10" customFormat="1" ht="24" customHeight="1" x14ac:dyDescent="0.5">
      <c r="A26" s="10" t="s">
        <v>112</v>
      </c>
      <c r="B26" s="7"/>
      <c r="C26" s="2"/>
      <c r="D26" s="2"/>
      <c r="E26" s="11"/>
      <c r="F26" s="2"/>
      <c r="G26" s="11"/>
      <c r="H26" s="2"/>
      <c r="I26" s="11"/>
      <c r="J26" s="2"/>
    </row>
    <row r="27" spans="1:10" s="10" customFormat="1" ht="24" customHeight="1" x14ac:dyDescent="0.5">
      <c r="A27" s="10" t="s">
        <v>113</v>
      </c>
      <c r="B27" s="7"/>
      <c r="C27" s="11"/>
      <c r="D27" s="11">
        <v>2655</v>
      </c>
      <c r="E27" s="11"/>
      <c r="F27" s="11">
        <v>-921</v>
      </c>
      <c r="G27" s="11"/>
      <c r="H27" s="11">
        <v>3184</v>
      </c>
      <c r="I27" s="11"/>
      <c r="J27" s="11">
        <v>67</v>
      </c>
    </row>
    <row r="28" spans="1:10" s="10" customFormat="1" ht="24" customHeight="1" x14ac:dyDescent="0.5">
      <c r="A28" s="10" t="s">
        <v>114</v>
      </c>
      <c r="B28" s="7"/>
      <c r="C28" s="11"/>
      <c r="D28" s="11">
        <v>20832</v>
      </c>
      <c r="E28" s="11"/>
      <c r="F28" s="11">
        <v>-3279</v>
      </c>
      <c r="G28" s="11"/>
      <c r="H28" s="11">
        <v>19517</v>
      </c>
      <c r="I28" s="11"/>
      <c r="J28" s="11">
        <v>9294</v>
      </c>
    </row>
    <row r="29" spans="1:10" s="10" customFormat="1" ht="24" customHeight="1" x14ac:dyDescent="0.5">
      <c r="A29" s="10" t="s">
        <v>115</v>
      </c>
      <c r="B29" s="7"/>
      <c r="C29" s="11"/>
      <c r="D29" s="11">
        <v>-6168</v>
      </c>
      <c r="E29" s="11"/>
      <c r="F29" s="11">
        <v>-5339</v>
      </c>
      <c r="G29" s="11"/>
      <c r="H29" s="11">
        <v>-6226</v>
      </c>
      <c r="I29" s="11"/>
      <c r="J29" s="11">
        <v>54</v>
      </c>
    </row>
    <row r="30" spans="1:10" s="10" customFormat="1" ht="24" customHeight="1" x14ac:dyDescent="0.5">
      <c r="A30" s="10" t="s">
        <v>145</v>
      </c>
      <c r="B30" s="7"/>
      <c r="C30" s="11"/>
      <c r="D30" s="11">
        <v>-422</v>
      </c>
      <c r="E30" s="11"/>
      <c r="F30" s="11">
        <v>-1751</v>
      </c>
      <c r="G30" s="11"/>
      <c r="H30" s="11">
        <v>-422</v>
      </c>
      <c r="I30" s="11"/>
      <c r="J30" s="11">
        <v>-1516</v>
      </c>
    </row>
    <row r="31" spans="1:10" s="10" customFormat="1" ht="24" customHeight="1" x14ac:dyDescent="0.5">
      <c r="A31" s="10" t="s">
        <v>116</v>
      </c>
      <c r="B31" s="7"/>
      <c r="C31" s="11"/>
      <c r="D31" s="11"/>
      <c r="E31" s="11"/>
      <c r="F31" s="11"/>
      <c r="G31" s="11"/>
      <c r="H31" s="11"/>
      <c r="I31" s="11"/>
      <c r="J31" s="11"/>
    </row>
    <row r="32" spans="1:10" s="10" customFormat="1" ht="24" customHeight="1" x14ac:dyDescent="0.5">
      <c r="A32" s="10" t="s">
        <v>117</v>
      </c>
      <c r="B32" s="7"/>
      <c r="C32" s="11"/>
      <c r="D32" s="11">
        <v>-2583</v>
      </c>
      <c r="E32" s="11"/>
      <c r="F32" s="11">
        <v>-29728</v>
      </c>
      <c r="G32" s="11"/>
      <c r="H32" s="11">
        <v>-2311</v>
      </c>
      <c r="I32" s="11"/>
      <c r="J32" s="11">
        <v>-32445</v>
      </c>
    </row>
    <row r="33" spans="1:13" s="10" customFormat="1" ht="24" customHeight="1" x14ac:dyDescent="0.5">
      <c r="A33" s="10" t="s">
        <v>118</v>
      </c>
      <c r="B33" s="7"/>
      <c r="C33" s="11"/>
      <c r="D33" s="11">
        <v>1041</v>
      </c>
      <c r="E33" s="11"/>
      <c r="F33" s="11">
        <v>683</v>
      </c>
      <c r="G33" s="11"/>
      <c r="H33" s="11">
        <v>1078</v>
      </c>
      <c r="I33" s="11"/>
      <c r="J33" s="11">
        <v>658</v>
      </c>
    </row>
    <row r="34" spans="1:13" s="10" customFormat="1" ht="24" customHeight="1" x14ac:dyDescent="0.5">
      <c r="A34" s="10" t="s">
        <v>119</v>
      </c>
      <c r="B34" s="7"/>
      <c r="C34" s="11"/>
      <c r="D34" s="3">
        <v>8447</v>
      </c>
      <c r="E34" s="11"/>
      <c r="F34" s="3">
        <v>9186</v>
      </c>
      <c r="G34" s="11"/>
      <c r="H34" s="3">
        <v>8411</v>
      </c>
      <c r="I34" s="11"/>
      <c r="J34" s="3">
        <v>9010</v>
      </c>
    </row>
    <row r="35" spans="1:13" s="10" customFormat="1" ht="24" customHeight="1" x14ac:dyDescent="0.5">
      <c r="A35" s="10" t="s">
        <v>120</v>
      </c>
      <c r="B35" s="7"/>
      <c r="C35" s="11"/>
      <c r="D35" s="11">
        <f>SUM(D25:D34)</f>
        <v>276982</v>
      </c>
      <c r="E35" s="11"/>
      <c r="F35" s="11">
        <f>SUM(F25:F34)</f>
        <v>178176</v>
      </c>
      <c r="G35" s="11"/>
      <c r="H35" s="11">
        <f>SUM(H25:H34)</f>
        <v>295049</v>
      </c>
      <c r="I35" s="11"/>
      <c r="J35" s="11">
        <f>SUM(J25:J34)</f>
        <v>210511</v>
      </c>
    </row>
    <row r="36" spans="1:13" s="10" customFormat="1" ht="24" customHeight="1" x14ac:dyDescent="0.5">
      <c r="A36" s="10" t="s">
        <v>154</v>
      </c>
      <c r="B36" s="7"/>
      <c r="C36" s="11"/>
      <c r="D36" s="11">
        <v>1326</v>
      </c>
      <c r="E36" s="11"/>
      <c r="F36" s="11">
        <v>568</v>
      </c>
      <c r="G36" s="11"/>
      <c r="H36" s="11">
        <v>1314</v>
      </c>
      <c r="I36" s="11"/>
      <c r="J36" s="11">
        <v>567</v>
      </c>
    </row>
    <row r="37" spans="1:13" s="10" customFormat="1" ht="24" customHeight="1" x14ac:dyDescent="0.5">
      <c r="A37" s="10" t="s">
        <v>121</v>
      </c>
      <c r="B37" s="7"/>
      <c r="C37" s="11"/>
      <c r="D37" s="11">
        <v>-44115</v>
      </c>
      <c r="E37" s="11"/>
      <c r="F37" s="11">
        <v>-56843</v>
      </c>
      <c r="G37" s="11"/>
      <c r="H37" s="11">
        <v>-44115</v>
      </c>
      <c r="I37" s="11"/>
      <c r="J37" s="11">
        <v>-56843</v>
      </c>
    </row>
    <row r="38" spans="1:13" s="10" customFormat="1" ht="24" customHeight="1" x14ac:dyDescent="0.5">
      <c r="A38" s="13" t="s">
        <v>122</v>
      </c>
      <c r="B38" s="7"/>
      <c r="C38" s="11"/>
      <c r="D38" s="12">
        <f>SUM(D35:D37)</f>
        <v>234193</v>
      </c>
      <c r="E38" s="11"/>
      <c r="F38" s="12">
        <f>SUM(F35:F37)</f>
        <v>121901</v>
      </c>
      <c r="G38" s="11"/>
      <c r="H38" s="12">
        <f>SUM(H35:H37)</f>
        <v>252248</v>
      </c>
      <c r="I38" s="11"/>
      <c r="J38" s="12">
        <f>SUM(J35:J37)</f>
        <v>154235</v>
      </c>
    </row>
    <row r="39" spans="1:13" s="10" customFormat="1" ht="24" customHeight="1" x14ac:dyDescent="0.5">
      <c r="K39" s="5"/>
    </row>
    <row r="40" spans="1:13" s="10" customFormat="1" ht="24" customHeight="1" x14ac:dyDescent="0.5">
      <c r="A40" s="10" t="s">
        <v>26</v>
      </c>
      <c r="K40" s="5"/>
    </row>
    <row r="41" spans="1:13" s="10" customFormat="1" ht="24" customHeight="1" x14ac:dyDescent="0.5">
      <c r="K41" s="5"/>
    </row>
    <row r="42" spans="1:13" s="25" customFormat="1" ht="24" customHeight="1" x14ac:dyDescent="0.5">
      <c r="A42" s="24"/>
      <c r="B42" s="4"/>
      <c r="C42" s="4"/>
      <c r="D42" s="4"/>
      <c r="E42" s="4"/>
      <c r="F42" s="4"/>
      <c r="G42" s="4"/>
      <c r="H42" s="4"/>
      <c r="I42" s="4"/>
      <c r="J42" s="21" t="s">
        <v>53</v>
      </c>
      <c r="K42" s="4"/>
      <c r="M42" s="10"/>
    </row>
    <row r="43" spans="1:13" s="10" customFormat="1" ht="24" customHeight="1" x14ac:dyDescent="0.5">
      <c r="A43" s="24" t="s">
        <v>27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3" s="10" customFormat="1" ht="24" customHeight="1" x14ac:dyDescent="0.5">
      <c r="A44" s="36" t="s">
        <v>123</v>
      </c>
      <c r="B44" s="7"/>
      <c r="C44" s="5"/>
      <c r="D44" s="5"/>
      <c r="E44" s="5"/>
      <c r="F44" s="5"/>
      <c r="G44" s="5"/>
      <c r="H44" s="5"/>
      <c r="I44" s="5"/>
      <c r="J44" s="5"/>
      <c r="K44" s="5"/>
      <c r="L44" s="7"/>
    </row>
    <row r="45" spans="1:13" s="25" customFormat="1" ht="24" customHeight="1" x14ac:dyDescent="0.5">
      <c r="A45" s="26" t="s">
        <v>191</v>
      </c>
      <c r="B45" s="4"/>
      <c r="C45" s="4"/>
      <c r="D45" s="4"/>
      <c r="E45" s="4"/>
      <c r="F45" s="4"/>
      <c r="G45" s="4"/>
      <c r="H45" s="4"/>
      <c r="I45" s="4"/>
      <c r="J45" s="4"/>
      <c r="K45" s="4"/>
      <c r="M45" s="10"/>
    </row>
    <row r="46" spans="1:13" s="25" customFormat="1" ht="24" customHeight="1" x14ac:dyDescent="0.5">
      <c r="B46" s="4"/>
      <c r="C46" s="6"/>
      <c r="D46" s="6"/>
      <c r="E46" s="4"/>
      <c r="F46" s="6"/>
      <c r="G46" s="4"/>
      <c r="H46" s="6"/>
      <c r="I46" s="4"/>
      <c r="J46" s="27" t="s">
        <v>1</v>
      </c>
      <c r="K46" s="4"/>
      <c r="M46" s="10"/>
    </row>
    <row r="47" spans="1:13" s="8" customFormat="1" ht="24" customHeight="1" x14ac:dyDescent="0.5">
      <c r="C47" s="7"/>
      <c r="D47" s="66" t="s">
        <v>2</v>
      </c>
      <c r="E47" s="66"/>
      <c r="F47" s="66"/>
      <c r="H47" s="64" t="s">
        <v>3</v>
      </c>
      <c r="I47" s="64"/>
      <c r="J47" s="64"/>
    </row>
    <row r="48" spans="1:13" ht="24" customHeight="1" x14ac:dyDescent="0.5">
      <c r="B48" s="29"/>
      <c r="C48" s="9"/>
      <c r="D48" s="9">
        <v>2567</v>
      </c>
      <c r="E48" s="9"/>
      <c r="F48" s="9">
        <v>2566</v>
      </c>
      <c r="G48" s="9"/>
      <c r="H48" s="9">
        <v>2567</v>
      </c>
      <c r="I48" s="9"/>
      <c r="J48" s="9">
        <v>2566</v>
      </c>
      <c r="K48" s="31"/>
      <c r="M48" s="10"/>
    </row>
    <row r="49" spans="1:10" s="10" customFormat="1" ht="24" customHeight="1" x14ac:dyDescent="0.5">
      <c r="A49" s="13" t="s">
        <v>124</v>
      </c>
      <c r="C49" s="11"/>
      <c r="D49" s="11"/>
      <c r="E49" s="11"/>
      <c r="F49" s="11"/>
      <c r="G49" s="11"/>
      <c r="H49" s="11"/>
      <c r="I49" s="11"/>
      <c r="J49" s="11"/>
    </row>
    <row r="50" spans="1:10" s="10" customFormat="1" ht="24" customHeight="1" x14ac:dyDescent="0.5">
      <c r="A50" s="28" t="s">
        <v>159</v>
      </c>
      <c r="C50" s="11"/>
      <c r="D50" s="11">
        <v>0</v>
      </c>
      <c r="E50" s="11"/>
      <c r="F50" s="11">
        <v>0</v>
      </c>
      <c r="G50" s="11"/>
      <c r="H50" s="11">
        <v>-19000</v>
      </c>
      <c r="I50" s="11"/>
      <c r="J50" s="11">
        <v>-10000</v>
      </c>
    </row>
    <row r="51" spans="1:10" s="10" customFormat="1" ht="24" customHeight="1" x14ac:dyDescent="0.5">
      <c r="A51" s="10" t="s">
        <v>143</v>
      </c>
      <c r="D51" s="11">
        <v>0</v>
      </c>
      <c r="E51" s="11"/>
      <c r="F51" s="11">
        <v>0</v>
      </c>
      <c r="G51" s="11"/>
      <c r="H51" s="11">
        <v>0</v>
      </c>
      <c r="I51" s="11"/>
      <c r="J51" s="11">
        <v>-50000</v>
      </c>
    </row>
    <row r="52" spans="1:10" s="10" customFormat="1" ht="24" customHeight="1" x14ac:dyDescent="0.5">
      <c r="A52" s="10" t="s">
        <v>125</v>
      </c>
      <c r="D52" s="11">
        <v>-1415735</v>
      </c>
      <c r="E52" s="11"/>
      <c r="F52" s="11">
        <v>-1194210</v>
      </c>
      <c r="G52" s="11"/>
      <c r="H52" s="11">
        <v>-1415735</v>
      </c>
      <c r="I52" s="11"/>
      <c r="J52" s="11">
        <v>-1194210</v>
      </c>
    </row>
    <row r="53" spans="1:10" s="10" customFormat="1" ht="24" customHeight="1" x14ac:dyDescent="0.5">
      <c r="A53" s="10" t="s">
        <v>126</v>
      </c>
      <c r="D53" s="11">
        <v>1475619</v>
      </c>
      <c r="E53" s="11"/>
      <c r="F53" s="11">
        <v>1383000</v>
      </c>
      <c r="G53" s="11"/>
      <c r="H53" s="11">
        <v>1475619</v>
      </c>
      <c r="I53" s="11"/>
      <c r="J53" s="11">
        <v>1383000</v>
      </c>
    </row>
    <row r="54" spans="1:10" s="10" customFormat="1" ht="24" customHeight="1" x14ac:dyDescent="0.5">
      <c r="A54" s="10" t="s">
        <v>127</v>
      </c>
      <c r="C54" s="11"/>
      <c r="D54" s="11">
        <v>-45297</v>
      </c>
      <c r="E54" s="11"/>
      <c r="F54" s="11">
        <v>-19081</v>
      </c>
      <c r="G54" s="11"/>
      <c r="H54" s="11">
        <v>-45163</v>
      </c>
      <c r="I54" s="11"/>
      <c r="J54" s="11">
        <v>-14661</v>
      </c>
    </row>
    <row r="55" spans="1:10" s="10" customFormat="1" ht="24" customHeight="1" x14ac:dyDescent="0.5">
      <c r="A55" s="10" t="s">
        <v>128</v>
      </c>
      <c r="D55" s="11">
        <v>20</v>
      </c>
      <c r="E55" s="11"/>
      <c r="F55" s="11">
        <v>37</v>
      </c>
      <c r="G55" s="11"/>
      <c r="H55" s="11">
        <v>20</v>
      </c>
      <c r="I55" s="11"/>
      <c r="J55" s="11">
        <v>56</v>
      </c>
    </row>
    <row r="56" spans="1:10" s="10" customFormat="1" ht="24" customHeight="1" x14ac:dyDescent="0.5">
      <c r="A56" s="10" t="s">
        <v>129</v>
      </c>
      <c r="C56" s="11"/>
      <c r="D56" s="11">
        <v>-10919</v>
      </c>
      <c r="E56" s="11"/>
      <c r="F56" s="11">
        <v>-16051</v>
      </c>
      <c r="G56" s="11"/>
      <c r="H56" s="11">
        <v>-10919</v>
      </c>
      <c r="I56" s="11"/>
      <c r="J56" s="11">
        <v>-51</v>
      </c>
    </row>
    <row r="57" spans="1:10" s="10" customFormat="1" ht="24" customHeight="1" x14ac:dyDescent="0.5">
      <c r="A57" s="13" t="s">
        <v>174</v>
      </c>
      <c r="B57" s="7"/>
      <c r="C57" s="11"/>
      <c r="D57" s="12">
        <f>SUM(D50:D56)</f>
        <v>3688</v>
      </c>
      <c r="E57" s="11"/>
      <c r="F57" s="12">
        <f>SUM(F50:F56)</f>
        <v>153695</v>
      </c>
      <c r="G57" s="11"/>
      <c r="H57" s="12">
        <f>SUM(H50:H56)</f>
        <v>-15178</v>
      </c>
      <c r="I57" s="11"/>
      <c r="J57" s="12">
        <f>SUM(J50:J56)</f>
        <v>114134</v>
      </c>
    </row>
    <row r="58" spans="1:10" s="10" customFormat="1" ht="24" customHeight="1" x14ac:dyDescent="0.5">
      <c r="A58" s="13" t="s">
        <v>130</v>
      </c>
      <c r="B58" s="7"/>
      <c r="C58" s="11"/>
      <c r="D58" s="11"/>
      <c r="E58" s="11"/>
      <c r="F58" s="11"/>
      <c r="G58" s="11"/>
      <c r="H58" s="11"/>
      <c r="I58" s="11"/>
      <c r="J58" s="11"/>
    </row>
    <row r="59" spans="1:10" s="10" customFormat="1" ht="24" customHeight="1" x14ac:dyDescent="0.5">
      <c r="A59" s="10" t="s">
        <v>144</v>
      </c>
      <c r="B59" s="7"/>
      <c r="C59" s="11"/>
      <c r="D59" s="11">
        <v>0</v>
      </c>
      <c r="E59" s="11"/>
      <c r="F59" s="11">
        <v>-30000</v>
      </c>
      <c r="G59" s="11"/>
      <c r="H59" s="11">
        <v>0</v>
      </c>
      <c r="I59" s="11"/>
      <c r="J59" s="11">
        <v>-30000</v>
      </c>
    </row>
    <row r="60" spans="1:10" s="10" customFormat="1" ht="24" customHeight="1" x14ac:dyDescent="0.5">
      <c r="A60" s="10" t="s">
        <v>146</v>
      </c>
      <c r="B60" s="7"/>
      <c r="C60" s="11"/>
      <c r="D60" s="11">
        <v>0</v>
      </c>
      <c r="E60" s="11"/>
      <c r="F60" s="11">
        <v>5500</v>
      </c>
      <c r="G60" s="11"/>
      <c r="H60" s="11">
        <v>0</v>
      </c>
      <c r="I60" s="11"/>
      <c r="J60" s="11">
        <v>0</v>
      </c>
    </row>
    <row r="61" spans="1:10" s="10" customFormat="1" ht="24" customHeight="1" x14ac:dyDescent="0.5">
      <c r="A61" s="10" t="s">
        <v>131</v>
      </c>
      <c r="B61" s="7"/>
      <c r="C61" s="11"/>
      <c r="D61" s="11">
        <v>-7607</v>
      </c>
      <c r="E61" s="11"/>
      <c r="F61" s="11">
        <v>-6506</v>
      </c>
      <c r="G61" s="11"/>
      <c r="H61" s="11">
        <v>-6755</v>
      </c>
      <c r="I61" s="11"/>
      <c r="J61" s="11">
        <v>-5932</v>
      </c>
    </row>
    <row r="62" spans="1:10" s="10" customFormat="1" ht="24" customHeight="1" x14ac:dyDescent="0.5">
      <c r="A62" s="10" t="s">
        <v>132</v>
      </c>
      <c r="B62" s="7"/>
      <c r="C62" s="11"/>
      <c r="D62" s="11">
        <v>-233927</v>
      </c>
      <c r="E62" s="11"/>
      <c r="F62" s="11">
        <v>-218695</v>
      </c>
      <c r="G62" s="11"/>
      <c r="H62" s="11">
        <v>-233927</v>
      </c>
      <c r="I62" s="11"/>
      <c r="J62" s="11">
        <v>-218695</v>
      </c>
    </row>
    <row r="63" spans="1:10" s="10" customFormat="1" ht="24" customHeight="1" x14ac:dyDescent="0.5">
      <c r="A63" s="10" t="s">
        <v>160</v>
      </c>
      <c r="B63" s="7"/>
      <c r="C63" s="11"/>
      <c r="D63" s="11">
        <v>-2637</v>
      </c>
      <c r="E63" s="11"/>
      <c r="F63" s="11">
        <v>-12955</v>
      </c>
      <c r="G63" s="11"/>
      <c r="H63" s="11">
        <v>-2637</v>
      </c>
      <c r="I63" s="11"/>
      <c r="J63" s="11">
        <v>-12955</v>
      </c>
    </row>
    <row r="64" spans="1:10" s="10" customFormat="1" ht="24" customHeight="1" x14ac:dyDescent="0.5">
      <c r="A64" s="13" t="s">
        <v>133</v>
      </c>
      <c r="B64" s="7"/>
      <c r="C64" s="11"/>
      <c r="D64" s="12">
        <f>SUM(D59:E63)</f>
        <v>-244171</v>
      </c>
      <c r="E64" s="11"/>
      <c r="F64" s="12">
        <f>SUM(F59:G63)</f>
        <v>-262656</v>
      </c>
      <c r="G64" s="11"/>
      <c r="H64" s="12">
        <f>SUM(H59:I63)</f>
        <v>-243319</v>
      </c>
      <c r="I64" s="11"/>
      <c r="J64" s="12">
        <f>SUM(J59:K63)</f>
        <v>-267582</v>
      </c>
    </row>
    <row r="65" spans="1:15" s="10" customFormat="1" ht="24" customHeight="1" x14ac:dyDescent="0.5">
      <c r="A65" s="13" t="s">
        <v>183</v>
      </c>
      <c r="B65" s="7"/>
      <c r="C65" s="11"/>
      <c r="D65" s="11">
        <f>D38+D57+D64</f>
        <v>-6290</v>
      </c>
      <c r="E65" s="11"/>
      <c r="F65" s="11">
        <f>F38+F57+F64</f>
        <v>12940</v>
      </c>
      <c r="G65" s="11"/>
      <c r="H65" s="11">
        <f>H38+H57+H64</f>
        <v>-6249</v>
      </c>
      <c r="I65" s="11"/>
      <c r="J65" s="11">
        <f>J38+J57+J64</f>
        <v>787</v>
      </c>
    </row>
    <row r="66" spans="1:15" s="10" customFormat="1" ht="24" customHeight="1" x14ac:dyDescent="0.5">
      <c r="A66" s="10" t="s">
        <v>134</v>
      </c>
      <c r="B66" s="7"/>
      <c r="C66" s="11"/>
      <c r="D66" s="3">
        <v>161269</v>
      </c>
      <c r="E66" s="11"/>
      <c r="F66" s="3">
        <v>150804</v>
      </c>
      <c r="G66" s="11"/>
      <c r="H66" s="3">
        <v>156822</v>
      </c>
      <c r="I66" s="11"/>
      <c r="J66" s="3">
        <v>150804</v>
      </c>
    </row>
    <row r="67" spans="1:15" s="10" customFormat="1" ht="24" customHeight="1" thickBot="1" x14ac:dyDescent="0.55000000000000004">
      <c r="A67" s="13" t="s">
        <v>135</v>
      </c>
      <c r="B67" s="7"/>
      <c r="C67" s="11"/>
      <c r="D67" s="14">
        <f>SUM(D65:D66)</f>
        <v>154979</v>
      </c>
      <c r="E67" s="11"/>
      <c r="F67" s="14">
        <f>SUM(F65:F66)</f>
        <v>163744</v>
      </c>
      <c r="G67" s="11"/>
      <c r="H67" s="14">
        <f>SUM(H65:H66)</f>
        <v>150573</v>
      </c>
      <c r="I67" s="11"/>
      <c r="J67" s="14">
        <f>SUM(J65:J66)</f>
        <v>151591</v>
      </c>
    </row>
    <row r="68" spans="1:15" s="10" customFormat="1" ht="24" customHeight="1" thickTop="1" x14ac:dyDescent="0.5">
      <c r="B68" s="7"/>
      <c r="C68" s="1"/>
      <c r="D68" s="1"/>
      <c r="E68" s="11"/>
      <c r="F68" s="1"/>
      <c r="G68" s="11"/>
      <c r="H68" s="1"/>
      <c r="I68" s="11"/>
      <c r="J68" s="1"/>
    </row>
    <row r="69" spans="1:15" s="10" customFormat="1" ht="24" customHeight="1" x14ac:dyDescent="0.5">
      <c r="A69" s="13" t="s">
        <v>136</v>
      </c>
      <c r="C69" s="11"/>
      <c r="D69" s="11"/>
      <c r="E69" s="11"/>
      <c r="F69" s="11"/>
      <c r="G69" s="11"/>
      <c r="H69" s="11"/>
      <c r="I69" s="11"/>
      <c r="J69" s="11"/>
      <c r="K69" s="5"/>
    </row>
    <row r="70" spans="1:15" s="10" customFormat="1" ht="24" customHeight="1" x14ac:dyDescent="0.5">
      <c r="A70" s="10" t="s">
        <v>137</v>
      </c>
      <c r="C70" s="11"/>
      <c r="D70" s="11"/>
      <c r="E70" s="11"/>
      <c r="F70" s="11"/>
      <c r="G70" s="11"/>
      <c r="H70" s="11"/>
      <c r="I70" s="11"/>
      <c r="J70" s="11"/>
      <c r="K70" s="5"/>
    </row>
    <row r="71" spans="1:15" s="10" customFormat="1" ht="24" customHeight="1" x14ac:dyDescent="0.5">
      <c r="A71" s="10" t="s">
        <v>138</v>
      </c>
      <c r="C71" s="11"/>
      <c r="D71" s="11">
        <v>29271</v>
      </c>
      <c r="E71" s="11"/>
      <c r="F71" s="11">
        <v>5657</v>
      </c>
      <c r="G71" s="11"/>
      <c r="H71" s="11">
        <v>29271</v>
      </c>
      <c r="I71" s="11"/>
      <c r="J71" s="11">
        <v>2723</v>
      </c>
      <c r="K71" s="5"/>
    </row>
    <row r="72" spans="1:15" s="10" customFormat="1" ht="24" customHeight="1" x14ac:dyDescent="0.5">
      <c r="A72" s="10" t="s">
        <v>139</v>
      </c>
      <c r="C72" s="11"/>
      <c r="D72" s="11">
        <v>0</v>
      </c>
      <c r="E72" s="11"/>
      <c r="F72" s="11">
        <v>2</v>
      </c>
      <c r="G72" s="11"/>
      <c r="H72" s="11">
        <v>0</v>
      </c>
      <c r="I72" s="11"/>
      <c r="J72" s="11">
        <v>2</v>
      </c>
      <c r="K72" s="5"/>
    </row>
    <row r="73" spans="1:15" s="10" customFormat="1" ht="24" customHeight="1" x14ac:dyDescent="0.5">
      <c r="A73" s="10" t="s">
        <v>173</v>
      </c>
      <c r="C73" s="11"/>
      <c r="D73" s="11">
        <v>3736</v>
      </c>
      <c r="E73" s="11"/>
      <c r="F73" s="11">
        <v>0</v>
      </c>
      <c r="G73" s="11"/>
      <c r="H73" s="11">
        <v>3736</v>
      </c>
      <c r="I73" s="11"/>
      <c r="J73" s="11">
        <v>0</v>
      </c>
      <c r="K73" s="5"/>
    </row>
    <row r="74" spans="1:15" s="10" customFormat="1" ht="24" customHeight="1" x14ac:dyDescent="0.5">
      <c r="A74" s="10" t="s">
        <v>182</v>
      </c>
      <c r="C74" s="11"/>
      <c r="D74" s="11">
        <v>2452</v>
      </c>
      <c r="E74" s="11"/>
      <c r="F74" s="11">
        <v>0</v>
      </c>
      <c r="G74" s="11"/>
      <c r="H74" s="11">
        <v>2452</v>
      </c>
      <c r="I74" s="11"/>
      <c r="J74" s="11">
        <v>0</v>
      </c>
      <c r="K74" s="5"/>
    </row>
    <row r="75" spans="1:15" s="10" customFormat="1" ht="24" customHeight="1" x14ac:dyDescent="0.5">
      <c r="A75" s="10" t="s">
        <v>140</v>
      </c>
      <c r="C75" s="11"/>
      <c r="D75" s="11">
        <v>1008</v>
      </c>
      <c r="E75" s="11"/>
      <c r="F75" s="11">
        <v>1024</v>
      </c>
      <c r="G75" s="11"/>
      <c r="H75" s="11">
        <v>1008</v>
      </c>
      <c r="I75" s="11"/>
      <c r="J75" s="11">
        <v>1024</v>
      </c>
      <c r="K75" s="5"/>
      <c r="O75" s="7"/>
    </row>
    <row r="76" spans="1:15" s="10" customFormat="1" ht="24" customHeight="1" x14ac:dyDescent="0.5">
      <c r="A76" s="10" t="s">
        <v>156</v>
      </c>
      <c r="C76" s="11"/>
      <c r="D76" s="11">
        <v>5</v>
      </c>
      <c r="E76" s="11"/>
      <c r="F76" s="11">
        <v>112</v>
      </c>
      <c r="G76" s="11"/>
      <c r="H76" s="11">
        <v>0</v>
      </c>
      <c r="I76" s="11"/>
      <c r="J76" s="11">
        <v>0</v>
      </c>
      <c r="K76" s="5"/>
    </row>
    <row r="77" spans="1:15" s="10" customFormat="1" ht="24" customHeight="1" x14ac:dyDescent="0.5">
      <c r="K77" s="5"/>
    </row>
    <row r="78" spans="1:15" s="10" customFormat="1" ht="24" customHeight="1" x14ac:dyDescent="0.5">
      <c r="A78" s="10" t="s">
        <v>26</v>
      </c>
      <c r="K78" s="5"/>
    </row>
  </sheetData>
  <mergeCells count="4">
    <mergeCell ref="H6:J6"/>
    <mergeCell ref="H47:J47"/>
    <mergeCell ref="D6:F6"/>
    <mergeCell ref="D47:F47"/>
  </mergeCells>
  <printOptions horizontalCentered="1"/>
  <pageMargins left="0.82" right="0" top="0.54" bottom="0" header="0.196850393700787" footer="0.196850393700787"/>
  <pageSetup paperSize="9" scale="80" fitToWidth="0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880CA699B7344285BB85FC7F12E699" ma:contentTypeVersion="10" ma:contentTypeDescription="สร้างเอกสารใหม่" ma:contentTypeScope="" ma:versionID="d79add377d907cf120a5e5316e6ea8e3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9a92969ccc8349a4f9a00116f4538cc7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c9049197-f6a8-4f15-81ce-c47f93ed38a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1e41d66-855c-4c92-8b02-7fd200d1c8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98A8A4-AE08-4A40-B5FC-D262C6894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049197-f6a8-4f15-81ce-c47f93ed38ab"/>
    <ds:schemaRef ds:uri="41e41d66-855c-4c92-8b02-7fd200d1c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2024-10-31T02:47:02Z</cp:lastPrinted>
  <dcterms:created xsi:type="dcterms:W3CDTF">2019-07-19T10:10:03Z</dcterms:created>
  <dcterms:modified xsi:type="dcterms:W3CDTF">2024-11-06T03:19:58Z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