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4\Q3'2024\TACC\"/>
    </mc:Choice>
  </mc:AlternateContent>
  <xr:revisionPtr revIDLastSave="0" documentId="8_{6ACB1EA5-1F6B-4567-A113-3886F90298F2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E'!$A$1:$L$95</definedName>
    <definedName name="_xlnm.Print_Area" localSheetId="4">'CE1 E'!$A$1:$T$30</definedName>
    <definedName name="_xlnm.Print_Area" localSheetId="5">'CE2 E'!$A$1:$R$27</definedName>
    <definedName name="_xlnm.Print_Area" localSheetId="6">'CF E'!$A$1:$J$80</definedName>
    <definedName name="_xlnm.Print_Area" localSheetId="3">'PL E'!$A$1:$L$114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2" l="1"/>
  <c r="Q14" i="12"/>
  <c r="S17" i="8"/>
  <c r="O17" i="8"/>
  <c r="Q16" i="8" l="1"/>
  <c r="Q23" i="12" l="1"/>
  <c r="Q15" i="12"/>
  <c r="O26" i="8"/>
  <c r="S26" i="8" s="1"/>
  <c r="O18" i="8"/>
  <c r="S18" i="8" s="1"/>
  <c r="K18" i="7"/>
  <c r="I18" i="7"/>
  <c r="G18" i="7"/>
  <c r="E18" i="7"/>
  <c r="K13" i="7"/>
  <c r="I13" i="7"/>
  <c r="G13" i="7"/>
  <c r="E13" i="7"/>
  <c r="C57" i="11"/>
  <c r="K19" i="7" l="1"/>
  <c r="K24" i="7" s="1"/>
  <c r="K26" i="7" s="1"/>
  <c r="K45" i="7" s="1"/>
  <c r="K52" i="7" s="1"/>
  <c r="I19" i="7"/>
  <c r="I24" i="7" s="1"/>
  <c r="I26" i="7" s="1"/>
  <c r="E19" i="7"/>
  <c r="E24" i="7" s="1"/>
  <c r="E26" i="7" s="1"/>
  <c r="G19" i="7"/>
  <c r="G24" i="7" s="1"/>
  <c r="G26" i="7" s="1"/>
  <c r="G33" i="7" s="1"/>
  <c r="K33" i="7"/>
  <c r="G47" i="7" l="1"/>
  <c r="G45" i="7" s="1"/>
  <c r="I45" i="7"/>
  <c r="I52" i="7" s="1"/>
  <c r="I33" i="7"/>
  <c r="E47" i="7"/>
  <c r="E45" i="7" s="1"/>
  <c r="E52" i="7" s="1"/>
  <c r="E33" i="7"/>
  <c r="Q22" i="12"/>
  <c r="E30" i="10"/>
  <c r="G30" i="10"/>
  <c r="I30" i="10"/>
  <c r="K78" i="10"/>
  <c r="K81" i="10"/>
  <c r="G81" i="10"/>
  <c r="O13" i="8"/>
  <c r="S13" i="8" s="1"/>
  <c r="K30" i="10"/>
  <c r="G84" i="10"/>
  <c r="G78" i="10"/>
  <c r="E57" i="11"/>
  <c r="G57" i="11"/>
  <c r="O25" i="8"/>
  <c r="S25" i="8" s="1"/>
  <c r="I70" i="7"/>
  <c r="G70" i="7"/>
  <c r="E70" i="7"/>
  <c r="I18" i="10"/>
  <c r="G18" i="10"/>
  <c r="E18" i="10"/>
  <c r="I64" i="11"/>
  <c r="G64" i="11"/>
  <c r="E64" i="11"/>
  <c r="C64" i="11"/>
  <c r="I57" i="11"/>
  <c r="M21" i="12"/>
  <c r="M13" i="12"/>
  <c r="M16" i="12" s="1"/>
  <c r="I21" i="12"/>
  <c r="I13" i="12"/>
  <c r="I16" i="12" s="1"/>
  <c r="K24" i="8"/>
  <c r="K16" i="8"/>
  <c r="K19" i="8" s="1"/>
  <c r="G24" i="8"/>
  <c r="G16" i="8"/>
  <c r="G19" i="8" s="1"/>
  <c r="E50" i="10"/>
  <c r="I24" i="12" l="1"/>
  <c r="M24" i="12"/>
  <c r="G27" i="8"/>
  <c r="K27" i="8"/>
  <c r="K55" i="10"/>
  <c r="I55" i="10"/>
  <c r="G55" i="10"/>
  <c r="E55" i="10"/>
  <c r="Q22" i="8" l="1"/>
  <c r="I50" i="10" l="1"/>
  <c r="O21" i="8" l="1"/>
  <c r="S21" i="8" s="1"/>
  <c r="O15" i="8"/>
  <c r="S15" i="8" s="1"/>
  <c r="O11" i="8"/>
  <c r="S11" i="8" s="1"/>
  <c r="Q23" i="8"/>
  <c r="Q24" i="8" s="1"/>
  <c r="Q27" i="8" s="1"/>
  <c r="Q19" i="8"/>
  <c r="K82" i="10"/>
  <c r="K80" i="10"/>
  <c r="K77" i="10"/>
  <c r="K76" i="10"/>
  <c r="K21" i="12"/>
  <c r="G21" i="12"/>
  <c r="G24" i="12" s="1"/>
  <c r="E21" i="12"/>
  <c r="E24" i="12" s="1"/>
  <c r="O20" i="12"/>
  <c r="Q20" i="12" s="1"/>
  <c r="Q18" i="12"/>
  <c r="K13" i="12"/>
  <c r="K16" i="12" s="1"/>
  <c r="G13" i="12"/>
  <c r="G16" i="12" s="1"/>
  <c r="E13" i="12"/>
  <c r="O12" i="12"/>
  <c r="Q12" i="12" s="1"/>
  <c r="Q10" i="12"/>
  <c r="K24" i="12" l="1"/>
  <c r="I80" i="10" s="1"/>
  <c r="E84" i="10"/>
  <c r="K83" i="10"/>
  <c r="K85" i="10" s="1"/>
  <c r="G50" i="10"/>
  <c r="I16" i="8"/>
  <c r="I19" i="8" s="1"/>
  <c r="E16" i="8"/>
  <c r="E19" i="8" s="1"/>
  <c r="C16" i="8"/>
  <c r="C19" i="8" s="1"/>
  <c r="G75" i="7"/>
  <c r="G76" i="7" l="1"/>
  <c r="G81" i="7" l="1"/>
  <c r="E9" i="11" s="1"/>
  <c r="G83" i="7" l="1"/>
  <c r="E25" i="11"/>
  <c r="G104" i="7" l="1"/>
  <c r="G102" i="7" s="1"/>
  <c r="G90" i="7"/>
  <c r="E35" i="11"/>
  <c r="E38" i="11" s="1"/>
  <c r="E65" i="11" s="1"/>
  <c r="E67" i="11" s="1"/>
  <c r="G82" i="10"/>
  <c r="G80" i="10"/>
  <c r="G77" i="10"/>
  <c r="G76" i="10"/>
  <c r="M14" i="8" l="1"/>
  <c r="G109" i="7"/>
  <c r="O14" i="8"/>
  <c r="S14" i="8" s="1"/>
  <c r="S16" i="8" s="1"/>
  <c r="M16" i="8"/>
  <c r="M19" i="8" s="1"/>
  <c r="G83" i="10"/>
  <c r="G85" i="10" s="1"/>
  <c r="M23" i="8"/>
  <c r="O23" i="8" s="1"/>
  <c r="C24" i="8"/>
  <c r="C27" i="8" s="1"/>
  <c r="E24" i="8"/>
  <c r="E27" i="8" s="1"/>
  <c r="I24" i="8"/>
  <c r="I27" i="8" s="1"/>
  <c r="O16" i="8" l="1"/>
  <c r="O19" i="8" s="1"/>
  <c r="E80" i="10"/>
  <c r="E77" i="10"/>
  <c r="E76" i="10"/>
  <c r="S23" i="8"/>
  <c r="K50" i="10"/>
  <c r="S19" i="8" l="1"/>
  <c r="E56" i="10"/>
  <c r="E31" i="10"/>
  <c r="E75" i="7" l="1"/>
  <c r="E76" i="7" l="1"/>
  <c r="G56" i="10"/>
  <c r="G31" i="10"/>
  <c r="E81" i="7" l="1"/>
  <c r="C9" i="11" s="1"/>
  <c r="C25" i="11" s="1"/>
  <c r="C35" i="11" s="1"/>
  <c r="E83" i="7" l="1"/>
  <c r="C38" i="11"/>
  <c r="K70" i="7"/>
  <c r="E104" i="7" l="1"/>
  <c r="E102" i="7" s="1"/>
  <c r="E90" i="7"/>
  <c r="C65" i="11"/>
  <c r="C67" i="11" s="1"/>
  <c r="I75" i="7"/>
  <c r="M22" i="8" l="1"/>
  <c r="M24" i="8" s="1"/>
  <c r="E109" i="7"/>
  <c r="O22" i="8"/>
  <c r="M27" i="8" l="1"/>
  <c r="E82" i="10" s="1"/>
  <c r="E83" i="10" s="1"/>
  <c r="E85" i="10" s="1"/>
  <c r="E86" i="10" s="1"/>
  <c r="S22" i="8"/>
  <c r="O24" i="8"/>
  <c r="O27" i="8" s="1"/>
  <c r="I76" i="7"/>
  <c r="I81" i="7" s="1"/>
  <c r="G9" i="11" s="1"/>
  <c r="S24" i="8" l="1"/>
  <c r="S27" i="8" s="1"/>
  <c r="K75" i="7"/>
  <c r="G86" i="10" l="1"/>
  <c r="K18" i="10"/>
  <c r="I56" i="10" l="1"/>
  <c r="I31" i="10"/>
  <c r="K56" i="10"/>
  <c r="K31" i="10"/>
  <c r="K86" i="10" l="1"/>
  <c r="G25" i="11" l="1"/>
  <c r="G35" i="11" s="1"/>
  <c r="G38" i="11" l="1"/>
  <c r="G65" i="11" l="1"/>
  <c r="G67" i="11" s="1"/>
  <c r="K76" i="7"/>
  <c r="K81" i="7" s="1"/>
  <c r="I9" i="11" s="1"/>
  <c r="I25" i="11" l="1"/>
  <c r="I83" i="7"/>
  <c r="I102" i="7" s="1"/>
  <c r="I109" i="7" s="1"/>
  <c r="K83" i="7"/>
  <c r="K102" i="7" s="1"/>
  <c r="K109" i="7" s="1"/>
  <c r="I35" i="11" l="1"/>
  <c r="I38" i="11" s="1"/>
  <c r="I65" i="11" s="1"/>
  <c r="I67" i="11" s="1"/>
  <c r="K90" i="7"/>
  <c r="O11" i="12"/>
  <c r="I90" i="7"/>
  <c r="O19" i="12"/>
  <c r="Q19" i="12" l="1"/>
  <c r="O21" i="12"/>
  <c r="O24" i="12" s="1"/>
  <c r="Q11" i="12"/>
  <c r="Q13" i="12" s="1"/>
  <c r="Q16" i="12" s="1"/>
  <c r="O13" i="12"/>
  <c r="O16" i="12" s="1"/>
  <c r="Q21" i="12" l="1"/>
  <c r="Q24" i="12" s="1"/>
  <c r="I82" i="10"/>
  <c r="I83" i="10" s="1"/>
  <c r="I85" i="10" s="1"/>
  <c r="I86" i="10" s="1"/>
</calcChain>
</file>

<file path=xl/sharedStrings.xml><?xml version="1.0" encoding="utf-8"?>
<sst xmlns="http://schemas.openxmlformats.org/spreadsheetml/2006/main" count="366" uniqueCount="199">
  <si>
    <t xml:space="preserve">Statement of financial position </t>
  </si>
  <si>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</si>
  <si>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</si>
  <si>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</si>
  <si>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</si>
  <si>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</si>
  <si>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</si>
  <si>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</si>
  <si>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</si>
  <si>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</si>
  <si>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</si>
  <si>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</si>
  <si>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</si>
  <si>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</si>
  <si>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</si>
  <si>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</si>
  <si>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</si>
  <si>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</si>
  <si>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</si>
  <si>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</si>
  <si>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</si>
  <si>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</si>
  <si>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</si>
  <si>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</si>
  <si>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</si>
  <si>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</si>
  <si>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</si>
  <si>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</si>
  <si>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</si>
  <si>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</si>
  <si>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</si>
  <si>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</si>
  <si>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</si>
  <si>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</si>
  <si>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</si>
  <si>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</si>
  <si>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</si>
  <si>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</si>
  <si>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</si>
  <si>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</si>
  <si>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</si>
  <si>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</si>
  <si>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</si>
  <si>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</si>
  <si>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</si>
  <si>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</si>
  <si>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</si>
  <si>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</si>
  <si>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</si>
  <si>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</si>
  <si>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</si>
  <si>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</si>
  <si>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</si>
  <si>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</si>
  <si>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</si>
  <si>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</si>
  <si>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</si>
  <si>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</si>
  <si>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</si>
  <si>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</si>
  <si>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</si>
  <si>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</si>
  <si>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</si>
  <si>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</si>
  <si>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</si>
  <si>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</si>
  <si>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</si>
  <si>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</si>
  <si>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</si>
  <si>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</si>
  <si>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</si>
  <si>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</si>
  <si>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</si>
  <si>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 xml:space="preserve">Statement of changes in shareholders' equity 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</si>
  <si>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</si>
  <si>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</si>
  <si>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</si>
  <si>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</si>
  <si>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</si>
  <si>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</si>
  <si>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</si>
  <si>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</si>
  <si>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</si>
  <si>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</si>
  <si>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</si>
  <si>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</si>
  <si>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</si>
  <si>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   Depreciation and amortisation</t>
  </si>
  <si>
    <t xml:space="preserve">   Share of loss from investment in associate</t>
  </si>
  <si>
    <t xml:space="preserve">   Provision for long-term employee benefits</t>
  </si>
  <si>
    <t xml:space="preserve">   Finance income</t>
  </si>
  <si>
    <t xml:space="preserve">   Finance cost</t>
  </si>
  <si>
    <t>Operating assets decrease (increase):</t>
  </si>
  <si>
    <t xml:space="preserve">   Trade and other receivables</t>
  </si>
  <si>
    <t xml:space="preserve">   Inventories</t>
  </si>
  <si>
    <t xml:space="preserve">   Other current assets</t>
  </si>
  <si>
    <t>Operating liabilities increase (decrease):</t>
  </si>
  <si>
    <t xml:space="preserve">   Trade and other payables</t>
  </si>
  <si>
    <t xml:space="preserve">   Advance received from customers</t>
  </si>
  <si>
    <t xml:space="preserve">   Other current liabilities</t>
  </si>
  <si>
    <t>Cash from operating activities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</si>
  <si>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</si>
  <si>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</si>
  <si>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</si>
  <si>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</si>
  <si>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 xml:space="preserve">Acquisitions of plant and equipment </t>
  </si>
  <si>
    <t>Increase in intangible assets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</si>
  <si>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</si>
  <si>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</si>
  <si>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</si>
  <si>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</si>
  <si>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</si>
  <si>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</si>
  <si>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</si>
  <si>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</si>
  <si>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      608,000,000 ordinary shares</t>
  </si>
  <si>
    <t xml:space="preserve">      of Baht 0.25 each</t>
  </si>
  <si>
    <t>Balance as at 1 January 2023</t>
  </si>
  <si>
    <t xml:space="preserve">T.A.C. Consumer Public Company Limited and its subsidiary </t>
  </si>
  <si>
    <t xml:space="preserve">Share of loss from investment </t>
  </si>
  <si>
    <t xml:space="preserve">   in associate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</si>
  <si>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</si>
  <si>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</si>
  <si>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</si>
  <si>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</si>
  <si>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</si>
  <si>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</si>
  <si>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</si>
  <si>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 xml:space="preserve">   Acquisition of right-of-use assets </t>
  </si>
  <si>
    <t xml:space="preserve">     under lease contracts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</si>
  <si>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</si>
  <si>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</si>
  <si>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</si>
  <si>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</si>
  <si>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</si>
  <si>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</si>
  <si>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</si>
  <si>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</si>
  <si>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</si>
  <si>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</si>
  <si>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</si>
  <si>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</si>
  <si>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Increase in investment in subsidiary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</si>
  <si>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</si>
  <si>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</si>
  <si>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</si>
  <si>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</si>
  <si>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>Statement of comprehensive income (continued)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</si>
  <si>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</si>
  <si>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</si>
  <si>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</si>
  <si>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</si>
  <si>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Liabilities and shareholders' equity (continued)</t>
  </si>
  <si>
    <t>Proceed from disposal of equipment</t>
  </si>
  <si>
    <t>Gain on exchange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</si>
  <si>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</si>
  <si>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</si>
  <si>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</si>
  <si>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>Other non-current liabilities</t>
  </si>
  <si>
    <t>Cash received from non-controlling interests of the subsidiary</t>
  </si>
  <si>
    <t xml:space="preserve">   Assets retirement obligation</t>
  </si>
  <si>
    <t xml:space="preserve">Increase in non-controlling interests of </t>
  </si>
  <si>
    <t xml:space="preserve">   the subsidiary from business acquisition</t>
  </si>
  <si>
    <t>Repayments of short-term loan from financial insititution</t>
  </si>
  <si>
    <t>Cash paid for treasury stocks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</si>
  <si>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</si>
  <si>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</si>
  <si>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</si>
  <si>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</si>
  <si>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</si>
  <si>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</si>
  <si>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Balance as at 1 January 2024</t>
  </si>
  <si>
    <t>31 December 2023</t>
  </si>
  <si>
    <t>Restricted bank deposits</t>
  </si>
  <si>
    <t>Goodwill</t>
  </si>
  <si>
    <t>Consolidated financial statements</t>
  </si>
  <si>
    <t>Net cash from (used in) investing activities</t>
  </si>
  <si>
    <t xml:space="preserve">   Other payables from purchase of building and equipment</t>
  </si>
  <si>
    <t xml:space="preserve">   Increase in allowance for expected credit losses (reversal)</t>
  </si>
  <si>
    <t xml:space="preserve">   Gain on fair value adjustment of other current financial assets</t>
  </si>
  <si>
    <t>Treasury shares (Note 11)</t>
  </si>
  <si>
    <t xml:space="preserve">   net cash provided by (paid from) operating activities:</t>
  </si>
  <si>
    <t>Dividend paid (Note 13)</t>
  </si>
  <si>
    <t xml:space="preserve">   (Gain) loss on disposal and write-off of equipment and</t>
  </si>
  <si>
    <t xml:space="preserve">      right-of-use assets</t>
  </si>
  <si>
    <t xml:space="preserve">   Unrealised gain on exchange</t>
  </si>
  <si>
    <t xml:space="preserve">   Other payables from purchase of intangible assets</t>
  </si>
  <si>
    <t>Net increase (decrease) in cash and cash equivalents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</si>
  <si>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</si>
  <si>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</si>
  <si>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</si>
  <si>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</si>
  <si>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</si>
  <si>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</si>
  <si>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Current portion of long-term loan to</t>
  </si>
  <si>
    <t xml:space="preserve">   related party</t>
  </si>
  <si>
    <t xml:space="preserve">   Reduction of inventories to net realisable value (reversal)</t>
  </si>
  <si>
    <t>Long-term loans to related party</t>
  </si>
  <si>
    <t>Increase in long-term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</si>
</sst>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 x14ac:knownFonts="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37" fontId="11" fillId="0" borderId="3" xfId="0" quotePrefix="1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0" fontId="11" fillId="0" borderId="0" xfId="0" applyNumberFormat="1" applyFont="1"/>
    <xf numFmtId="41" fontId="15" fillId="0" borderId="0" xfId="0" applyNumberFormat="1" applyFont="1"/>
    <xf numFmtId="41" fontId="11" fillId="0" borderId="3" xfId="0" applyNumberFormat="1" applyFont="1" applyBorder="1"/>
    <xf numFmtId="40" fontId="10" fillId="0" borderId="0" xfId="0" applyNumberFormat="1" applyFont="1"/>
    <xf numFmtId="41" fontId="11" fillId="0" borderId="4" xfId="0" applyNumberFormat="1" applyFont="1" applyBorder="1"/>
    <xf numFmtId="38" fontId="11" fillId="0" borderId="0" xfId="0" applyNumberFormat="1" applyFont="1"/>
    <xf numFmtId="41" fontId="11" fillId="0" borderId="5" xfId="0" applyNumberFormat="1" applyFont="1" applyBorder="1"/>
    <xf numFmtId="37" fontId="10" fillId="0" borderId="0" xfId="0" applyNumberFormat="1" applyFont="1"/>
    <xf numFmtId="41" fontId="11" fillId="0" borderId="8" xfId="0" applyNumberFormat="1" applyFont="1" applyBorder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M94"/>
  <sheetViews>
    <sheetView showGridLines="0" view="pageBreakPreview" topLeftCell="A76" zoomScale="113" zoomScaleNormal="120" zoomScaleSheetLayoutView="113" workbookViewId="0">
      <selection activeCell="E87" sqref="E87:K87"/>
    </sheetView>
  </sheetViews>
  <sheetFormatPr defaultColWidth="10.85546875" defaultRowHeight="23.1" customHeight="1" x14ac:dyDescent="0.2"/>
  <cols>
    <col min="1" max="1" width="33.7109375" style="31" customWidth="1"/>
    <col min="2" max="2" width="1.7109375" style="31" customWidth="1"/>
    <col min="3" max="3" width="5.7109375" style="12" customWidth="1"/>
    <col min="4" max="4" width="1.7109375" style="31" customWidth="1"/>
    <col min="5" max="5" width="16.7109375" style="31" customWidth="1"/>
    <col min="6" max="6" width="1.7109375" style="31" customWidth="1"/>
    <col min="7" max="7" width="16.7109375" style="31" customWidth="1"/>
    <col min="8" max="8" width="1.7109375" style="31" customWidth="1"/>
    <col min="9" max="9" width="16.7109375" style="31" customWidth="1"/>
    <col min="10" max="10" width="1.7109375" style="31" customWidth="1"/>
    <col min="11" max="11" width="16.7109375" style="31" customWidth="1"/>
    <col min="12" max="12" width="1.7109375" style="31" customWidth="1"/>
    <col min="13" max="13" width="15.85546875" style="31" customWidth="1"/>
    <col min="14" max="14" width="0.140625" style="31" customWidth="1"/>
    <col min="15" max="15" width="0.85546875" style="31" customWidth="1"/>
    <col min="16" max="16384" width="10.85546875" style="31"/>
  </cols>
  <sheetData>
    <row r="1" spans="1:13" s="1" customFormat="1" ht="23.1" customHeight="1" x14ac:dyDescent="0.25">
      <c r="A1" s="32" t="s">
        <v>118</v>
      </c>
      <c r="B1" s="42"/>
      <c r="C1" s="16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1" customFormat="1" ht="23.1" customHeight="1" x14ac:dyDescent="0.25">
      <c r="A2" s="32" t="s">
        <v>0</v>
      </c>
      <c r="B2" s="42"/>
      <c r="C2" s="16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" customFormat="1" ht="23.1" customHeight="1" x14ac:dyDescent="0.25">
      <c r="A3" s="32" t="s">
        <v>188</v>
      </c>
      <c r="B3" s="42"/>
      <c r="C3" s="16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s="1" customFormat="1" ht="23.1" customHeight="1" x14ac:dyDescent="0.25">
      <c r="A4" s="32"/>
      <c r="B4" s="42"/>
      <c r="C4" s="16"/>
      <c r="D4" s="42"/>
      <c r="E4" s="42"/>
      <c r="F4" s="42"/>
      <c r="G4" s="42"/>
      <c r="H4" s="42"/>
      <c r="I4" s="42"/>
      <c r="J4" s="42"/>
      <c r="K4" s="15" t="s">
        <v>1</v>
      </c>
      <c r="L4" s="42"/>
    </row>
    <row r="5" spans="1:13" s="1" customFormat="1" ht="23.1" customHeight="1" x14ac:dyDescent="0.25">
      <c r="A5" s="32"/>
      <c r="B5" s="42"/>
      <c r="C5" s="16"/>
      <c r="D5" s="42"/>
      <c r="E5" s="56" t="s">
        <v>175</v>
      </c>
      <c r="F5" s="56"/>
      <c r="G5" s="56"/>
      <c r="H5" s="12"/>
      <c r="I5" s="56" t="s">
        <v>2</v>
      </c>
      <c r="J5" s="56"/>
      <c r="K5" s="56"/>
      <c r="L5" s="42"/>
    </row>
    <row r="6" spans="1:13" s="12" customFormat="1" ht="23.1" customHeight="1" x14ac:dyDescent="0.2">
      <c r="A6" s="17"/>
      <c r="C6" s="18" t="s">
        <v>3</v>
      </c>
      <c r="D6" s="18"/>
      <c r="E6" s="20" t="s">
        <v>189</v>
      </c>
      <c r="F6" s="19"/>
      <c r="G6" s="20" t="s">
        <v>172</v>
      </c>
      <c r="H6" s="19"/>
      <c r="I6" s="20" t="s">
        <v>189</v>
      </c>
      <c r="J6" s="19"/>
      <c r="K6" s="20" t="s">
        <v>172</v>
      </c>
      <c r="L6" s="2"/>
    </row>
    <row r="7" spans="1:13" s="12" customFormat="1" ht="23.1" customHeight="1" x14ac:dyDescent="0.2">
      <c r="A7" s="17"/>
      <c r="C7" s="18"/>
      <c r="D7" s="18"/>
      <c r="E7" s="12" t="s">
        <v>4</v>
      </c>
      <c r="F7" s="18"/>
      <c r="G7" s="12" t="s">
        <v>5</v>
      </c>
      <c r="H7" s="18"/>
      <c r="I7" s="12" t="s">
        <v>4</v>
      </c>
      <c r="J7" s="2"/>
      <c r="K7" s="12" t="s">
        <v>5</v>
      </c>
    </row>
    <row r="8" spans="1:13" s="12" customFormat="1" ht="23.1" customHeight="1" x14ac:dyDescent="0.2">
      <c r="A8" s="17"/>
      <c r="C8" s="18"/>
      <c r="D8" s="18"/>
      <c r="E8" s="12" t="s">
        <v>6</v>
      </c>
      <c r="F8" s="18"/>
      <c r="H8" s="18"/>
      <c r="I8" s="12" t="s">
        <v>6</v>
      </c>
      <c r="J8" s="2"/>
    </row>
    <row r="9" spans="1:13" ht="23.1" customHeight="1" x14ac:dyDescent="0.25">
      <c r="A9" s="32" t="s">
        <v>7</v>
      </c>
      <c r="D9" s="12"/>
      <c r="E9" s="12"/>
      <c r="F9" s="12"/>
      <c r="G9" s="12"/>
      <c r="H9" s="12"/>
      <c r="I9" s="12"/>
      <c r="K9" s="12"/>
    </row>
    <row r="10" spans="1:13" ht="23.1" customHeight="1" x14ac:dyDescent="0.25">
      <c r="A10" s="32" t="s">
        <v>8</v>
      </c>
      <c r="D10" s="12"/>
      <c r="E10" s="12"/>
      <c r="F10" s="12"/>
      <c r="G10" s="12"/>
      <c r="H10" s="12"/>
      <c r="I10" s="12"/>
      <c r="K10" s="12"/>
    </row>
    <row r="11" spans="1:13" ht="23.1" customHeight="1" x14ac:dyDescent="0.2">
      <c r="A11" s="33" t="s">
        <v>9</v>
      </c>
      <c r="C11" s="21"/>
      <c r="D11" s="44"/>
      <c r="E11" s="3">
        <v>154979</v>
      </c>
      <c r="F11" s="44"/>
      <c r="G11" s="3">
        <v>161269</v>
      </c>
      <c r="H11" s="44"/>
      <c r="I11" s="3">
        <v>150573</v>
      </c>
      <c r="J11" s="44"/>
      <c r="K11" s="3">
        <v>156822</v>
      </c>
    </row>
    <row r="12" spans="1:13" ht="23.1" customHeight="1" x14ac:dyDescent="0.2">
      <c r="A12" s="33" t="s">
        <v>10</v>
      </c>
      <c r="C12" s="21">
        <v>3</v>
      </c>
      <c r="D12" s="44"/>
      <c r="E12" s="3">
        <v>334831</v>
      </c>
      <c r="F12" s="44"/>
      <c r="G12" s="3">
        <v>337117</v>
      </c>
      <c r="H12" s="44"/>
      <c r="I12" s="3">
        <v>334067</v>
      </c>
      <c r="J12" s="44"/>
      <c r="K12" s="3">
        <v>336503</v>
      </c>
    </row>
    <row r="13" spans="1:13" ht="23.1" customHeight="1" x14ac:dyDescent="0.2">
      <c r="A13" s="33" t="s">
        <v>194</v>
      </c>
      <c r="C13" s="21"/>
      <c r="D13" s="44"/>
      <c r="E13" s="3"/>
      <c r="F13" s="44"/>
      <c r="G13" s="3"/>
      <c r="H13" s="44"/>
      <c r="I13" s="3"/>
      <c r="J13" s="44"/>
      <c r="K13" s="3"/>
    </row>
    <row r="14" spans="1:13" ht="23.1" customHeight="1" x14ac:dyDescent="0.2">
      <c r="A14" s="33" t="s">
        <v>195</v>
      </c>
      <c r="C14" s="21">
        <v>2</v>
      </c>
      <c r="D14" s="44"/>
      <c r="E14" s="3">
        <v>0</v>
      </c>
      <c r="F14" s="44"/>
      <c r="G14" s="3">
        <v>0</v>
      </c>
      <c r="H14" s="44"/>
      <c r="I14" s="3">
        <v>25000</v>
      </c>
      <c r="J14" s="44"/>
      <c r="K14" s="3">
        <v>0</v>
      </c>
    </row>
    <row r="15" spans="1:13" ht="23.1" customHeight="1" x14ac:dyDescent="0.2">
      <c r="A15" s="33" t="s">
        <v>11</v>
      </c>
      <c r="C15" s="21"/>
      <c r="D15" s="44"/>
      <c r="E15" s="3">
        <v>39022</v>
      </c>
      <c r="F15" s="44"/>
      <c r="G15" s="3">
        <v>60015</v>
      </c>
      <c r="H15" s="44"/>
      <c r="I15" s="3">
        <v>27893</v>
      </c>
      <c r="J15" s="44"/>
      <c r="K15" s="3">
        <v>47571</v>
      </c>
    </row>
    <row r="16" spans="1:13" ht="23.1" customHeight="1" x14ac:dyDescent="0.2">
      <c r="A16" s="33" t="s">
        <v>12</v>
      </c>
      <c r="C16" s="21">
        <v>4</v>
      </c>
      <c r="D16" s="44"/>
      <c r="E16" s="3">
        <v>318599</v>
      </c>
      <c r="F16" s="44"/>
      <c r="G16" s="3">
        <v>371479</v>
      </c>
      <c r="H16" s="44"/>
      <c r="I16" s="3">
        <v>318599</v>
      </c>
      <c r="J16" s="44"/>
      <c r="K16" s="3">
        <v>371479</v>
      </c>
    </row>
    <row r="17" spans="1:11" ht="23.1" customHeight="1" x14ac:dyDescent="0.2">
      <c r="A17" s="33" t="s">
        <v>13</v>
      </c>
      <c r="C17" s="21"/>
      <c r="D17" s="44"/>
      <c r="E17" s="3">
        <v>16881</v>
      </c>
      <c r="F17" s="44"/>
      <c r="G17" s="3">
        <v>10629</v>
      </c>
      <c r="H17" s="44"/>
      <c r="I17" s="3">
        <v>10416</v>
      </c>
      <c r="J17" s="44"/>
      <c r="K17" s="3">
        <v>4106</v>
      </c>
    </row>
    <row r="18" spans="1:11" ht="23.1" customHeight="1" x14ac:dyDescent="0.25">
      <c r="A18" s="32" t="s">
        <v>14</v>
      </c>
      <c r="C18" s="21"/>
      <c r="D18" s="44"/>
      <c r="E18" s="47">
        <f>SUM(E11:E17)</f>
        <v>864312</v>
      </c>
      <c r="F18" s="44"/>
      <c r="G18" s="47">
        <f>SUM(G11:G17)</f>
        <v>940509</v>
      </c>
      <c r="H18" s="44"/>
      <c r="I18" s="47">
        <f>SUM(I11:I17)</f>
        <v>866548</v>
      </c>
      <c r="J18" s="34"/>
      <c r="K18" s="47">
        <f>SUM(K11:K17)</f>
        <v>916481</v>
      </c>
    </row>
    <row r="19" spans="1:11" ht="23.1" customHeight="1" x14ac:dyDescent="0.25">
      <c r="A19" s="32" t="s">
        <v>15</v>
      </c>
      <c r="C19" s="21"/>
      <c r="D19" s="44"/>
      <c r="E19" s="3"/>
      <c r="F19" s="44"/>
      <c r="G19" s="3"/>
      <c r="H19" s="44"/>
      <c r="I19" s="3"/>
      <c r="J19" s="34"/>
      <c r="K19" s="3"/>
    </row>
    <row r="20" spans="1:11" ht="23.1" customHeight="1" x14ac:dyDescent="0.2">
      <c r="A20" s="33" t="s">
        <v>173</v>
      </c>
      <c r="C20" s="21"/>
      <c r="D20" s="44"/>
      <c r="E20" s="3">
        <v>400</v>
      </c>
      <c r="F20" s="44"/>
      <c r="G20" s="3">
        <v>400</v>
      </c>
      <c r="H20" s="44"/>
      <c r="I20" s="3">
        <v>0</v>
      </c>
      <c r="J20" s="34"/>
      <c r="K20" s="3">
        <v>0</v>
      </c>
    </row>
    <row r="21" spans="1:11" ht="23.1" customHeight="1" x14ac:dyDescent="0.2">
      <c r="A21" s="33" t="s">
        <v>197</v>
      </c>
      <c r="C21" s="21">
        <v>2</v>
      </c>
      <c r="D21" s="44"/>
      <c r="E21" s="3">
        <v>0</v>
      </c>
      <c r="F21" s="44"/>
      <c r="G21" s="3">
        <v>0</v>
      </c>
      <c r="H21" s="44"/>
      <c r="I21" s="3">
        <v>4000</v>
      </c>
      <c r="J21" s="34"/>
      <c r="K21" s="3">
        <v>10000</v>
      </c>
    </row>
    <row r="22" spans="1:11" ht="23.1" customHeight="1" x14ac:dyDescent="0.2">
      <c r="A22" s="33" t="s">
        <v>130</v>
      </c>
      <c r="C22" s="21">
        <v>5</v>
      </c>
      <c r="D22" s="44"/>
      <c r="E22" s="3">
        <v>0</v>
      </c>
      <c r="F22" s="44"/>
      <c r="G22" s="3">
        <v>0</v>
      </c>
      <c r="H22" s="44"/>
      <c r="I22" s="3">
        <v>50000</v>
      </c>
      <c r="J22" s="34"/>
      <c r="K22" s="3">
        <v>50000</v>
      </c>
    </row>
    <row r="23" spans="1:11" ht="23.1" customHeight="1" x14ac:dyDescent="0.2">
      <c r="A23" s="33" t="s">
        <v>16</v>
      </c>
      <c r="C23" s="21">
        <v>6</v>
      </c>
      <c r="D23" s="44"/>
      <c r="E23" s="3">
        <v>0</v>
      </c>
      <c r="F23" s="44"/>
      <c r="G23" s="3">
        <v>0</v>
      </c>
      <c r="H23" s="44"/>
      <c r="I23" s="3">
        <v>0</v>
      </c>
      <c r="J23" s="44"/>
      <c r="K23" s="3">
        <v>0</v>
      </c>
    </row>
    <row r="24" spans="1:11" ht="23.1" customHeight="1" x14ac:dyDescent="0.2">
      <c r="A24" s="33" t="s">
        <v>17</v>
      </c>
      <c r="C24" s="21">
        <v>7</v>
      </c>
      <c r="D24" s="44"/>
      <c r="E24" s="3">
        <v>152672</v>
      </c>
      <c r="F24" s="44"/>
      <c r="G24" s="3">
        <v>116635</v>
      </c>
      <c r="H24" s="44"/>
      <c r="I24" s="3">
        <v>148924</v>
      </c>
      <c r="J24" s="44"/>
      <c r="K24" s="3">
        <v>112487</v>
      </c>
    </row>
    <row r="25" spans="1:11" ht="23.1" customHeight="1" x14ac:dyDescent="0.2">
      <c r="A25" s="33" t="s">
        <v>18</v>
      </c>
      <c r="C25" s="21"/>
      <c r="D25" s="44"/>
      <c r="E25" s="3">
        <v>40040</v>
      </c>
      <c r="F25" s="44"/>
      <c r="G25" s="3">
        <v>17221</v>
      </c>
      <c r="H25" s="44"/>
      <c r="I25" s="3">
        <v>38567</v>
      </c>
      <c r="J25" s="44"/>
      <c r="K25" s="3">
        <v>14986</v>
      </c>
    </row>
    <row r="26" spans="1:11" ht="23.1" customHeight="1" x14ac:dyDescent="0.2">
      <c r="A26" s="33" t="s">
        <v>19</v>
      </c>
      <c r="D26" s="44"/>
      <c r="E26" s="3">
        <v>23659</v>
      </c>
      <c r="F26" s="44"/>
      <c r="G26" s="3">
        <v>10386</v>
      </c>
      <c r="H26" s="44"/>
      <c r="I26" s="3">
        <v>13409</v>
      </c>
      <c r="J26" s="44"/>
      <c r="K26" s="3">
        <v>136</v>
      </c>
    </row>
    <row r="27" spans="1:11" ht="23.1" customHeight="1" x14ac:dyDescent="0.2">
      <c r="A27" s="33" t="s">
        <v>174</v>
      </c>
      <c r="D27" s="44"/>
      <c r="E27" s="3">
        <v>7800</v>
      </c>
      <c r="F27" s="44"/>
      <c r="G27" s="3">
        <v>7800</v>
      </c>
      <c r="H27" s="44"/>
      <c r="I27" s="3">
        <v>0</v>
      </c>
      <c r="J27" s="44"/>
      <c r="K27" s="3">
        <v>0</v>
      </c>
    </row>
    <row r="28" spans="1:11" ht="23.1" customHeight="1" x14ac:dyDescent="0.2">
      <c r="A28" s="33" t="s">
        <v>20</v>
      </c>
      <c r="D28" s="44"/>
      <c r="E28" s="3">
        <v>22791</v>
      </c>
      <c r="F28" s="44"/>
      <c r="G28" s="3">
        <v>16343</v>
      </c>
      <c r="H28" s="44"/>
      <c r="I28" s="3">
        <v>16201</v>
      </c>
      <c r="J28" s="44"/>
      <c r="K28" s="3">
        <v>13751</v>
      </c>
    </row>
    <row r="29" spans="1:11" ht="23.1" customHeight="1" x14ac:dyDescent="0.2">
      <c r="A29" s="33" t="s">
        <v>21</v>
      </c>
      <c r="D29" s="44"/>
      <c r="E29" s="4">
        <v>6731</v>
      </c>
      <c r="F29" s="44"/>
      <c r="G29" s="4">
        <v>6309</v>
      </c>
      <c r="H29" s="44"/>
      <c r="I29" s="4">
        <v>6496</v>
      </c>
      <c r="J29" s="44"/>
      <c r="K29" s="4">
        <v>6074</v>
      </c>
    </row>
    <row r="30" spans="1:11" ht="23.1" customHeight="1" x14ac:dyDescent="0.25">
      <c r="A30" s="32" t="s">
        <v>22</v>
      </c>
      <c r="D30" s="44"/>
      <c r="E30" s="3">
        <f>SUM(E19:E29)</f>
        <v>254093</v>
      </c>
      <c r="F30" s="44"/>
      <c r="G30" s="3">
        <f>SUM(G19:G29)</f>
        <v>175094</v>
      </c>
      <c r="H30" s="44"/>
      <c r="I30" s="3">
        <f>SUM(I19:I29)</f>
        <v>277597</v>
      </c>
      <c r="J30" s="34"/>
      <c r="K30" s="3">
        <f>SUM(K19:K29)</f>
        <v>207434</v>
      </c>
    </row>
    <row r="31" spans="1:11" ht="23.1" customHeight="1" thickBot="1" x14ac:dyDescent="0.3">
      <c r="A31" s="32" t="s">
        <v>23</v>
      </c>
      <c r="D31" s="44"/>
      <c r="E31" s="48">
        <f>E18+E30</f>
        <v>1118405</v>
      </c>
      <c r="F31" s="44"/>
      <c r="G31" s="48">
        <f>G18+G30</f>
        <v>1115603</v>
      </c>
      <c r="H31" s="44"/>
      <c r="I31" s="48">
        <f>I18+I30</f>
        <v>1144145</v>
      </c>
      <c r="J31" s="34"/>
      <c r="K31" s="48">
        <f>K18+K30</f>
        <v>1123915</v>
      </c>
    </row>
    <row r="32" spans="1:11" ht="23.1" customHeight="1" thickTop="1" x14ac:dyDescent="0.2">
      <c r="C32" s="49"/>
    </row>
    <row r="33" spans="1:13" ht="23.1" customHeight="1" x14ac:dyDescent="0.2">
      <c r="A33" s="31" t="s">
        <v>24</v>
      </c>
    </row>
    <row r="35" spans="1:13" s="1" customFormat="1" ht="23.1" customHeight="1" x14ac:dyDescent="0.25">
      <c r="A35" s="32" t="s">
        <v>118</v>
      </c>
      <c r="B35" s="42"/>
      <c r="C35" s="16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s="1" customFormat="1" ht="23.1" customHeight="1" x14ac:dyDescent="0.25">
      <c r="A36" s="32" t="s">
        <v>25</v>
      </c>
      <c r="B36" s="42"/>
      <c r="C36" s="16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s="1" customFormat="1" ht="23.1" customHeight="1" x14ac:dyDescent="0.25">
      <c r="A37" s="32" t="s">
        <v>188</v>
      </c>
      <c r="B37" s="42"/>
      <c r="C37" s="16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s="1" customFormat="1" ht="23.1" customHeight="1" x14ac:dyDescent="0.25">
      <c r="A38" s="32"/>
      <c r="B38" s="42"/>
      <c r="C38" s="16"/>
      <c r="D38" s="42"/>
      <c r="E38" s="42"/>
      <c r="F38" s="42"/>
      <c r="G38" s="42"/>
      <c r="H38" s="42"/>
      <c r="I38" s="42"/>
      <c r="J38" s="42"/>
      <c r="K38" s="15" t="s">
        <v>1</v>
      </c>
      <c r="L38" s="42"/>
    </row>
    <row r="39" spans="1:13" s="1" customFormat="1" ht="23.1" customHeight="1" x14ac:dyDescent="0.25">
      <c r="A39" s="32"/>
      <c r="B39" s="42"/>
      <c r="C39" s="16"/>
      <c r="D39" s="42"/>
      <c r="E39" s="56" t="s">
        <v>175</v>
      </c>
      <c r="F39" s="56"/>
      <c r="G39" s="56"/>
      <c r="H39" s="12"/>
      <c r="I39" s="56" t="s">
        <v>2</v>
      </c>
      <c r="J39" s="56"/>
      <c r="K39" s="56"/>
      <c r="L39" s="42"/>
    </row>
    <row r="40" spans="1:13" s="12" customFormat="1" ht="23.1" customHeight="1" x14ac:dyDescent="0.2">
      <c r="A40" s="17"/>
      <c r="C40" s="18" t="s">
        <v>3</v>
      </c>
      <c r="D40" s="18"/>
      <c r="E40" s="20" t="s">
        <v>189</v>
      </c>
      <c r="F40" s="19"/>
      <c r="G40" s="20" t="s">
        <v>172</v>
      </c>
      <c r="H40" s="19"/>
      <c r="I40" s="20" t="s">
        <v>189</v>
      </c>
      <c r="J40" s="19"/>
      <c r="K40" s="20" t="s">
        <v>172</v>
      </c>
      <c r="L40" s="2"/>
    </row>
    <row r="41" spans="1:13" s="12" customFormat="1" ht="23.1" customHeight="1" x14ac:dyDescent="0.2">
      <c r="A41" s="17"/>
      <c r="C41" s="18"/>
      <c r="D41" s="18"/>
      <c r="E41" s="12" t="s">
        <v>4</v>
      </c>
      <c r="F41" s="18"/>
      <c r="G41" s="12" t="s">
        <v>5</v>
      </c>
      <c r="H41" s="18"/>
      <c r="I41" s="12" t="s">
        <v>4</v>
      </c>
      <c r="J41" s="2"/>
      <c r="K41" s="12" t="s">
        <v>5</v>
      </c>
    </row>
    <row r="42" spans="1:13" s="12" customFormat="1" ht="23.1" customHeight="1" x14ac:dyDescent="0.2">
      <c r="A42" s="17"/>
      <c r="C42" s="18"/>
      <c r="D42" s="18"/>
      <c r="E42" s="12" t="s">
        <v>6</v>
      </c>
      <c r="F42" s="18"/>
      <c r="H42" s="18"/>
      <c r="I42" s="12" t="s">
        <v>6</v>
      </c>
      <c r="J42" s="2"/>
    </row>
    <row r="43" spans="1:13" ht="23.1" customHeight="1" x14ac:dyDescent="0.25">
      <c r="A43" s="32" t="s">
        <v>26</v>
      </c>
      <c r="D43" s="12"/>
      <c r="E43" s="12"/>
      <c r="F43" s="12"/>
      <c r="G43" s="12"/>
      <c r="H43" s="12"/>
      <c r="I43" s="12"/>
      <c r="K43" s="12"/>
    </row>
    <row r="44" spans="1:13" ht="23.1" customHeight="1" x14ac:dyDescent="0.25">
      <c r="A44" s="32" t="s">
        <v>27</v>
      </c>
      <c r="D44" s="12"/>
      <c r="E44" s="12"/>
      <c r="F44" s="12"/>
      <c r="G44" s="12"/>
      <c r="H44" s="12"/>
      <c r="I44" s="12"/>
      <c r="K44" s="12"/>
    </row>
    <row r="45" spans="1:13" ht="23.1" customHeight="1" x14ac:dyDescent="0.2">
      <c r="A45" s="33" t="s">
        <v>28</v>
      </c>
      <c r="C45" s="21">
        <v>9</v>
      </c>
      <c r="D45" s="44"/>
      <c r="E45" s="3">
        <v>314399</v>
      </c>
      <c r="F45" s="34"/>
      <c r="G45" s="5">
        <v>310740</v>
      </c>
      <c r="H45" s="34"/>
      <c r="I45" s="3">
        <v>311477</v>
      </c>
      <c r="J45" s="34"/>
      <c r="K45" s="5">
        <v>307528</v>
      </c>
    </row>
    <row r="46" spans="1:13" ht="23.1" customHeight="1" x14ac:dyDescent="0.2">
      <c r="A46" s="33" t="s">
        <v>29</v>
      </c>
      <c r="C46" s="21"/>
      <c r="D46" s="44"/>
      <c r="E46" s="3">
        <v>6173</v>
      </c>
      <c r="F46" s="34"/>
      <c r="G46" s="5">
        <v>5132</v>
      </c>
      <c r="H46" s="34"/>
      <c r="I46" s="3">
        <v>6143</v>
      </c>
      <c r="J46" s="34"/>
      <c r="K46" s="5">
        <v>5065</v>
      </c>
    </row>
    <row r="47" spans="1:13" ht="23.1" customHeight="1" x14ac:dyDescent="0.2">
      <c r="A47" s="33" t="s">
        <v>30</v>
      </c>
      <c r="C47" s="21"/>
      <c r="D47" s="44"/>
      <c r="E47" s="3">
        <v>7822</v>
      </c>
      <c r="F47" s="34"/>
      <c r="G47" s="5">
        <v>8234</v>
      </c>
      <c r="H47" s="34"/>
      <c r="I47" s="3">
        <v>6749</v>
      </c>
      <c r="J47" s="34"/>
      <c r="K47" s="5">
        <v>7203</v>
      </c>
    </row>
    <row r="48" spans="1:13" ht="23.1" customHeight="1" x14ac:dyDescent="0.2">
      <c r="A48" s="33" t="s">
        <v>31</v>
      </c>
      <c r="C48" s="21"/>
      <c r="D48" s="44"/>
      <c r="E48" s="3">
        <v>39237</v>
      </c>
      <c r="F48" s="34"/>
      <c r="G48" s="5">
        <v>28425</v>
      </c>
      <c r="H48" s="34"/>
      <c r="I48" s="3">
        <v>39237</v>
      </c>
      <c r="J48" s="34"/>
      <c r="K48" s="5">
        <v>28425</v>
      </c>
    </row>
    <row r="49" spans="1:13" ht="23.1" customHeight="1" x14ac:dyDescent="0.2">
      <c r="A49" s="33" t="s">
        <v>32</v>
      </c>
      <c r="C49" s="21"/>
      <c r="D49" s="44"/>
      <c r="E49" s="3">
        <v>15961</v>
      </c>
      <c r="F49" s="34"/>
      <c r="G49" s="5">
        <v>7514</v>
      </c>
      <c r="H49" s="34"/>
      <c r="I49" s="3">
        <v>15808</v>
      </c>
      <c r="J49" s="34"/>
      <c r="K49" s="3">
        <v>7397</v>
      </c>
    </row>
    <row r="50" spans="1:13" ht="23.1" customHeight="1" x14ac:dyDescent="0.25">
      <c r="A50" s="32" t="s">
        <v>33</v>
      </c>
      <c r="C50" s="21"/>
      <c r="D50" s="44"/>
      <c r="E50" s="6">
        <f>SUM(E45:E49)</f>
        <v>383592</v>
      </c>
      <c r="F50" s="44"/>
      <c r="G50" s="6">
        <f>SUM(G45:G49)</f>
        <v>360045</v>
      </c>
      <c r="H50" s="44"/>
      <c r="I50" s="6">
        <f>SUM(I45:I49)</f>
        <v>379414</v>
      </c>
      <c r="J50" s="34"/>
      <c r="K50" s="6">
        <f>SUM(K45:K49)</f>
        <v>355618</v>
      </c>
    </row>
    <row r="51" spans="1:13" ht="23.1" customHeight="1" x14ac:dyDescent="0.25">
      <c r="A51" s="32" t="s">
        <v>34</v>
      </c>
      <c r="C51" s="33"/>
      <c r="D51" s="44"/>
      <c r="E51" s="34"/>
      <c r="F51" s="44"/>
      <c r="G51" s="34"/>
      <c r="H51" s="44"/>
      <c r="I51" s="34"/>
      <c r="J51" s="34"/>
      <c r="K51" s="34"/>
    </row>
    <row r="52" spans="1:13" ht="23.1" customHeight="1" x14ac:dyDescent="0.2">
      <c r="A52" s="33" t="s">
        <v>35</v>
      </c>
      <c r="C52" s="21"/>
      <c r="D52" s="44"/>
      <c r="E52" s="34">
        <v>31963</v>
      </c>
      <c r="F52" s="34"/>
      <c r="G52" s="34">
        <v>8800</v>
      </c>
      <c r="H52" s="34"/>
      <c r="I52" s="3">
        <v>31429</v>
      </c>
      <c r="J52" s="34"/>
      <c r="K52" s="34">
        <v>7456</v>
      </c>
    </row>
    <row r="53" spans="1:13" ht="23.1" customHeight="1" x14ac:dyDescent="0.2">
      <c r="A53" s="33" t="s">
        <v>36</v>
      </c>
      <c r="C53" s="21"/>
      <c r="D53" s="44"/>
      <c r="E53" s="3">
        <v>32545</v>
      </c>
      <c r="F53" s="34"/>
      <c r="G53" s="3">
        <v>28953</v>
      </c>
      <c r="H53" s="34"/>
      <c r="I53" s="3">
        <v>32271</v>
      </c>
      <c r="J53" s="34"/>
      <c r="K53" s="5">
        <v>28855</v>
      </c>
    </row>
    <row r="54" spans="1:13" ht="23.1" customHeight="1" x14ac:dyDescent="0.2">
      <c r="A54" s="33" t="s">
        <v>158</v>
      </c>
      <c r="C54" s="21"/>
      <c r="D54" s="44"/>
      <c r="E54" s="3">
        <v>121</v>
      </c>
      <c r="F54" s="34"/>
      <c r="G54" s="3">
        <v>115</v>
      </c>
      <c r="H54" s="34"/>
      <c r="I54" s="3">
        <v>0</v>
      </c>
      <c r="J54" s="34"/>
      <c r="K54" s="5">
        <v>0</v>
      </c>
    </row>
    <row r="55" spans="1:13" ht="23.1" customHeight="1" x14ac:dyDescent="0.25">
      <c r="A55" s="32" t="s">
        <v>37</v>
      </c>
      <c r="C55" s="5"/>
      <c r="D55" s="44"/>
      <c r="E55" s="6">
        <f>SUM(E52:E54)</f>
        <v>64629</v>
      </c>
      <c r="F55" s="44"/>
      <c r="G55" s="6">
        <f>SUM(G52:G54)</f>
        <v>37868</v>
      </c>
      <c r="H55" s="44"/>
      <c r="I55" s="6">
        <f>SUM(I52:I54)</f>
        <v>63700</v>
      </c>
      <c r="J55" s="34"/>
      <c r="K55" s="6">
        <f>SUM(K52:K54)</f>
        <v>36311</v>
      </c>
    </row>
    <row r="56" spans="1:13" ht="23.1" customHeight="1" x14ac:dyDescent="0.25">
      <c r="A56" s="32" t="s">
        <v>38</v>
      </c>
      <c r="C56" s="5"/>
      <c r="D56" s="44"/>
      <c r="E56" s="6">
        <f>SUM(E50+E55)</f>
        <v>448221</v>
      </c>
      <c r="F56" s="44"/>
      <c r="G56" s="6">
        <f>SUM(G50+G55)</f>
        <v>397913</v>
      </c>
      <c r="H56" s="44"/>
      <c r="I56" s="6">
        <f>SUM(I50+I55)</f>
        <v>443114</v>
      </c>
      <c r="J56" s="34"/>
      <c r="K56" s="6">
        <f>SUM(K50+K55)</f>
        <v>391929</v>
      </c>
    </row>
    <row r="57" spans="1:13" ht="23.1" customHeight="1" x14ac:dyDescent="0.25">
      <c r="A57" s="32"/>
      <c r="C57" s="5"/>
      <c r="D57" s="44"/>
      <c r="E57" s="5"/>
      <c r="F57" s="44"/>
      <c r="G57" s="5"/>
      <c r="H57" s="44"/>
      <c r="I57" s="5"/>
      <c r="J57" s="34"/>
      <c r="K57" s="5"/>
    </row>
    <row r="58" spans="1:13" ht="23.1" customHeight="1" x14ac:dyDescent="0.2">
      <c r="A58" s="31" t="s">
        <v>24</v>
      </c>
      <c r="B58" s="49"/>
      <c r="C58" s="49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23.1" customHeight="1" x14ac:dyDescent="0.2">
      <c r="B59" s="49"/>
      <c r="C59" s="49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s="1" customFormat="1" ht="23.1" customHeight="1" x14ac:dyDescent="0.25">
      <c r="A60" s="32" t="s">
        <v>118</v>
      </c>
      <c r="B60" s="42"/>
      <c r="C60" s="16"/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s="1" customFormat="1" ht="23.1" customHeight="1" x14ac:dyDescent="0.25">
      <c r="A61" s="32" t="s">
        <v>25</v>
      </c>
      <c r="B61" s="42"/>
      <c r="C61" s="16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s="1" customFormat="1" ht="23.1" customHeight="1" x14ac:dyDescent="0.25">
      <c r="A62" s="32" t="s">
        <v>188</v>
      </c>
      <c r="B62" s="42"/>
      <c r="C62" s="16"/>
      <c r="D62" s="42"/>
      <c r="E62" s="42"/>
      <c r="F62" s="42"/>
      <c r="G62" s="42"/>
      <c r="H62" s="42"/>
      <c r="I62" s="42"/>
      <c r="J62" s="42"/>
      <c r="K62" s="42"/>
      <c r="L62" s="42"/>
      <c r="M62" s="42"/>
    </row>
    <row r="63" spans="1:13" s="1" customFormat="1" ht="23.1" customHeight="1" x14ac:dyDescent="0.25">
      <c r="A63" s="32"/>
      <c r="B63" s="42"/>
      <c r="C63" s="16"/>
      <c r="D63" s="42"/>
      <c r="E63" s="42"/>
      <c r="F63" s="42"/>
      <c r="G63" s="42"/>
      <c r="H63" s="42"/>
      <c r="I63" s="42"/>
      <c r="J63" s="42"/>
      <c r="K63" s="15" t="s">
        <v>1</v>
      </c>
      <c r="L63" s="42"/>
    </row>
    <row r="64" spans="1:13" s="1" customFormat="1" ht="23.1" customHeight="1" x14ac:dyDescent="0.25">
      <c r="A64" s="32"/>
      <c r="B64" s="42"/>
      <c r="C64" s="16"/>
      <c r="D64" s="42"/>
      <c r="E64" s="56" t="s">
        <v>175</v>
      </c>
      <c r="F64" s="56"/>
      <c r="G64" s="56"/>
      <c r="H64" s="12"/>
      <c r="I64" s="56" t="s">
        <v>2</v>
      </c>
      <c r="J64" s="56"/>
      <c r="K64" s="56"/>
      <c r="L64" s="42"/>
    </row>
    <row r="65" spans="1:12" s="12" customFormat="1" ht="23.1" customHeight="1" x14ac:dyDescent="0.2">
      <c r="A65" s="17"/>
      <c r="C65" s="18" t="s">
        <v>3</v>
      </c>
      <c r="D65" s="18"/>
      <c r="E65" s="20" t="s">
        <v>189</v>
      </c>
      <c r="F65" s="19"/>
      <c r="G65" s="20" t="s">
        <v>172</v>
      </c>
      <c r="H65" s="19"/>
      <c r="I65" s="20" t="s">
        <v>189</v>
      </c>
      <c r="J65" s="19"/>
      <c r="K65" s="20" t="s">
        <v>172</v>
      </c>
      <c r="L65" s="2"/>
    </row>
    <row r="66" spans="1:12" s="12" customFormat="1" ht="23.1" customHeight="1" x14ac:dyDescent="0.2">
      <c r="A66" s="17"/>
      <c r="C66" s="18"/>
      <c r="D66" s="18"/>
      <c r="E66" s="12" t="s">
        <v>4</v>
      </c>
      <c r="F66" s="18"/>
      <c r="G66" s="12" t="s">
        <v>5</v>
      </c>
      <c r="H66" s="18"/>
      <c r="I66" s="12" t="s">
        <v>4</v>
      </c>
      <c r="J66" s="2"/>
      <c r="K66" s="12" t="s">
        <v>5</v>
      </c>
    </row>
    <row r="67" spans="1:12" s="12" customFormat="1" ht="23.1" customHeight="1" x14ac:dyDescent="0.2">
      <c r="A67" s="17"/>
      <c r="C67" s="18"/>
      <c r="D67" s="18"/>
      <c r="E67" s="12" t="s">
        <v>6</v>
      </c>
      <c r="F67" s="18"/>
      <c r="H67" s="18"/>
      <c r="I67" s="12" t="s">
        <v>6</v>
      </c>
      <c r="J67" s="2"/>
    </row>
    <row r="68" spans="1:12" ht="23.1" customHeight="1" x14ac:dyDescent="0.25">
      <c r="A68" s="32" t="s">
        <v>152</v>
      </c>
      <c r="D68" s="12"/>
      <c r="E68" s="12"/>
      <c r="F68" s="12"/>
      <c r="G68" s="12"/>
      <c r="H68" s="12"/>
      <c r="I68" s="12"/>
      <c r="K68" s="12"/>
    </row>
    <row r="69" spans="1:12" ht="23.1" customHeight="1" x14ac:dyDescent="0.25">
      <c r="A69" s="32" t="s">
        <v>39</v>
      </c>
      <c r="C69" s="3"/>
      <c r="D69" s="44"/>
      <c r="E69" s="3"/>
      <c r="F69" s="44"/>
      <c r="G69" s="3"/>
      <c r="H69" s="44"/>
      <c r="I69" s="3"/>
      <c r="J69" s="34"/>
      <c r="K69" s="3"/>
    </row>
    <row r="70" spans="1:12" ht="23.1" customHeight="1" x14ac:dyDescent="0.2">
      <c r="A70" s="33" t="s">
        <v>40</v>
      </c>
      <c r="C70" s="21"/>
      <c r="D70" s="44"/>
      <c r="E70" s="3"/>
      <c r="F70" s="44"/>
      <c r="G70" s="3"/>
      <c r="H70" s="44"/>
      <c r="I70" s="3"/>
      <c r="J70" s="34"/>
      <c r="K70" s="3"/>
    </row>
    <row r="71" spans="1:12" ht="23.1" customHeight="1" x14ac:dyDescent="0.2">
      <c r="A71" s="33" t="s">
        <v>41</v>
      </c>
      <c r="C71" s="3"/>
      <c r="D71" s="44"/>
      <c r="E71" s="3"/>
      <c r="F71" s="44"/>
      <c r="G71" s="3"/>
      <c r="H71" s="44"/>
      <c r="I71" s="3"/>
      <c r="J71" s="34"/>
      <c r="K71" s="3"/>
    </row>
    <row r="72" spans="1:12" ht="23.1" customHeight="1" x14ac:dyDescent="0.2">
      <c r="A72" s="33" t="s">
        <v>115</v>
      </c>
      <c r="C72" s="3"/>
      <c r="D72" s="44"/>
      <c r="E72" s="3"/>
      <c r="F72" s="44"/>
      <c r="G72" s="3"/>
      <c r="H72" s="44"/>
      <c r="I72" s="3"/>
      <c r="J72" s="34"/>
      <c r="K72" s="3"/>
    </row>
    <row r="73" spans="1:12" ht="23.1" customHeight="1" thickBot="1" x14ac:dyDescent="0.25">
      <c r="A73" s="33" t="s">
        <v>116</v>
      </c>
      <c r="C73" s="3"/>
      <c r="D73" s="44"/>
      <c r="E73" s="50">
        <v>152000</v>
      </c>
      <c r="F73" s="44"/>
      <c r="G73" s="50">
        <v>152000</v>
      </c>
      <c r="H73" s="44"/>
      <c r="I73" s="50">
        <v>152000</v>
      </c>
      <c r="J73" s="34"/>
      <c r="K73" s="50">
        <v>152000</v>
      </c>
    </row>
    <row r="74" spans="1:12" ht="23.1" customHeight="1" thickTop="1" x14ac:dyDescent="0.2">
      <c r="A74" s="33" t="s">
        <v>42</v>
      </c>
      <c r="C74" s="3"/>
      <c r="D74" s="44"/>
      <c r="E74" s="3"/>
      <c r="F74" s="44"/>
      <c r="G74" s="3"/>
      <c r="H74" s="44"/>
      <c r="I74" s="3"/>
      <c r="J74" s="34"/>
      <c r="K74" s="3"/>
    </row>
    <row r="75" spans="1:12" ht="23.1" customHeight="1" x14ac:dyDescent="0.2">
      <c r="A75" s="33" t="s">
        <v>115</v>
      </c>
      <c r="C75" s="3"/>
      <c r="D75" s="44"/>
      <c r="E75" s="3"/>
      <c r="F75" s="44"/>
      <c r="G75" s="3"/>
      <c r="H75" s="44"/>
      <c r="I75" s="3"/>
      <c r="J75" s="34"/>
      <c r="K75" s="3"/>
    </row>
    <row r="76" spans="1:12" ht="23.1" customHeight="1" x14ac:dyDescent="0.2">
      <c r="A76" s="33" t="s">
        <v>116</v>
      </c>
      <c r="C76" s="3"/>
      <c r="D76" s="44"/>
      <c r="E76" s="3">
        <f>'CE1 E'!C27</f>
        <v>152000</v>
      </c>
      <c r="F76" s="44"/>
      <c r="G76" s="3">
        <f>'CE1 E'!C21</f>
        <v>152000</v>
      </c>
      <c r="H76" s="44"/>
      <c r="I76" s="3">
        <v>152000</v>
      </c>
      <c r="J76" s="34"/>
      <c r="K76" s="3">
        <f>'CE2 E'!E18</f>
        <v>152000</v>
      </c>
    </row>
    <row r="77" spans="1:12" ht="23.1" customHeight="1" x14ac:dyDescent="0.2">
      <c r="A77" s="33" t="s">
        <v>43</v>
      </c>
      <c r="C77" s="3"/>
      <c r="D77" s="44"/>
      <c r="E77" s="3">
        <f>'CE1 E'!E27</f>
        <v>426989</v>
      </c>
      <c r="F77" s="44"/>
      <c r="G77" s="3">
        <f>'CE1 E'!E21</f>
        <v>426989</v>
      </c>
      <c r="H77" s="44"/>
      <c r="I77" s="3">
        <v>426989</v>
      </c>
      <c r="J77" s="34"/>
      <c r="K77" s="34">
        <f>'CE2 E'!G18</f>
        <v>426989</v>
      </c>
    </row>
    <row r="78" spans="1:12" ht="23.1" customHeight="1" x14ac:dyDescent="0.2">
      <c r="A78" s="33" t="s">
        <v>168</v>
      </c>
      <c r="C78" s="51">
        <v>11</v>
      </c>
      <c r="D78" s="44"/>
      <c r="E78" s="3">
        <v>-35826</v>
      </c>
      <c r="F78" s="44"/>
      <c r="G78" s="3">
        <f>'CE1 E'!G21</f>
        <v>-33189</v>
      </c>
      <c r="H78" s="44"/>
      <c r="I78" s="3">
        <v>-35826</v>
      </c>
      <c r="J78" s="34"/>
      <c r="K78" s="3">
        <f>'CE2 E'!I18</f>
        <v>-33189</v>
      </c>
    </row>
    <row r="79" spans="1:12" ht="23.1" customHeight="1" x14ac:dyDescent="0.2">
      <c r="A79" s="33" t="s">
        <v>44</v>
      </c>
      <c r="C79" s="3"/>
      <c r="D79" s="44"/>
      <c r="E79" s="3"/>
      <c r="F79" s="44"/>
      <c r="G79" s="3"/>
      <c r="H79" s="44"/>
      <c r="I79" s="3"/>
      <c r="J79" s="34"/>
      <c r="K79" s="3"/>
    </row>
    <row r="80" spans="1:12" ht="23.1" customHeight="1" x14ac:dyDescent="0.2">
      <c r="A80" s="33" t="s">
        <v>45</v>
      </c>
      <c r="C80" s="3"/>
      <c r="D80" s="44"/>
      <c r="E80" s="3">
        <f>'CE1 E'!I27</f>
        <v>15200</v>
      </c>
      <c r="F80" s="44"/>
      <c r="G80" s="3">
        <f>'CE1 E'!I21</f>
        <v>15200</v>
      </c>
      <c r="H80" s="44"/>
      <c r="I80" s="3">
        <f>'CE2 E'!K24</f>
        <v>15200</v>
      </c>
      <c r="J80" s="34"/>
      <c r="K80" s="3">
        <f>'CE2 E'!K18</f>
        <v>15200</v>
      </c>
    </row>
    <row r="81" spans="1:13" ht="23.1" customHeight="1" x14ac:dyDescent="0.2">
      <c r="A81" s="33" t="s">
        <v>165</v>
      </c>
      <c r="C81" s="51">
        <v>11</v>
      </c>
      <c r="D81" s="44"/>
      <c r="E81" s="3">
        <v>35826</v>
      </c>
      <c r="F81" s="44"/>
      <c r="G81" s="3">
        <f>'CE1 E'!K21</f>
        <v>33189</v>
      </c>
      <c r="H81" s="44"/>
      <c r="I81" s="3">
        <v>35826</v>
      </c>
      <c r="J81" s="34"/>
      <c r="K81" s="3">
        <f>'CE2 E'!M18</f>
        <v>33189</v>
      </c>
    </row>
    <row r="82" spans="1:13" ht="23.1" customHeight="1" x14ac:dyDescent="0.2">
      <c r="A82" s="33" t="s">
        <v>46</v>
      </c>
      <c r="C82" s="3"/>
      <c r="D82" s="44"/>
      <c r="E82" s="4">
        <f>'CE1 E'!M27</f>
        <v>74084</v>
      </c>
      <c r="F82" s="44"/>
      <c r="G82" s="4">
        <f>'CE1 E'!M21</f>
        <v>119973</v>
      </c>
      <c r="H82" s="44"/>
      <c r="I82" s="4">
        <f>'CE2 E'!O24</f>
        <v>106842</v>
      </c>
      <c r="J82" s="34"/>
      <c r="K82" s="4">
        <f>'CE2 E'!O18</f>
        <v>137797</v>
      </c>
    </row>
    <row r="83" spans="1:13" ht="23.1" customHeight="1" x14ac:dyDescent="0.2">
      <c r="A83" s="33" t="s">
        <v>141</v>
      </c>
      <c r="C83" s="3"/>
      <c r="D83" s="44"/>
      <c r="E83" s="3">
        <f>SUM(E76:E82)</f>
        <v>668273</v>
      </c>
      <c r="F83" s="44"/>
      <c r="G83" s="3">
        <f>SUM(G76:G82)</f>
        <v>714162</v>
      </c>
      <c r="H83" s="44"/>
      <c r="I83" s="3">
        <f>SUM(I76:I82)</f>
        <v>701031</v>
      </c>
      <c r="J83" s="34"/>
      <c r="K83" s="3">
        <f>SUM(K76:K82)</f>
        <v>731986</v>
      </c>
    </row>
    <row r="84" spans="1:13" ht="23.1" customHeight="1" x14ac:dyDescent="0.2">
      <c r="A84" s="33" t="s">
        <v>140</v>
      </c>
      <c r="C84" s="3"/>
      <c r="D84" s="44"/>
      <c r="E84" s="4">
        <f>'CE1 E'!Q27</f>
        <v>1911</v>
      </c>
      <c r="F84" s="44"/>
      <c r="G84" s="4">
        <f>'CE1 E'!Q21</f>
        <v>3528</v>
      </c>
      <c r="H84" s="44"/>
      <c r="I84" s="4">
        <v>0</v>
      </c>
      <c r="J84" s="34"/>
      <c r="K84" s="4">
        <v>0</v>
      </c>
    </row>
    <row r="85" spans="1:13" ht="23.1" customHeight="1" x14ac:dyDescent="0.25">
      <c r="A85" s="32" t="s">
        <v>47</v>
      </c>
      <c r="C85" s="34"/>
      <c r="D85" s="49"/>
      <c r="E85" s="39">
        <f>SUM(E83:E84)</f>
        <v>670184</v>
      </c>
      <c r="F85" s="49"/>
      <c r="G85" s="39">
        <f>SUM(G83:G84)</f>
        <v>717690</v>
      </c>
      <c r="H85" s="49"/>
      <c r="I85" s="39">
        <f>SUM(I83:I84)</f>
        <v>701031</v>
      </c>
      <c r="J85" s="52"/>
      <c r="K85" s="39">
        <f>SUM(K83:K84)</f>
        <v>731986</v>
      </c>
    </row>
    <row r="86" spans="1:13" ht="23.1" customHeight="1" thickBot="1" x14ac:dyDescent="0.3">
      <c r="A86" s="32" t="s">
        <v>48</v>
      </c>
      <c r="C86" s="34"/>
      <c r="D86" s="49"/>
      <c r="E86" s="53">
        <f>SUM(E85+E56)</f>
        <v>1118405</v>
      </c>
      <c r="F86" s="49"/>
      <c r="G86" s="53">
        <f>SUM(G85+G56)</f>
        <v>1115603</v>
      </c>
      <c r="H86" s="49"/>
      <c r="I86" s="53">
        <f>SUM(I85+I56)</f>
        <v>1144145</v>
      </c>
      <c r="J86" s="52"/>
      <c r="K86" s="53">
        <f>SUM(K85+K56)</f>
        <v>1123915</v>
      </c>
    </row>
    <row r="87" spans="1:13" ht="23.1" customHeight="1" thickTop="1" x14ac:dyDescent="0.2">
      <c r="B87" s="49"/>
      <c r="C87" s="49"/>
      <c r="D87" s="52"/>
      <c r="E87" s="34"/>
      <c r="F87" s="52"/>
      <c r="G87" s="34"/>
      <c r="H87" s="52"/>
      <c r="I87" s="34"/>
      <c r="J87" s="52"/>
      <c r="K87" s="34"/>
    </row>
    <row r="88" spans="1:13" ht="23.1" customHeight="1" x14ac:dyDescent="0.2">
      <c r="A88" s="31" t="s">
        <v>24</v>
      </c>
      <c r="B88" s="49"/>
      <c r="C88" s="49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91" spans="1:13" ht="23.1" customHeight="1" x14ac:dyDescent="0.2">
      <c r="A91" s="54"/>
      <c r="B91" s="54"/>
      <c r="C91" s="55"/>
      <c r="D91" s="54"/>
    </row>
    <row r="93" spans="1:13" ht="23.1" customHeight="1" x14ac:dyDescent="0.2">
      <c r="E93" s="31" t="s">
        <v>151</v>
      </c>
    </row>
    <row r="94" spans="1:13" ht="23.1" customHeight="1" x14ac:dyDescent="0.2">
      <c r="A94" s="54"/>
      <c r="B94" s="54"/>
      <c r="C94" s="55"/>
      <c r="D94" s="54"/>
    </row>
  </sheetData>
  <mergeCells count="6">
    <mergeCell ref="I5:K5"/>
    <mergeCell ref="I39:K39"/>
    <mergeCell ref="I64:K64"/>
    <mergeCell ref="E5:G5"/>
    <mergeCell ref="E39:G39"/>
    <mergeCell ref="E64:G64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2" orientation="portrait" r:id="rId1"/>
  <rowBreaks count="2" manualBreakCount="2">
    <brk id="34" max="11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3"/>
  <sheetViews>
    <sheetView showGridLines="0" view="pageBreakPreview" topLeftCell="A58" zoomScale="70" zoomScaleNormal="120" zoomScaleSheetLayoutView="70" workbookViewId="0">
      <selection activeCell="A22" sqref="A22"/>
    </sheetView>
  </sheetViews>
  <sheetFormatPr defaultColWidth="10.85546875" defaultRowHeight="23.1" customHeight="1" x14ac:dyDescent="0.2"/>
  <cols>
    <col min="1" max="1" width="36.7109375" style="31" customWidth="1"/>
    <col min="2" max="2" width="1.7109375" style="31" customWidth="1"/>
    <col min="3" max="3" width="4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4" width="14.5703125" style="31" customWidth="1"/>
    <col min="15" max="16384" width="10.85546875" style="31"/>
  </cols>
  <sheetData>
    <row r="1" spans="1:12" ht="23.1" customHeight="1" x14ac:dyDescent="0.25">
      <c r="C1" s="32"/>
      <c r="D1" s="32"/>
      <c r="E1" s="32"/>
      <c r="F1" s="32"/>
      <c r="G1" s="32"/>
      <c r="H1" s="32"/>
      <c r="I1" s="32"/>
      <c r="J1" s="32"/>
      <c r="K1" s="13" t="s">
        <v>49</v>
      </c>
      <c r="L1" s="1"/>
    </row>
    <row r="2" spans="1:12" ht="23.1" customHeight="1" x14ac:dyDescent="0.25">
      <c r="A2" s="32" t="s">
        <v>118</v>
      </c>
      <c r="C2" s="32"/>
      <c r="D2" s="32"/>
      <c r="E2" s="32"/>
      <c r="F2" s="32"/>
      <c r="G2" s="32"/>
      <c r="H2" s="32"/>
      <c r="I2" s="32"/>
      <c r="J2" s="32"/>
      <c r="K2" s="32"/>
      <c r="L2" s="1"/>
    </row>
    <row r="3" spans="1:12" ht="23.1" customHeight="1" x14ac:dyDescent="0.25">
      <c r="A3" s="32" t="s">
        <v>50</v>
      </c>
      <c r="C3" s="32"/>
      <c r="D3" s="32"/>
      <c r="E3" s="32"/>
      <c r="F3" s="32"/>
      <c r="G3" s="32"/>
      <c r="H3" s="32"/>
      <c r="I3" s="32"/>
      <c r="J3" s="32"/>
      <c r="K3" s="32"/>
      <c r="L3" s="1"/>
    </row>
    <row r="4" spans="1:12" ht="23.1" customHeight="1" x14ac:dyDescent="0.25">
      <c r="A4" s="32" t="s">
        <v>190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 x14ac:dyDescent="0.2">
      <c r="A5" s="33"/>
      <c r="C5" s="14"/>
      <c r="D5" s="14"/>
      <c r="E5" s="14"/>
      <c r="F5" s="14"/>
      <c r="G5" s="14"/>
      <c r="H5" s="14"/>
      <c r="I5" s="14"/>
      <c r="J5" s="14"/>
      <c r="K5" s="15" t="s">
        <v>51</v>
      </c>
      <c r="L5" s="1"/>
    </row>
    <row r="6" spans="1:12" ht="23.1" customHeight="1" x14ac:dyDescent="0.2">
      <c r="A6" s="33"/>
      <c r="C6" s="14"/>
      <c r="D6" s="14"/>
      <c r="E6" s="56" t="s">
        <v>175</v>
      </c>
      <c r="F6" s="56"/>
      <c r="G6" s="56"/>
      <c r="H6" s="12"/>
      <c r="I6" s="56" t="s">
        <v>2</v>
      </c>
      <c r="J6" s="56"/>
      <c r="K6" s="56"/>
      <c r="L6" s="1"/>
    </row>
    <row r="7" spans="1:12" ht="23.1" customHeight="1" x14ac:dyDescent="0.2">
      <c r="A7" s="33"/>
      <c r="C7" s="18" t="s">
        <v>3</v>
      </c>
      <c r="D7" s="14"/>
      <c r="E7" s="19">
        <v>2024</v>
      </c>
      <c r="F7" s="14"/>
      <c r="G7" s="20">
        <v>2023</v>
      </c>
      <c r="H7" s="14"/>
      <c r="I7" s="19">
        <v>2024</v>
      </c>
      <c r="J7" s="2"/>
      <c r="K7" s="20">
        <v>2023</v>
      </c>
      <c r="L7" s="1"/>
    </row>
    <row r="8" spans="1:12" ht="23.1" customHeight="1" x14ac:dyDescent="0.25">
      <c r="A8" s="32" t="s">
        <v>52</v>
      </c>
      <c r="C8" s="18"/>
      <c r="D8" s="14"/>
      <c r="E8" s="19"/>
      <c r="F8" s="14"/>
      <c r="G8" s="19"/>
      <c r="H8" s="14"/>
      <c r="I8" s="19"/>
      <c r="J8" s="2"/>
      <c r="K8" s="20"/>
      <c r="L8" s="1"/>
    </row>
    <row r="9" spans="1:12" ht="23.1" customHeight="1" x14ac:dyDescent="0.25">
      <c r="A9" s="32" t="s">
        <v>53</v>
      </c>
      <c r="C9" s="12"/>
      <c r="D9" s="34"/>
      <c r="E9" s="34"/>
      <c r="F9" s="34"/>
      <c r="G9" s="34"/>
      <c r="H9" s="34"/>
      <c r="I9" s="34"/>
      <c r="J9" s="34"/>
      <c r="K9" s="34"/>
    </row>
    <row r="10" spans="1:12" ht="23.1" customHeight="1" x14ac:dyDescent="0.2">
      <c r="A10" s="33" t="s">
        <v>54</v>
      </c>
      <c r="C10" s="12"/>
      <c r="D10" s="34"/>
      <c r="E10" s="34">
        <v>481322</v>
      </c>
      <c r="F10" s="34"/>
      <c r="G10" s="34">
        <v>426414</v>
      </c>
      <c r="H10" s="34"/>
      <c r="I10" s="34">
        <v>477347</v>
      </c>
      <c r="J10" s="34"/>
      <c r="K10" s="34">
        <v>422800</v>
      </c>
    </row>
    <row r="11" spans="1:12" ht="23.1" customHeight="1" x14ac:dyDescent="0.2">
      <c r="A11" s="33" t="s">
        <v>154</v>
      </c>
      <c r="C11" s="12"/>
      <c r="D11" s="34"/>
      <c r="E11" s="34">
        <v>0</v>
      </c>
      <c r="F11" s="34"/>
      <c r="G11" s="34">
        <v>59</v>
      </c>
      <c r="H11" s="34"/>
      <c r="I11" s="34">
        <v>0</v>
      </c>
      <c r="J11" s="34"/>
      <c r="K11" s="34">
        <v>59</v>
      </c>
    </row>
    <row r="12" spans="1:12" ht="23.1" customHeight="1" x14ac:dyDescent="0.2">
      <c r="A12" s="33" t="s">
        <v>55</v>
      </c>
      <c r="C12" s="2"/>
      <c r="D12" s="5"/>
      <c r="E12" s="3">
        <v>2628</v>
      </c>
      <c r="F12" s="5"/>
      <c r="G12" s="3">
        <v>1780</v>
      </c>
      <c r="H12" s="5"/>
      <c r="I12" s="3">
        <v>2475</v>
      </c>
      <c r="J12" s="34"/>
      <c r="K12" s="5">
        <v>1720</v>
      </c>
    </row>
    <row r="13" spans="1:12" ht="23.1" customHeight="1" x14ac:dyDescent="0.25">
      <c r="A13" s="32" t="s">
        <v>56</v>
      </c>
      <c r="C13" s="2"/>
      <c r="D13" s="5"/>
      <c r="E13" s="6">
        <f>SUM(E10:E12)</f>
        <v>483950</v>
      </c>
      <c r="F13" s="5"/>
      <c r="G13" s="6">
        <f>SUM(G10:G12)</f>
        <v>428253</v>
      </c>
      <c r="H13" s="5"/>
      <c r="I13" s="6">
        <f>SUM(I10:I12)</f>
        <v>479822</v>
      </c>
      <c r="J13" s="34"/>
      <c r="K13" s="6">
        <f>SUM(K10:K12)</f>
        <v>424579</v>
      </c>
    </row>
    <row r="14" spans="1:12" ht="23.1" customHeight="1" x14ac:dyDescent="0.25">
      <c r="A14" s="32" t="s">
        <v>57</v>
      </c>
      <c r="C14" s="21"/>
      <c r="D14" s="5"/>
      <c r="E14" s="5"/>
      <c r="F14" s="5"/>
      <c r="G14" s="5"/>
      <c r="H14" s="5"/>
      <c r="I14" s="34"/>
      <c r="J14" s="34"/>
      <c r="K14" s="5"/>
    </row>
    <row r="15" spans="1:12" ht="23.1" customHeight="1" x14ac:dyDescent="0.2">
      <c r="A15" s="33" t="s">
        <v>58</v>
      </c>
      <c r="C15" s="2"/>
      <c r="D15" s="5"/>
      <c r="E15" s="5">
        <v>321409</v>
      </c>
      <c r="F15" s="5"/>
      <c r="G15" s="5">
        <v>284546</v>
      </c>
      <c r="H15" s="5"/>
      <c r="I15" s="5">
        <v>318334</v>
      </c>
      <c r="J15" s="34"/>
      <c r="K15" s="5">
        <v>282549</v>
      </c>
    </row>
    <row r="16" spans="1:12" ht="23.1" customHeight="1" x14ac:dyDescent="0.2">
      <c r="A16" s="33" t="s">
        <v>59</v>
      </c>
      <c r="C16" s="2"/>
      <c r="D16" s="5"/>
      <c r="E16" s="5">
        <v>37348</v>
      </c>
      <c r="F16" s="5"/>
      <c r="G16" s="5">
        <v>43646</v>
      </c>
      <c r="H16" s="5"/>
      <c r="I16" s="5">
        <v>33389</v>
      </c>
      <c r="J16" s="34"/>
      <c r="K16" s="5">
        <v>37794</v>
      </c>
    </row>
    <row r="17" spans="1:11" ht="23.1" customHeight="1" x14ac:dyDescent="0.2">
      <c r="A17" s="33" t="s">
        <v>60</v>
      </c>
      <c r="C17" s="2"/>
      <c r="D17" s="5"/>
      <c r="E17" s="5">
        <v>48944</v>
      </c>
      <c r="F17" s="5"/>
      <c r="G17" s="5">
        <v>32123</v>
      </c>
      <c r="H17" s="5"/>
      <c r="I17" s="5">
        <v>44709</v>
      </c>
      <c r="J17" s="34"/>
      <c r="K17" s="5">
        <v>28640</v>
      </c>
    </row>
    <row r="18" spans="1:11" ht="23.1" customHeight="1" x14ac:dyDescent="0.25">
      <c r="A18" s="32" t="s">
        <v>61</v>
      </c>
      <c r="C18" s="2"/>
      <c r="D18" s="5"/>
      <c r="E18" s="6">
        <f>SUM(E15:E17)</f>
        <v>407701</v>
      </c>
      <c r="F18" s="5"/>
      <c r="G18" s="6">
        <f>SUM(G15:G17)</f>
        <v>360315</v>
      </c>
      <c r="H18" s="5"/>
      <c r="I18" s="6">
        <f>SUM(I15:I17)</f>
        <v>396432</v>
      </c>
      <c r="J18" s="34"/>
      <c r="K18" s="6">
        <f>SUM(K15:K17)</f>
        <v>348983</v>
      </c>
    </row>
    <row r="19" spans="1:11" ht="23.1" customHeight="1" x14ac:dyDescent="0.25">
      <c r="A19" s="32" t="s">
        <v>62</v>
      </c>
      <c r="C19" s="2"/>
      <c r="D19" s="5"/>
      <c r="E19" s="5">
        <f>E13-E18</f>
        <v>76249</v>
      </c>
      <c r="F19" s="5"/>
      <c r="G19" s="5">
        <f>G13-G18</f>
        <v>67938</v>
      </c>
      <c r="H19" s="5"/>
      <c r="I19" s="5">
        <f>I13-I18</f>
        <v>83390</v>
      </c>
      <c r="J19" s="34"/>
      <c r="K19" s="5">
        <f>K13-K18</f>
        <v>75596</v>
      </c>
    </row>
    <row r="20" spans="1:11" ht="23.1" customHeight="1" x14ac:dyDescent="0.2">
      <c r="A20" s="33" t="s">
        <v>119</v>
      </c>
      <c r="C20" s="2"/>
      <c r="D20" s="5"/>
      <c r="E20" s="5"/>
      <c r="F20" s="5"/>
      <c r="G20" s="5"/>
      <c r="H20" s="5"/>
      <c r="I20" s="5"/>
      <c r="J20" s="34"/>
      <c r="K20" s="5"/>
    </row>
    <row r="21" spans="1:11" ht="23.1" customHeight="1" x14ac:dyDescent="0.2">
      <c r="A21" s="33" t="s">
        <v>120</v>
      </c>
      <c r="C21" s="21">
        <v>6</v>
      </c>
      <c r="D21" s="5"/>
      <c r="E21" s="5">
        <v>0</v>
      </c>
      <c r="F21" s="5"/>
      <c r="G21" s="5">
        <v>-2451</v>
      </c>
      <c r="H21" s="5"/>
      <c r="I21" s="5">
        <v>0</v>
      </c>
      <c r="J21" s="34"/>
      <c r="K21" s="5">
        <v>0</v>
      </c>
    </row>
    <row r="22" spans="1:11" ht="23.1" customHeight="1" x14ac:dyDescent="0.2">
      <c r="A22" s="33" t="s">
        <v>63</v>
      </c>
      <c r="C22" s="2"/>
      <c r="D22" s="5"/>
      <c r="E22" s="34">
        <v>497</v>
      </c>
      <c r="F22" s="34"/>
      <c r="G22" s="5">
        <v>368</v>
      </c>
      <c r="H22" s="34"/>
      <c r="I22" s="34">
        <v>649</v>
      </c>
      <c r="J22" s="34"/>
      <c r="K22" s="34">
        <v>368</v>
      </c>
    </row>
    <row r="23" spans="1:11" ht="23.1" customHeight="1" x14ac:dyDescent="0.2">
      <c r="A23" s="33" t="s">
        <v>64</v>
      </c>
      <c r="C23" s="2"/>
      <c r="D23" s="5"/>
      <c r="E23" s="4">
        <v>-404</v>
      </c>
      <c r="F23" s="5"/>
      <c r="G23" s="4">
        <v>-280</v>
      </c>
      <c r="H23" s="5"/>
      <c r="I23" s="4">
        <v>-380</v>
      </c>
      <c r="J23" s="34"/>
      <c r="K23" s="23">
        <v>-232</v>
      </c>
    </row>
    <row r="24" spans="1:11" ht="23.1" customHeight="1" x14ac:dyDescent="0.25">
      <c r="A24" s="32" t="s">
        <v>65</v>
      </c>
      <c r="C24" s="2"/>
      <c r="D24" s="5"/>
      <c r="E24" s="5">
        <f>SUM(E19:E23)</f>
        <v>76342</v>
      </c>
      <c r="F24" s="5"/>
      <c r="G24" s="5">
        <f>SUM(G19:G23)</f>
        <v>65575</v>
      </c>
      <c r="H24" s="5"/>
      <c r="I24" s="5">
        <f>SUM(I19:I23)</f>
        <v>83659</v>
      </c>
      <c r="J24" s="34"/>
      <c r="K24" s="5">
        <f>SUM(K19:K23)</f>
        <v>75732</v>
      </c>
    </row>
    <row r="25" spans="1:11" ht="23.1" customHeight="1" x14ac:dyDescent="0.2">
      <c r="A25" s="33" t="s">
        <v>66</v>
      </c>
      <c r="C25" s="21">
        <v>10</v>
      </c>
      <c r="D25" s="5"/>
      <c r="E25" s="4">
        <v>-15936</v>
      </c>
      <c r="F25" s="5"/>
      <c r="G25" s="4">
        <v>-14322</v>
      </c>
      <c r="H25" s="5"/>
      <c r="I25" s="4">
        <v>-17348</v>
      </c>
      <c r="J25" s="34"/>
      <c r="K25" s="23">
        <v>-15844</v>
      </c>
    </row>
    <row r="26" spans="1:11" ht="23.1" customHeight="1" x14ac:dyDescent="0.25">
      <c r="A26" s="32" t="s">
        <v>67</v>
      </c>
      <c r="C26" s="21"/>
      <c r="D26" s="5"/>
      <c r="E26" s="6">
        <f>SUM(E24:E25)</f>
        <v>60406</v>
      </c>
      <c r="F26" s="5"/>
      <c r="G26" s="6">
        <f>SUM(G24:G25)</f>
        <v>51253</v>
      </c>
      <c r="H26" s="5"/>
      <c r="I26" s="6">
        <f>SUM(I24:I25)</f>
        <v>66311</v>
      </c>
      <c r="J26" s="34"/>
      <c r="K26" s="6">
        <f>SUM(K24:K25)</f>
        <v>59888</v>
      </c>
    </row>
    <row r="27" spans="1:11" ht="23.1" customHeight="1" x14ac:dyDescent="0.25">
      <c r="A27" s="32"/>
      <c r="C27" s="21"/>
      <c r="D27" s="5"/>
      <c r="E27" s="5"/>
      <c r="F27" s="5"/>
      <c r="G27" s="22"/>
      <c r="H27" s="5"/>
      <c r="I27" s="5"/>
      <c r="J27" s="34"/>
      <c r="K27" s="5"/>
    </row>
    <row r="28" spans="1:11" ht="23.1" customHeight="1" x14ac:dyDescent="0.25">
      <c r="A28" s="32" t="s">
        <v>68</v>
      </c>
      <c r="C28" s="21"/>
      <c r="D28" s="5"/>
      <c r="E28" s="5"/>
      <c r="F28" s="5"/>
      <c r="G28" s="22"/>
      <c r="H28" s="5"/>
      <c r="I28" s="5"/>
      <c r="J28" s="34"/>
      <c r="K28" s="5"/>
    </row>
    <row r="29" spans="1:11" ht="23.1" customHeight="1" x14ac:dyDescent="0.25">
      <c r="A29" s="32" t="s">
        <v>121</v>
      </c>
      <c r="C29" s="21"/>
      <c r="D29" s="5"/>
      <c r="E29" s="5"/>
      <c r="F29" s="5"/>
      <c r="G29" s="22"/>
      <c r="H29" s="5"/>
      <c r="I29" s="5"/>
      <c r="J29" s="34"/>
      <c r="K29" s="5"/>
    </row>
    <row r="30" spans="1:11" ht="23.1" customHeight="1" x14ac:dyDescent="0.25">
      <c r="A30" s="32" t="s">
        <v>122</v>
      </c>
      <c r="C30" s="21"/>
      <c r="D30" s="5"/>
      <c r="E30" s="23">
        <v>0</v>
      </c>
      <c r="F30" s="5"/>
      <c r="G30" s="23">
        <v>0</v>
      </c>
      <c r="H30" s="5"/>
      <c r="I30" s="23">
        <v>0</v>
      </c>
      <c r="J30" s="34"/>
      <c r="K30" s="23">
        <v>0</v>
      </c>
    </row>
    <row r="31" spans="1:11" ht="23.1" customHeight="1" x14ac:dyDescent="0.25">
      <c r="A31" s="32"/>
      <c r="C31" s="21"/>
      <c r="D31" s="5"/>
      <c r="E31" s="5"/>
      <c r="F31" s="5"/>
      <c r="G31" s="5"/>
      <c r="H31" s="5"/>
      <c r="I31" s="5"/>
      <c r="J31" s="34"/>
      <c r="K31" s="5"/>
    </row>
    <row r="32" spans="1:11" ht="23.1" customHeight="1" x14ac:dyDescent="0.25">
      <c r="A32" s="32" t="s">
        <v>123</v>
      </c>
      <c r="C32" s="21"/>
      <c r="D32" s="5"/>
      <c r="E32" s="5"/>
      <c r="F32" s="5"/>
      <c r="G32" s="5"/>
      <c r="H32" s="5"/>
      <c r="I32" s="5"/>
      <c r="J32" s="34"/>
      <c r="K32" s="5"/>
    </row>
    <row r="33" spans="1:12" ht="23.1" customHeight="1" thickBot="1" x14ac:dyDescent="0.3">
      <c r="A33" s="32" t="s">
        <v>122</v>
      </c>
      <c r="C33" s="21"/>
      <c r="D33" s="5"/>
      <c r="E33" s="24">
        <f>E26+E30</f>
        <v>60406</v>
      </c>
      <c r="F33" s="5"/>
      <c r="G33" s="24">
        <f>G26+G30</f>
        <v>51253</v>
      </c>
      <c r="H33" s="5"/>
      <c r="I33" s="24">
        <f>I26+I30</f>
        <v>66311</v>
      </c>
      <c r="J33" s="34"/>
      <c r="K33" s="24">
        <f>K26+K30</f>
        <v>59888</v>
      </c>
    </row>
    <row r="34" spans="1:12" ht="23.1" customHeight="1" thickTop="1" x14ac:dyDescent="0.25">
      <c r="A34" s="32"/>
      <c r="C34" s="21"/>
      <c r="D34" s="5"/>
      <c r="E34" s="5"/>
      <c r="F34" s="5"/>
      <c r="G34" s="5"/>
      <c r="H34" s="5"/>
      <c r="I34" s="5"/>
      <c r="J34" s="34"/>
      <c r="K34" s="5"/>
    </row>
    <row r="35" spans="1:12" ht="23.1" customHeight="1" x14ac:dyDescent="0.2">
      <c r="A35" s="33" t="s">
        <v>24</v>
      </c>
      <c r="C35" s="21"/>
      <c r="D35" s="34"/>
      <c r="E35" s="34"/>
      <c r="F35" s="34"/>
      <c r="G35" s="34"/>
      <c r="H35" s="34"/>
      <c r="I35" s="34"/>
      <c r="J35" s="34"/>
      <c r="K35" s="34"/>
    </row>
    <row r="36" spans="1:12" ht="23.1" customHeight="1" x14ac:dyDescent="0.25">
      <c r="A36" s="32"/>
      <c r="C36" s="21"/>
      <c r="D36" s="5"/>
      <c r="E36" s="5"/>
      <c r="F36" s="5"/>
      <c r="G36" s="5"/>
      <c r="H36" s="5"/>
      <c r="I36" s="5"/>
      <c r="J36" s="34"/>
      <c r="K36" s="5"/>
    </row>
    <row r="37" spans="1:12" ht="23.1" customHeight="1" x14ac:dyDescent="0.25">
      <c r="C37" s="32"/>
      <c r="D37" s="32"/>
      <c r="E37" s="32"/>
      <c r="F37" s="32"/>
      <c r="G37" s="32"/>
      <c r="H37" s="32"/>
      <c r="I37" s="32"/>
      <c r="J37" s="32"/>
      <c r="K37" s="13" t="s">
        <v>49</v>
      </c>
      <c r="L37" s="1"/>
    </row>
    <row r="38" spans="1:12" ht="23.1" customHeight="1" x14ac:dyDescent="0.25">
      <c r="A38" s="32" t="s">
        <v>118</v>
      </c>
      <c r="C38" s="32"/>
      <c r="D38" s="32"/>
      <c r="E38" s="32"/>
      <c r="F38" s="32"/>
      <c r="G38" s="32"/>
      <c r="H38" s="32"/>
      <c r="I38" s="32"/>
      <c r="J38" s="32"/>
      <c r="K38" s="32"/>
      <c r="L38" s="1"/>
    </row>
    <row r="39" spans="1:12" ht="23.1" customHeight="1" x14ac:dyDescent="0.25">
      <c r="A39" s="32" t="s">
        <v>147</v>
      </c>
      <c r="C39" s="32"/>
      <c r="D39" s="32"/>
      <c r="E39" s="32"/>
      <c r="F39" s="32"/>
      <c r="G39" s="32"/>
      <c r="H39" s="32"/>
      <c r="I39" s="32"/>
      <c r="J39" s="32"/>
      <c r="K39" s="32"/>
      <c r="L39" s="1"/>
    </row>
    <row r="40" spans="1:12" ht="23.1" customHeight="1" x14ac:dyDescent="0.25">
      <c r="A40" s="32" t="s">
        <v>190</v>
      </c>
      <c r="C40" s="14"/>
      <c r="D40" s="14"/>
      <c r="E40" s="14"/>
      <c r="F40" s="14"/>
      <c r="G40" s="14"/>
      <c r="H40" s="14"/>
      <c r="I40" s="14"/>
      <c r="J40" s="14"/>
      <c r="K40" s="1"/>
      <c r="L40" s="1"/>
    </row>
    <row r="41" spans="1:12" ht="23.1" customHeight="1" x14ac:dyDescent="0.2">
      <c r="A41" s="33"/>
      <c r="C41" s="14"/>
      <c r="D41" s="14"/>
      <c r="E41" s="14"/>
      <c r="F41" s="14"/>
      <c r="G41" s="14"/>
      <c r="H41" s="14"/>
      <c r="I41" s="14"/>
      <c r="J41" s="14"/>
      <c r="K41" s="15" t="s">
        <v>51</v>
      </c>
      <c r="L41" s="1"/>
    </row>
    <row r="42" spans="1:12" ht="23.1" customHeight="1" x14ac:dyDescent="0.2">
      <c r="A42" s="33"/>
      <c r="C42" s="14"/>
      <c r="D42" s="14"/>
      <c r="E42" s="56" t="s">
        <v>175</v>
      </c>
      <c r="F42" s="56"/>
      <c r="G42" s="56"/>
      <c r="H42" s="12"/>
      <c r="I42" s="56" t="s">
        <v>2</v>
      </c>
      <c r="J42" s="56"/>
      <c r="K42" s="56"/>
      <c r="L42" s="1"/>
    </row>
    <row r="43" spans="1:12" ht="23.1" customHeight="1" x14ac:dyDescent="0.2">
      <c r="A43" s="33"/>
      <c r="C43" s="18"/>
      <c r="D43" s="14"/>
      <c r="E43" s="19">
        <v>2024</v>
      </c>
      <c r="F43" s="14"/>
      <c r="G43" s="20">
        <v>2023</v>
      </c>
      <c r="H43" s="14"/>
      <c r="I43" s="19">
        <v>2024</v>
      </c>
      <c r="J43" s="2"/>
      <c r="K43" s="20">
        <v>2023</v>
      </c>
      <c r="L43" s="1"/>
    </row>
    <row r="44" spans="1:12" ht="23.1" customHeight="1" x14ac:dyDescent="0.25">
      <c r="A44" s="32" t="s">
        <v>143</v>
      </c>
      <c r="C44" s="21"/>
      <c r="D44" s="5"/>
      <c r="E44" s="5"/>
      <c r="F44" s="5"/>
      <c r="G44" s="5"/>
      <c r="H44" s="5"/>
      <c r="I44" s="5"/>
      <c r="J44" s="34"/>
      <c r="K44" s="5"/>
    </row>
    <row r="45" spans="1:12" ht="23.1" customHeight="1" thickBot="1" x14ac:dyDescent="0.25">
      <c r="A45" s="33" t="s">
        <v>131</v>
      </c>
      <c r="C45" s="21"/>
      <c r="D45" s="5"/>
      <c r="E45" s="5">
        <f>E47-E46</f>
        <v>60981</v>
      </c>
      <c r="F45" s="5"/>
      <c r="G45" s="5">
        <f>G47-G46</f>
        <v>51787</v>
      </c>
      <c r="H45" s="5"/>
      <c r="I45" s="24">
        <f>I26</f>
        <v>66311</v>
      </c>
      <c r="J45" s="34"/>
      <c r="K45" s="24">
        <f>K26</f>
        <v>59888</v>
      </c>
    </row>
    <row r="46" spans="1:12" ht="23.1" customHeight="1" thickTop="1" x14ac:dyDescent="0.2">
      <c r="A46" s="33" t="s">
        <v>140</v>
      </c>
      <c r="C46" s="21"/>
      <c r="D46" s="5"/>
      <c r="E46" s="23">
        <v>-575</v>
      </c>
      <c r="F46" s="5"/>
      <c r="G46" s="5">
        <v>-534</v>
      </c>
      <c r="H46" s="5"/>
      <c r="I46" s="5"/>
      <c r="J46" s="34"/>
      <c r="K46" s="5"/>
    </row>
    <row r="47" spans="1:12" ht="23.1" customHeight="1" thickBot="1" x14ac:dyDescent="0.25">
      <c r="A47" s="33" t="s">
        <v>80</v>
      </c>
      <c r="C47" s="21"/>
      <c r="D47" s="5"/>
      <c r="E47" s="25">
        <f>E26</f>
        <v>60406</v>
      </c>
      <c r="F47" s="5"/>
      <c r="G47" s="25">
        <f>G26</f>
        <v>51253</v>
      </c>
      <c r="H47" s="5"/>
      <c r="I47" s="5"/>
      <c r="J47" s="34"/>
      <c r="K47" s="5"/>
    </row>
    <row r="48" spans="1:12" ht="23.1" customHeight="1" thickTop="1" x14ac:dyDescent="0.2">
      <c r="A48" s="33"/>
      <c r="C48" s="21"/>
      <c r="D48" s="5"/>
      <c r="E48" s="5"/>
      <c r="F48" s="5"/>
      <c r="G48" s="5"/>
      <c r="H48" s="5"/>
      <c r="I48" s="5"/>
      <c r="J48" s="34"/>
      <c r="K48" s="5"/>
    </row>
    <row r="49" spans="1:14" ht="23.1" customHeight="1" x14ac:dyDescent="0.25">
      <c r="A49" s="32" t="s">
        <v>144</v>
      </c>
      <c r="C49" s="21"/>
      <c r="D49" s="5"/>
      <c r="E49" s="5"/>
      <c r="F49" s="5"/>
      <c r="G49" s="5"/>
      <c r="H49" s="5"/>
      <c r="I49" s="5"/>
      <c r="J49" s="34"/>
      <c r="K49" s="5"/>
    </row>
    <row r="50" spans="1:14" s="42" customFormat="1" ht="23.1" customHeight="1" x14ac:dyDescent="0.25">
      <c r="A50" s="33" t="s">
        <v>70</v>
      </c>
      <c r="C50" s="21"/>
      <c r="D50" s="22"/>
      <c r="E50" s="22"/>
      <c r="F50" s="22"/>
      <c r="G50" s="22"/>
      <c r="H50" s="22"/>
      <c r="I50" s="22"/>
      <c r="J50" s="45"/>
      <c r="K50" s="22"/>
      <c r="N50" s="31"/>
    </row>
    <row r="51" spans="1:14" s="42" customFormat="1" ht="23.1" customHeight="1" x14ac:dyDescent="0.25">
      <c r="A51" s="33" t="s">
        <v>145</v>
      </c>
      <c r="C51" s="21"/>
      <c r="D51" s="22"/>
      <c r="E51" s="22"/>
      <c r="F51" s="22"/>
      <c r="G51" s="22"/>
      <c r="H51" s="22"/>
      <c r="I51" s="22"/>
      <c r="J51" s="45"/>
      <c r="K51" s="22"/>
      <c r="N51" s="31"/>
    </row>
    <row r="52" spans="1:14" ht="23.1" customHeight="1" thickBot="1" x14ac:dyDescent="0.25">
      <c r="A52" s="33" t="s">
        <v>146</v>
      </c>
      <c r="C52" s="21"/>
      <c r="D52" s="26"/>
      <c r="E52" s="27">
        <f>E45/E54</f>
        <v>0.101635</v>
      </c>
      <c r="F52" s="26"/>
      <c r="G52" s="27">
        <v>0.08</v>
      </c>
      <c r="H52" s="26"/>
      <c r="I52" s="27">
        <f>I45/I54</f>
        <v>0.11051833333333333</v>
      </c>
      <c r="J52" s="46"/>
      <c r="K52" s="27">
        <f>K45/K54</f>
        <v>9.8611099676444672E-2</v>
      </c>
    </row>
    <row r="53" spans="1:14" ht="23.1" customHeight="1" thickTop="1" x14ac:dyDescent="0.2">
      <c r="A53" s="33" t="s">
        <v>71</v>
      </c>
      <c r="C53" s="21"/>
      <c r="D53" s="26"/>
      <c r="E53" s="26"/>
      <c r="F53" s="26"/>
      <c r="G53" s="26"/>
      <c r="H53" s="26"/>
      <c r="I53" s="26"/>
      <c r="J53" s="46"/>
      <c r="K53" s="26"/>
    </row>
    <row r="54" spans="1:14" ht="23.1" customHeight="1" thickBot="1" x14ac:dyDescent="0.25">
      <c r="A54" s="33" t="s">
        <v>72</v>
      </c>
      <c r="C54" s="21"/>
      <c r="D54" s="5"/>
      <c r="E54" s="24">
        <v>600000</v>
      </c>
      <c r="F54" s="5"/>
      <c r="G54" s="24">
        <v>607315</v>
      </c>
      <c r="H54" s="5"/>
      <c r="I54" s="24">
        <v>600000</v>
      </c>
      <c r="J54" s="46"/>
      <c r="K54" s="24">
        <v>607315</v>
      </c>
    </row>
    <row r="55" spans="1:14" ht="23.1" customHeight="1" thickTop="1" x14ac:dyDescent="0.2">
      <c r="A55" s="33"/>
      <c r="C55" s="12"/>
      <c r="D55" s="34"/>
      <c r="E55" s="34"/>
      <c r="F55" s="34"/>
      <c r="G55" s="34"/>
      <c r="H55" s="34"/>
      <c r="I55" s="34"/>
      <c r="J55" s="34"/>
      <c r="K55" s="34"/>
    </row>
    <row r="56" spans="1:14" ht="23.1" customHeight="1" x14ac:dyDescent="0.2">
      <c r="A56" s="33" t="s">
        <v>24</v>
      </c>
      <c r="C56" s="21"/>
      <c r="D56" s="34"/>
      <c r="E56" s="34"/>
      <c r="F56" s="34"/>
      <c r="G56" s="34"/>
      <c r="H56" s="34"/>
      <c r="I56" s="34"/>
      <c r="J56" s="34"/>
      <c r="K56" s="34"/>
    </row>
    <row r="58" spans="1:14" ht="23.1" customHeight="1" x14ac:dyDescent="0.25">
      <c r="C58" s="32"/>
      <c r="D58" s="32"/>
      <c r="E58" s="32"/>
      <c r="F58" s="32"/>
      <c r="G58" s="32"/>
      <c r="H58" s="32"/>
      <c r="I58" s="32"/>
      <c r="J58" s="32"/>
      <c r="K58" s="13" t="s">
        <v>49</v>
      </c>
      <c r="L58" s="1"/>
    </row>
    <row r="59" spans="1:14" ht="23.1" customHeight="1" x14ac:dyDescent="0.25">
      <c r="A59" s="32" t="s">
        <v>118</v>
      </c>
      <c r="C59" s="32"/>
      <c r="D59" s="32"/>
      <c r="E59" s="32"/>
      <c r="F59" s="32"/>
      <c r="G59" s="32"/>
      <c r="H59" s="32"/>
      <c r="I59" s="32"/>
      <c r="J59" s="32"/>
      <c r="K59" s="32"/>
      <c r="L59" s="1"/>
    </row>
    <row r="60" spans="1:14" ht="23.1" customHeight="1" x14ac:dyDescent="0.25">
      <c r="A60" s="32" t="s">
        <v>50</v>
      </c>
      <c r="C60" s="32"/>
      <c r="D60" s="32"/>
      <c r="E60" s="32"/>
      <c r="F60" s="32"/>
      <c r="G60" s="32"/>
      <c r="H60" s="32"/>
      <c r="I60" s="32"/>
      <c r="J60" s="32"/>
      <c r="K60" s="32"/>
      <c r="L60" s="1"/>
    </row>
    <row r="61" spans="1:14" ht="23.1" customHeight="1" x14ac:dyDescent="0.25">
      <c r="A61" s="32" t="s">
        <v>193</v>
      </c>
      <c r="C61" s="14"/>
      <c r="D61" s="14"/>
      <c r="E61" s="14"/>
      <c r="F61" s="14"/>
      <c r="G61" s="14"/>
      <c r="H61" s="14"/>
      <c r="I61" s="14"/>
      <c r="J61" s="14"/>
      <c r="K61" s="1"/>
      <c r="L61" s="1"/>
    </row>
    <row r="62" spans="1:14" ht="23.1" customHeight="1" x14ac:dyDescent="0.2">
      <c r="A62" s="33"/>
      <c r="C62" s="14"/>
      <c r="D62" s="14"/>
      <c r="E62" s="14"/>
      <c r="F62" s="14"/>
      <c r="G62" s="14"/>
      <c r="H62" s="14"/>
      <c r="I62" s="14"/>
      <c r="J62" s="14"/>
      <c r="K62" s="15" t="s">
        <v>51</v>
      </c>
      <c r="L62" s="1"/>
    </row>
    <row r="63" spans="1:14" ht="23.1" customHeight="1" x14ac:dyDescent="0.2">
      <c r="A63" s="33"/>
      <c r="C63" s="14"/>
      <c r="D63" s="14"/>
      <c r="E63" s="56" t="s">
        <v>175</v>
      </c>
      <c r="F63" s="56"/>
      <c r="G63" s="56"/>
      <c r="H63" s="12"/>
      <c r="I63" s="56" t="s">
        <v>2</v>
      </c>
      <c r="J63" s="56"/>
      <c r="K63" s="56"/>
      <c r="L63" s="1"/>
    </row>
    <row r="64" spans="1:14" ht="23.1" customHeight="1" x14ac:dyDescent="0.2">
      <c r="A64" s="33"/>
      <c r="C64" s="18" t="s">
        <v>3</v>
      </c>
      <c r="D64" s="14"/>
      <c r="E64" s="19">
        <v>2024</v>
      </c>
      <c r="F64" s="14"/>
      <c r="G64" s="20">
        <v>2023</v>
      </c>
      <c r="H64" s="14"/>
      <c r="I64" s="19">
        <v>2024</v>
      </c>
      <c r="J64" s="2"/>
      <c r="K64" s="20">
        <v>2023</v>
      </c>
      <c r="L64" s="1"/>
    </row>
    <row r="65" spans="1:12" ht="23.1" customHeight="1" x14ac:dyDescent="0.25">
      <c r="A65" s="32" t="s">
        <v>52</v>
      </c>
      <c r="C65" s="18"/>
      <c r="D65" s="14"/>
      <c r="E65" s="19"/>
      <c r="F65" s="14"/>
      <c r="G65" s="19"/>
      <c r="H65" s="14"/>
      <c r="I65" s="19"/>
      <c r="J65" s="2"/>
      <c r="K65" s="20"/>
      <c r="L65" s="1"/>
    </row>
    <row r="66" spans="1:12" ht="23.1" customHeight="1" x14ac:dyDescent="0.25">
      <c r="A66" s="32" t="s">
        <v>53</v>
      </c>
      <c r="C66" s="12"/>
      <c r="D66" s="34"/>
      <c r="E66" s="34"/>
      <c r="F66" s="34"/>
      <c r="G66" s="34"/>
      <c r="H66" s="34"/>
      <c r="I66" s="34"/>
      <c r="J66" s="34"/>
      <c r="K66" s="34"/>
    </row>
    <row r="67" spans="1:12" ht="23.1" customHeight="1" x14ac:dyDescent="0.2">
      <c r="A67" s="33" t="s">
        <v>54</v>
      </c>
      <c r="C67" s="12"/>
      <c r="D67" s="34"/>
      <c r="E67" s="34">
        <v>1436956</v>
      </c>
      <c r="F67" s="34"/>
      <c r="G67" s="34">
        <v>1253329</v>
      </c>
      <c r="H67" s="34"/>
      <c r="I67" s="34">
        <v>1423752</v>
      </c>
      <c r="J67" s="34"/>
      <c r="K67" s="34">
        <v>1245461</v>
      </c>
    </row>
    <row r="68" spans="1:12" ht="23.1" customHeight="1" x14ac:dyDescent="0.2">
      <c r="A68" s="33" t="s">
        <v>154</v>
      </c>
      <c r="C68" s="12"/>
      <c r="D68" s="34"/>
      <c r="E68" s="34">
        <v>0</v>
      </c>
      <c r="F68" s="34"/>
      <c r="G68" s="34">
        <v>660</v>
      </c>
      <c r="H68" s="34"/>
      <c r="I68" s="34">
        <v>0</v>
      </c>
      <c r="J68" s="34"/>
      <c r="K68" s="34">
        <v>660</v>
      </c>
    </row>
    <row r="69" spans="1:12" ht="23.1" customHeight="1" x14ac:dyDescent="0.2">
      <c r="A69" s="33" t="s">
        <v>55</v>
      </c>
      <c r="C69" s="2"/>
      <c r="D69" s="5"/>
      <c r="E69" s="3">
        <v>7889</v>
      </c>
      <c r="F69" s="5"/>
      <c r="G69" s="3">
        <v>5193</v>
      </c>
      <c r="H69" s="5"/>
      <c r="I69" s="3">
        <v>7551</v>
      </c>
      <c r="J69" s="34"/>
      <c r="K69" s="5">
        <v>4998</v>
      </c>
    </row>
    <row r="70" spans="1:12" ht="23.1" customHeight="1" x14ac:dyDescent="0.25">
      <c r="A70" s="32" t="s">
        <v>56</v>
      </c>
      <c r="C70" s="2"/>
      <c r="D70" s="5"/>
      <c r="E70" s="6">
        <f>SUM(E67:E69)</f>
        <v>1444845</v>
      </c>
      <c r="F70" s="5"/>
      <c r="G70" s="6">
        <f>SUM(G67:G69)</f>
        <v>1259182</v>
      </c>
      <c r="H70" s="5"/>
      <c r="I70" s="6">
        <f>SUM(I67:I69)</f>
        <v>1431303</v>
      </c>
      <c r="J70" s="34"/>
      <c r="K70" s="6">
        <f>SUM(K67:K69)</f>
        <v>1251119</v>
      </c>
    </row>
    <row r="71" spans="1:12" ht="23.1" customHeight="1" x14ac:dyDescent="0.25">
      <c r="A71" s="32" t="s">
        <v>57</v>
      </c>
      <c r="C71" s="21"/>
      <c r="D71" s="5"/>
      <c r="E71" s="5"/>
      <c r="F71" s="5"/>
      <c r="G71" s="5"/>
      <c r="H71" s="5"/>
      <c r="I71" s="34"/>
      <c r="J71" s="34"/>
      <c r="K71" s="5"/>
    </row>
    <row r="72" spans="1:12" ht="23.1" customHeight="1" x14ac:dyDescent="0.2">
      <c r="A72" s="33" t="s">
        <v>58</v>
      </c>
      <c r="C72" s="2"/>
      <c r="D72" s="5"/>
      <c r="E72" s="5">
        <v>956579</v>
      </c>
      <c r="F72" s="5"/>
      <c r="G72" s="5">
        <v>845308</v>
      </c>
      <c r="H72" s="5"/>
      <c r="I72" s="5">
        <v>948102</v>
      </c>
      <c r="J72" s="34"/>
      <c r="K72" s="5">
        <v>841197</v>
      </c>
    </row>
    <row r="73" spans="1:12" ht="23.1" customHeight="1" x14ac:dyDescent="0.2">
      <c r="A73" s="33" t="s">
        <v>59</v>
      </c>
      <c r="C73" s="2"/>
      <c r="D73" s="5"/>
      <c r="E73" s="5">
        <v>125562</v>
      </c>
      <c r="F73" s="5"/>
      <c r="G73" s="5">
        <v>117327</v>
      </c>
      <c r="H73" s="5"/>
      <c r="I73" s="5">
        <v>111389</v>
      </c>
      <c r="J73" s="34"/>
      <c r="K73" s="5">
        <v>104908</v>
      </c>
    </row>
    <row r="74" spans="1:12" ht="23.1" customHeight="1" x14ac:dyDescent="0.2">
      <c r="A74" s="33" t="s">
        <v>60</v>
      </c>
      <c r="C74" s="2"/>
      <c r="D74" s="5"/>
      <c r="E74" s="5">
        <v>125787</v>
      </c>
      <c r="F74" s="5"/>
      <c r="G74" s="5">
        <v>102396</v>
      </c>
      <c r="H74" s="5"/>
      <c r="I74" s="5">
        <v>114797</v>
      </c>
      <c r="J74" s="34"/>
      <c r="K74" s="5">
        <v>92919</v>
      </c>
    </row>
    <row r="75" spans="1:12" ht="23.1" customHeight="1" x14ac:dyDescent="0.25">
      <c r="A75" s="32" t="s">
        <v>61</v>
      </c>
      <c r="C75" s="2"/>
      <c r="D75" s="5"/>
      <c r="E75" s="6">
        <f>SUM(E72:E74)</f>
        <v>1207928</v>
      </c>
      <c r="F75" s="5"/>
      <c r="G75" s="6">
        <f>SUM(G72:G74)</f>
        <v>1065031</v>
      </c>
      <c r="H75" s="5"/>
      <c r="I75" s="6">
        <f>SUM(I72:I74)</f>
        <v>1174288</v>
      </c>
      <c r="J75" s="34"/>
      <c r="K75" s="6">
        <f>SUM(K72:K74)</f>
        <v>1039024</v>
      </c>
    </row>
    <row r="76" spans="1:12" ht="23.1" customHeight="1" x14ac:dyDescent="0.25">
      <c r="A76" s="32" t="s">
        <v>62</v>
      </c>
      <c r="C76" s="2"/>
      <c r="D76" s="5"/>
      <c r="E76" s="5">
        <f>E70-E75</f>
        <v>236917</v>
      </c>
      <c r="F76" s="5"/>
      <c r="G76" s="5">
        <f>G70-G75</f>
        <v>194151</v>
      </c>
      <c r="H76" s="5"/>
      <c r="I76" s="5">
        <f>I70-I75</f>
        <v>257015</v>
      </c>
      <c r="J76" s="34"/>
      <c r="K76" s="5">
        <f>K70-K75</f>
        <v>212095</v>
      </c>
    </row>
    <row r="77" spans="1:12" ht="23.1" customHeight="1" x14ac:dyDescent="0.2">
      <c r="A77" s="33" t="s">
        <v>119</v>
      </c>
      <c r="C77" s="2"/>
      <c r="D77" s="5"/>
      <c r="E77" s="5"/>
      <c r="F77" s="5"/>
      <c r="G77" s="5"/>
      <c r="H77" s="5"/>
      <c r="I77" s="5"/>
      <c r="J77" s="34"/>
      <c r="K77" s="5"/>
    </row>
    <row r="78" spans="1:12" ht="23.1" customHeight="1" x14ac:dyDescent="0.2">
      <c r="A78" s="33" t="s">
        <v>120</v>
      </c>
      <c r="C78" s="21">
        <v>6</v>
      </c>
      <c r="D78" s="5"/>
      <c r="E78" s="5">
        <v>0</v>
      </c>
      <c r="F78" s="5"/>
      <c r="G78" s="5">
        <v>-7343</v>
      </c>
      <c r="H78" s="5"/>
      <c r="I78" s="5">
        <v>0</v>
      </c>
      <c r="J78" s="34"/>
      <c r="K78" s="5">
        <v>0</v>
      </c>
    </row>
    <row r="79" spans="1:12" ht="23.1" customHeight="1" x14ac:dyDescent="0.2">
      <c r="A79" s="33" t="s">
        <v>63</v>
      </c>
      <c r="C79" s="2"/>
      <c r="D79" s="5"/>
      <c r="E79" s="34">
        <v>1695</v>
      </c>
      <c r="F79" s="34"/>
      <c r="G79" s="5">
        <v>888</v>
      </c>
      <c r="H79" s="34"/>
      <c r="I79" s="34">
        <v>2062</v>
      </c>
      <c r="J79" s="34"/>
      <c r="K79" s="34">
        <v>887</v>
      </c>
    </row>
    <row r="80" spans="1:12" ht="23.1" customHeight="1" x14ac:dyDescent="0.2">
      <c r="A80" s="33" t="s">
        <v>64</v>
      </c>
      <c r="C80" s="2"/>
      <c r="D80" s="5"/>
      <c r="E80" s="4">
        <v>-1003</v>
      </c>
      <c r="F80" s="5"/>
      <c r="G80" s="4">
        <v>-860</v>
      </c>
      <c r="H80" s="5"/>
      <c r="I80" s="4">
        <v>-919</v>
      </c>
      <c r="J80" s="34"/>
      <c r="K80" s="23">
        <v>-764</v>
      </c>
    </row>
    <row r="81" spans="1:12" ht="23.1" customHeight="1" x14ac:dyDescent="0.25">
      <c r="A81" s="32" t="s">
        <v>65</v>
      </c>
      <c r="C81" s="2"/>
      <c r="D81" s="5"/>
      <c r="E81" s="5">
        <f>SUM(E76:E80)</f>
        <v>237609</v>
      </c>
      <c r="F81" s="5"/>
      <c r="G81" s="5">
        <f>SUM(G76:G80)</f>
        <v>186836</v>
      </c>
      <c r="H81" s="5"/>
      <c r="I81" s="5">
        <f>SUM(I76:I80)</f>
        <v>258158</v>
      </c>
      <c r="J81" s="34"/>
      <c r="K81" s="5">
        <f>SUM(K76:K80)</f>
        <v>212218</v>
      </c>
    </row>
    <row r="82" spans="1:12" ht="23.1" customHeight="1" x14ac:dyDescent="0.2">
      <c r="A82" s="33" t="s">
        <v>66</v>
      </c>
      <c r="C82" s="21">
        <v>10</v>
      </c>
      <c r="D82" s="5"/>
      <c r="E82" s="4">
        <v>-48479</v>
      </c>
      <c r="F82" s="5"/>
      <c r="G82" s="4">
        <v>-40091</v>
      </c>
      <c r="H82" s="5"/>
      <c r="I82" s="4">
        <v>-52477</v>
      </c>
      <c r="J82" s="34"/>
      <c r="K82" s="23">
        <v>-43491</v>
      </c>
    </row>
    <row r="83" spans="1:12" ht="23.1" customHeight="1" x14ac:dyDescent="0.25">
      <c r="A83" s="32" t="s">
        <v>67</v>
      </c>
      <c r="C83" s="21"/>
      <c r="D83" s="5"/>
      <c r="E83" s="6">
        <f>SUM(E81:E82)</f>
        <v>189130</v>
      </c>
      <c r="F83" s="5"/>
      <c r="G83" s="6">
        <f>SUM(G81:G82)</f>
        <v>146745</v>
      </c>
      <c r="H83" s="5"/>
      <c r="I83" s="6">
        <f>SUM(I81:I82)</f>
        <v>205681</v>
      </c>
      <c r="J83" s="34"/>
      <c r="K83" s="6">
        <f>SUM(K81:K82)</f>
        <v>168727</v>
      </c>
    </row>
    <row r="84" spans="1:12" ht="23.1" customHeight="1" x14ac:dyDescent="0.25">
      <c r="A84" s="32"/>
      <c r="C84" s="21"/>
      <c r="D84" s="5"/>
      <c r="E84" s="5"/>
      <c r="F84" s="5"/>
      <c r="G84" s="22"/>
      <c r="H84" s="5"/>
      <c r="I84" s="5"/>
      <c r="J84" s="34"/>
      <c r="K84" s="5"/>
    </row>
    <row r="85" spans="1:12" ht="23.1" customHeight="1" x14ac:dyDescent="0.25">
      <c r="A85" s="32" t="s">
        <v>68</v>
      </c>
      <c r="C85" s="21"/>
      <c r="D85" s="5"/>
      <c r="E85" s="5"/>
      <c r="F85" s="5"/>
      <c r="G85" s="22"/>
      <c r="H85" s="5"/>
      <c r="I85" s="5"/>
      <c r="J85" s="34"/>
      <c r="K85" s="5"/>
    </row>
    <row r="86" spans="1:12" ht="23.1" customHeight="1" x14ac:dyDescent="0.25">
      <c r="A86" s="32" t="s">
        <v>121</v>
      </c>
      <c r="C86" s="21"/>
      <c r="D86" s="5"/>
      <c r="E86" s="5"/>
      <c r="F86" s="5"/>
      <c r="G86" s="22"/>
      <c r="H86" s="5"/>
      <c r="I86" s="5"/>
      <c r="J86" s="34"/>
      <c r="K86" s="5"/>
    </row>
    <row r="87" spans="1:12" ht="23.1" customHeight="1" x14ac:dyDescent="0.25">
      <c r="A87" s="32" t="s">
        <v>122</v>
      </c>
      <c r="C87" s="21"/>
      <c r="D87" s="5"/>
      <c r="E87" s="23">
        <v>0</v>
      </c>
      <c r="F87" s="5"/>
      <c r="G87" s="23">
        <v>0</v>
      </c>
      <c r="H87" s="5"/>
      <c r="I87" s="23">
        <v>0</v>
      </c>
      <c r="J87" s="34"/>
      <c r="K87" s="23">
        <v>0</v>
      </c>
    </row>
    <row r="88" spans="1:12" ht="23.1" customHeight="1" x14ac:dyDescent="0.25">
      <c r="A88" s="32"/>
      <c r="C88" s="21"/>
      <c r="D88" s="5"/>
      <c r="E88" s="5"/>
      <c r="F88" s="5"/>
      <c r="G88" s="5"/>
      <c r="H88" s="5"/>
      <c r="I88" s="5"/>
      <c r="J88" s="34"/>
      <c r="K88" s="5"/>
    </row>
    <row r="89" spans="1:12" ht="23.1" customHeight="1" x14ac:dyDescent="0.25">
      <c r="A89" s="32" t="s">
        <v>123</v>
      </c>
      <c r="C89" s="21"/>
      <c r="D89" s="5"/>
      <c r="E89" s="5"/>
      <c r="F89" s="5"/>
      <c r="G89" s="5"/>
      <c r="H89" s="5"/>
      <c r="I89" s="5"/>
      <c r="J89" s="34"/>
      <c r="K89" s="5"/>
    </row>
    <row r="90" spans="1:12" ht="23.1" customHeight="1" thickBot="1" x14ac:dyDescent="0.3">
      <c r="A90" s="32" t="s">
        <v>122</v>
      </c>
      <c r="C90" s="21"/>
      <c r="D90" s="5"/>
      <c r="E90" s="24">
        <f>E83+E87</f>
        <v>189130</v>
      </c>
      <c r="F90" s="5"/>
      <c r="G90" s="24">
        <f>G83+G87</f>
        <v>146745</v>
      </c>
      <c r="H90" s="5"/>
      <c r="I90" s="24">
        <f>I83+I87</f>
        <v>205681</v>
      </c>
      <c r="J90" s="34"/>
      <c r="K90" s="24">
        <f>K83+K87</f>
        <v>168727</v>
      </c>
    </row>
    <row r="91" spans="1:12" ht="23.1" customHeight="1" thickTop="1" x14ac:dyDescent="0.25">
      <c r="A91" s="32"/>
      <c r="C91" s="21"/>
      <c r="D91" s="5"/>
      <c r="E91" s="5"/>
      <c r="F91" s="5"/>
      <c r="G91" s="5"/>
      <c r="H91" s="5"/>
      <c r="I91" s="5"/>
      <c r="J91" s="34"/>
      <c r="K91" s="5"/>
    </row>
    <row r="92" spans="1:12" ht="23.1" customHeight="1" x14ac:dyDescent="0.2">
      <c r="A92" s="33" t="s">
        <v>24</v>
      </c>
      <c r="C92" s="21"/>
      <c r="D92" s="34"/>
      <c r="E92" s="34"/>
      <c r="F92" s="34"/>
      <c r="G92" s="34"/>
      <c r="H92" s="34"/>
      <c r="I92" s="34"/>
      <c r="J92" s="34"/>
      <c r="K92" s="34"/>
    </row>
    <row r="93" spans="1:12" ht="23.1" customHeight="1" x14ac:dyDescent="0.25">
      <c r="A93" s="32"/>
      <c r="C93" s="21"/>
      <c r="D93" s="5"/>
      <c r="E93" s="5"/>
      <c r="F93" s="5"/>
      <c r="G93" s="5"/>
      <c r="H93" s="5"/>
      <c r="I93" s="5"/>
      <c r="J93" s="34"/>
      <c r="K93" s="5"/>
    </row>
    <row r="94" spans="1:12" ht="23.1" customHeight="1" x14ac:dyDescent="0.25">
      <c r="C94" s="32"/>
      <c r="D94" s="32"/>
      <c r="E94" s="32"/>
      <c r="F94" s="32"/>
      <c r="G94" s="32"/>
      <c r="H94" s="32"/>
      <c r="I94" s="32"/>
      <c r="J94" s="32"/>
      <c r="K94" s="13" t="s">
        <v>49</v>
      </c>
      <c r="L94" s="1"/>
    </row>
    <row r="95" spans="1:12" ht="23.1" customHeight="1" x14ac:dyDescent="0.25">
      <c r="A95" s="32" t="s">
        <v>118</v>
      </c>
      <c r="C95" s="32"/>
      <c r="D95" s="32"/>
      <c r="E95" s="32"/>
      <c r="F95" s="32"/>
      <c r="G95" s="32"/>
      <c r="H95" s="32"/>
      <c r="I95" s="32"/>
      <c r="J95" s="32"/>
      <c r="K95" s="32"/>
      <c r="L95" s="1"/>
    </row>
    <row r="96" spans="1:12" ht="23.1" customHeight="1" x14ac:dyDescent="0.25">
      <c r="A96" s="32" t="s">
        <v>147</v>
      </c>
      <c r="C96" s="32"/>
      <c r="D96" s="32"/>
      <c r="E96" s="32"/>
      <c r="F96" s="32"/>
      <c r="G96" s="32"/>
      <c r="H96" s="32"/>
      <c r="I96" s="32"/>
      <c r="J96" s="32"/>
      <c r="K96" s="32"/>
      <c r="L96" s="1"/>
    </row>
    <row r="97" spans="1:14" ht="23.1" customHeight="1" x14ac:dyDescent="0.25">
      <c r="A97" s="32" t="s">
        <v>193</v>
      </c>
      <c r="C97" s="14"/>
      <c r="D97" s="14"/>
      <c r="E97" s="14"/>
      <c r="F97" s="14"/>
      <c r="G97" s="14"/>
      <c r="H97" s="14"/>
      <c r="I97" s="14"/>
      <c r="J97" s="14"/>
      <c r="K97" s="1"/>
      <c r="L97" s="1"/>
    </row>
    <row r="98" spans="1:14" ht="23.1" customHeight="1" x14ac:dyDescent="0.2">
      <c r="A98" s="33"/>
      <c r="C98" s="14"/>
      <c r="D98" s="14"/>
      <c r="E98" s="14"/>
      <c r="F98" s="14"/>
      <c r="G98" s="14"/>
      <c r="H98" s="14"/>
      <c r="I98" s="14"/>
      <c r="J98" s="14"/>
      <c r="K98" s="15" t="s">
        <v>51</v>
      </c>
      <c r="L98" s="1"/>
    </row>
    <row r="99" spans="1:14" ht="23.1" customHeight="1" x14ac:dyDescent="0.2">
      <c r="A99" s="33"/>
      <c r="C99" s="14"/>
      <c r="D99" s="14"/>
      <c r="E99" s="56" t="s">
        <v>175</v>
      </c>
      <c r="F99" s="56"/>
      <c r="G99" s="56"/>
      <c r="H99" s="12"/>
      <c r="I99" s="56" t="s">
        <v>2</v>
      </c>
      <c r="J99" s="56"/>
      <c r="K99" s="56"/>
      <c r="L99" s="1"/>
    </row>
    <row r="100" spans="1:14" ht="23.1" customHeight="1" x14ac:dyDescent="0.2">
      <c r="A100" s="33"/>
      <c r="C100" s="18"/>
      <c r="D100" s="14"/>
      <c r="E100" s="19">
        <v>2024</v>
      </c>
      <c r="F100" s="14"/>
      <c r="G100" s="20">
        <v>2023</v>
      </c>
      <c r="H100" s="14"/>
      <c r="I100" s="19">
        <v>2024</v>
      </c>
      <c r="J100" s="2"/>
      <c r="K100" s="20">
        <v>2023</v>
      </c>
      <c r="L100" s="1"/>
    </row>
    <row r="101" spans="1:14" ht="23.1" customHeight="1" x14ac:dyDescent="0.25">
      <c r="A101" s="32" t="s">
        <v>143</v>
      </c>
      <c r="C101" s="21"/>
      <c r="D101" s="5"/>
      <c r="E101" s="5"/>
      <c r="F101" s="5"/>
      <c r="G101" s="5"/>
      <c r="H101" s="5"/>
      <c r="I101" s="5"/>
      <c r="J101" s="34"/>
      <c r="K101" s="5"/>
    </row>
    <row r="102" spans="1:14" ht="23.1" customHeight="1" thickBot="1" x14ac:dyDescent="0.25">
      <c r="A102" s="33" t="s">
        <v>131</v>
      </c>
      <c r="C102" s="21"/>
      <c r="D102" s="5"/>
      <c r="E102" s="5">
        <f>E104-E103</f>
        <v>190747</v>
      </c>
      <c r="F102" s="5"/>
      <c r="G102" s="5">
        <f>G104-G103</f>
        <v>148209</v>
      </c>
      <c r="H102" s="5"/>
      <c r="I102" s="24">
        <f>I83</f>
        <v>205681</v>
      </c>
      <c r="J102" s="34"/>
      <c r="K102" s="24">
        <f>K83</f>
        <v>168727</v>
      </c>
    </row>
    <row r="103" spans="1:14" ht="23.1" customHeight="1" thickTop="1" x14ac:dyDescent="0.2">
      <c r="A103" s="33" t="s">
        <v>140</v>
      </c>
      <c r="C103" s="21"/>
      <c r="D103" s="5"/>
      <c r="E103" s="23">
        <v>-1617</v>
      </c>
      <c r="F103" s="5"/>
      <c r="G103" s="5">
        <v>-1464</v>
      </c>
      <c r="H103" s="5"/>
      <c r="I103" s="5"/>
      <c r="J103" s="34"/>
      <c r="K103" s="5"/>
    </row>
    <row r="104" spans="1:14" ht="23.1" customHeight="1" thickBot="1" x14ac:dyDescent="0.25">
      <c r="A104" s="33" t="s">
        <v>80</v>
      </c>
      <c r="C104" s="21"/>
      <c r="D104" s="5"/>
      <c r="E104" s="25">
        <f>E83</f>
        <v>189130</v>
      </c>
      <c r="F104" s="5"/>
      <c r="G104" s="25">
        <f>G83</f>
        <v>146745</v>
      </c>
      <c r="H104" s="5"/>
      <c r="I104" s="5"/>
      <c r="J104" s="34"/>
      <c r="K104" s="5"/>
    </row>
    <row r="105" spans="1:14" ht="23.1" customHeight="1" thickTop="1" x14ac:dyDescent="0.2">
      <c r="A105" s="33"/>
      <c r="C105" s="21"/>
      <c r="D105" s="5"/>
      <c r="E105" s="5"/>
      <c r="F105" s="5"/>
      <c r="G105" s="5"/>
      <c r="H105" s="5"/>
      <c r="I105" s="5"/>
      <c r="J105" s="34"/>
      <c r="K105" s="5"/>
    </row>
    <row r="106" spans="1:14" ht="23.1" customHeight="1" x14ac:dyDescent="0.25">
      <c r="A106" s="32" t="s">
        <v>144</v>
      </c>
      <c r="C106" s="21"/>
      <c r="D106" s="5"/>
      <c r="E106" s="5"/>
      <c r="F106" s="5"/>
      <c r="G106" s="5"/>
      <c r="H106" s="5"/>
      <c r="I106" s="5"/>
      <c r="J106" s="34"/>
      <c r="K106" s="5"/>
    </row>
    <row r="107" spans="1:14" s="42" customFormat="1" ht="23.1" customHeight="1" x14ac:dyDescent="0.25">
      <c r="A107" s="33" t="s">
        <v>70</v>
      </c>
      <c r="C107" s="21"/>
      <c r="D107" s="22"/>
      <c r="E107" s="22"/>
      <c r="F107" s="22"/>
      <c r="G107" s="22"/>
      <c r="H107" s="22"/>
      <c r="I107" s="22"/>
      <c r="J107" s="45"/>
      <c r="K107" s="22"/>
      <c r="N107" s="31"/>
    </row>
    <row r="108" spans="1:14" s="42" customFormat="1" ht="23.1" customHeight="1" x14ac:dyDescent="0.25">
      <c r="A108" s="33" t="s">
        <v>145</v>
      </c>
      <c r="C108" s="21"/>
      <c r="D108" s="22"/>
      <c r="E108" s="22"/>
      <c r="F108" s="22"/>
      <c r="G108" s="22"/>
      <c r="H108" s="22"/>
      <c r="I108" s="22"/>
      <c r="J108" s="45"/>
      <c r="K108" s="22"/>
      <c r="N108" s="31"/>
    </row>
    <row r="109" spans="1:14" ht="23.1" customHeight="1" thickBot="1" x14ac:dyDescent="0.25">
      <c r="A109" s="33" t="s">
        <v>146</v>
      </c>
      <c r="C109" s="21"/>
      <c r="D109" s="26"/>
      <c r="E109" s="27">
        <f>E102/E111</f>
        <v>0.31789047396840209</v>
      </c>
      <c r="F109" s="26"/>
      <c r="G109" s="27">
        <f>G102/G111</f>
        <v>0.2438574524202452</v>
      </c>
      <c r="H109" s="26"/>
      <c r="I109" s="27">
        <f>I102/I111</f>
        <v>0.34277881474568361</v>
      </c>
      <c r="J109" s="46"/>
      <c r="K109" s="27">
        <f>K102/K111</f>
        <v>0.27761698934957196</v>
      </c>
    </row>
    <row r="110" spans="1:14" ht="23.1" customHeight="1" thickTop="1" x14ac:dyDescent="0.2">
      <c r="A110" s="33" t="s">
        <v>71</v>
      </c>
      <c r="C110" s="21"/>
      <c r="D110" s="26"/>
      <c r="E110" s="26"/>
      <c r="F110" s="26"/>
      <c r="G110" s="26"/>
      <c r="H110" s="26"/>
      <c r="I110" s="26"/>
      <c r="J110" s="46"/>
      <c r="K110" s="26"/>
    </row>
    <row r="111" spans="1:14" ht="23.1" customHeight="1" thickBot="1" x14ac:dyDescent="0.25">
      <c r="A111" s="33" t="s">
        <v>72</v>
      </c>
      <c r="C111" s="21"/>
      <c r="D111" s="5"/>
      <c r="E111" s="24">
        <v>600040</v>
      </c>
      <c r="F111" s="5"/>
      <c r="G111" s="24">
        <v>607769</v>
      </c>
      <c r="H111" s="5"/>
      <c r="I111" s="24">
        <v>600040</v>
      </c>
      <c r="J111" s="46"/>
      <c r="K111" s="24">
        <v>607769</v>
      </c>
    </row>
    <row r="112" spans="1:14" ht="23.1" customHeight="1" thickTop="1" x14ac:dyDescent="0.2">
      <c r="A112" s="33"/>
      <c r="C112" s="12"/>
      <c r="D112" s="34"/>
      <c r="E112" s="34"/>
      <c r="F112" s="34"/>
      <c r="G112" s="34"/>
      <c r="H112" s="34"/>
      <c r="I112" s="34"/>
      <c r="J112" s="34"/>
      <c r="K112" s="34"/>
    </row>
    <row r="113" spans="1:11" ht="23.1" customHeight="1" x14ac:dyDescent="0.2">
      <c r="A113" s="33" t="s">
        <v>24</v>
      </c>
      <c r="C113" s="21"/>
      <c r="D113" s="34"/>
      <c r="E113" s="34"/>
      <c r="F113" s="34"/>
      <c r="G113" s="34"/>
      <c r="H113" s="34"/>
      <c r="I113" s="34"/>
      <c r="J113" s="34"/>
      <c r="K113" s="34"/>
    </row>
  </sheetData>
  <mergeCells count="8">
    <mergeCell ref="I63:K63"/>
    <mergeCell ref="I99:K99"/>
    <mergeCell ref="E63:G63"/>
    <mergeCell ref="E99:G99"/>
    <mergeCell ref="E6:G6"/>
    <mergeCell ref="I6:K6"/>
    <mergeCell ref="E42:G42"/>
    <mergeCell ref="I42:K42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6" orientation="portrait" r:id="rId1"/>
  <rowBreaks count="3" manualBreakCount="3">
    <brk id="36" max="16383" man="1"/>
    <brk id="5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showGridLines="0" tabSelected="1" view="pageBreakPreview" topLeftCell="A9" zoomScale="70" zoomScaleNormal="90" zoomScaleSheetLayoutView="70" workbookViewId="0">
      <selection activeCell="A33" sqref="A33"/>
    </sheetView>
  </sheetViews>
  <sheetFormatPr defaultColWidth="10.85546875" defaultRowHeight="23.1" customHeight="1" x14ac:dyDescent="0.2"/>
  <cols>
    <col min="1" max="1" width="39.7109375" style="31" customWidth="1"/>
    <col min="2" max="2" width="1.7109375" style="31" customWidth="1"/>
    <col min="3" max="3" width="14.7109375" style="31" customWidth="1"/>
    <col min="4" max="4" width="1.7109375" style="31" customWidth="1"/>
    <col min="5" max="5" width="14.7109375" style="31" customWidth="1"/>
    <col min="6" max="6" width="1.7109375" style="31" customWidth="1"/>
    <col min="7" max="7" width="14.7109375" style="31" customWidth="1"/>
    <col min="8" max="8" width="1.7109375" style="31" customWidth="1"/>
    <col min="9" max="9" width="14.7109375" style="31" customWidth="1"/>
    <col min="10" max="10" width="1.7109375" style="31" customWidth="1"/>
    <col min="11" max="11" width="14.7109375" style="31" customWidth="1"/>
    <col min="12" max="12" width="1.7109375" style="31" customWidth="1"/>
    <col min="13" max="13" width="14.7109375" style="31" customWidth="1"/>
    <col min="14" max="14" width="1.7109375" style="31" customWidth="1"/>
    <col min="15" max="15" width="14.7109375" style="31" customWidth="1"/>
    <col min="16" max="16" width="1.7109375" style="31" customWidth="1"/>
    <col min="17" max="17" width="14.7109375" style="31" customWidth="1"/>
    <col min="18" max="18" width="1.7109375" style="31" customWidth="1"/>
    <col min="19" max="19" width="14.7109375" style="31" customWidth="1"/>
    <col min="20" max="20" width="1.7109375" style="31" customWidth="1"/>
    <col min="21" max="16384" width="10.85546875" style="31"/>
  </cols>
  <sheetData>
    <row r="1" spans="1:19" s="1" customFormat="1" ht="23.1" customHeight="1" x14ac:dyDescent="0.25"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3" t="s">
        <v>49</v>
      </c>
    </row>
    <row r="2" spans="1:19" s="1" customFormat="1" ht="23.1" customHeight="1" x14ac:dyDescent="0.25">
      <c r="A2" s="32" t="s">
        <v>118</v>
      </c>
      <c r="B2" s="3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s="1" customFormat="1" ht="23.1" customHeight="1" x14ac:dyDescent="0.25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s="1" customFormat="1" ht="23.1" customHeight="1" x14ac:dyDescent="0.25">
      <c r="A4" s="32" t="s">
        <v>193</v>
      </c>
      <c r="B4" s="3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1" customFormat="1" ht="23.1" customHeight="1" x14ac:dyDescent="0.2">
      <c r="A5" s="33"/>
      <c r="B5" s="33"/>
      <c r="C5" s="14"/>
      <c r="D5" s="14"/>
      <c r="E5" s="12"/>
      <c r="F5" s="14"/>
      <c r="G5" s="12"/>
      <c r="H5" s="14"/>
      <c r="I5" s="14"/>
      <c r="J5" s="14"/>
      <c r="K5" s="14"/>
      <c r="L5" s="14"/>
      <c r="M5" s="15"/>
      <c r="N5" s="14"/>
      <c r="O5" s="14"/>
      <c r="P5" s="14"/>
      <c r="Q5" s="14"/>
      <c r="R5" s="14"/>
      <c r="S5" s="15" t="s">
        <v>1</v>
      </c>
    </row>
    <row r="6" spans="1:19" s="1" customFormat="1" ht="23.1" customHeight="1" x14ac:dyDescent="0.2">
      <c r="A6" s="33"/>
      <c r="B6" s="33"/>
      <c r="C6" s="56" t="s">
        <v>175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s="1" customFormat="1" ht="23.1" customHeight="1" x14ac:dyDescent="0.2">
      <c r="A7" s="33"/>
      <c r="B7" s="33"/>
      <c r="D7" s="14"/>
      <c r="E7" s="12"/>
      <c r="F7" s="14"/>
      <c r="G7" s="12"/>
      <c r="H7" s="14"/>
      <c r="I7" s="31"/>
      <c r="J7" s="31"/>
      <c r="K7" s="31"/>
      <c r="L7" s="31"/>
      <c r="M7" s="31"/>
      <c r="N7" s="14"/>
      <c r="O7" s="12" t="s">
        <v>132</v>
      </c>
      <c r="P7" s="12"/>
      <c r="Q7" s="12" t="s">
        <v>133</v>
      </c>
      <c r="R7" s="14"/>
      <c r="S7" s="15"/>
    </row>
    <row r="8" spans="1:19" s="12" customFormat="1" ht="23.1" customHeight="1" x14ac:dyDescent="0.2">
      <c r="A8" s="2"/>
      <c r="B8" s="2"/>
      <c r="C8" s="12" t="s">
        <v>74</v>
      </c>
      <c r="D8" s="2"/>
      <c r="I8" s="56" t="s">
        <v>44</v>
      </c>
      <c r="J8" s="56"/>
      <c r="K8" s="56"/>
      <c r="L8" s="56"/>
      <c r="M8" s="56"/>
      <c r="O8" s="12" t="s">
        <v>134</v>
      </c>
      <c r="Q8" s="12" t="s">
        <v>135</v>
      </c>
    </row>
    <row r="9" spans="1:19" s="12" customFormat="1" ht="23.1" customHeight="1" x14ac:dyDescent="0.2">
      <c r="A9" s="2"/>
      <c r="B9" s="2"/>
      <c r="C9" s="12" t="s">
        <v>75</v>
      </c>
      <c r="D9" s="2"/>
      <c r="E9" s="12" t="s">
        <v>76</v>
      </c>
      <c r="I9" s="12" t="s">
        <v>170</v>
      </c>
      <c r="K9" s="12" t="s">
        <v>167</v>
      </c>
      <c r="O9" s="12" t="s">
        <v>136</v>
      </c>
      <c r="Q9" s="12" t="s">
        <v>138</v>
      </c>
    </row>
    <row r="10" spans="1:19" s="12" customFormat="1" ht="23.1" customHeight="1" x14ac:dyDescent="0.2">
      <c r="A10" s="2"/>
      <c r="B10" s="2"/>
      <c r="C10" s="30" t="s">
        <v>77</v>
      </c>
      <c r="D10" s="2"/>
      <c r="E10" s="30" t="s">
        <v>78</v>
      </c>
      <c r="G10" s="30" t="s">
        <v>168</v>
      </c>
      <c r="I10" s="30" t="s">
        <v>169</v>
      </c>
      <c r="K10" s="30" t="s">
        <v>166</v>
      </c>
      <c r="M10" s="29" t="s">
        <v>79</v>
      </c>
      <c r="O10" s="29" t="s">
        <v>137</v>
      </c>
      <c r="Q10" s="29" t="s">
        <v>139</v>
      </c>
      <c r="S10" s="30" t="s">
        <v>80</v>
      </c>
    </row>
    <row r="11" spans="1:19" s="1" customFormat="1" ht="23.1" customHeight="1" x14ac:dyDescent="0.25">
      <c r="A11" s="32" t="s">
        <v>117</v>
      </c>
      <c r="B11" s="32"/>
      <c r="C11" s="34">
        <v>152000</v>
      </c>
      <c r="D11" s="34"/>
      <c r="E11" s="34">
        <v>426989</v>
      </c>
      <c r="F11" s="34"/>
      <c r="G11" s="34">
        <v>0</v>
      </c>
      <c r="H11" s="34"/>
      <c r="I11" s="34">
        <v>15200</v>
      </c>
      <c r="J11" s="34"/>
      <c r="K11" s="34">
        <v>0</v>
      </c>
      <c r="L11" s="34"/>
      <c r="M11" s="34">
        <v>168705</v>
      </c>
      <c r="N11" s="34"/>
      <c r="O11" s="34">
        <f>SUM(C11:M11)</f>
        <v>762894</v>
      </c>
      <c r="P11" s="34"/>
      <c r="Q11" s="34">
        <v>0</v>
      </c>
      <c r="R11" s="34"/>
      <c r="S11" s="34">
        <f>SUM(O11:Q11)</f>
        <v>762894</v>
      </c>
    </row>
    <row r="12" spans="1:19" s="1" customFormat="1" ht="23.1" customHeight="1" x14ac:dyDescent="0.25">
      <c r="A12" s="33" t="s">
        <v>161</v>
      </c>
      <c r="B12" s="32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s="1" customFormat="1" ht="23.1" customHeight="1" x14ac:dyDescent="0.25">
      <c r="A13" s="33" t="s">
        <v>162</v>
      </c>
      <c r="B13" s="32"/>
      <c r="C13" s="34">
        <v>0</v>
      </c>
      <c r="D13" s="34"/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34">
        <v>0</v>
      </c>
      <c r="N13" s="34"/>
      <c r="O13" s="34">
        <f t="shared" ref="O13:O18" si="0">SUM(C13:M13)</f>
        <v>0</v>
      </c>
      <c r="P13" s="34"/>
      <c r="Q13" s="34">
        <v>5500</v>
      </c>
      <c r="R13" s="34"/>
      <c r="S13" s="34">
        <f>SUM(O13:Q13)</f>
        <v>5500</v>
      </c>
    </row>
    <row r="14" spans="1:19" s="1" customFormat="1" ht="23.1" customHeight="1" x14ac:dyDescent="0.2">
      <c r="A14" s="33" t="s">
        <v>81</v>
      </c>
      <c r="B14" s="33"/>
      <c r="C14" s="34">
        <v>0</v>
      </c>
      <c r="D14" s="34"/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f>'PL E'!G102</f>
        <v>148209</v>
      </c>
      <c r="N14" s="34"/>
      <c r="O14" s="34">
        <f t="shared" si="0"/>
        <v>148209</v>
      </c>
      <c r="P14" s="34"/>
      <c r="Q14" s="34">
        <v>-1464</v>
      </c>
      <c r="R14" s="34"/>
      <c r="S14" s="34">
        <f>SUM(O14:Q14)</f>
        <v>146745</v>
      </c>
    </row>
    <row r="15" spans="1:19" s="1" customFormat="1" ht="23.1" customHeight="1" x14ac:dyDescent="0.2">
      <c r="A15" s="33" t="s">
        <v>82</v>
      </c>
      <c r="B15" s="33"/>
      <c r="C15" s="37">
        <v>0</v>
      </c>
      <c r="D15" s="34"/>
      <c r="E15" s="37">
        <v>0</v>
      </c>
      <c r="F15" s="34"/>
      <c r="G15" s="37">
        <v>0</v>
      </c>
      <c r="H15" s="34"/>
      <c r="I15" s="37">
        <v>0</v>
      </c>
      <c r="J15" s="34"/>
      <c r="K15" s="37">
        <v>0</v>
      </c>
      <c r="L15" s="34"/>
      <c r="M15" s="37">
        <v>0</v>
      </c>
      <c r="N15" s="34"/>
      <c r="O15" s="34">
        <f t="shared" si="0"/>
        <v>0</v>
      </c>
      <c r="P15" s="34"/>
      <c r="Q15" s="37">
        <v>0</v>
      </c>
      <c r="R15" s="34"/>
      <c r="S15" s="34">
        <f t="shared" ref="S15:S18" si="1">SUM(O15:Q15)</f>
        <v>0</v>
      </c>
    </row>
    <row r="16" spans="1:19" s="1" customFormat="1" ht="23.1" customHeight="1" x14ac:dyDescent="0.2">
      <c r="A16" s="33" t="s">
        <v>69</v>
      </c>
      <c r="B16" s="33"/>
      <c r="C16" s="43">
        <f>SUM(C14:C15)</f>
        <v>0</v>
      </c>
      <c r="D16" s="34"/>
      <c r="E16" s="43">
        <f>SUM(E14:E15)</f>
        <v>0</v>
      </c>
      <c r="F16" s="34"/>
      <c r="G16" s="43">
        <f>SUM(G14:G15)</f>
        <v>0</v>
      </c>
      <c r="H16" s="34"/>
      <c r="I16" s="43">
        <f>SUM(I14:I15)</f>
        <v>0</v>
      </c>
      <c r="J16" s="34"/>
      <c r="K16" s="43">
        <f>SUM(K14:K15)</f>
        <v>0</v>
      </c>
      <c r="L16" s="34"/>
      <c r="M16" s="43">
        <f>SUM(M14:M15)</f>
        <v>148209</v>
      </c>
      <c r="N16" s="34"/>
      <c r="O16" s="43">
        <f>SUM(O14:O15)</f>
        <v>148209</v>
      </c>
      <c r="P16" s="34"/>
      <c r="Q16" s="43">
        <f>SUM(Q13:Q15)</f>
        <v>4036</v>
      </c>
      <c r="R16" s="34"/>
      <c r="S16" s="43">
        <f>SUM(S13:S15)</f>
        <v>152245</v>
      </c>
    </row>
    <row r="17" spans="1:19" s="1" customFormat="1" ht="23.1" customHeight="1" x14ac:dyDescent="0.2">
      <c r="A17" s="33" t="s">
        <v>180</v>
      </c>
      <c r="B17" s="33"/>
      <c r="C17" s="34">
        <v>0</v>
      </c>
      <c r="D17" s="34"/>
      <c r="E17" s="34">
        <v>0</v>
      </c>
      <c r="F17" s="34"/>
      <c r="G17" s="34">
        <v>-13303</v>
      </c>
      <c r="H17" s="34"/>
      <c r="I17" s="34">
        <v>0</v>
      </c>
      <c r="J17" s="34"/>
      <c r="K17" s="34">
        <v>13303</v>
      </c>
      <c r="L17" s="34"/>
      <c r="M17" s="34">
        <v>-13303</v>
      </c>
      <c r="N17" s="34"/>
      <c r="O17" s="34">
        <f t="shared" ref="O17" si="2">SUM(C17:M17)</f>
        <v>-13303</v>
      </c>
      <c r="P17" s="34"/>
      <c r="Q17" s="34">
        <v>0</v>
      </c>
      <c r="R17" s="34"/>
      <c r="S17" s="34">
        <f t="shared" ref="S17" si="3">SUM(O17:Q17)</f>
        <v>-13303</v>
      </c>
    </row>
    <row r="18" spans="1:19" s="1" customFormat="1" ht="23.1" customHeight="1" x14ac:dyDescent="0.2">
      <c r="A18" s="33" t="s">
        <v>182</v>
      </c>
      <c r="B18" s="33"/>
      <c r="C18" s="37">
        <v>0</v>
      </c>
      <c r="D18" s="34"/>
      <c r="E18" s="37">
        <v>0</v>
      </c>
      <c r="F18" s="34"/>
      <c r="G18" s="37">
        <v>0</v>
      </c>
      <c r="H18" s="34"/>
      <c r="I18" s="37">
        <v>0</v>
      </c>
      <c r="J18" s="34"/>
      <c r="K18" s="37">
        <v>0</v>
      </c>
      <c r="L18" s="34"/>
      <c r="M18" s="37">
        <v>-218867</v>
      </c>
      <c r="N18" s="34"/>
      <c r="O18" s="37">
        <f t="shared" si="0"/>
        <v>-218867</v>
      </c>
      <c r="P18" s="34"/>
      <c r="Q18" s="37">
        <v>0</v>
      </c>
      <c r="R18" s="34"/>
      <c r="S18" s="37">
        <f t="shared" si="1"/>
        <v>-218867</v>
      </c>
    </row>
    <row r="19" spans="1:19" s="1" customFormat="1" ht="23.1" customHeight="1" thickBot="1" x14ac:dyDescent="0.3">
      <c r="A19" s="32" t="s">
        <v>191</v>
      </c>
      <c r="B19" s="32"/>
      <c r="C19" s="41">
        <f>SUM(C11:C18)-C16</f>
        <v>152000</v>
      </c>
      <c r="D19" s="34"/>
      <c r="E19" s="41">
        <f>SUM(E11:E18)-E16</f>
        <v>426989</v>
      </c>
      <c r="F19" s="34"/>
      <c r="G19" s="41">
        <f>SUM(G11:G18)-G16</f>
        <v>-13303</v>
      </c>
      <c r="H19" s="34"/>
      <c r="I19" s="41">
        <f>SUM(I11:I18)-I16</f>
        <v>15200</v>
      </c>
      <c r="J19" s="34"/>
      <c r="K19" s="41">
        <f>SUM(K11:K18)-K16</f>
        <v>13303</v>
      </c>
      <c r="L19" s="34"/>
      <c r="M19" s="41">
        <f>SUM(M11:M18)-M16</f>
        <v>84744</v>
      </c>
      <c r="N19" s="34"/>
      <c r="O19" s="41">
        <f>SUM(O11:O18)-O16</f>
        <v>678933</v>
      </c>
      <c r="P19" s="34"/>
      <c r="Q19" s="41">
        <f>SUM(Q11:Q18)-Q16</f>
        <v>4036</v>
      </c>
      <c r="R19" s="34"/>
      <c r="S19" s="41">
        <f>SUM(S11:S18)-S16</f>
        <v>682969</v>
      </c>
    </row>
    <row r="20" spans="1:19" s="34" customFormat="1" ht="23.1" customHeight="1" thickTop="1" x14ac:dyDescent="0.2"/>
    <row r="21" spans="1:19" s="1" customFormat="1" ht="23.1" customHeight="1" x14ac:dyDescent="0.25">
      <c r="A21" s="32" t="s">
        <v>171</v>
      </c>
      <c r="B21" s="32"/>
      <c r="C21" s="34">
        <v>152000</v>
      </c>
      <c r="D21" s="34"/>
      <c r="E21" s="34">
        <v>426989</v>
      </c>
      <c r="F21" s="34"/>
      <c r="G21" s="34">
        <v>-33189</v>
      </c>
      <c r="H21" s="34"/>
      <c r="I21" s="34">
        <v>15200</v>
      </c>
      <c r="J21" s="34"/>
      <c r="K21" s="34">
        <v>33189</v>
      </c>
      <c r="L21" s="34"/>
      <c r="M21" s="34">
        <v>119973</v>
      </c>
      <c r="N21" s="34"/>
      <c r="O21" s="34">
        <f>SUM(C21:M21)</f>
        <v>714162</v>
      </c>
      <c r="P21" s="34"/>
      <c r="Q21" s="34">
        <v>3528</v>
      </c>
      <c r="R21" s="34"/>
      <c r="S21" s="34">
        <f>SUM(O21:Q21)</f>
        <v>717690</v>
      </c>
    </row>
    <row r="22" spans="1:19" s="1" customFormat="1" ht="23.1" customHeight="1" x14ac:dyDescent="0.2">
      <c r="A22" s="33" t="s">
        <v>81</v>
      </c>
      <c r="B22" s="33"/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  <c r="J22" s="34"/>
      <c r="K22" s="34">
        <v>0</v>
      </c>
      <c r="L22" s="34"/>
      <c r="M22" s="34">
        <f>'PL E'!E102</f>
        <v>190747</v>
      </c>
      <c r="N22" s="34"/>
      <c r="O22" s="34">
        <f t="shared" ref="O22" si="4">SUM(C22:M22)</f>
        <v>190747</v>
      </c>
      <c r="P22" s="34"/>
      <c r="Q22" s="34">
        <f>'PL E'!E103</f>
        <v>-1617</v>
      </c>
      <c r="R22" s="34"/>
      <c r="S22" s="34">
        <f t="shared" ref="S22:S26" si="5">SUM(O22:Q22)</f>
        <v>189130</v>
      </c>
    </row>
    <row r="23" spans="1:19" s="1" customFormat="1" ht="23.1" customHeight="1" x14ac:dyDescent="0.2">
      <c r="A23" s="33" t="s">
        <v>82</v>
      </c>
      <c r="B23" s="33"/>
      <c r="C23" s="37">
        <v>0</v>
      </c>
      <c r="D23" s="34"/>
      <c r="E23" s="37">
        <v>0</v>
      </c>
      <c r="F23" s="34"/>
      <c r="G23" s="37">
        <v>0</v>
      </c>
      <c r="H23" s="34"/>
      <c r="I23" s="37">
        <v>0</v>
      </c>
      <c r="J23" s="34"/>
      <c r="K23" s="37">
        <v>0</v>
      </c>
      <c r="L23" s="34"/>
      <c r="M23" s="37">
        <f>'PL E'!E87</f>
        <v>0</v>
      </c>
      <c r="N23" s="34"/>
      <c r="O23" s="34">
        <f t="shared" ref="O23" si="6">SUM(C23:M23)</f>
        <v>0</v>
      </c>
      <c r="P23" s="34"/>
      <c r="Q23" s="37">
        <f>'PL E'!I87</f>
        <v>0</v>
      </c>
      <c r="R23" s="34"/>
      <c r="S23" s="34">
        <f t="shared" ref="S23" si="7">SUM(O23:Q23)</f>
        <v>0</v>
      </c>
    </row>
    <row r="24" spans="1:19" s="1" customFormat="1" ht="23.1" customHeight="1" x14ac:dyDescent="0.2">
      <c r="A24" s="33" t="s">
        <v>69</v>
      </c>
      <c r="B24" s="33"/>
      <c r="C24" s="43">
        <f>SUM(C22:C23)</f>
        <v>0</v>
      </c>
      <c r="D24" s="34"/>
      <c r="E24" s="43">
        <f>SUM(E22:E23)</f>
        <v>0</v>
      </c>
      <c r="F24" s="34"/>
      <c r="G24" s="43">
        <f>SUM(G22:G23)</f>
        <v>0</v>
      </c>
      <c r="H24" s="34"/>
      <c r="I24" s="43">
        <f>SUM(I23:J23)</f>
        <v>0</v>
      </c>
      <c r="J24" s="34"/>
      <c r="K24" s="43">
        <f>SUM(K23:L23)</f>
        <v>0</v>
      </c>
      <c r="L24" s="34"/>
      <c r="M24" s="43">
        <f>SUM(M22:M23)</f>
        <v>190747</v>
      </c>
      <c r="N24" s="34"/>
      <c r="O24" s="43">
        <f>SUM(O22:O23)</f>
        <v>190747</v>
      </c>
      <c r="P24" s="34"/>
      <c r="Q24" s="43">
        <f>SUM(Q22:Q23)</f>
        <v>-1617</v>
      </c>
      <c r="R24" s="34"/>
      <c r="S24" s="43">
        <f t="shared" si="5"/>
        <v>189130</v>
      </c>
    </row>
    <row r="25" spans="1:19" s="1" customFormat="1" ht="23.1" customHeight="1" x14ac:dyDescent="0.2">
      <c r="A25" s="33" t="s">
        <v>180</v>
      </c>
      <c r="B25" s="33"/>
      <c r="C25" s="34">
        <v>0</v>
      </c>
      <c r="D25" s="5"/>
      <c r="E25" s="34">
        <v>0</v>
      </c>
      <c r="F25" s="34"/>
      <c r="G25" s="34">
        <v>-2637</v>
      </c>
      <c r="H25" s="34"/>
      <c r="I25" s="34">
        <v>0</v>
      </c>
      <c r="J25" s="34"/>
      <c r="K25" s="34">
        <v>2637</v>
      </c>
      <c r="L25" s="34"/>
      <c r="M25" s="34">
        <v>-2637</v>
      </c>
      <c r="N25" s="34"/>
      <c r="O25" s="34">
        <f t="shared" ref="O25:O26" si="8">SUM(C25:M25)</f>
        <v>-2637</v>
      </c>
      <c r="P25" s="34"/>
      <c r="Q25" s="34">
        <v>0</v>
      </c>
      <c r="R25" s="34"/>
      <c r="S25" s="34">
        <f t="shared" si="5"/>
        <v>-2637</v>
      </c>
    </row>
    <row r="26" spans="1:19" s="1" customFormat="1" ht="23.1" customHeight="1" x14ac:dyDescent="0.2">
      <c r="A26" s="33" t="s">
        <v>182</v>
      </c>
      <c r="B26" s="33"/>
      <c r="C26" s="37">
        <v>0</v>
      </c>
      <c r="D26" s="5"/>
      <c r="E26" s="37">
        <v>0</v>
      </c>
      <c r="F26" s="34"/>
      <c r="G26" s="37">
        <v>0</v>
      </c>
      <c r="H26" s="34"/>
      <c r="I26" s="37">
        <v>0</v>
      </c>
      <c r="J26" s="34"/>
      <c r="K26" s="37">
        <v>0</v>
      </c>
      <c r="L26" s="34"/>
      <c r="M26" s="37">
        <v>-233999</v>
      </c>
      <c r="N26" s="34"/>
      <c r="O26" s="37">
        <f t="shared" si="8"/>
        <v>-233999</v>
      </c>
      <c r="P26" s="34"/>
      <c r="Q26" s="37">
        <v>0</v>
      </c>
      <c r="R26" s="34"/>
      <c r="S26" s="37">
        <f t="shared" si="5"/>
        <v>-233999</v>
      </c>
    </row>
    <row r="27" spans="1:19" s="1" customFormat="1" ht="23.1" customHeight="1" thickBot="1" x14ac:dyDescent="0.3">
      <c r="A27" s="32" t="s">
        <v>192</v>
      </c>
      <c r="B27" s="32"/>
      <c r="C27" s="41">
        <f>SUM(C21:C26)-C24</f>
        <v>152000</v>
      </c>
      <c r="D27" s="34"/>
      <c r="E27" s="41">
        <f>SUM(E21:E26)-E24</f>
        <v>426989</v>
      </c>
      <c r="F27" s="34"/>
      <c r="G27" s="41">
        <f>SUM(G21:G26)-G24</f>
        <v>-35826</v>
      </c>
      <c r="H27" s="34"/>
      <c r="I27" s="41">
        <f>SUM(I21:I26)-I24</f>
        <v>15200</v>
      </c>
      <c r="J27" s="34"/>
      <c r="K27" s="41">
        <f>SUM(K21:K26)-K24</f>
        <v>35826</v>
      </c>
      <c r="L27" s="34"/>
      <c r="M27" s="41">
        <f>SUM(M21:M26)-M24</f>
        <v>74084</v>
      </c>
      <c r="N27" s="34"/>
      <c r="O27" s="41">
        <f>SUM(O21:O26)-O24</f>
        <v>668273</v>
      </c>
      <c r="P27" s="34"/>
      <c r="Q27" s="41">
        <f>SUM(Q21:Q26)-Q24</f>
        <v>1911</v>
      </c>
      <c r="R27" s="34"/>
      <c r="S27" s="41">
        <f>SUM(S21:S26)-S24</f>
        <v>670184</v>
      </c>
    </row>
    <row r="28" spans="1:19" s="34" customFormat="1" ht="23.1" customHeight="1" thickTop="1" x14ac:dyDescent="0.2"/>
    <row r="29" spans="1:19" ht="23.1" customHeight="1" x14ac:dyDescent="0.2">
      <c r="A29" s="31" t="s">
        <v>24</v>
      </c>
    </row>
  </sheetData>
  <mergeCells count="2">
    <mergeCell ref="C6:S6"/>
    <mergeCell ref="I8:M8"/>
  </mergeCells>
  <printOptions horizontalCentered="1" gridLinesSet="0"/>
  <pageMargins left="0.39370078740157499" right="0.196850393700787" top="0.78740157480314998" bottom="0.196850393700787" header="0.196850393700787" footer="0.196850393700787"/>
  <pageSetup paperSize="9" scale="75" fitToHeight="0" orientation="landscape" r:id="rId1"/>
  <ignoredErrors>
    <ignoredError sqref="C24 E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6"/>
  <sheetViews>
    <sheetView showGridLines="0" view="pageBreakPreview" topLeftCell="E6" zoomScale="70" zoomScaleNormal="90" zoomScaleSheetLayoutView="70" workbookViewId="0">
      <selection activeCell="A33" sqref="A33"/>
    </sheetView>
  </sheetViews>
  <sheetFormatPr defaultColWidth="10.85546875" defaultRowHeight="23.1" customHeight="1" x14ac:dyDescent="0.2"/>
  <cols>
    <col min="1" max="1" width="36.7109375" style="31" customWidth="1"/>
    <col min="2" max="2" width="1.7109375" style="31" customWidth="1"/>
    <col min="3" max="3" width="6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5.7109375" style="31" customWidth="1"/>
    <col min="14" max="14" width="1.7109375" style="31" customWidth="1"/>
    <col min="15" max="15" width="15.7109375" style="31" customWidth="1"/>
    <col min="16" max="16" width="1.7109375" style="31" customWidth="1"/>
    <col min="17" max="17" width="15.7109375" style="31" customWidth="1"/>
    <col min="18" max="18" width="1.7109375" style="31" customWidth="1"/>
    <col min="19" max="16384" width="10.85546875" style="31"/>
  </cols>
  <sheetData>
    <row r="1" spans="1:17" s="1" customFormat="1" ht="23.1" customHeight="1" x14ac:dyDescent="0.25">
      <c r="C1" s="3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13" t="s">
        <v>49</v>
      </c>
    </row>
    <row r="2" spans="1:17" s="1" customFormat="1" ht="23.1" customHeight="1" x14ac:dyDescent="0.25">
      <c r="A2" s="32" t="s">
        <v>118</v>
      </c>
      <c r="B2" s="32"/>
      <c r="C2" s="3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1" customFormat="1" ht="23.1" customHeight="1" x14ac:dyDescent="0.25">
      <c r="A3" s="42" t="s">
        <v>83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1" customFormat="1" ht="23.1" customHeight="1" x14ac:dyDescent="0.25">
      <c r="A4" s="32" t="s">
        <v>193</v>
      </c>
      <c r="B4" s="32"/>
      <c r="C4" s="3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1" customFormat="1" ht="23.1" customHeight="1" x14ac:dyDescent="0.2">
      <c r="A5" s="33"/>
      <c r="B5" s="33"/>
      <c r="C5" s="33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1</v>
      </c>
    </row>
    <row r="6" spans="1:17" s="1" customFormat="1" ht="23.1" customHeight="1" x14ac:dyDescent="0.2">
      <c r="A6" s="33"/>
      <c r="B6" s="33"/>
      <c r="C6" s="33"/>
      <c r="D6" s="14"/>
      <c r="E6" s="56" t="s">
        <v>2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1" customFormat="1" ht="23.1" customHeight="1" x14ac:dyDescent="0.2">
      <c r="A7" s="33"/>
      <c r="B7" s="33"/>
      <c r="C7" s="33"/>
      <c r="D7" s="14"/>
      <c r="E7" s="12" t="s">
        <v>74</v>
      </c>
      <c r="F7" s="14"/>
      <c r="G7" s="12"/>
      <c r="H7" s="14"/>
      <c r="I7" s="12"/>
      <c r="J7" s="14"/>
      <c r="K7" s="56" t="s">
        <v>44</v>
      </c>
      <c r="L7" s="56"/>
      <c r="M7" s="56"/>
      <c r="N7" s="56"/>
      <c r="O7" s="56"/>
      <c r="P7" s="14"/>
      <c r="Q7" s="15"/>
    </row>
    <row r="8" spans="1:17" s="12" customFormat="1" ht="23.1" customHeight="1" x14ac:dyDescent="0.2">
      <c r="A8" s="2"/>
      <c r="B8" s="2"/>
      <c r="C8" s="2"/>
      <c r="D8" s="2"/>
      <c r="E8" s="12" t="s">
        <v>75</v>
      </c>
      <c r="F8" s="2"/>
      <c r="G8" s="12" t="s">
        <v>76</v>
      </c>
      <c r="K8" s="12" t="s">
        <v>170</v>
      </c>
      <c r="M8" s="12" t="s">
        <v>167</v>
      </c>
    </row>
    <row r="9" spans="1:17" s="12" customFormat="1" ht="23.1" customHeight="1" x14ac:dyDescent="0.2">
      <c r="A9" s="2"/>
      <c r="B9" s="2"/>
      <c r="C9" s="19"/>
      <c r="D9" s="2"/>
      <c r="E9" s="30" t="s">
        <v>77</v>
      </c>
      <c r="F9" s="2"/>
      <c r="G9" s="30" t="s">
        <v>78</v>
      </c>
      <c r="I9" s="30" t="s">
        <v>168</v>
      </c>
      <c r="K9" s="30" t="s">
        <v>169</v>
      </c>
      <c r="M9" s="30" t="s">
        <v>166</v>
      </c>
      <c r="O9" s="29" t="s">
        <v>79</v>
      </c>
      <c r="Q9" s="30" t="s">
        <v>80</v>
      </c>
    </row>
    <row r="10" spans="1:17" s="1" customFormat="1" ht="23.1" customHeight="1" x14ac:dyDescent="0.25">
      <c r="A10" s="32" t="s">
        <v>117</v>
      </c>
      <c r="B10" s="32"/>
      <c r="C10" s="32"/>
      <c r="D10" s="33"/>
      <c r="E10" s="34">
        <v>152000</v>
      </c>
      <c r="F10" s="34"/>
      <c r="G10" s="34">
        <v>426989</v>
      </c>
      <c r="H10" s="34"/>
      <c r="I10" s="34">
        <v>0</v>
      </c>
      <c r="J10" s="34"/>
      <c r="K10" s="34">
        <v>15200</v>
      </c>
      <c r="L10" s="34"/>
      <c r="M10" s="34">
        <v>0</v>
      </c>
      <c r="N10" s="34"/>
      <c r="O10" s="34">
        <v>171453</v>
      </c>
      <c r="P10" s="34"/>
      <c r="Q10" s="34">
        <f>SUM(E10:O10)</f>
        <v>765642</v>
      </c>
    </row>
    <row r="11" spans="1:17" s="1" customFormat="1" ht="23.1" customHeight="1" x14ac:dyDescent="0.25">
      <c r="A11" s="33" t="s">
        <v>81</v>
      </c>
      <c r="B11" s="33"/>
      <c r="C11" s="32"/>
      <c r="D11" s="33"/>
      <c r="E11" s="34">
        <v>0</v>
      </c>
      <c r="F11" s="34"/>
      <c r="G11" s="34">
        <v>0</v>
      </c>
      <c r="H11" s="34"/>
      <c r="I11" s="34">
        <v>0</v>
      </c>
      <c r="J11" s="34"/>
      <c r="K11" s="34">
        <v>0</v>
      </c>
      <c r="L11" s="34"/>
      <c r="M11" s="34">
        <v>0</v>
      </c>
      <c r="N11" s="34"/>
      <c r="O11" s="34">
        <f>'PL E'!K83</f>
        <v>168727</v>
      </c>
      <c r="P11" s="34"/>
      <c r="Q11" s="34">
        <f>SUM(E11:O11)</f>
        <v>168727</v>
      </c>
    </row>
    <row r="12" spans="1:17" s="1" customFormat="1" ht="23.1" customHeight="1" x14ac:dyDescent="0.25">
      <c r="A12" s="33" t="s">
        <v>82</v>
      </c>
      <c r="B12" s="33"/>
      <c r="C12" s="32"/>
      <c r="D12" s="33"/>
      <c r="E12" s="37">
        <v>0</v>
      </c>
      <c r="F12" s="34"/>
      <c r="G12" s="37">
        <v>0</v>
      </c>
      <c r="H12" s="34"/>
      <c r="I12" s="37">
        <v>0</v>
      </c>
      <c r="J12" s="34"/>
      <c r="K12" s="37">
        <v>0</v>
      </c>
      <c r="L12" s="34"/>
      <c r="M12" s="37">
        <v>0</v>
      </c>
      <c r="N12" s="34"/>
      <c r="O12" s="37">
        <f>'PL E'!K87</f>
        <v>0</v>
      </c>
      <c r="P12" s="34"/>
      <c r="Q12" s="37">
        <f>SUM(E12:O12)</f>
        <v>0</v>
      </c>
    </row>
    <row r="13" spans="1:17" s="1" customFormat="1" ht="23.1" customHeight="1" x14ac:dyDescent="0.2">
      <c r="A13" s="33" t="s">
        <v>69</v>
      </c>
      <c r="B13" s="33"/>
      <c r="C13" s="21"/>
      <c r="D13" s="33"/>
      <c r="E13" s="43">
        <f>SUM(E11:E12)</f>
        <v>0</v>
      </c>
      <c r="F13" s="34"/>
      <c r="G13" s="43">
        <f>SUM(G11:G12)</f>
        <v>0</v>
      </c>
      <c r="H13" s="34"/>
      <c r="I13" s="43">
        <f>SUM(I11:I12)</f>
        <v>0</v>
      </c>
      <c r="J13" s="34"/>
      <c r="K13" s="43">
        <f>SUM(K11:K12)</f>
        <v>0</v>
      </c>
      <c r="L13" s="34"/>
      <c r="M13" s="43">
        <f>SUM(M11:M12)</f>
        <v>0</v>
      </c>
      <c r="N13" s="34"/>
      <c r="O13" s="43">
        <f>SUM(O11:O12)</f>
        <v>168727</v>
      </c>
      <c r="P13" s="34"/>
      <c r="Q13" s="43">
        <f>SUM(Q11:Q12)</f>
        <v>168727</v>
      </c>
    </row>
    <row r="14" spans="1:17" s="1" customFormat="1" ht="23.1" customHeight="1" x14ac:dyDescent="0.2">
      <c r="A14" s="33" t="s">
        <v>180</v>
      </c>
      <c r="B14" s="33"/>
      <c r="C14" s="21"/>
      <c r="D14" s="33"/>
      <c r="E14" s="34">
        <v>0</v>
      </c>
      <c r="F14" s="5"/>
      <c r="G14" s="34">
        <v>0</v>
      </c>
      <c r="H14" s="34"/>
      <c r="I14" s="34">
        <v>-13303</v>
      </c>
      <c r="J14" s="34"/>
      <c r="K14" s="34">
        <v>0</v>
      </c>
      <c r="L14" s="34"/>
      <c r="M14" s="34">
        <v>13303</v>
      </c>
      <c r="N14" s="34"/>
      <c r="O14" s="34">
        <v>-13303</v>
      </c>
      <c r="P14" s="34"/>
      <c r="Q14" s="34">
        <f t="shared" ref="Q14" si="0">SUM(E14:O14)</f>
        <v>-13303</v>
      </c>
    </row>
    <row r="15" spans="1:17" s="1" customFormat="1" ht="23.1" customHeight="1" x14ac:dyDescent="0.2">
      <c r="A15" s="33" t="s">
        <v>182</v>
      </c>
      <c r="B15" s="33"/>
      <c r="C15" s="21"/>
      <c r="D15" s="33"/>
      <c r="E15" s="37">
        <v>0</v>
      </c>
      <c r="F15" s="34"/>
      <c r="G15" s="37">
        <v>0</v>
      </c>
      <c r="H15" s="34"/>
      <c r="I15" s="37">
        <v>0</v>
      </c>
      <c r="J15" s="34"/>
      <c r="K15" s="37">
        <v>0</v>
      </c>
      <c r="L15" s="34"/>
      <c r="M15" s="37">
        <v>0</v>
      </c>
      <c r="N15" s="34"/>
      <c r="O15" s="37">
        <v>-218867</v>
      </c>
      <c r="P15" s="34"/>
      <c r="Q15" s="37">
        <f>SUM(E15:O15)</f>
        <v>-218867</v>
      </c>
    </row>
    <row r="16" spans="1:17" s="1" customFormat="1" ht="23.1" customHeight="1" thickBot="1" x14ac:dyDescent="0.3">
      <c r="A16" s="32" t="s">
        <v>191</v>
      </c>
      <c r="B16" s="32"/>
      <c r="C16" s="32"/>
      <c r="D16" s="33"/>
      <c r="E16" s="41">
        <f>SUM(E10:E15)-E13</f>
        <v>152000</v>
      </c>
      <c r="F16" s="34"/>
      <c r="G16" s="41">
        <f>SUM(G10:G15)-G13</f>
        <v>426989</v>
      </c>
      <c r="H16" s="34"/>
      <c r="I16" s="41">
        <f>SUM(I10:I15)-I13</f>
        <v>-13303</v>
      </c>
      <c r="J16" s="34"/>
      <c r="K16" s="41">
        <f>SUM(K10:K15)-K13</f>
        <v>15200</v>
      </c>
      <c r="L16" s="34"/>
      <c r="M16" s="41">
        <f>SUM(M10:M15)-M13</f>
        <v>13303</v>
      </c>
      <c r="N16" s="34"/>
      <c r="O16" s="41">
        <f>SUM(O10:O15)-O13</f>
        <v>108010</v>
      </c>
      <c r="P16" s="34"/>
      <c r="Q16" s="41">
        <f>SUM(Q10:Q15)-Q13</f>
        <v>702199</v>
      </c>
    </row>
    <row r="17" spans="1:17" ht="23.1" customHeight="1" thickTop="1" x14ac:dyDescent="0.2"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s="1" customFormat="1" ht="23.1" customHeight="1" x14ac:dyDescent="0.25">
      <c r="A18" s="32" t="s">
        <v>171</v>
      </c>
      <c r="B18" s="32"/>
      <c r="C18" s="32"/>
      <c r="D18" s="33"/>
      <c r="E18" s="34">
        <v>152000</v>
      </c>
      <c r="F18" s="34"/>
      <c r="G18" s="34">
        <v>426989</v>
      </c>
      <c r="H18" s="34"/>
      <c r="I18" s="34">
        <v>-33189</v>
      </c>
      <c r="J18" s="34"/>
      <c r="K18" s="34">
        <v>15200</v>
      </c>
      <c r="L18" s="34"/>
      <c r="M18" s="34">
        <v>33189</v>
      </c>
      <c r="N18" s="34"/>
      <c r="O18" s="34">
        <v>137797</v>
      </c>
      <c r="P18" s="34"/>
      <c r="Q18" s="34">
        <f t="shared" ref="Q18:Q22" si="1">SUM(E18:O18)</f>
        <v>731986</v>
      </c>
    </row>
    <row r="19" spans="1:17" s="1" customFormat="1" ht="23.1" customHeight="1" x14ac:dyDescent="0.25">
      <c r="A19" s="33" t="s">
        <v>81</v>
      </c>
      <c r="B19" s="33"/>
      <c r="C19" s="32"/>
      <c r="D19" s="33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f>'PL E'!I83</f>
        <v>205681</v>
      </c>
      <c r="P19" s="34"/>
      <c r="Q19" s="34">
        <f t="shared" si="1"/>
        <v>205681</v>
      </c>
    </row>
    <row r="20" spans="1:17" s="1" customFormat="1" ht="23.1" customHeight="1" x14ac:dyDescent="0.25">
      <c r="A20" s="33" t="s">
        <v>82</v>
      </c>
      <c r="B20" s="33"/>
      <c r="C20" s="32"/>
      <c r="D20" s="33"/>
      <c r="E20" s="37">
        <v>0</v>
      </c>
      <c r="F20" s="34"/>
      <c r="G20" s="37">
        <v>0</v>
      </c>
      <c r="H20" s="34"/>
      <c r="I20" s="37">
        <v>0</v>
      </c>
      <c r="J20" s="34"/>
      <c r="K20" s="37">
        <v>0</v>
      </c>
      <c r="L20" s="34"/>
      <c r="M20" s="37">
        <v>0</v>
      </c>
      <c r="N20" s="34"/>
      <c r="O20" s="37">
        <f>'PL E'!I87</f>
        <v>0</v>
      </c>
      <c r="P20" s="34"/>
      <c r="Q20" s="37">
        <f t="shared" si="1"/>
        <v>0</v>
      </c>
    </row>
    <row r="21" spans="1:17" s="1" customFormat="1" ht="23.1" customHeight="1" x14ac:dyDescent="0.2">
      <c r="A21" s="33" t="s">
        <v>69</v>
      </c>
      <c r="B21" s="33"/>
      <c r="C21" s="21"/>
      <c r="D21" s="33"/>
      <c r="E21" s="43">
        <f>SUM(E19:E20)</f>
        <v>0</v>
      </c>
      <c r="F21" s="34"/>
      <c r="G21" s="43">
        <f>SUM(G19:G20)</f>
        <v>0</v>
      </c>
      <c r="H21" s="34"/>
      <c r="I21" s="43">
        <f>SUM(I19:I20)</f>
        <v>0</v>
      </c>
      <c r="J21" s="34"/>
      <c r="K21" s="43">
        <f>SUM(K19:K20)</f>
        <v>0</v>
      </c>
      <c r="L21" s="34"/>
      <c r="M21" s="43">
        <f>SUM(M19:M20)</f>
        <v>0</v>
      </c>
      <c r="N21" s="34"/>
      <c r="O21" s="43">
        <f>SUM(O19:O20)</f>
        <v>205681</v>
      </c>
      <c r="P21" s="34"/>
      <c r="Q21" s="43">
        <f t="shared" si="1"/>
        <v>205681</v>
      </c>
    </row>
    <row r="22" spans="1:17" s="1" customFormat="1" ht="23.1" customHeight="1" x14ac:dyDescent="0.2">
      <c r="A22" s="33" t="s">
        <v>180</v>
      </c>
      <c r="B22" s="33"/>
      <c r="C22" s="21"/>
      <c r="D22" s="33"/>
      <c r="E22" s="34">
        <v>0</v>
      </c>
      <c r="F22" s="5"/>
      <c r="G22" s="34">
        <v>0</v>
      </c>
      <c r="H22" s="34"/>
      <c r="I22" s="34">
        <v>-2637</v>
      </c>
      <c r="J22" s="34"/>
      <c r="K22" s="34">
        <v>0</v>
      </c>
      <c r="L22" s="34"/>
      <c r="M22" s="34">
        <v>2637</v>
      </c>
      <c r="N22" s="34"/>
      <c r="O22" s="34">
        <v>-2637</v>
      </c>
      <c r="P22" s="34"/>
      <c r="Q22" s="34">
        <f t="shared" si="1"/>
        <v>-2637</v>
      </c>
    </row>
    <row r="23" spans="1:17" s="1" customFormat="1" ht="23.1" customHeight="1" x14ac:dyDescent="0.2">
      <c r="A23" s="33" t="s">
        <v>182</v>
      </c>
      <c r="B23" s="33"/>
      <c r="C23" s="21"/>
      <c r="D23" s="33"/>
      <c r="E23" s="37">
        <v>0</v>
      </c>
      <c r="F23" s="5"/>
      <c r="G23" s="37">
        <v>0</v>
      </c>
      <c r="H23" s="34"/>
      <c r="I23" s="37">
        <v>0</v>
      </c>
      <c r="J23" s="34"/>
      <c r="K23" s="37">
        <v>0</v>
      </c>
      <c r="L23" s="34"/>
      <c r="M23" s="37">
        <v>0</v>
      </c>
      <c r="N23" s="34"/>
      <c r="O23" s="37">
        <v>-233999</v>
      </c>
      <c r="P23" s="34"/>
      <c r="Q23" s="37">
        <f>SUM(E23:O23)</f>
        <v>-233999</v>
      </c>
    </row>
    <row r="24" spans="1:17" s="1" customFormat="1" ht="23.1" customHeight="1" thickBot="1" x14ac:dyDescent="0.3">
      <c r="A24" s="32" t="s">
        <v>192</v>
      </c>
      <c r="B24" s="32"/>
      <c r="C24" s="32"/>
      <c r="D24" s="33"/>
      <c r="E24" s="41">
        <f>SUM(E18:E23)-E21</f>
        <v>152000</v>
      </c>
      <c r="F24" s="34"/>
      <c r="G24" s="41">
        <f>SUM(G18:G23)-G21</f>
        <v>426989</v>
      </c>
      <c r="H24" s="34"/>
      <c r="I24" s="41">
        <f>SUM(I18:I23)-I21</f>
        <v>-35826</v>
      </c>
      <c r="J24" s="34"/>
      <c r="K24" s="41">
        <f>SUM(K18:K23)-K21</f>
        <v>15200</v>
      </c>
      <c r="L24" s="34"/>
      <c r="M24" s="41">
        <f>SUM(M18:M23)-M21</f>
        <v>35826</v>
      </c>
      <c r="N24" s="34"/>
      <c r="O24" s="41">
        <f>SUM(O18:O23)-O21</f>
        <v>106842</v>
      </c>
      <c r="P24" s="34"/>
      <c r="Q24" s="41">
        <f>SUM(Q18:Q23)-Q21</f>
        <v>701031</v>
      </c>
    </row>
    <row r="25" spans="1:17" s="34" customFormat="1" ht="23.1" customHeight="1" thickTop="1" x14ac:dyDescent="0.2"/>
    <row r="26" spans="1:17" ht="23.1" customHeight="1" x14ac:dyDescent="0.2">
      <c r="A26" s="31" t="s">
        <v>24</v>
      </c>
    </row>
  </sheetData>
  <mergeCells count="2">
    <mergeCell ref="E6:Q6"/>
    <mergeCell ref="K7:O7"/>
  </mergeCells>
  <printOptions horizontalCentered="1" gridLinesSet="0"/>
  <pageMargins left="0.39370078740157499" right="0.196850393700787" top="0.78740157480314998" bottom="0.196850393700787" header="0.196850393700787" footer="0.196850393700787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79"/>
  <sheetViews>
    <sheetView showGridLines="0" view="pageBreakPreview" topLeftCell="A58" zoomScale="60" zoomScaleNormal="80" workbookViewId="0">
      <selection activeCell="G68" sqref="G68"/>
    </sheetView>
  </sheetViews>
  <sheetFormatPr defaultColWidth="10.85546875" defaultRowHeight="23.1" customHeight="1" x14ac:dyDescent="0.2"/>
  <cols>
    <col min="1" max="1" width="52" style="31" customWidth="1"/>
    <col min="2" max="2" width="1.7109375" style="31" customWidth="1"/>
    <col min="3" max="3" width="14.855468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4.85546875" style="31" customWidth="1"/>
    <col min="8" max="8" width="1.7109375" style="31" customWidth="1"/>
    <col min="9" max="9" width="14.85546875" style="31" customWidth="1"/>
    <col min="10" max="10" width="1" style="31" customWidth="1"/>
    <col min="11" max="13" width="14.5703125" style="31" customWidth="1"/>
    <col min="14" max="16384" width="10.85546875" style="31"/>
  </cols>
  <sheetData>
    <row r="1" spans="1:10" ht="23.1" customHeight="1" x14ac:dyDescent="0.25">
      <c r="B1" s="32"/>
      <c r="C1" s="32"/>
      <c r="D1" s="32"/>
      <c r="E1" s="32"/>
      <c r="F1" s="32"/>
      <c r="G1" s="32"/>
      <c r="H1" s="32"/>
      <c r="I1" s="13" t="s">
        <v>49</v>
      </c>
      <c r="J1" s="1"/>
    </row>
    <row r="2" spans="1:10" ht="23.1" customHeight="1" x14ac:dyDescent="0.25">
      <c r="A2" s="32" t="s">
        <v>118</v>
      </c>
      <c r="B2" s="32"/>
      <c r="C2" s="32"/>
      <c r="D2" s="32"/>
      <c r="E2" s="32"/>
      <c r="F2" s="32"/>
      <c r="G2" s="32"/>
      <c r="H2" s="32"/>
      <c r="I2" s="32"/>
      <c r="J2" s="1"/>
    </row>
    <row r="3" spans="1:10" ht="23.1" customHeight="1" x14ac:dyDescent="0.25">
      <c r="A3" s="32" t="s">
        <v>84</v>
      </c>
    </row>
    <row r="4" spans="1:10" ht="23.1" customHeight="1" x14ac:dyDescent="0.25">
      <c r="A4" s="32" t="s">
        <v>193</v>
      </c>
      <c r="B4" s="14"/>
      <c r="C4" s="14"/>
      <c r="D4" s="14"/>
      <c r="E4" s="14"/>
      <c r="F4" s="14"/>
      <c r="G4" s="14"/>
      <c r="H4" s="14"/>
      <c r="I4" s="1"/>
      <c r="J4" s="1"/>
    </row>
    <row r="5" spans="1:10" ht="23.1" customHeight="1" x14ac:dyDescent="0.2">
      <c r="A5" s="33"/>
      <c r="B5" s="14"/>
      <c r="C5" s="14"/>
      <c r="D5" s="14"/>
      <c r="E5" s="14"/>
      <c r="F5" s="14"/>
      <c r="G5" s="14"/>
      <c r="H5" s="14"/>
      <c r="I5" s="15" t="s">
        <v>1</v>
      </c>
      <c r="J5" s="1"/>
    </row>
    <row r="6" spans="1:10" s="12" customFormat="1" ht="23.1" customHeight="1" x14ac:dyDescent="0.2">
      <c r="A6" s="2"/>
      <c r="C6" s="56" t="s">
        <v>175</v>
      </c>
      <c r="D6" s="56"/>
      <c r="E6" s="56"/>
      <c r="G6" s="56" t="s">
        <v>2</v>
      </c>
      <c r="H6" s="56"/>
      <c r="I6" s="56"/>
    </row>
    <row r="7" spans="1:10" ht="23.1" customHeight="1" x14ac:dyDescent="0.2">
      <c r="A7" s="33"/>
      <c r="B7" s="14"/>
      <c r="C7" s="19">
        <v>2024</v>
      </c>
      <c r="D7" s="14"/>
      <c r="E7" s="20">
        <v>2023</v>
      </c>
      <c r="F7" s="14"/>
      <c r="G7" s="19">
        <v>2024</v>
      </c>
      <c r="H7" s="2"/>
      <c r="I7" s="20">
        <v>2023</v>
      </c>
      <c r="J7" s="1"/>
    </row>
    <row r="8" spans="1:10" ht="23.1" customHeight="1" x14ac:dyDescent="0.25">
      <c r="A8" s="32" t="s">
        <v>85</v>
      </c>
      <c r="C8" s="34"/>
      <c r="D8" s="34"/>
      <c r="E8" s="34"/>
      <c r="F8" s="34"/>
      <c r="G8" s="34"/>
      <c r="H8" s="34"/>
      <c r="I8" s="34"/>
    </row>
    <row r="9" spans="1:10" ht="23.1" customHeight="1" x14ac:dyDescent="0.2">
      <c r="A9" s="35" t="s">
        <v>86</v>
      </c>
      <c r="B9" s="10"/>
      <c r="C9" s="7">
        <f>'PL E'!E81</f>
        <v>237609</v>
      </c>
      <c r="D9" s="34"/>
      <c r="E9" s="7">
        <f>'PL E'!G81</f>
        <v>186836</v>
      </c>
      <c r="F9" s="34"/>
      <c r="G9" s="7">
        <f>'PL E'!I81</f>
        <v>258158</v>
      </c>
      <c r="H9" s="34"/>
      <c r="I9" s="7">
        <f>'PL E'!K81</f>
        <v>212218</v>
      </c>
    </row>
    <row r="10" spans="1:10" ht="23.1" customHeight="1" x14ac:dyDescent="0.2">
      <c r="A10" s="35" t="s">
        <v>124</v>
      </c>
      <c r="B10" s="9"/>
      <c r="C10" s="8"/>
      <c r="D10" s="34"/>
      <c r="E10" s="8"/>
      <c r="F10" s="34"/>
      <c r="G10" s="8"/>
      <c r="H10" s="34"/>
      <c r="I10" s="8"/>
    </row>
    <row r="11" spans="1:10" ht="23.1" customHeight="1" x14ac:dyDescent="0.2">
      <c r="A11" s="35" t="s">
        <v>181</v>
      </c>
      <c r="B11" s="34"/>
      <c r="C11" s="34"/>
      <c r="D11" s="34"/>
      <c r="E11" s="34"/>
      <c r="F11" s="34"/>
      <c r="G11" s="34"/>
      <c r="H11" s="34"/>
      <c r="I11" s="34"/>
    </row>
    <row r="12" spans="1:10" ht="23.1" customHeight="1" x14ac:dyDescent="0.2">
      <c r="A12" s="35" t="s">
        <v>87</v>
      </c>
      <c r="B12" s="34"/>
      <c r="C12" s="31">
        <v>19546</v>
      </c>
      <c r="D12" s="34"/>
      <c r="E12" s="31">
        <v>19530</v>
      </c>
      <c r="F12" s="34"/>
      <c r="G12" s="31">
        <v>18246</v>
      </c>
      <c r="H12" s="34"/>
      <c r="I12" s="34">
        <v>17652</v>
      </c>
    </row>
    <row r="13" spans="1:10" ht="23.1" customHeight="1" x14ac:dyDescent="0.2">
      <c r="A13" s="35" t="s">
        <v>178</v>
      </c>
      <c r="B13" s="34"/>
      <c r="C13" s="34">
        <v>10</v>
      </c>
      <c r="D13" s="34"/>
      <c r="E13" s="34">
        <v>-169</v>
      </c>
      <c r="F13" s="34"/>
      <c r="G13" s="34">
        <v>10</v>
      </c>
      <c r="H13" s="34"/>
      <c r="I13" s="34">
        <v>-169</v>
      </c>
    </row>
    <row r="14" spans="1:10" ht="23.1" customHeight="1" x14ac:dyDescent="0.2">
      <c r="A14" s="35" t="s">
        <v>196</v>
      </c>
      <c r="B14" s="34"/>
      <c r="C14" s="34">
        <v>161</v>
      </c>
      <c r="D14" s="34"/>
      <c r="E14" s="34">
        <v>-3574</v>
      </c>
      <c r="F14" s="34"/>
      <c r="G14" s="34">
        <v>161</v>
      </c>
      <c r="H14" s="34"/>
      <c r="I14" s="34">
        <v>-3574</v>
      </c>
    </row>
    <row r="15" spans="1:10" ht="23.1" customHeight="1" x14ac:dyDescent="0.2">
      <c r="A15" s="35" t="s">
        <v>148</v>
      </c>
      <c r="B15" s="34"/>
      <c r="C15" s="34">
        <v>-5153</v>
      </c>
      <c r="D15" s="34"/>
      <c r="E15" s="34">
        <v>-3414</v>
      </c>
      <c r="F15" s="34"/>
      <c r="G15" s="34">
        <v>-5153</v>
      </c>
      <c r="H15" s="34"/>
      <c r="I15" s="34">
        <v>-3414</v>
      </c>
    </row>
    <row r="16" spans="1:10" ht="23.1" customHeight="1" x14ac:dyDescent="0.2">
      <c r="A16" s="35" t="s">
        <v>179</v>
      </c>
      <c r="B16" s="34"/>
      <c r="C16" s="34">
        <v>-1851</v>
      </c>
      <c r="D16" s="34"/>
      <c r="E16" s="34">
        <v>-780</v>
      </c>
      <c r="F16" s="34"/>
      <c r="G16" s="34">
        <v>-1851</v>
      </c>
      <c r="H16" s="34"/>
      <c r="I16" s="34">
        <v>-780</v>
      </c>
    </row>
    <row r="17" spans="1:9" ht="23.1" customHeight="1" x14ac:dyDescent="0.2">
      <c r="A17" s="35" t="s">
        <v>183</v>
      </c>
      <c r="B17" s="34"/>
    </row>
    <row r="18" spans="1:9" ht="23.1" customHeight="1" x14ac:dyDescent="0.2">
      <c r="A18" s="35" t="s">
        <v>184</v>
      </c>
      <c r="B18" s="34"/>
      <c r="C18" s="34">
        <v>-15</v>
      </c>
      <c r="D18" s="34"/>
      <c r="E18" s="34">
        <v>459</v>
      </c>
      <c r="F18" s="34"/>
      <c r="G18" s="34">
        <v>-15</v>
      </c>
      <c r="H18" s="34"/>
      <c r="I18" s="34">
        <v>457</v>
      </c>
    </row>
    <row r="19" spans="1:9" ht="23.1" customHeight="1" x14ac:dyDescent="0.2">
      <c r="A19" s="35" t="s">
        <v>88</v>
      </c>
      <c r="B19" s="34"/>
      <c r="C19" s="36">
        <v>0</v>
      </c>
      <c r="D19" s="36"/>
      <c r="E19" s="36">
        <v>7343</v>
      </c>
      <c r="F19" s="36"/>
      <c r="G19" s="36">
        <v>0</v>
      </c>
      <c r="H19" s="34"/>
      <c r="I19" s="34">
        <v>0</v>
      </c>
    </row>
    <row r="20" spans="1:9" ht="23.1" customHeight="1" x14ac:dyDescent="0.2">
      <c r="A20" s="35" t="s">
        <v>89</v>
      </c>
      <c r="B20" s="34"/>
      <c r="C20" s="36">
        <v>3592</v>
      </c>
      <c r="D20" s="36"/>
      <c r="E20" s="36">
        <v>3188</v>
      </c>
      <c r="F20" s="36"/>
      <c r="G20" s="36">
        <v>3416</v>
      </c>
      <c r="H20" s="34"/>
      <c r="I20" s="34">
        <v>3188</v>
      </c>
    </row>
    <row r="21" spans="1:9" ht="23.1" customHeight="1" x14ac:dyDescent="0.2">
      <c r="A21" s="35" t="s">
        <v>185</v>
      </c>
      <c r="B21" s="34"/>
      <c r="C21" s="36">
        <v>-27</v>
      </c>
      <c r="D21" s="36"/>
      <c r="E21" s="36">
        <v>-66</v>
      </c>
      <c r="F21" s="36"/>
      <c r="G21" s="36">
        <v>-11</v>
      </c>
      <c r="H21" s="34"/>
      <c r="I21" s="34">
        <v>-66</v>
      </c>
    </row>
    <row r="22" spans="1:9" ht="23.1" customHeight="1" x14ac:dyDescent="0.2">
      <c r="A22" s="35" t="s">
        <v>90</v>
      </c>
      <c r="B22" s="34"/>
      <c r="C22" s="34">
        <v>-1695</v>
      </c>
      <c r="D22" s="34"/>
      <c r="E22" s="34">
        <v>-888</v>
      </c>
      <c r="F22" s="34"/>
      <c r="G22" s="34">
        <v>-2062</v>
      </c>
      <c r="H22" s="34"/>
      <c r="I22" s="34">
        <v>-887</v>
      </c>
    </row>
    <row r="23" spans="1:9" ht="23.1" customHeight="1" x14ac:dyDescent="0.2">
      <c r="A23" s="35" t="s">
        <v>91</v>
      </c>
      <c r="B23" s="34"/>
      <c r="C23" s="37">
        <v>1003</v>
      </c>
      <c r="D23" s="34"/>
      <c r="E23" s="37">
        <v>860</v>
      </c>
      <c r="F23" s="34"/>
      <c r="G23" s="37">
        <v>919</v>
      </c>
      <c r="H23" s="34"/>
      <c r="I23" s="37">
        <v>764</v>
      </c>
    </row>
    <row r="24" spans="1:9" ht="23.1" customHeight="1" x14ac:dyDescent="0.2">
      <c r="A24" s="35" t="s">
        <v>125</v>
      </c>
      <c r="B24" s="34"/>
      <c r="C24" s="34"/>
      <c r="D24" s="34"/>
      <c r="F24" s="34"/>
      <c r="G24" s="34"/>
      <c r="H24" s="34"/>
      <c r="I24" s="34"/>
    </row>
    <row r="25" spans="1:9" ht="23.1" customHeight="1" x14ac:dyDescent="0.2">
      <c r="A25" s="35" t="s">
        <v>126</v>
      </c>
      <c r="B25" s="34"/>
      <c r="C25" s="34">
        <f>SUM(C9:C23)</f>
        <v>253180</v>
      </c>
      <c r="D25" s="34"/>
      <c r="E25" s="34">
        <f>SUM(E9:E23)</f>
        <v>209325</v>
      </c>
      <c r="F25" s="34"/>
      <c r="G25" s="34">
        <f>SUM(G9:G23)</f>
        <v>271818</v>
      </c>
      <c r="H25" s="34"/>
      <c r="I25" s="34">
        <f>SUM(I9:I23)</f>
        <v>225389</v>
      </c>
    </row>
    <row r="26" spans="1:9" ht="23.1" customHeight="1" x14ac:dyDescent="0.2">
      <c r="A26" s="35" t="s">
        <v>92</v>
      </c>
      <c r="B26" s="5"/>
      <c r="C26" s="5"/>
      <c r="D26" s="34"/>
      <c r="E26" s="5"/>
      <c r="F26" s="34"/>
      <c r="G26" s="5"/>
      <c r="H26" s="34"/>
      <c r="I26" s="5"/>
    </row>
    <row r="27" spans="1:9" ht="23.1" customHeight="1" x14ac:dyDescent="0.2">
      <c r="A27" s="35" t="s">
        <v>93</v>
      </c>
      <c r="B27" s="34"/>
      <c r="C27" s="34">
        <v>2655</v>
      </c>
      <c r="D27" s="34"/>
      <c r="E27" s="34">
        <v>-921</v>
      </c>
      <c r="F27" s="34"/>
      <c r="G27" s="34">
        <v>3184</v>
      </c>
      <c r="H27" s="34"/>
      <c r="I27" s="34">
        <v>67</v>
      </c>
    </row>
    <row r="28" spans="1:9" ht="23.1" customHeight="1" x14ac:dyDescent="0.2">
      <c r="A28" s="35" t="s">
        <v>94</v>
      </c>
      <c r="B28" s="34"/>
      <c r="C28" s="34">
        <v>20832</v>
      </c>
      <c r="D28" s="34"/>
      <c r="E28" s="34">
        <v>-3279</v>
      </c>
      <c r="F28" s="34"/>
      <c r="G28" s="34">
        <v>19517</v>
      </c>
      <c r="H28" s="34"/>
      <c r="I28" s="34">
        <v>9294</v>
      </c>
    </row>
    <row r="29" spans="1:9" ht="23.1" customHeight="1" x14ac:dyDescent="0.2">
      <c r="A29" s="35" t="s">
        <v>95</v>
      </c>
      <c r="B29" s="34"/>
      <c r="C29" s="34">
        <v>-6168</v>
      </c>
      <c r="D29" s="34"/>
      <c r="E29" s="34">
        <v>-5339</v>
      </c>
      <c r="F29" s="34"/>
      <c r="G29" s="34">
        <v>-6226</v>
      </c>
      <c r="H29" s="34"/>
      <c r="I29" s="34">
        <v>54</v>
      </c>
    </row>
    <row r="30" spans="1:9" ht="23.1" customHeight="1" x14ac:dyDescent="0.2">
      <c r="A30" s="35" t="s">
        <v>127</v>
      </c>
      <c r="B30" s="34"/>
      <c r="C30" s="34">
        <v>-422</v>
      </c>
      <c r="D30" s="34"/>
      <c r="E30" s="34">
        <v>-1751</v>
      </c>
      <c r="F30" s="34"/>
      <c r="G30" s="34">
        <v>-422</v>
      </c>
      <c r="H30" s="34"/>
      <c r="I30" s="34">
        <v>-1516</v>
      </c>
    </row>
    <row r="31" spans="1:9" ht="23.1" customHeight="1" x14ac:dyDescent="0.2">
      <c r="A31" s="35" t="s">
        <v>96</v>
      </c>
      <c r="B31" s="34"/>
      <c r="C31" s="34"/>
      <c r="D31" s="34"/>
      <c r="E31" s="34"/>
      <c r="F31" s="34"/>
      <c r="G31" s="34"/>
      <c r="H31" s="34"/>
      <c r="I31" s="34"/>
    </row>
    <row r="32" spans="1:9" ht="23.1" customHeight="1" x14ac:dyDescent="0.2">
      <c r="A32" s="35" t="s">
        <v>97</v>
      </c>
      <c r="B32" s="34"/>
      <c r="C32" s="34">
        <v>-2583</v>
      </c>
      <c r="D32" s="34"/>
      <c r="E32" s="34">
        <v>-29728</v>
      </c>
      <c r="F32" s="34"/>
      <c r="G32" s="34">
        <v>-2311</v>
      </c>
      <c r="H32" s="34"/>
      <c r="I32" s="34">
        <v>-32445</v>
      </c>
    </row>
    <row r="33" spans="1:10" ht="23.1" customHeight="1" x14ac:dyDescent="0.2">
      <c r="A33" s="35" t="s">
        <v>98</v>
      </c>
      <c r="B33" s="34"/>
      <c r="C33" s="34">
        <v>1041</v>
      </c>
      <c r="D33" s="34"/>
      <c r="E33" s="34">
        <v>683</v>
      </c>
      <c r="F33" s="34"/>
      <c r="G33" s="34">
        <v>1078</v>
      </c>
      <c r="H33" s="34"/>
      <c r="I33" s="34">
        <v>658</v>
      </c>
    </row>
    <row r="34" spans="1:10" ht="23.1" customHeight="1" x14ac:dyDescent="0.2">
      <c r="A34" s="35" t="s">
        <v>99</v>
      </c>
      <c r="B34" s="34"/>
      <c r="C34" s="37">
        <v>8447</v>
      </c>
      <c r="D34" s="34"/>
      <c r="E34" s="37">
        <v>9186</v>
      </c>
      <c r="F34" s="34"/>
      <c r="G34" s="37">
        <v>8411</v>
      </c>
      <c r="H34" s="34"/>
      <c r="I34" s="37">
        <v>9010</v>
      </c>
    </row>
    <row r="35" spans="1:10" ht="23.1" customHeight="1" x14ac:dyDescent="0.2">
      <c r="A35" s="35" t="s">
        <v>100</v>
      </c>
      <c r="B35" s="34"/>
      <c r="C35" s="34">
        <f>SUM(C24:C34)</f>
        <v>276982</v>
      </c>
      <c r="D35" s="34"/>
      <c r="E35" s="34">
        <f>SUM(E24:E34)</f>
        <v>178176</v>
      </c>
      <c r="F35" s="34"/>
      <c r="G35" s="34">
        <f>SUM(G24:G34)</f>
        <v>295049</v>
      </c>
      <c r="H35" s="34"/>
      <c r="I35" s="34">
        <f>SUM(I24:I34)</f>
        <v>210511</v>
      </c>
    </row>
    <row r="36" spans="1:10" ht="23.1" customHeight="1" x14ac:dyDescent="0.2">
      <c r="A36" s="35" t="s">
        <v>155</v>
      </c>
      <c r="B36" s="34"/>
      <c r="C36" s="34">
        <v>1326</v>
      </c>
      <c r="D36" s="34"/>
      <c r="E36" s="34">
        <v>568</v>
      </c>
      <c r="F36" s="34"/>
      <c r="G36" s="34">
        <v>1314</v>
      </c>
      <c r="H36" s="34"/>
      <c r="I36" s="34">
        <v>567</v>
      </c>
    </row>
    <row r="37" spans="1:10" ht="23.1" customHeight="1" x14ac:dyDescent="0.2">
      <c r="A37" s="35" t="s">
        <v>101</v>
      </c>
      <c r="B37" s="34"/>
      <c r="C37" s="34">
        <v>-44115</v>
      </c>
      <c r="D37" s="34"/>
      <c r="E37" s="34">
        <v>-56843</v>
      </c>
      <c r="F37" s="34"/>
      <c r="G37" s="34">
        <v>-44115</v>
      </c>
      <c r="H37" s="34"/>
      <c r="I37" s="37">
        <v>-56843</v>
      </c>
    </row>
    <row r="38" spans="1:10" ht="23.1" customHeight="1" x14ac:dyDescent="0.25">
      <c r="A38" s="38" t="s">
        <v>102</v>
      </c>
      <c r="B38" s="34"/>
      <c r="C38" s="39">
        <f>SUM(C35:C37)</f>
        <v>234193</v>
      </c>
      <c r="D38" s="34"/>
      <c r="E38" s="39">
        <f>SUM(E35:E37)</f>
        <v>121901</v>
      </c>
      <c r="F38" s="34"/>
      <c r="G38" s="39">
        <f>SUM(G35:G37)</f>
        <v>252248</v>
      </c>
      <c r="H38" s="34"/>
      <c r="I38" s="37">
        <f>SUM(I35:I37)</f>
        <v>154235</v>
      </c>
    </row>
    <row r="39" spans="1:10" ht="23.1" customHeight="1" x14ac:dyDescent="0.25">
      <c r="A39" s="32"/>
    </row>
    <row r="40" spans="1:10" ht="23.1" customHeight="1" x14ac:dyDescent="0.2">
      <c r="A40" s="40" t="s">
        <v>24</v>
      </c>
    </row>
    <row r="41" spans="1:10" ht="23.1" customHeight="1" x14ac:dyDescent="0.2">
      <c r="A41" s="40"/>
    </row>
    <row r="42" spans="1:10" ht="23.1" customHeight="1" x14ac:dyDescent="0.25">
      <c r="B42" s="32"/>
      <c r="C42" s="32"/>
      <c r="D42" s="32"/>
      <c r="E42" s="32"/>
      <c r="F42" s="32"/>
      <c r="G42" s="32"/>
      <c r="H42" s="32"/>
      <c r="I42" s="13" t="s">
        <v>49</v>
      </c>
      <c r="J42" s="1"/>
    </row>
    <row r="43" spans="1:10" ht="23.1" customHeight="1" x14ac:dyDescent="0.25">
      <c r="A43" s="32" t="s">
        <v>118</v>
      </c>
      <c r="B43" s="32"/>
      <c r="C43" s="32"/>
      <c r="D43" s="32"/>
      <c r="E43" s="32"/>
      <c r="F43" s="32"/>
      <c r="G43" s="32"/>
      <c r="H43" s="32"/>
      <c r="I43" s="32"/>
      <c r="J43" s="1"/>
    </row>
    <row r="44" spans="1:10" ht="23.1" customHeight="1" x14ac:dyDescent="0.25">
      <c r="A44" s="32" t="s">
        <v>103</v>
      </c>
    </row>
    <row r="45" spans="1:10" ht="23.1" customHeight="1" x14ac:dyDescent="0.25">
      <c r="A45" s="32" t="s">
        <v>193</v>
      </c>
      <c r="B45" s="14"/>
      <c r="C45" s="14"/>
      <c r="D45" s="14"/>
      <c r="E45" s="14"/>
      <c r="F45" s="14"/>
      <c r="G45" s="14"/>
      <c r="H45" s="14"/>
      <c r="I45" s="1"/>
      <c r="J45" s="1"/>
    </row>
    <row r="46" spans="1:10" ht="23.1" customHeight="1" x14ac:dyDescent="0.2">
      <c r="A46" s="33"/>
      <c r="B46" s="14"/>
      <c r="C46" s="14"/>
      <c r="D46" s="14"/>
      <c r="E46" s="14"/>
      <c r="F46" s="14"/>
      <c r="G46" s="14"/>
      <c r="H46" s="14"/>
      <c r="I46" s="15" t="s">
        <v>1</v>
      </c>
      <c r="J46" s="1"/>
    </row>
    <row r="47" spans="1:10" s="12" customFormat="1" ht="23.1" customHeight="1" x14ac:dyDescent="0.2">
      <c r="A47" s="2"/>
      <c r="C47" s="56" t="s">
        <v>175</v>
      </c>
      <c r="D47" s="56"/>
      <c r="E47" s="56"/>
      <c r="G47" s="56" t="s">
        <v>2</v>
      </c>
      <c r="H47" s="56"/>
      <c r="I47" s="56"/>
    </row>
    <row r="48" spans="1:10" ht="23.1" customHeight="1" x14ac:dyDescent="0.2">
      <c r="A48" s="33"/>
      <c r="B48" s="14"/>
      <c r="C48" s="19">
        <v>2024</v>
      </c>
      <c r="D48" s="14"/>
      <c r="E48" s="20">
        <v>2023</v>
      </c>
      <c r="F48" s="14"/>
      <c r="G48" s="19">
        <v>2024</v>
      </c>
      <c r="H48" s="2"/>
      <c r="I48" s="20">
        <v>2023</v>
      </c>
      <c r="J48" s="1"/>
    </row>
    <row r="49" spans="1:12" ht="23.1" customHeight="1" x14ac:dyDescent="0.25">
      <c r="A49" s="32" t="s">
        <v>104</v>
      </c>
    </row>
    <row r="50" spans="1:12" ht="23.1" customHeight="1" x14ac:dyDescent="0.2">
      <c r="A50" s="33" t="s">
        <v>198</v>
      </c>
      <c r="C50" s="34">
        <v>0</v>
      </c>
      <c r="D50" s="34"/>
      <c r="E50" s="34">
        <v>0</v>
      </c>
      <c r="F50" s="34"/>
      <c r="G50" s="34">
        <v>-19000</v>
      </c>
      <c r="H50" s="34"/>
      <c r="I50" s="34">
        <v>-10000</v>
      </c>
    </row>
    <row r="51" spans="1:12" ht="23.1" customHeight="1" x14ac:dyDescent="0.2">
      <c r="A51" s="33" t="s">
        <v>142</v>
      </c>
      <c r="C51" s="34">
        <v>0</v>
      </c>
      <c r="D51" s="34"/>
      <c r="E51" s="34">
        <v>0</v>
      </c>
      <c r="F51" s="34"/>
      <c r="G51" s="34">
        <v>0</v>
      </c>
      <c r="H51" s="34"/>
      <c r="I51" s="34">
        <v>-50000</v>
      </c>
    </row>
    <row r="52" spans="1:12" ht="23.1" customHeight="1" x14ac:dyDescent="0.2">
      <c r="A52" s="33" t="s">
        <v>156</v>
      </c>
      <c r="C52" s="34">
        <v>-1415735</v>
      </c>
      <c r="D52" s="34"/>
      <c r="E52" s="34">
        <v>-1194210</v>
      </c>
      <c r="F52" s="34"/>
      <c r="G52" s="34">
        <v>-1415735</v>
      </c>
      <c r="H52" s="34"/>
      <c r="I52" s="34">
        <v>-1194210</v>
      </c>
    </row>
    <row r="53" spans="1:12" ht="23.1" customHeight="1" x14ac:dyDescent="0.2">
      <c r="A53" s="33" t="s">
        <v>157</v>
      </c>
      <c r="C53" s="34">
        <v>1475619</v>
      </c>
      <c r="D53" s="34"/>
      <c r="E53" s="34">
        <v>1383000</v>
      </c>
      <c r="F53" s="34"/>
      <c r="G53" s="34">
        <v>1475619</v>
      </c>
      <c r="H53" s="34"/>
      <c r="I53" s="34">
        <v>1383000</v>
      </c>
    </row>
    <row r="54" spans="1:12" ht="23.1" customHeight="1" x14ac:dyDescent="0.2">
      <c r="A54" s="33" t="s">
        <v>105</v>
      </c>
      <c r="B54" s="34"/>
      <c r="C54" s="34">
        <v>-45297</v>
      </c>
      <c r="D54" s="34"/>
      <c r="E54" s="34">
        <v>-19081</v>
      </c>
      <c r="F54" s="34"/>
      <c r="G54" s="34">
        <v>-45163</v>
      </c>
      <c r="H54" s="34"/>
      <c r="I54" s="34">
        <v>-14661</v>
      </c>
      <c r="L54" s="34"/>
    </row>
    <row r="55" spans="1:12" ht="23.1" customHeight="1" x14ac:dyDescent="0.2">
      <c r="A55" s="33" t="s">
        <v>153</v>
      </c>
      <c r="C55" s="34">
        <v>20</v>
      </c>
      <c r="D55" s="34"/>
      <c r="E55" s="34">
        <v>37</v>
      </c>
      <c r="F55" s="34"/>
      <c r="G55" s="34">
        <v>20</v>
      </c>
      <c r="H55" s="34"/>
      <c r="I55" s="34">
        <v>56</v>
      </c>
    </row>
    <row r="56" spans="1:12" ht="23.1" customHeight="1" x14ac:dyDescent="0.2">
      <c r="A56" s="33" t="s">
        <v>106</v>
      </c>
      <c r="B56" s="34"/>
      <c r="C56" s="34">
        <v>-10919</v>
      </c>
      <c r="D56" s="34"/>
      <c r="E56" s="34">
        <v>-16051</v>
      </c>
      <c r="F56" s="34"/>
      <c r="G56" s="34">
        <v>-10919</v>
      </c>
      <c r="H56" s="34"/>
      <c r="I56" s="34">
        <v>-51</v>
      </c>
    </row>
    <row r="57" spans="1:12" ht="23.1" customHeight="1" x14ac:dyDescent="0.25">
      <c r="A57" s="32" t="s">
        <v>176</v>
      </c>
      <c r="B57" s="34"/>
      <c r="C57" s="39">
        <f>SUM(C50:C56)</f>
        <v>3688</v>
      </c>
      <c r="D57" s="34"/>
      <c r="E57" s="39">
        <f>SUM(E50:E56)</f>
        <v>153695</v>
      </c>
      <c r="F57" s="34"/>
      <c r="G57" s="39">
        <f>SUM(G50:G56)</f>
        <v>-15178</v>
      </c>
      <c r="H57" s="34"/>
      <c r="I57" s="39">
        <f>SUM(I50:I56)</f>
        <v>114134</v>
      </c>
    </row>
    <row r="58" spans="1:12" ht="23.1" customHeight="1" x14ac:dyDescent="0.25">
      <c r="A58" s="32" t="s">
        <v>107</v>
      </c>
      <c r="B58" s="34"/>
      <c r="C58" s="34"/>
      <c r="D58" s="34"/>
      <c r="E58" s="34"/>
      <c r="F58" s="34"/>
      <c r="G58" s="34"/>
      <c r="H58" s="34"/>
      <c r="I58" s="34"/>
    </row>
    <row r="59" spans="1:12" ht="23.1" customHeight="1" x14ac:dyDescent="0.2">
      <c r="A59" s="33" t="s">
        <v>163</v>
      </c>
      <c r="B59" s="34"/>
      <c r="C59" s="34">
        <v>0</v>
      </c>
      <c r="D59" s="34"/>
      <c r="E59" s="34">
        <v>-30000</v>
      </c>
      <c r="F59" s="34"/>
      <c r="G59" s="34">
        <v>0</v>
      </c>
      <c r="H59" s="34"/>
      <c r="I59" s="34">
        <v>-30000</v>
      </c>
    </row>
    <row r="60" spans="1:12" ht="23.1" customHeight="1" x14ac:dyDescent="0.2">
      <c r="A60" s="28" t="s">
        <v>159</v>
      </c>
      <c r="B60" s="34"/>
      <c r="C60" s="34">
        <v>0</v>
      </c>
      <c r="D60" s="34"/>
      <c r="E60" s="34">
        <v>5500</v>
      </c>
      <c r="F60" s="34"/>
      <c r="G60" s="34">
        <v>0</v>
      </c>
      <c r="H60" s="34"/>
      <c r="I60" s="34">
        <v>0</v>
      </c>
    </row>
    <row r="61" spans="1:12" ht="23.1" customHeight="1" x14ac:dyDescent="0.2">
      <c r="A61" s="33" t="s">
        <v>108</v>
      </c>
      <c r="B61" s="34"/>
      <c r="C61" s="34">
        <v>-7607</v>
      </c>
      <c r="D61" s="34"/>
      <c r="E61" s="34">
        <v>-6506</v>
      </c>
      <c r="F61" s="34"/>
      <c r="G61" s="34">
        <v>-6755</v>
      </c>
      <c r="H61" s="34"/>
      <c r="I61" s="34">
        <v>-5932</v>
      </c>
    </row>
    <row r="62" spans="1:12" ht="23.1" customHeight="1" x14ac:dyDescent="0.2">
      <c r="A62" s="33" t="s">
        <v>109</v>
      </c>
      <c r="B62" s="34"/>
      <c r="C62" s="34">
        <v>-233927</v>
      </c>
      <c r="D62" s="34"/>
      <c r="E62" s="34">
        <v>-218695</v>
      </c>
      <c r="F62" s="34"/>
      <c r="G62" s="34">
        <v>-233927</v>
      </c>
      <c r="H62" s="34"/>
      <c r="I62" s="34">
        <v>-218695</v>
      </c>
    </row>
    <row r="63" spans="1:12" ht="23.1" customHeight="1" x14ac:dyDescent="0.2">
      <c r="A63" s="33" t="s">
        <v>164</v>
      </c>
      <c r="B63" s="34"/>
      <c r="C63" s="34">
        <v>-2637</v>
      </c>
      <c r="D63" s="34"/>
      <c r="E63" s="34">
        <v>-12955</v>
      </c>
      <c r="F63" s="34"/>
      <c r="G63" s="34">
        <v>-2637</v>
      </c>
      <c r="H63" s="34"/>
      <c r="I63" s="34">
        <v>-12955</v>
      </c>
    </row>
    <row r="64" spans="1:12" ht="23.1" customHeight="1" x14ac:dyDescent="0.25">
      <c r="A64" s="38" t="s">
        <v>110</v>
      </c>
      <c r="B64" s="34"/>
      <c r="C64" s="39">
        <f>SUM(C59:C63)</f>
        <v>-244171</v>
      </c>
      <c r="D64" s="34"/>
      <c r="E64" s="39">
        <f>SUM(E59:E63)</f>
        <v>-262656</v>
      </c>
      <c r="F64" s="34"/>
      <c r="G64" s="39">
        <f>SUM(G59:G63)</f>
        <v>-243319</v>
      </c>
      <c r="H64" s="34"/>
      <c r="I64" s="39">
        <f>SUM(I59:I63)</f>
        <v>-267582</v>
      </c>
    </row>
    <row r="65" spans="1:9" ht="23.1" customHeight="1" x14ac:dyDescent="0.25">
      <c r="A65" s="38" t="s">
        <v>187</v>
      </c>
      <c r="B65" s="34"/>
      <c r="C65" s="34">
        <f>C38+C57+C64</f>
        <v>-6290</v>
      </c>
      <c r="D65" s="34"/>
      <c r="E65" s="34">
        <f>E38+E57+E64</f>
        <v>12940</v>
      </c>
      <c r="F65" s="34"/>
      <c r="G65" s="34">
        <f>G38+G57+G64</f>
        <v>-6249</v>
      </c>
      <c r="H65" s="34"/>
      <c r="I65" s="34">
        <f>I38+I57+I64</f>
        <v>787</v>
      </c>
    </row>
    <row r="66" spans="1:9" ht="23.1" customHeight="1" x14ac:dyDescent="0.2">
      <c r="A66" s="35" t="s">
        <v>149</v>
      </c>
      <c r="B66" s="34"/>
      <c r="C66" s="37">
        <v>161269</v>
      </c>
      <c r="D66" s="34"/>
      <c r="E66" s="37">
        <v>150804</v>
      </c>
      <c r="F66" s="34"/>
      <c r="G66" s="37">
        <v>156822</v>
      </c>
      <c r="H66" s="34"/>
      <c r="I66" s="37">
        <v>150804</v>
      </c>
    </row>
    <row r="67" spans="1:9" ht="23.1" customHeight="1" thickBot="1" x14ac:dyDescent="0.3">
      <c r="A67" s="38" t="s">
        <v>150</v>
      </c>
      <c r="B67" s="9"/>
      <c r="C67" s="11">
        <f>SUM(C65:C66)</f>
        <v>154979</v>
      </c>
      <c r="D67" s="34"/>
      <c r="E67" s="41">
        <f>SUM(E65:E66)</f>
        <v>163744</v>
      </c>
      <c r="F67" s="34"/>
      <c r="G67" s="11">
        <f>SUM(G65:G66)</f>
        <v>150573</v>
      </c>
      <c r="H67" s="34"/>
      <c r="I67" s="11">
        <f>SUM(I65:I66)</f>
        <v>151591</v>
      </c>
    </row>
    <row r="68" spans="1:9" ht="23.1" customHeight="1" thickTop="1" x14ac:dyDescent="0.2">
      <c r="A68" s="33"/>
      <c r="B68" s="9"/>
      <c r="C68" s="8"/>
      <c r="D68" s="34"/>
      <c r="E68" s="3"/>
      <c r="F68" s="34"/>
      <c r="G68" s="8"/>
      <c r="H68" s="34"/>
      <c r="I68" s="8"/>
    </row>
    <row r="69" spans="1:9" ht="23.1" customHeight="1" x14ac:dyDescent="0.25">
      <c r="A69" s="42" t="s">
        <v>111</v>
      </c>
      <c r="B69" s="34"/>
      <c r="C69" s="34"/>
      <c r="D69" s="34"/>
      <c r="E69" s="34"/>
      <c r="F69" s="34"/>
      <c r="G69" s="34"/>
      <c r="H69" s="34"/>
      <c r="I69" s="34"/>
    </row>
    <row r="70" spans="1:9" ht="23.1" customHeight="1" x14ac:dyDescent="0.2">
      <c r="A70" s="40" t="s">
        <v>112</v>
      </c>
      <c r="B70" s="34"/>
      <c r="C70" s="34"/>
      <c r="D70" s="34"/>
      <c r="E70" s="34"/>
      <c r="F70" s="34"/>
      <c r="G70" s="34"/>
      <c r="H70" s="34"/>
      <c r="I70" s="34"/>
    </row>
    <row r="71" spans="1:9" ht="23.1" customHeight="1" x14ac:dyDescent="0.2">
      <c r="A71" s="31" t="s">
        <v>128</v>
      </c>
      <c r="B71" s="34"/>
      <c r="C71" s="34"/>
      <c r="D71" s="34"/>
      <c r="E71" s="34"/>
      <c r="F71" s="34"/>
      <c r="G71" s="34"/>
      <c r="H71" s="34"/>
      <c r="I71" s="34"/>
    </row>
    <row r="72" spans="1:9" ht="23.1" customHeight="1" x14ac:dyDescent="0.2">
      <c r="A72" s="31" t="s">
        <v>129</v>
      </c>
      <c r="B72" s="34"/>
      <c r="C72" s="34">
        <v>29271</v>
      </c>
      <c r="D72" s="34"/>
      <c r="E72" s="34">
        <v>5657</v>
      </c>
      <c r="F72" s="34"/>
      <c r="G72" s="34">
        <v>29271</v>
      </c>
      <c r="H72" s="34"/>
      <c r="I72" s="34">
        <v>2723</v>
      </c>
    </row>
    <row r="73" spans="1:9" ht="23.1" customHeight="1" x14ac:dyDescent="0.2">
      <c r="A73" s="31" t="s">
        <v>114</v>
      </c>
      <c r="B73" s="34"/>
      <c r="C73" s="34">
        <v>0</v>
      </c>
      <c r="D73" s="34"/>
      <c r="E73" s="34">
        <v>2</v>
      </c>
      <c r="F73" s="34"/>
      <c r="G73" s="34">
        <v>0</v>
      </c>
      <c r="H73" s="34"/>
      <c r="I73" s="34">
        <v>2</v>
      </c>
    </row>
    <row r="74" spans="1:9" ht="23.1" customHeight="1" x14ac:dyDescent="0.2">
      <c r="A74" s="31" t="s">
        <v>177</v>
      </c>
      <c r="B74" s="34"/>
      <c r="C74" s="34">
        <v>3736</v>
      </c>
      <c r="D74" s="34"/>
      <c r="E74" s="34">
        <v>0</v>
      </c>
      <c r="F74" s="34"/>
      <c r="G74" s="34">
        <v>3736</v>
      </c>
      <c r="H74" s="34"/>
      <c r="I74" s="34">
        <v>0</v>
      </c>
    </row>
    <row r="75" spans="1:9" ht="23.1" customHeight="1" x14ac:dyDescent="0.2">
      <c r="A75" s="31" t="s">
        <v>186</v>
      </c>
      <c r="B75" s="34"/>
      <c r="C75" s="34">
        <v>2452</v>
      </c>
      <c r="D75" s="34"/>
      <c r="E75" s="34">
        <v>0</v>
      </c>
      <c r="F75" s="34"/>
      <c r="G75" s="34">
        <v>2452</v>
      </c>
      <c r="H75" s="34"/>
      <c r="I75" s="34">
        <v>0</v>
      </c>
    </row>
    <row r="76" spans="1:9" ht="23.1" customHeight="1" x14ac:dyDescent="0.2">
      <c r="A76" s="40" t="s">
        <v>113</v>
      </c>
      <c r="B76" s="34"/>
      <c r="C76" s="34">
        <v>1008</v>
      </c>
      <c r="D76" s="34"/>
      <c r="E76" s="34">
        <v>1024</v>
      </c>
      <c r="F76" s="34"/>
      <c r="G76" s="34">
        <v>1008</v>
      </c>
      <c r="H76" s="34"/>
      <c r="I76" s="34">
        <v>1024</v>
      </c>
    </row>
    <row r="77" spans="1:9" ht="23.1" customHeight="1" x14ac:dyDescent="0.2">
      <c r="A77" s="40" t="s">
        <v>160</v>
      </c>
      <c r="B77" s="34"/>
      <c r="C77" s="34">
        <v>5</v>
      </c>
      <c r="D77" s="34"/>
      <c r="E77" s="34">
        <v>112</v>
      </c>
      <c r="F77" s="34"/>
      <c r="G77" s="34">
        <v>0</v>
      </c>
      <c r="H77" s="34"/>
      <c r="I77" s="34">
        <v>0</v>
      </c>
    </row>
    <row r="78" spans="1:9" ht="23.1" customHeight="1" x14ac:dyDescent="0.2">
      <c r="A78" s="40"/>
      <c r="B78" s="34"/>
      <c r="H78" s="34"/>
      <c r="I78" s="34"/>
    </row>
    <row r="79" spans="1:9" ht="23.1" customHeight="1" x14ac:dyDescent="0.2">
      <c r="A79" s="40" t="s">
        <v>24</v>
      </c>
    </row>
  </sheetData>
  <mergeCells count="4">
    <mergeCell ref="G6:I6"/>
    <mergeCell ref="G47:I47"/>
    <mergeCell ref="C6:E6"/>
    <mergeCell ref="C47:E47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8" fitToHeight="6" orientation="portrait" r:id="rId1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880CA699B7344285BB85FC7F12E699" ma:contentTypeVersion="10" ma:contentTypeDescription="สร้างเอกสารใหม่" ma:contentTypeScope="" ma:versionID="d79add377d907cf120a5e5316e6ea8e3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9a92969ccc8349a4f9a00116f4538cc7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2CA1CB-05E6-4454-93C3-663C94E4D476}">
  <ds:schemaRefs>
    <ds:schemaRef ds:uri="http://purl.org/dc/terms/"/>
    <ds:schemaRef ds:uri="http://purl.org/dc/dcmitype/"/>
    <ds:schemaRef ds:uri="c9049197-f6a8-4f15-81ce-c47f93ed38a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1e41d66-855c-4c92-8b02-7fd200d1c82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AC455E-58AF-449A-BC80-C980E1D98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049197-f6a8-4f15-81ce-c47f93ed38ab"/>
    <ds:schemaRef ds:uri="41e41d66-855c-4c92-8b02-7fd200d1c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2024-11-06T03:21:45Z</cp:lastPrinted>
  <dcterms:created xsi:type="dcterms:W3CDTF">1997-08-09T11:52:15Z</dcterms:created>
  <dcterms:modified xsi:type="dcterms:W3CDTF">2024-11-06T03:21:54Z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