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3'2024\Convert\"/>
    </mc:Choice>
  </mc:AlternateContent>
  <xr:revisionPtr revIDLastSave="0" documentId="13_ncr:1_{F929E96B-43F3-479A-9562-55833D5CCE20}" xr6:coauthVersionLast="47" xr6:coauthVersionMax="47" xr10:uidLastSave="{00000000-0000-0000-0000-000000000000}"/>
  <bookViews>
    <workbookView xWindow="-120" yWindow="-120" windowWidth="29040" windowHeight="15720" tabRatio="729" activeTab="1" xr2:uid="{00000000-000D-0000-FFFF-FFFF00000000}"/>
  </bookViews>
  <sheets>
    <sheet name="BS" sheetId="4" r:id="rId1"/>
    <sheet name="PL" sheetId="16" r:id="rId2"/>
    <sheet name="Consolidated" sheetId="13" r:id="rId3"/>
    <sheet name="Company" sheetId="14" r:id="rId4"/>
    <sheet name="cashflow" sheetId="15" r:id="rId5"/>
  </sheets>
  <definedNames>
    <definedName name="_xlnm._FilterDatabase" localSheetId="4" hidden="1">cashflow!$A$8:$A$55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BS!$A$1:$K$141</definedName>
    <definedName name="_xlnm.Print_Area" localSheetId="4">cashflow!$A$1:$J$115</definedName>
    <definedName name="_xlnm.Print_Area" localSheetId="3">Company!$A$1:$O$30</definedName>
    <definedName name="_xlnm.Print_Area" localSheetId="2">Consolidated!$A$1:$Q$31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15" l="1"/>
  <c r="F79" i="15"/>
  <c r="H79" i="15"/>
  <c r="J79" i="15"/>
  <c r="D101" i="15"/>
  <c r="F101" i="15"/>
  <c r="H101" i="15"/>
  <c r="J101" i="15"/>
  <c r="O10" i="14"/>
  <c r="O11" i="14"/>
  <c r="O12" i="14"/>
  <c r="O13" i="14" s="1"/>
  <c r="O18" i="14" s="1"/>
  <c r="C13" i="14"/>
  <c r="E13" i="14"/>
  <c r="E18" i="14" s="1"/>
  <c r="G13" i="14"/>
  <c r="G18" i="14" s="1"/>
  <c r="I13" i="14"/>
  <c r="K13" i="14"/>
  <c r="M13" i="14"/>
  <c r="O15" i="14"/>
  <c r="O16" i="14"/>
  <c r="O17" i="14"/>
  <c r="C18" i="14"/>
  <c r="I18" i="14"/>
  <c r="K18" i="14"/>
  <c r="M18" i="14"/>
  <c r="C20" i="14"/>
  <c r="C27" i="14" s="1"/>
  <c r="E20" i="14"/>
  <c r="E27" i="14" s="1"/>
  <c r="G20" i="14"/>
  <c r="I20" i="14"/>
  <c r="I27" i="14" s="1"/>
  <c r="K20" i="14"/>
  <c r="K26" i="14" s="1"/>
  <c r="K28" i="14" s="1"/>
  <c r="M20" i="14"/>
  <c r="M27" i="14" s="1"/>
  <c r="M22" i="14"/>
  <c r="O22" i="14" s="1"/>
  <c r="C23" i="14"/>
  <c r="E23" i="14"/>
  <c r="G23" i="14"/>
  <c r="I23" i="14"/>
  <c r="K23" i="14"/>
  <c r="O25" i="14"/>
  <c r="G26" i="14"/>
  <c r="G28" i="14" s="1"/>
  <c r="G27" i="14"/>
  <c r="Q10" i="13"/>
  <c r="Q11" i="13"/>
  <c r="Q12" i="13"/>
  <c r="C13" i="13"/>
  <c r="E13" i="13"/>
  <c r="G13" i="13"/>
  <c r="I13" i="13"/>
  <c r="K13" i="13"/>
  <c r="K18" i="13" s="1"/>
  <c r="M13" i="13"/>
  <c r="M18" i="13" s="1"/>
  <c r="O13" i="13"/>
  <c r="O18" i="13" s="1"/>
  <c r="Q15" i="13"/>
  <c r="Q16" i="13"/>
  <c r="Q17" i="13"/>
  <c r="C18" i="13"/>
  <c r="E18" i="13"/>
  <c r="G18" i="13"/>
  <c r="I18" i="13"/>
  <c r="C20" i="13"/>
  <c r="C26" i="13" s="1"/>
  <c r="C28" i="13" s="1"/>
  <c r="E20" i="13"/>
  <c r="E26" i="13" s="1"/>
  <c r="E28" i="13" s="1"/>
  <c r="G20" i="13"/>
  <c r="G27" i="13" s="1"/>
  <c r="I20" i="13"/>
  <c r="I26" i="13" s="1"/>
  <c r="I28" i="13" s="1"/>
  <c r="K20" i="13"/>
  <c r="K26" i="13" s="1"/>
  <c r="K28" i="13" s="1"/>
  <c r="M20" i="13"/>
  <c r="O20" i="13"/>
  <c r="O27" i="13" s="1"/>
  <c r="O22" i="13"/>
  <c r="Q22" i="13"/>
  <c r="C23" i="13"/>
  <c r="E23" i="13"/>
  <c r="G23" i="13"/>
  <c r="I23" i="13"/>
  <c r="K23" i="13"/>
  <c r="M23" i="13"/>
  <c r="Q25" i="13"/>
  <c r="M26" i="13"/>
  <c r="M28" i="13" s="1"/>
  <c r="M27" i="13"/>
  <c r="E13" i="16"/>
  <c r="G13" i="16"/>
  <c r="I13" i="16"/>
  <c r="K13" i="16"/>
  <c r="E19" i="16"/>
  <c r="E20" i="16" s="1"/>
  <c r="E25" i="16" s="1"/>
  <c r="E27" i="16" s="1"/>
  <c r="E31" i="16" s="1"/>
  <c r="G19" i="16"/>
  <c r="G20" i="16" s="1"/>
  <c r="G25" i="16" s="1"/>
  <c r="G27" i="16" s="1"/>
  <c r="G31" i="16" s="1"/>
  <c r="I19" i="16"/>
  <c r="K19" i="16"/>
  <c r="K20" i="16"/>
  <c r="K25" i="16" s="1"/>
  <c r="K27" i="16" s="1"/>
  <c r="K31" i="16" s="1"/>
  <c r="E62" i="16"/>
  <c r="G62" i="16"/>
  <c r="I62" i="16"/>
  <c r="K62" i="16"/>
  <c r="E68" i="16"/>
  <c r="G68" i="16"/>
  <c r="G69" i="16" s="1"/>
  <c r="G74" i="16" s="1"/>
  <c r="I68" i="16"/>
  <c r="K68" i="16"/>
  <c r="K69" i="16"/>
  <c r="K74" i="16" s="1"/>
  <c r="E83" i="16"/>
  <c r="E84" i="16" s="1"/>
  <c r="G83" i="16"/>
  <c r="G84" i="16" s="1"/>
  <c r="I83" i="16"/>
  <c r="I84" i="16" s="1"/>
  <c r="K83" i="16"/>
  <c r="K84" i="16"/>
  <c r="E20" i="4"/>
  <c r="G20" i="4"/>
  <c r="I20" i="4"/>
  <c r="K20" i="4"/>
  <c r="E33" i="4"/>
  <c r="G33" i="4"/>
  <c r="G34" i="4" s="1"/>
  <c r="I33" i="4"/>
  <c r="K33" i="4"/>
  <c r="E34" i="4"/>
  <c r="I34" i="4"/>
  <c r="E78" i="4"/>
  <c r="E92" i="4" s="1"/>
  <c r="E125" i="4" s="1"/>
  <c r="E126" i="4" s="1"/>
  <c r="G78" i="4"/>
  <c r="I78" i="4"/>
  <c r="K78" i="4"/>
  <c r="E91" i="4"/>
  <c r="G91" i="4"/>
  <c r="I91" i="4"/>
  <c r="K91" i="4"/>
  <c r="E124" i="4"/>
  <c r="G124" i="4"/>
  <c r="I124" i="4"/>
  <c r="K124" i="4"/>
  <c r="Q18" i="13" l="1"/>
  <c r="Q13" i="13"/>
  <c r="I69" i="16"/>
  <c r="I74" i="16" s="1"/>
  <c r="H9" i="15" s="1"/>
  <c r="H38" i="15" s="1"/>
  <c r="E69" i="16"/>
  <c r="E74" i="16" s="1"/>
  <c r="E76" i="16" s="1"/>
  <c r="I20" i="16"/>
  <c r="I25" i="16" s="1"/>
  <c r="I27" i="16" s="1"/>
  <c r="I31" i="16" s="1"/>
  <c r="G92" i="4"/>
  <c r="K27" i="13"/>
  <c r="K27" i="14"/>
  <c r="G125" i="4"/>
  <c r="G126" i="4" s="1"/>
  <c r="K34" i="4"/>
  <c r="I92" i="4"/>
  <c r="I125" i="4" s="1"/>
  <c r="I126" i="4" s="1"/>
  <c r="I26" i="14"/>
  <c r="I28" i="14" s="1"/>
  <c r="K92" i="4"/>
  <c r="K125" i="4" s="1"/>
  <c r="K126" i="4" s="1"/>
  <c r="F9" i="15"/>
  <c r="F38" i="15" s="1"/>
  <c r="G76" i="16"/>
  <c r="G85" i="16" s="1"/>
  <c r="D9" i="15"/>
  <c r="D38" i="15" s="1"/>
  <c r="J9" i="15"/>
  <c r="J38" i="15" s="1"/>
  <c r="J53" i="15" s="1"/>
  <c r="J55" i="15" s="1"/>
  <c r="J102" i="15" s="1"/>
  <c r="J104" i="15" s="1"/>
  <c r="K76" i="16"/>
  <c r="K85" i="16" s="1"/>
  <c r="I27" i="13"/>
  <c r="G26" i="13"/>
  <c r="G28" i="13" s="1"/>
  <c r="Q20" i="13"/>
  <c r="E27" i="13"/>
  <c r="E26" i="14"/>
  <c r="E28" i="14" s="1"/>
  <c r="C27" i="13"/>
  <c r="C26" i="14"/>
  <c r="C28" i="14" s="1"/>
  <c r="O20" i="14"/>
  <c r="I76" i="16" l="1"/>
  <c r="M21" i="14" s="1"/>
  <c r="H53" i="15"/>
  <c r="H55" i="15" s="1"/>
  <c r="H102" i="15" s="1"/>
  <c r="H104" i="15" s="1"/>
  <c r="H105" i="15" s="1"/>
  <c r="D53" i="15"/>
  <c r="D55" i="15" s="1"/>
  <c r="D102" i="15" s="1"/>
  <c r="D104" i="15" s="1"/>
  <c r="D105" i="15" s="1"/>
  <c r="F53" i="15"/>
  <c r="F55" i="15" s="1"/>
  <c r="F102" i="15" s="1"/>
  <c r="F104" i="15" s="1"/>
  <c r="Q27" i="13"/>
  <c r="E85" i="16"/>
  <c r="O21" i="13"/>
  <c r="O27" i="14"/>
  <c r="I85" i="16" l="1"/>
  <c r="O23" i="13"/>
  <c r="Q21" i="13"/>
  <c r="O21" i="14"/>
  <c r="O23" i="14" s="1"/>
  <c r="O26" i="14" s="1"/>
  <c r="O28" i="14" s="1"/>
  <c r="M23" i="14"/>
  <c r="M26" i="14" s="1"/>
  <c r="M28" i="14" s="1"/>
  <c r="Q23" i="13" l="1"/>
  <c r="Q26" i="13" s="1"/>
  <c r="Q28" i="13" s="1"/>
  <c r="O26" i="13"/>
  <c r="O28" i="13" s="1"/>
</calcChain>
</file>

<file path=xl/sharedStrings.xml><?xml version="1.0" encoding="utf-8"?>
<sst xmlns="http://schemas.openxmlformats.org/spreadsheetml/2006/main" count="399" uniqueCount="260">
  <si>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</si>
  <si>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</si>
  <si>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</si>
  <si>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</si>
  <si>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</si>
  <si>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</si>
  <si>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</si>
  <si>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</si>
  <si>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</si>
  <si>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</si>
  <si>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</si>
  <si>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</si>
  <si>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</si>
  <si>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</si>
  <si>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</si>
  <si>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</si>
  <si>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</si>
  <si>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</si>
  <si>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</si>
  <si>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</si>
  <si>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</si>
  <si>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</si>
  <si>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</si>
  <si>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</si>
  <si>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</si>
  <si>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</si>
  <si>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</si>
  <si>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</si>
  <si>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</si>
  <si>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</si>
  <si>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</si>
  <si>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</si>
  <si>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</si>
  <si>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</si>
  <si>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</si>
  <si>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</si>
  <si>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</si>
  <si>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</si>
  <si>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</si>
  <si>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</si>
  <si>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</si>
  <si>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</si>
  <si>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</si>
  <si>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</si>
  <si>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</si>
  <si>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</si>
  <si>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</si>
  <si>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</si>
  <si>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</si>
  <si>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</si>
  <si>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</si>
  <si>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</si>
  <si>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</si>
  <si>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</si>
  <si>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</si>
  <si>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</si>
  <si>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</si>
  <si>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</si>
  <si>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</si>
  <si>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</si>
  <si>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</si>
  <si>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</si>
  <si>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</si>
  <si>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</si>
  <si>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</si>
  <si>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</si>
  <si>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</si>
  <si>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</si>
  <si>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</si>
  <si>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</si>
  <si>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</si>
  <si>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</si>
  <si>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</si>
  <si>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</si>
  <si>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</si>
  <si>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</si>
  <si>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</si>
  <si>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</si>
  <si>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</si>
  <si>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</si>
  <si>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</si>
  <si>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</si>
  <si>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</si>
  <si>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</si>
  <si>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</si>
  <si>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</si>
  <si>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</si>
  <si>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</si>
  <si>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</si>
  <si>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</si>
  <si>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</si>
  <si>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</si>
  <si>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</si>
  <si>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</si>
  <si>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</si>
  <si>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</si>
  <si>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</si>
  <si>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</si>
  <si>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Other comprehensive income:</t>
  </si>
  <si>
    <t>Investments in joint ventures</t>
  </si>
  <si>
    <t>Investment in associate</t>
  </si>
  <si>
    <t xml:space="preserve">   Unappropriated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</si>
  <si>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</si>
  <si>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</si>
  <si>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</si>
  <si>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</si>
  <si>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</si>
  <si>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>Restricted bank deposits</t>
  </si>
  <si>
    <t>Deposits and advance received from customers</t>
  </si>
  <si>
    <t>Long-term provisions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</si>
  <si>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</si>
  <si>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</si>
  <si>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</si>
  <si>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</si>
  <si>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</si>
  <si>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</si>
  <si>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</si>
  <si>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</si>
  <si>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</si>
  <si>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</si>
  <si>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</si>
  <si>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</si>
  <si>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</si>
  <si>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</si>
  <si>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</si>
  <si>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</si>
  <si>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</si>
  <si>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</si>
  <si>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Finance income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</si>
  <si>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</si>
  <si>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</si>
  <si>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</si>
  <si>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</si>
  <si>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</si>
  <si>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</si>
  <si>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</si>
  <si>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</si>
  <si>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</si>
  <si>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</si>
  <si>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</si>
  <si>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</si>
  <si>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</si>
  <si>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>Advance received from customers with interest charged</t>
  </si>
  <si>
    <t>Income tax payable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</si>
  <si>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</si>
  <si>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</si>
  <si>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</si>
  <si>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</si>
  <si>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</si>
  <si>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</si>
  <si>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</si>
  <si>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</si>
  <si>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</si>
  <si>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paid for financial fees</t>
  </si>
  <si>
    <t xml:space="preserve">    to profit or loss in subsequent periods - net of income tax</t>
  </si>
  <si>
    <t xml:space="preserve">      1,825,027,883 ordinary shares of Baht 1 each</t>
  </si>
  <si>
    <t>Balance as at 1 January 2023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</si>
  <si>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</si>
  <si>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</si>
  <si>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</si>
  <si>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</si>
  <si>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>Operating profit</t>
  </si>
  <si>
    <t xml:space="preserve">Convertible </t>
  </si>
  <si>
    <t>component</t>
  </si>
  <si>
    <t>Increase in loans to related parties</t>
  </si>
  <si>
    <t>Convertible debentures - equity component</t>
  </si>
  <si>
    <t>debentures - equity</t>
  </si>
  <si>
    <t>Deposit for purchase of land and real estate</t>
  </si>
  <si>
    <t xml:space="preserve">Repayment of liabilities from sales of assets </t>
  </si>
  <si>
    <t xml:space="preserve">   Increase in right-of-use assets from new lease agreements</t>
  </si>
  <si>
    <t>Short-term loans - unrelated companies and person</t>
  </si>
  <si>
    <t>Provision for transaction under equity method</t>
  </si>
  <si>
    <t xml:space="preserve">   of investment in joint venture</t>
  </si>
  <si>
    <t>2024</t>
  </si>
  <si>
    <t>Convertible debentures - liability component</t>
  </si>
  <si>
    <t>Current portion of convertible debentures</t>
  </si>
  <si>
    <t xml:space="preserve">   - liability component</t>
  </si>
  <si>
    <t xml:space="preserve">         (31 December 2023 : 1,275,027,883 ordinary shares</t>
  </si>
  <si>
    <t xml:space="preserve">         of Baht 1 each)</t>
  </si>
  <si>
    <t>Issuance of convertible debentures</t>
  </si>
  <si>
    <t>Cash receipt from interest income</t>
  </si>
  <si>
    <t xml:space="preserve">      1,275,028,883 ordinary shares of Baht 1 each</t>
  </si>
  <si>
    <t>Loss for the period</t>
  </si>
  <si>
    <t xml:space="preserve">Issuance of convertible debentures </t>
  </si>
  <si>
    <t xml:space="preserve">   Provision for lawsuits</t>
  </si>
  <si>
    <t xml:space="preserve">   Provision for contribution to housing estate</t>
  </si>
  <si>
    <t xml:space="preserve">      juristic persons</t>
  </si>
  <si>
    <t>Net cash flows from operating activities</t>
  </si>
  <si>
    <t>Cash receipt from short-term loan from financial institution</t>
  </si>
  <si>
    <t>Increase (decrease) in short-term loans from related parties</t>
  </si>
  <si>
    <t>Repayment of advance from customers with interest charged</t>
  </si>
  <si>
    <t>Dividend paid</t>
  </si>
  <si>
    <t>Profit (loss) before income tax revenue (expenses)</t>
  </si>
  <si>
    <t>Income tax revenue (expenses)</t>
  </si>
  <si>
    <t>Profit (loss) for the period</t>
  </si>
  <si>
    <t>Earnings (loss) per share</t>
  </si>
  <si>
    <t>Basic earnings (loss) per share</t>
  </si>
  <si>
    <t xml:space="preserve">   Profit (loss) for the period</t>
  </si>
  <si>
    <t>Balance as at 1 January 2024</t>
  </si>
  <si>
    <t>Revenue from project management services</t>
  </si>
  <si>
    <t>Cost of project management services</t>
  </si>
  <si>
    <t>Share of loss from investments in joint ventures</t>
  </si>
  <si>
    <t xml:space="preserve">   Reversal of allowance for expected credit losses</t>
  </si>
  <si>
    <t xml:space="preserve">   Impact from loss of control in subsidiary</t>
  </si>
  <si>
    <t xml:space="preserve">   Share of loss from investments in joint ventures</t>
  </si>
  <si>
    <t xml:space="preserve">   Reversal of allowance for diminution in value of projects</t>
  </si>
  <si>
    <t xml:space="preserve">   Gain on sale of investment properties</t>
  </si>
  <si>
    <t>Cash receipt from repayment of loans to related parties</t>
  </si>
  <si>
    <t>Cash receipt from sold investment in subsidiary</t>
  </si>
  <si>
    <t>Net decrease in cash from change subsidiary to be joint venture</t>
  </si>
  <si>
    <t>Cash paid for investment in joint ventures</t>
  </si>
  <si>
    <t>Cash receipt from sold investment properties</t>
  </si>
  <si>
    <t>Net cash flows from (used in) investing activities</t>
  </si>
  <si>
    <t xml:space="preserve">Increase (decrease) in bank overdrafts </t>
  </si>
  <si>
    <t>Repayment of short-term loans from unrelated companies and person</t>
  </si>
  <si>
    <t>Cash receipt from issuance of ordinary shares by exercise of warrants</t>
  </si>
  <si>
    <t>Net increase (decrease) in cash and cash equivalents</t>
  </si>
  <si>
    <t xml:space="preserve">   financial institution</t>
  </si>
  <si>
    <t>Actuarial gain (loss) - net of income tax</t>
  </si>
  <si>
    <t>Issuance of ordinary shares from</t>
  </si>
  <si>
    <t>Cash paid for purchase of equipment</t>
  </si>
  <si>
    <t>Repayment of short-term loan from financial institutions</t>
  </si>
  <si>
    <t>Net cash flows used in financing activities</t>
  </si>
  <si>
    <t>Revenue from sale of real estate</t>
  </si>
  <si>
    <t xml:space="preserve">Bank overdrafts and short-term loan from </t>
  </si>
  <si>
    <t xml:space="preserve">   Provision for maintenance of houses and public </t>
  </si>
  <si>
    <t xml:space="preserve">      utilities expenses (reversal)</t>
  </si>
  <si>
    <t xml:space="preserve">   Deposit for purchase of land and real estate</t>
  </si>
  <si>
    <t>The accompanying condensed notes to interim financial statements are an integral part of the financial statements.</t>
  </si>
  <si>
    <t>As at 30 September 2024</t>
  </si>
  <si>
    <t>For the three-month period ended 30 September 2024</t>
  </si>
  <si>
    <t>Balance as at 30 September 2023</t>
  </si>
  <si>
    <t>Balance as at 30 September 2024</t>
  </si>
  <si>
    <t>30 September</t>
  </si>
  <si>
    <t>For the nine-month period ended 30 September 2024</t>
  </si>
  <si>
    <t>Other current financial assets</t>
  </si>
  <si>
    <t xml:space="preserve">   (Note 15)</t>
  </si>
  <si>
    <t>Issuance of warrants (Note 15)</t>
  </si>
  <si>
    <t>Dividend payment (Note 19)</t>
  </si>
  <si>
    <t xml:space="preserve">   exercise of warrants (Note 15, 16)</t>
  </si>
  <si>
    <t>Share of loss from investment in associate</t>
  </si>
  <si>
    <t xml:space="preserve">   Share of loss from investment in associate</t>
  </si>
  <si>
    <t xml:space="preserve">   Gain on change in fair value of other current financial assets</t>
  </si>
  <si>
    <t xml:space="preserve">   Gain on sale of other current financial assets</t>
  </si>
  <si>
    <t xml:space="preserve">   Write-off withholding tax deducted at source</t>
  </si>
  <si>
    <t>Cash paid for investments in other current financial assets</t>
  </si>
  <si>
    <t>Proceed from issuance of convertible debentures</t>
  </si>
  <si>
    <t xml:space="preserve">   Sale of investment property to related party settled by receiving promissory note</t>
  </si>
  <si>
    <t>Adjustments to reconcile Profit (loss) before income tax revenue (expenses)</t>
  </si>
  <si>
    <t>Profit before income tax revenue (expenses)</t>
  </si>
  <si>
    <t xml:space="preserve">   Profit for the period</t>
  </si>
  <si>
    <t>Earnings per share</t>
  </si>
  <si>
    <t>Basic earnings per share</t>
  </si>
  <si>
    <t xml:space="preserve">   Finance cost recorded as cost of land and</t>
  </si>
  <si>
    <t>Decrease (increase) in restricted bank deposits</t>
  </si>
  <si>
    <t>Cash receipt from short-term loans from unrelated companies and person</t>
  </si>
  <si>
    <t>Cash paid for investment in subsidiary</t>
  </si>
  <si>
    <t xml:space="preserve">   Finance income</t>
  </si>
  <si>
    <t xml:space="preserve">   Finance cost</t>
  </si>
  <si>
    <t>Cash receipt from sale of investments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</si>
</sst>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7" fontId="6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</cellStyleXfs>
  <cellXfs count="107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43" fontId="10" fillId="0" borderId="0" xfId="12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168" fontId="10" fillId="0" borderId="2" xfId="12" applyNumberFormat="1" applyFont="1" applyBorder="1" applyAlignment="1">
      <alignment vertical="center"/>
    </xf>
    <xf numFmtId="168" fontId="10" fillId="0" borderId="0" xfId="12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3" xfId="13" applyNumberFormat="1" applyFont="1" applyBorder="1" applyAlignment="1">
      <alignment vertical="center"/>
    </xf>
    <xf numFmtId="37" fontId="9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13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170" fontId="10" fillId="0" borderId="0" xfId="2" applyNumberFormat="1" applyFont="1" applyFill="1" applyBorder="1" applyAlignment="1">
      <alignment vertical="center"/>
    </xf>
    <xf numFmtId="37" fontId="12" fillId="4" borderId="0" xfId="1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168" fontId="10" fillId="0" borderId="4" xfId="12" applyNumberFormat="1" applyFont="1" applyBorder="1" applyAlignment="1">
      <alignment vertical="center"/>
    </xf>
    <xf numFmtId="0" fontId="16" fillId="0" borderId="0" xfId="0" applyFont="1"/>
    <xf numFmtId="171" fontId="10" fillId="0" borderId="0" xfId="12" applyNumberFormat="1" applyFont="1" applyAlignment="1">
      <alignment vertical="center"/>
    </xf>
    <xf numFmtId="171" fontId="10" fillId="0" borderId="0" xfId="12" applyNumberFormat="1" applyFont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center" vertical="center"/>
    </xf>
    <xf numFmtId="168" fontId="10" fillId="0" borderId="0" xfId="12" applyNumberFormat="1" applyFont="1" applyFill="1" applyBorder="1" applyAlignment="1">
      <alignment vertical="center"/>
    </xf>
    <xf numFmtId="37" fontId="10" fillId="0" borderId="0" xfId="1" quotePrefix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centerContinuous" vertical="center"/>
    </xf>
    <xf numFmtId="41" fontId="9" fillId="0" borderId="1" xfId="13" applyNumberFormat="1" applyFont="1" applyBorder="1" applyAlignment="1">
      <alignment horizontal="center" vertical="center"/>
    </xf>
    <xf numFmtId="41" fontId="9" fillId="0" borderId="1" xfId="13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0" fillId="0" borderId="0" xfId="14" applyNumberFormat="1" applyFont="1" applyAlignment="1">
      <alignment vertical="center"/>
    </xf>
    <xf numFmtId="41" fontId="10" fillId="0" borderId="0" xfId="14" applyNumberFormat="1" applyFont="1" applyAlignment="1">
      <alignment horizontal="right" vertical="center"/>
    </xf>
    <xf numFmtId="41" fontId="10" fillId="0" borderId="1" xfId="14" applyNumberFormat="1" applyFont="1" applyBorder="1" applyAlignment="1">
      <alignment horizontal="center" vertical="center"/>
    </xf>
    <xf numFmtId="41" fontId="10" fillId="0" borderId="0" xfId="14" applyNumberFormat="1" applyFont="1" applyAlignment="1">
      <alignment horizontal="center" vertical="center"/>
    </xf>
    <xf numFmtId="41" fontId="10" fillId="0" borderId="1" xfId="14" applyNumberFormat="1" applyFont="1" applyBorder="1" applyAlignment="1">
      <alignment vertical="center"/>
    </xf>
    <xf numFmtId="41" fontId="16" fillId="0" borderId="0" xfId="15" applyNumberFormat="1" applyFont="1"/>
    <xf numFmtId="41" fontId="10" fillId="0" borderId="1" xfId="14" applyNumberFormat="1" applyFont="1" applyBorder="1" applyAlignment="1">
      <alignment horizontal="right" vertical="center"/>
    </xf>
    <xf numFmtId="37" fontId="10" fillId="0" borderId="0" xfId="17" applyNumberFormat="1" applyFont="1" applyAlignment="1">
      <alignment vertical="center"/>
    </xf>
    <xf numFmtId="41" fontId="10" fillId="0" borderId="1" xfId="16" applyNumberFormat="1" applyFont="1" applyFill="1" applyBorder="1" applyAlignment="1">
      <alignment vertical="center"/>
    </xf>
    <xf numFmtId="41" fontId="10" fillId="0" borderId="2" xfId="16" applyNumberFormat="1" applyFont="1" applyFill="1" applyBorder="1" applyAlignment="1">
      <alignment vertical="center"/>
    </xf>
    <xf numFmtId="168" fontId="10" fillId="0" borderId="2" xfId="18" applyNumberFormat="1" applyFont="1" applyFill="1" applyBorder="1" applyAlignment="1">
      <alignment vertical="center"/>
    </xf>
    <xf numFmtId="168" fontId="10" fillId="0" borderId="0" xfId="18" applyNumberFormat="1" applyFont="1" applyFill="1" applyAlignment="1">
      <alignment vertical="center"/>
    </xf>
    <xf numFmtId="168" fontId="10" fillId="0" borderId="3" xfId="18" applyNumberFormat="1" applyFont="1" applyFill="1" applyBorder="1" applyAlignment="1">
      <alignment vertical="center"/>
    </xf>
    <xf numFmtId="41" fontId="10" fillId="0" borderId="0" xfId="16" applyNumberFormat="1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2" xfId="19" applyNumberFormat="1" applyFont="1" applyBorder="1" applyAlignment="1">
      <alignment horizontal="right" vertical="center"/>
    </xf>
    <xf numFmtId="0" fontId="16" fillId="0" borderId="0" xfId="19" applyFont="1"/>
    <xf numFmtId="37" fontId="10" fillId="0" borderId="0" xfId="1" applyNumberFormat="1" applyFont="1" applyAlignment="1">
      <alignment horizontal="right" vertical="center"/>
    </xf>
    <xf numFmtId="168" fontId="10" fillId="0" borderId="0" xfId="18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8" fontId="10" fillId="0" borderId="0" xfId="19" applyNumberFormat="1" applyFont="1" applyAlignment="1">
      <alignment horizontal="center" vertical="top"/>
    </xf>
    <xf numFmtId="41" fontId="10" fillId="0" borderId="4" xfId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right" vertical="center"/>
    </xf>
    <xf numFmtId="41" fontId="16" fillId="0" borderId="0" xfId="20" applyNumberFormat="1" applyFont="1"/>
    <xf numFmtId="172" fontId="10" fillId="0" borderId="3" xfId="18" applyNumberFormat="1" applyFont="1" applyFill="1" applyBorder="1" applyAlignment="1">
      <alignment vertical="center"/>
    </xf>
    <xf numFmtId="172" fontId="10" fillId="0" borderId="0" xfId="18" applyNumberFormat="1" applyFont="1" applyFill="1" applyAlignment="1">
      <alignment vertical="center"/>
    </xf>
    <xf numFmtId="172" fontId="10" fillId="0" borderId="0" xfId="12" applyNumberFormat="1" applyFont="1" applyFill="1" applyAlignment="1">
      <alignment vertical="center"/>
    </xf>
    <xf numFmtId="172" fontId="10" fillId="0" borderId="0" xfId="1" applyNumberFormat="1" applyFont="1" applyAlignment="1">
      <alignment vertical="center"/>
    </xf>
    <xf numFmtId="172" fontId="10" fillId="0" borderId="0" xfId="12" applyNumberFormat="1" applyFont="1" applyBorder="1" applyAlignment="1">
      <alignment vertical="center"/>
    </xf>
    <xf numFmtId="172" fontId="10" fillId="0" borderId="0" xfId="12" applyNumberFormat="1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37" fontId="9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41" fontId="10" fillId="0" borderId="2" xfId="1" applyNumberFormat="1" applyFont="1" applyBorder="1" applyAlignment="1">
      <alignment horizontal="center" vertical="center"/>
    </xf>
  </cellXfs>
  <cellStyles count="21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141"/>
  <sheetViews>
    <sheetView showGridLines="0" topLeftCell="A84" zoomScale="60" zoomScaleNormal="60" workbookViewId="0">
      <selection activeCell="I125" sqref="I125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59" customFormat="1" ht="21.75" customHeight="1">
      <c r="A1" s="59" t="s">
        <v>111</v>
      </c>
      <c r="C1" s="14"/>
      <c r="K1" s="15"/>
    </row>
    <row r="2" spans="1:11" s="59" customFormat="1" ht="21.75" customHeight="1">
      <c r="A2" s="59" t="s">
        <v>0</v>
      </c>
      <c r="C2" s="14"/>
      <c r="K2" s="15"/>
    </row>
    <row r="3" spans="1:11" s="59" customFormat="1" ht="21.75" customHeight="1">
      <c r="A3" s="59" t="s">
        <v>229</v>
      </c>
      <c r="C3" s="14"/>
      <c r="K3" s="15"/>
    </row>
    <row r="4" spans="1:11" ht="21.75" customHeight="1">
      <c r="K4" s="2" t="s">
        <v>83</v>
      </c>
    </row>
    <row r="5" spans="1:11" ht="21.75" customHeight="1">
      <c r="E5" s="102" t="s">
        <v>48</v>
      </c>
      <c r="F5" s="102"/>
      <c r="G5" s="102"/>
      <c r="I5" s="102" t="s">
        <v>49</v>
      </c>
      <c r="J5" s="102"/>
      <c r="K5" s="102"/>
    </row>
    <row r="6" spans="1:11" ht="21.75" customHeight="1">
      <c r="E6" s="101" t="s">
        <v>233</v>
      </c>
      <c r="F6" s="8"/>
      <c r="G6" s="4" t="s">
        <v>84</v>
      </c>
      <c r="H6" s="4"/>
      <c r="I6" s="101" t="s">
        <v>233</v>
      </c>
      <c r="J6" s="4"/>
      <c r="K6" s="4" t="s">
        <v>84</v>
      </c>
    </row>
    <row r="7" spans="1:11" ht="21.75" customHeight="1">
      <c r="C7" s="16" t="s">
        <v>1</v>
      </c>
      <c r="E7" s="17">
        <v>2024</v>
      </c>
      <c r="F7" s="8"/>
      <c r="G7" s="17">
        <v>2023</v>
      </c>
      <c r="H7" s="7"/>
      <c r="I7" s="17">
        <v>2024</v>
      </c>
      <c r="J7" s="7"/>
      <c r="K7" s="17">
        <v>2023</v>
      </c>
    </row>
    <row r="8" spans="1:11" ht="21.75" customHeight="1">
      <c r="E8" s="18" t="s">
        <v>85</v>
      </c>
      <c r="F8" s="8"/>
      <c r="G8" s="4" t="s">
        <v>86</v>
      </c>
      <c r="H8" s="4"/>
      <c r="I8" s="4" t="s">
        <v>85</v>
      </c>
      <c r="J8" s="4"/>
      <c r="K8" s="4" t="s">
        <v>86</v>
      </c>
    </row>
    <row r="9" spans="1:11" ht="21.75" customHeight="1">
      <c r="C9" s="19"/>
      <c r="E9" s="18" t="s">
        <v>87</v>
      </c>
      <c r="G9" s="20"/>
      <c r="I9" s="21" t="s">
        <v>87</v>
      </c>
      <c r="K9" s="21"/>
    </row>
    <row r="10" spans="1:11" ht="21.75" customHeight="1">
      <c r="A10" s="3" t="s">
        <v>2</v>
      </c>
      <c r="E10" s="25"/>
      <c r="F10" s="25"/>
      <c r="G10" s="25"/>
      <c r="H10" s="25"/>
      <c r="I10" s="25"/>
      <c r="J10" s="25"/>
      <c r="K10" s="56"/>
    </row>
    <row r="11" spans="1:11" ht="21.75" customHeight="1">
      <c r="A11" s="3" t="s">
        <v>3</v>
      </c>
      <c r="E11" s="25"/>
      <c r="F11" s="25"/>
      <c r="G11" s="25"/>
      <c r="H11" s="25"/>
      <c r="I11" s="25"/>
      <c r="J11" s="25"/>
      <c r="K11" s="42"/>
    </row>
    <row r="12" spans="1:11" ht="21.75" customHeight="1">
      <c r="A12" s="1" t="s">
        <v>4</v>
      </c>
      <c r="C12" s="22"/>
      <c r="E12" s="41">
        <v>121187</v>
      </c>
      <c r="G12" s="41">
        <v>26314</v>
      </c>
      <c r="I12" s="41">
        <v>117516</v>
      </c>
      <c r="K12" s="41">
        <v>23811</v>
      </c>
    </row>
    <row r="13" spans="1:11" ht="21.75" customHeight="1">
      <c r="A13" s="1" t="s">
        <v>46</v>
      </c>
      <c r="C13" s="22">
        <v>3</v>
      </c>
      <c r="E13" s="41">
        <v>95587</v>
      </c>
      <c r="G13" s="41">
        <v>83351</v>
      </c>
      <c r="I13" s="41">
        <v>136824</v>
      </c>
      <c r="K13" s="41">
        <v>154238</v>
      </c>
    </row>
    <row r="14" spans="1:11" ht="21.75" customHeight="1">
      <c r="A14" s="1" t="s">
        <v>5</v>
      </c>
      <c r="C14" s="22">
        <v>4</v>
      </c>
      <c r="E14" s="41">
        <v>4312628</v>
      </c>
      <c r="G14" s="41">
        <v>5007953</v>
      </c>
      <c r="I14" s="11">
        <v>4000626</v>
      </c>
      <c r="K14" s="11">
        <v>4625224</v>
      </c>
    </row>
    <row r="15" spans="1:11" ht="21.75" customHeight="1">
      <c r="A15" s="1" t="s">
        <v>63</v>
      </c>
      <c r="C15" s="22"/>
      <c r="E15" s="41">
        <v>3818</v>
      </c>
      <c r="G15" s="41">
        <v>12011</v>
      </c>
      <c r="I15" s="41">
        <v>3818</v>
      </c>
      <c r="K15" s="41">
        <v>12011</v>
      </c>
    </row>
    <row r="16" spans="1:11" ht="21.75" customHeight="1">
      <c r="A16" s="1" t="s">
        <v>167</v>
      </c>
      <c r="C16" s="22">
        <v>5</v>
      </c>
      <c r="E16" s="41">
        <v>26156</v>
      </c>
      <c r="G16" s="41">
        <v>50996</v>
      </c>
      <c r="I16" s="41">
        <v>26156</v>
      </c>
      <c r="K16" s="41">
        <v>26156</v>
      </c>
    </row>
    <row r="17" spans="1:11" ht="21.75" customHeight="1">
      <c r="A17" s="1" t="s">
        <v>104</v>
      </c>
      <c r="C17" s="22"/>
      <c r="E17" s="41">
        <v>116</v>
      </c>
      <c r="G17" s="41">
        <v>6977</v>
      </c>
      <c r="I17" s="41">
        <v>116</v>
      </c>
      <c r="K17" s="41">
        <v>6977</v>
      </c>
    </row>
    <row r="18" spans="1:11" ht="21.75" customHeight="1">
      <c r="A18" s="1" t="s">
        <v>235</v>
      </c>
      <c r="C18" s="22">
        <v>6</v>
      </c>
      <c r="E18" s="41">
        <v>60182</v>
      </c>
      <c r="G18" s="41">
        <v>0</v>
      </c>
      <c r="I18" s="41">
        <v>60182</v>
      </c>
      <c r="K18" s="41">
        <v>0</v>
      </c>
    </row>
    <row r="19" spans="1:11" ht="21.75" customHeight="1">
      <c r="A19" s="1" t="s">
        <v>6</v>
      </c>
      <c r="C19" s="22">
        <v>7</v>
      </c>
      <c r="E19" s="43">
        <v>26032</v>
      </c>
      <c r="G19" s="43">
        <v>27807</v>
      </c>
      <c r="I19" s="43">
        <v>25026</v>
      </c>
      <c r="K19" s="43">
        <v>26701</v>
      </c>
    </row>
    <row r="20" spans="1:11" ht="21.75" customHeight="1">
      <c r="A20" s="3" t="s">
        <v>7</v>
      </c>
      <c r="C20" s="1"/>
      <c r="E20" s="44">
        <f>SUM(E12:F19)</f>
        <v>4645706</v>
      </c>
      <c r="G20" s="44">
        <f>SUM(G12:G19)</f>
        <v>5215409</v>
      </c>
      <c r="I20" s="44">
        <f>SUM(I12:I19)</f>
        <v>4370264</v>
      </c>
      <c r="K20" s="44">
        <f>SUM(K12:K19)</f>
        <v>4875118</v>
      </c>
    </row>
    <row r="21" spans="1:11" ht="21.75" customHeight="1">
      <c r="A21" s="3" t="s">
        <v>8</v>
      </c>
      <c r="C21" s="1"/>
      <c r="E21" s="41"/>
      <c r="G21" s="41"/>
      <c r="I21" s="45"/>
      <c r="K21" s="45"/>
    </row>
    <row r="22" spans="1:11" ht="21.75" customHeight="1">
      <c r="A22" s="1" t="s">
        <v>107</v>
      </c>
      <c r="C22" s="22"/>
      <c r="E22" s="41">
        <v>58485</v>
      </c>
      <c r="G22" s="41">
        <v>138251</v>
      </c>
      <c r="I22" s="41">
        <v>58485</v>
      </c>
      <c r="K22" s="41">
        <v>138251</v>
      </c>
    </row>
    <row r="23" spans="1:11" ht="21.75" customHeight="1">
      <c r="A23" s="1" t="s">
        <v>121</v>
      </c>
      <c r="C23" s="22">
        <v>2</v>
      </c>
      <c r="E23" s="41">
        <v>426687</v>
      </c>
      <c r="G23" s="41">
        <v>411878</v>
      </c>
      <c r="I23" s="41">
        <v>581033</v>
      </c>
      <c r="K23" s="41">
        <v>615635</v>
      </c>
    </row>
    <row r="24" spans="1:11" ht="21.75" customHeight="1">
      <c r="A24" s="1" t="s">
        <v>124</v>
      </c>
      <c r="C24" s="22">
        <v>8</v>
      </c>
      <c r="E24" s="46">
        <v>0</v>
      </c>
      <c r="G24" s="46">
        <v>0</v>
      </c>
      <c r="I24" s="41">
        <v>80594</v>
      </c>
      <c r="K24" s="41">
        <v>81594</v>
      </c>
    </row>
    <row r="25" spans="1:11" ht="21.75" customHeight="1">
      <c r="A25" s="1" t="s">
        <v>99</v>
      </c>
      <c r="C25" s="22">
        <v>9</v>
      </c>
      <c r="E25" s="46">
        <v>33283</v>
      </c>
      <c r="G25" s="46">
        <v>15150</v>
      </c>
      <c r="I25" s="46">
        <v>60500</v>
      </c>
      <c r="K25" s="46">
        <v>35000</v>
      </c>
    </row>
    <row r="26" spans="1:11" ht="21.75" customHeight="1">
      <c r="A26" s="1" t="s">
        <v>100</v>
      </c>
      <c r="C26" s="22">
        <v>10</v>
      </c>
      <c r="E26" s="46">
        <v>1227</v>
      </c>
      <c r="G26" s="46">
        <v>5739</v>
      </c>
      <c r="I26" s="46">
        <v>25000</v>
      </c>
      <c r="K26" s="46">
        <v>25000</v>
      </c>
    </row>
    <row r="27" spans="1:11" ht="21.75" customHeight="1">
      <c r="A27" s="1" t="s">
        <v>9</v>
      </c>
      <c r="C27" s="22">
        <v>11</v>
      </c>
      <c r="E27" s="41">
        <v>1878</v>
      </c>
      <c r="G27" s="41">
        <v>34857</v>
      </c>
      <c r="I27" s="41">
        <v>1878</v>
      </c>
      <c r="K27" s="41">
        <v>34857</v>
      </c>
    </row>
    <row r="28" spans="1:11" ht="21.75" customHeight="1">
      <c r="A28" s="1" t="s">
        <v>64</v>
      </c>
      <c r="C28" s="22"/>
      <c r="E28" s="41">
        <v>6438</v>
      </c>
      <c r="G28" s="41">
        <v>9908</v>
      </c>
      <c r="I28" s="41">
        <v>3856</v>
      </c>
      <c r="K28" s="41">
        <v>7189</v>
      </c>
    </row>
    <row r="29" spans="1:11" ht="21.75" customHeight="1">
      <c r="A29" s="1" t="s">
        <v>110</v>
      </c>
      <c r="C29" s="23"/>
      <c r="E29" s="41">
        <v>11728</v>
      </c>
      <c r="G29" s="41">
        <v>8246</v>
      </c>
      <c r="I29" s="41">
        <v>11728</v>
      </c>
      <c r="K29" s="41">
        <v>8246</v>
      </c>
    </row>
    <row r="30" spans="1:11" ht="21.75" customHeight="1">
      <c r="A30" s="1" t="s">
        <v>78</v>
      </c>
      <c r="C30" s="22"/>
      <c r="E30" s="41">
        <v>6331</v>
      </c>
      <c r="G30" s="41">
        <v>7536</v>
      </c>
      <c r="I30" s="41">
        <v>6221</v>
      </c>
      <c r="K30" s="41">
        <v>7411</v>
      </c>
    </row>
    <row r="31" spans="1:11" ht="21.75" customHeight="1">
      <c r="A31" s="1" t="s">
        <v>65</v>
      </c>
      <c r="C31" s="22"/>
      <c r="E31" s="41">
        <v>30786</v>
      </c>
      <c r="G31" s="41">
        <v>32230</v>
      </c>
      <c r="I31" s="41">
        <v>26195</v>
      </c>
      <c r="K31" s="41">
        <v>27375</v>
      </c>
    </row>
    <row r="32" spans="1:11" ht="21.75" customHeight="1">
      <c r="A32" s="1" t="s">
        <v>10</v>
      </c>
      <c r="E32" s="43">
        <v>30217</v>
      </c>
      <c r="G32" s="43">
        <v>27225</v>
      </c>
      <c r="I32" s="43">
        <v>27037</v>
      </c>
      <c r="K32" s="43">
        <v>24740</v>
      </c>
    </row>
    <row r="33" spans="1:11" ht="21.75" customHeight="1">
      <c r="A33" s="3" t="s">
        <v>11</v>
      </c>
      <c r="E33" s="44">
        <f>SUM(E22:E32)</f>
        <v>607060</v>
      </c>
      <c r="G33" s="44">
        <f>SUM(G22:G32)</f>
        <v>691020</v>
      </c>
      <c r="I33" s="44">
        <f>SUM(I22:I32)</f>
        <v>882527</v>
      </c>
      <c r="K33" s="44">
        <f>SUM(K22:K32)</f>
        <v>1005298</v>
      </c>
    </row>
    <row r="34" spans="1:11" ht="21.75" customHeight="1" thickBot="1">
      <c r="A34" s="3" t="s">
        <v>12</v>
      </c>
      <c r="E34" s="49">
        <f>SUM(E22:E32,E12:E19)</f>
        <v>5252766</v>
      </c>
      <c r="G34" s="49">
        <f>SUM(G20,G33)</f>
        <v>5906429</v>
      </c>
      <c r="I34" s="49">
        <f>SUM(I22:I32,I12:I19)</f>
        <v>5252791</v>
      </c>
      <c r="K34" s="49">
        <f>SUM(K20,K33)</f>
        <v>5880416</v>
      </c>
    </row>
    <row r="35" spans="1:11" ht="21.75" customHeight="1" thickTop="1">
      <c r="A35" s="3"/>
      <c r="E35" s="13"/>
      <c r="G35" s="13"/>
      <c r="I35" s="13"/>
      <c r="K35" s="13"/>
    </row>
    <row r="36" spans="1:11" ht="21.75" customHeight="1">
      <c r="A36" s="1" t="s">
        <v>228</v>
      </c>
      <c r="E36" s="13"/>
      <c r="G36" s="13"/>
      <c r="I36" s="13"/>
      <c r="K36" s="13"/>
    </row>
    <row r="37" spans="1:11" ht="21.75" customHeight="1">
      <c r="E37" s="13"/>
      <c r="G37" s="13"/>
      <c r="I37" s="13"/>
      <c r="K37" s="13"/>
    </row>
    <row r="38" spans="1:11" ht="21.75" customHeight="1">
      <c r="E38" s="13"/>
      <c r="G38" s="13"/>
      <c r="I38" s="13"/>
      <c r="K38" s="13"/>
    </row>
    <row r="39" spans="1:11" ht="21.75" customHeight="1">
      <c r="E39" s="13"/>
      <c r="G39" s="13"/>
      <c r="I39" s="13"/>
      <c r="K39" s="13"/>
    </row>
    <row r="40" spans="1:11" ht="21.75" customHeight="1">
      <c r="E40" s="13"/>
      <c r="G40" s="13"/>
      <c r="I40" s="13"/>
      <c r="K40" s="13"/>
    </row>
    <row r="41" spans="1:11" ht="21.75" customHeight="1">
      <c r="E41" s="13"/>
      <c r="G41" s="13"/>
      <c r="I41" s="13"/>
      <c r="K41" s="13"/>
    </row>
    <row r="42" spans="1:11" ht="21.75" customHeight="1">
      <c r="E42" s="13"/>
      <c r="G42" s="13"/>
      <c r="I42" s="13"/>
      <c r="K42" s="13"/>
    </row>
    <row r="43" spans="1:11" ht="21.75" customHeight="1">
      <c r="E43" s="13"/>
      <c r="G43" s="13"/>
      <c r="I43" s="13"/>
      <c r="K43" s="13"/>
    </row>
    <row r="44" spans="1:11" ht="21.75" customHeight="1">
      <c r="E44" s="13"/>
      <c r="G44" s="13"/>
      <c r="I44" s="13"/>
      <c r="K44" s="13"/>
    </row>
    <row r="45" spans="1:11" ht="21.75" customHeight="1">
      <c r="E45" s="13"/>
      <c r="G45" s="13"/>
      <c r="I45" s="13"/>
      <c r="K45" s="13"/>
    </row>
    <row r="46" spans="1:11" ht="21.75" customHeight="1">
      <c r="E46" s="13"/>
      <c r="G46" s="13"/>
      <c r="I46" s="13"/>
      <c r="K46" s="13"/>
    </row>
    <row r="47" spans="1:11" ht="21.75" customHeight="1">
      <c r="E47" s="13"/>
      <c r="G47" s="13"/>
      <c r="I47" s="13"/>
      <c r="K47" s="13"/>
    </row>
    <row r="48" spans="1:11" ht="21.75" customHeight="1">
      <c r="E48" s="13"/>
      <c r="G48" s="13"/>
      <c r="I48" s="13"/>
      <c r="K48" s="13"/>
    </row>
    <row r="49" spans="1:11" ht="21.75" customHeight="1">
      <c r="E49" s="13"/>
      <c r="G49" s="13"/>
      <c r="I49" s="13"/>
      <c r="K49" s="13">
        <v>1</v>
      </c>
    </row>
    <row r="50" spans="1:11" s="59" customFormat="1" ht="21.75" customHeight="1">
      <c r="A50" s="59" t="s">
        <v>111</v>
      </c>
      <c r="C50" s="14"/>
      <c r="K50" s="15"/>
    </row>
    <row r="51" spans="1:11" s="59" customFormat="1" ht="21.75" customHeight="1">
      <c r="A51" s="59" t="s">
        <v>36</v>
      </c>
      <c r="C51" s="14"/>
      <c r="K51" s="15"/>
    </row>
    <row r="52" spans="1:11" s="59" customFormat="1" ht="21.75" customHeight="1">
      <c r="A52" s="59" t="s">
        <v>229</v>
      </c>
      <c r="C52" s="14"/>
      <c r="K52" s="15"/>
    </row>
    <row r="53" spans="1:11" ht="21.75" customHeight="1">
      <c r="K53" s="2" t="s">
        <v>83</v>
      </c>
    </row>
    <row r="54" spans="1:11" ht="21.75" customHeight="1">
      <c r="E54" s="102" t="s">
        <v>48</v>
      </c>
      <c r="F54" s="102"/>
      <c r="G54" s="102"/>
      <c r="I54" s="102" t="s">
        <v>49</v>
      </c>
      <c r="J54" s="102"/>
      <c r="K54" s="102"/>
    </row>
    <row r="55" spans="1:11" ht="21.75" customHeight="1">
      <c r="E55" s="101" t="s">
        <v>233</v>
      </c>
      <c r="F55" s="8"/>
      <c r="G55" s="4" t="s">
        <v>84</v>
      </c>
      <c r="H55" s="4"/>
      <c r="I55" s="101" t="s">
        <v>233</v>
      </c>
      <c r="J55" s="4"/>
      <c r="K55" s="4" t="s">
        <v>84</v>
      </c>
    </row>
    <row r="56" spans="1:11" ht="21.75" customHeight="1">
      <c r="C56" s="16" t="s">
        <v>1</v>
      </c>
      <c r="E56" s="17">
        <v>2024</v>
      </c>
      <c r="F56" s="8"/>
      <c r="G56" s="17">
        <v>2023</v>
      </c>
      <c r="H56" s="7"/>
      <c r="I56" s="17">
        <v>2024</v>
      </c>
      <c r="J56" s="7"/>
      <c r="K56" s="17">
        <v>2023</v>
      </c>
    </row>
    <row r="57" spans="1:11" ht="21.75" customHeight="1">
      <c r="E57" s="18" t="s">
        <v>85</v>
      </c>
      <c r="F57" s="8"/>
      <c r="G57" s="4" t="s">
        <v>86</v>
      </c>
      <c r="H57" s="4"/>
      <c r="I57" s="4" t="s">
        <v>85</v>
      </c>
      <c r="J57" s="4"/>
      <c r="K57" s="4" t="s">
        <v>86</v>
      </c>
    </row>
    <row r="58" spans="1:11" ht="21.75" customHeight="1">
      <c r="C58" s="19"/>
      <c r="E58" s="18" t="s">
        <v>87</v>
      </c>
      <c r="G58" s="20"/>
      <c r="I58" s="21" t="s">
        <v>87</v>
      </c>
      <c r="K58" s="21"/>
    </row>
    <row r="59" spans="1:11" ht="21.75" customHeight="1">
      <c r="A59" s="3" t="s">
        <v>13</v>
      </c>
      <c r="B59" s="3"/>
      <c r="E59" s="25"/>
      <c r="F59" s="25"/>
      <c r="G59" s="25"/>
      <c r="H59" s="25"/>
      <c r="I59" s="25"/>
      <c r="J59" s="25"/>
      <c r="K59" s="56"/>
    </row>
    <row r="60" spans="1:11" ht="21.75" customHeight="1">
      <c r="A60" s="3" t="s">
        <v>14</v>
      </c>
      <c r="E60" s="25"/>
      <c r="F60" s="25"/>
      <c r="G60" s="25"/>
      <c r="H60" s="25"/>
      <c r="I60" s="25"/>
      <c r="J60" s="25"/>
      <c r="K60" s="56"/>
    </row>
    <row r="61" spans="1:11" ht="21.75" customHeight="1">
      <c r="A61" s="1" t="s">
        <v>224</v>
      </c>
      <c r="E61" s="25"/>
      <c r="F61" s="25"/>
      <c r="G61" s="25"/>
      <c r="H61" s="25"/>
      <c r="I61" s="25"/>
      <c r="J61" s="25"/>
      <c r="K61" s="56"/>
    </row>
    <row r="62" spans="1:11" ht="21.75" customHeight="1">
      <c r="A62" s="1" t="s">
        <v>217</v>
      </c>
      <c r="C62" s="22">
        <v>12</v>
      </c>
      <c r="E62" s="41">
        <v>18633</v>
      </c>
      <c r="F62" s="12"/>
      <c r="G62" s="41">
        <v>43573</v>
      </c>
      <c r="I62" s="41">
        <v>18633</v>
      </c>
      <c r="K62" s="41">
        <v>43573</v>
      </c>
    </row>
    <row r="63" spans="1:11" ht="21.75" customHeight="1">
      <c r="A63" s="1" t="s">
        <v>147</v>
      </c>
      <c r="C63" s="22">
        <v>2</v>
      </c>
      <c r="E63" s="41">
        <v>174500</v>
      </c>
      <c r="F63" s="12"/>
      <c r="G63" s="41">
        <v>184500</v>
      </c>
      <c r="I63" s="41">
        <v>174500</v>
      </c>
      <c r="K63" s="41">
        <v>184500</v>
      </c>
    </row>
    <row r="64" spans="1:11" ht="21.75" customHeight="1">
      <c r="A64" s="1" t="s">
        <v>170</v>
      </c>
      <c r="C64" s="22"/>
      <c r="E64" s="41">
        <v>0</v>
      </c>
      <c r="F64" s="12"/>
      <c r="G64" s="41">
        <v>67000</v>
      </c>
      <c r="I64" s="41">
        <v>0</v>
      </c>
      <c r="K64" s="41">
        <v>65000</v>
      </c>
    </row>
    <row r="65" spans="1:11" ht="21.75" customHeight="1">
      <c r="A65" s="1" t="s">
        <v>15</v>
      </c>
      <c r="C65" s="22"/>
      <c r="E65" s="41">
        <v>264342</v>
      </c>
      <c r="G65" s="41">
        <v>267515</v>
      </c>
      <c r="I65" s="41">
        <v>280866</v>
      </c>
      <c r="K65" s="41">
        <v>306095</v>
      </c>
    </row>
    <row r="66" spans="1:11" ht="21.75" customHeight="1">
      <c r="A66" s="1" t="s">
        <v>42</v>
      </c>
      <c r="C66" s="22"/>
      <c r="E66" s="13">
        <v>64845</v>
      </c>
      <c r="G66" s="13">
        <v>92330</v>
      </c>
      <c r="I66" s="13">
        <v>63296</v>
      </c>
      <c r="K66" s="13">
        <v>89854</v>
      </c>
    </row>
    <row r="67" spans="1:11" ht="21.75" customHeight="1">
      <c r="A67" s="1" t="s">
        <v>16</v>
      </c>
      <c r="E67" s="13"/>
      <c r="G67" s="13"/>
      <c r="I67" s="13"/>
      <c r="K67" s="13"/>
    </row>
    <row r="68" spans="1:11" ht="21.75" customHeight="1">
      <c r="A68" s="1" t="s">
        <v>17</v>
      </c>
      <c r="C68" s="22">
        <v>13</v>
      </c>
      <c r="E68" s="13">
        <v>697227</v>
      </c>
      <c r="G68" s="13">
        <v>936311</v>
      </c>
      <c r="I68" s="13">
        <v>697227</v>
      </c>
      <c r="K68" s="13">
        <v>936311</v>
      </c>
    </row>
    <row r="69" spans="1:11" ht="21.75" customHeight="1">
      <c r="A69" s="1" t="s">
        <v>125</v>
      </c>
      <c r="C69" s="22">
        <v>14</v>
      </c>
      <c r="E69" s="13">
        <v>1099081</v>
      </c>
      <c r="G69" s="13">
        <v>988556</v>
      </c>
      <c r="I69" s="13">
        <v>1099081</v>
      </c>
      <c r="K69" s="13">
        <v>988556</v>
      </c>
    </row>
    <row r="70" spans="1:11" ht="21.75" customHeight="1">
      <c r="A70" s="1" t="s">
        <v>175</v>
      </c>
      <c r="C70" s="22"/>
      <c r="K70" s="13"/>
    </row>
    <row r="71" spans="1:11" ht="21.75" customHeight="1">
      <c r="A71" s="58" t="s">
        <v>176</v>
      </c>
      <c r="C71" s="22">
        <v>15</v>
      </c>
      <c r="E71" s="1">
        <v>49899</v>
      </c>
      <c r="G71" s="13">
        <v>0</v>
      </c>
      <c r="I71" s="13">
        <v>49899</v>
      </c>
      <c r="K71" s="13">
        <v>0</v>
      </c>
    </row>
    <row r="72" spans="1:11" ht="21.75" customHeight="1">
      <c r="A72" s="1" t="s">
        <v>117</v>
      </c>
      <c r="C72" s="23"/>
      <c r="E72" s="13">
        <v>3077</v>
      </c>
      <c r="G72" s="13">
        <v>3166</v>
      </c>
      <c r="I72" s="1">
        <v>3077</v>
      </c>
      <c r="K72" s="13">
        <v>3166</v>
      </c>
    </row>
    <row r="73" spans="1:11" ht="21.75" customHeight="1">
      <c r="A73" s="1" t="s">
        <v>108</v>
      </c>
      <c r="C73" s="23"/>
      <c r="E73" s="13">
        <v>19260</v>
      </c>
      <c r="G73" s="13">
        <v>25293</v>
      </c>
      <c r="I73" s="13">
        <v>6714</v>
      </c>
      <c r="K73" s="41">
        <v>6679</v>
      </c>
    </row>
    <row r="74" spans="1:11" ht="21.75" customHeight="1">
      <c r="A74" s="1" t="s">
        <v>142</v>
      </c>
      <c r="C74" s="22"/>
      <c r="E74" s="13">
        <v>0</v>
      </c>
      <c r="G74" s="13">
        <v>52710</v>
      </c>
      <c r="I74" s="41">
        <v>0</v>
      </c>
      <c r="K74" s="13">
        <v>52710</v>
      </c>
    </row>
    <row r="75" spans="1:11" ht="21.75" customHeight="1">
      <c r="A75" s="1" t="s">
        <v>143</v>
      </c>
      <c r="C75" s="22"/>
      <c r="E75" s="13">
        <v>3070</v>
      </c>
      <c r="G75" s="13">
        <v>653</v>
      </c>
      <c r="I75" s="13">
        <v>3070</v>
      </c>
      <c r="K75" s="13">
        <v>0</v>
      </c>
    </row>
    <row r="76" spans="1:11" ht="21.75" customHeight="1">
      <c r="A76" s="1" t="s">
        <v>103</v>
      </c>
      <c r="C76" s="22"/>
      <c r="E76" s="13">
        <v>12385</v>
      </c>
      <c r="G76" s="13">
        <v>11843</v>
      </c>
      <c r="I76" s="41">
        <v>11567</v>
      </c>
      <c r="K76" s="41">
        <v>11246</v>
      </c>
    </row>
    <row r="77" spans="1:11" ht="21.75" customHeight="1">
      <c r="A77" s="1" t="s">
        <v>18</v>
      </c>
      <c r="C77" s="22"/>
      <c r="E77" s="43">
        <v>7760</v>
      </c>
      <c r="G77" s="43">
        <v>14165</v>
      </c>
      <c r="I77" s="43">
        <v>7652</v>
      </c>
      <c r="K77" s="43">
        <v>13755</v>
      </c>
    </row>
    <row r="78" spans="1:11" ht="21.75" customHeight="1">
      <c r="A78" s="3" t="s">
        <v>19</v>
      </c>
      <c r="E78" s="43">
        <f>SUM(E62:E77)</f>
        <v>2414079</v>
      </c>
      <c r="G78" s="43">
        <f>SUM(G62:G77)</f>
        <v>2687615</v>
      </c>
      <c r="I78" s="43">
        <f>SUM(I62:I77)</f>
        <v>2415582</v>
      </c>
      <c r="K78" s="43">
        <f>SUM(K62:K77)</f>
        <v>2701445</v>
      </c>
    </row>
    <row r="79" spans="1:11" ht="21.75" customHeight="1">
      <c r="A79" s="3" t="s">
        <v>159</v>
      </c>
      <c r="E79" s="13"/>
      <c r="G79" s="13"/>
      <c r="I79" s="47"/>
      <c r="K79" s="47"/>
    </row>
    <row r="80" spans="1:11" ht="21.75" customHeight="1">
      <c r="A80" s="1" t="s">
        <v>45</v>
      </c>
      <c r="E80" s="13"/>
      <c r="G80" s="13"/>
      <c r="I80" s="47"/>
      <c r="K80" s="47"/>
    </row>
    <row r="81" spans="1:11" ht="21.75" customHeight="1">
      <c r="A81" s="1" t="s">
        <v>44</v>
      </c>
      <c r="C81" s="22">
        <v>13</v>
      </c>
      <c r="E81" s="13">
        <v>123054</v>
      </c>
      <c r="G81" s="13">
        <v>161218</v>
      </c>
      <c r="I81" s="13">
        <v>123054</v>
      </c>
      <c r="K81" s="13">
        <v>161218</v>
      </c>
    </row>
    <row r="82" spans="1:11" ht="21.75" customHeight="1">
      <c r="A82" s="1" t="s">
        <v>126</v>
      </c>
      <c r="C82" s="22">
        <v>14</v>
      </c>
      <c r="E82" s="41">
        <v>741358</v>
      </c>
      <c r="G82" s="41">
        <v>1047330</v>
      </c>
      <c r="I82" s="41">
        <v>741358</v>
      </c>
      <c r="K82" s="41">
        <v>1047330</v>
      </c>
    </row>
    <row r="83" spans="1:11" ht="21.75" customHeight="1">
      <c r="A83" s="1" t="s">
        <v>174</v>
      </c>
      <c r="C83" s="48">
        <v>15</v>
      </c>
      <c r="E83" s="41">
        <v>0</v>
      </c>
      <c r="G83" s="41">
        <v>49899</v>
      </c>
      <c r="I83" s="41">
        <v>0</v>
      </c>
      <c r="K83" s="41">
        <v>49899</v>
      </c>
    </row>
    <row r="84" spans="1:11" ht="21.75" customHeight="1">
      <c r="A84" s="1" t="s">
        <v>171</v>
      </c>
      <c r="C84" s="48"/>
      <c r="E84" s="41"/>
      <c r="G84" s="41"/>
      <c r="I84" s="41"/>
      <c r="K84" s="41"/>
    </row>
    <row r="85" spans="1:11" ht="21.75" customHeight="1">
      <c r="A85" s="1" t="s">
        <v>172</v>
      </c>
      <c r="C85" s="48">
        <v>9</v>
      </c>
      <c r="E85" s="41">
        <v>0</v>
      </c>
      <c r="G85" s="41">
        <v>9126</v>
      </c>
      <c r="I85" s="41">
        <v>0</v>
      </c>
      <c r="K85" s="41">
        <v>0</v>
      </c>
    </row>
    <row r="86" spans="1:11" ht="21.75" customHeight="1">
      <c r="A86" s="1" t="s">
        <v>118</v>
      </c>
      <c r="C86" s="23"/>
      <c r="E86" s="41">
        <v>9915</v>
      </c>
      <c r="G86" s="41">
        <v>6494</v>
      </c>
      <c r="I86" s="13">
        <v>9915</v>
      </c>
      <c r="K86" s="13">
        <v>6494</v>
      </c>
    </row>
    <row r="87" spans="1:11" ht="21.75" customHeight="1">
      <c r="A87" s="1" t="s">
        <v>20</v>
      </c>
      <c r="C87" s="22"/>
      <c r="E87" s="41">
        <v>19436</v>
      </c>
      <c r="G87" s="41">
        <v>16243</v>
      </c>
      <c r="I87" s="41">
        <v>19436</v>
      </c>
      <c r="K87" s="41">
        <v>16243</v>
      </c>
    </row>
    <row r="88" spans="1:11" ht="21.75" customHeight="1">
      <c r="A88" s="1" t="s">
        <v>109</v>
      </c>
      <c r="C88" s="22"/>
      <c r="E88" s="41">
        <v>11488</v>
      </c>
      <c r="G88" s="41">
        <v>10874</v>
      </c>
      <c r="I88" s="41">
        <v>10905</v>
      </c>
      <c r="K88" s="41">
        <v>10344</v>
      </c>
    </row>
    <row r="89" spans="1:11" ht="21.75" customHeight="1">
      <c r="A89" s="1" t="s">
        <v>66</v>
      </c>
      <c r="C89" s="48"/>
      <c r="E89" s="13">
        <v>6040</v>
      </c>
      <c r="G89" s="13">
        <v>9504</v>
      </c>
      <c r="I89" s="13">
        <v>6040</v>
      </c>
      <c r="K89" s="13">
        <v>9504</v>
      </c>
    </row>
    <row r="90" spans="1:11" ht="21.75" customHeight="1">
      <c r="A90" s="1" t="s">
        <v>127</v>
      </c>
      <c r="C90" s="22"/>
      <c r="E90" s="43">
        <v>4253</v>
      </c>
      <c r="G90" s="43">
        <v>7546</v>
      </c>
      <c r="I90" s="43">
        <v>1601</v>
      </c>
      <c r="K90" s="43">
        <v>6868</v>
      </c>
    </row>
    <row r="91" spans="1:11" ht="21.75" customHeight="1">
      <c r="A91" s="3" t="s">
        <v>21</v>
      </c>
      <c r="E91" s="43">
        <f>SUM(E81:E90)</f>
        <v>915544</v>
      </c>
      <c r="G91" s="43">
        <f>SUM(G81:G90)</f>
        <v>1318234</v>
      </c>
      <c r="I91" s="43">
        <f>SUM(I81:I90)</f>
        <v>912309</v>
      </c>
      <c r="K91" s="43">
        <f>SUM(K81:K90)</f>
        <v>1307900</v>
      </c>
    </row>
    <row r="92" spans="1:11" ht="21.75" customHeight="1">
      <c r="A92" s="3" t="s">
        <v>22</v>
      </c>
      <c r="E92" s="43">
        <f>SUM(E78,E91)</f>
        <v>3329623</v>
      </c>
      <c r="G92" s="43">
        <f>SUM(G78,G91)</f>
        <v>4005849</v>
      </c>
      <c r="I92" s="43">
        <f>SUM(I78,I91)</f>
        <v>3327891</v>
      </c>
      <c r="K92" s="43">
        <f>SUM(K78,K91)</f>
        <v>4009345</v>
      </c>
    </row>
    <row r="93" spans="1:11" ht="21.75" customHeight="1">
      <c r="A93" s="3"/>
      <c r="E93" s="13"/>
      <c r="G93" s="13"/>
      <c r="I93" s="13"/>
      <c r="K93" s="13"/>
    </row>
    <row r="94" spans="1:11" ht="21.75" customHeight="1">
      <c r="A94" s="1" t="s">
        <v>228</v>
      </c>
      <c r="E94" s="13"/>
      <c r="G94" s="13"/>
      <c r="I94" s="13"/>
      <c r="K94" s="13"/>
    </row>
    <row r="95" spans="1:11" ht="21.75" customHeight="1">
      <c r="E95" s="13"/>
      <c r="G95" s="13"/>
      <c r="I95" s="13"/>
      <c r="K95" s="13"/>
    </row>
    <row r="96" spans="1:11" ht="21.75" customHeight="1">
      <c r="E96" s="13"/>
      <c r="G96" s="13"/>
      <c r="I96" s="13"/>
      <c r="K96" s="13"/>
    </row>
    <row r="97" spans="1:11" ht="21.75" customHeight="1">
      <c r="E97" s="13"/>
      <c r="G97" s="13"/>
      <c r="I97" s="13"/>
      <c r="K97" s="13"/>
    </row>
    <row r="98" spans="1:11" ht="21.75" customHeight="1">
      <c r="E98" s="13"/>
      <c r="G98" s="13"/>
      <c r="I98" s="13"/>
      <c r="K98" s="13">
        <v>2</v>
      </c>
    </row>
    <row r="99" spans="1:11" s="59" customFormat="1" ht="21.75" customHeight="1">
      <c r="A99" s="59" t="s">
        <v>111</v>
      </c>
      <c r="C99" s="14"/>
      <c r="K99" s="15"/>
    </row>
    <row r="100" spans="1:11" s="59" customFormat="1" ht="21.75" customHeight="1">
      <c r="A100" s="59" t="s">
        <v>36</v>
      </c>
      <c r="C100" s="14"/>
      <c r="K100" s="15"/>
    </row>
    <row r="101" spans="1:11" s="59" customFormat="1" ht="21.75" customHeight="1">
      <c r="A101" s="59" t="s">
        <v>229</v>
      </c>
      <c r="C101" s="14"/>
      <c r="K101" s="15"/>
    </row>
    <row r="102" spans="1:11" ht="21.75" customHeight="1">
      <c r="K102" s="2" t="s">
        <v>83</v>
      </c>
    </row>
    <row r="103" spans="1:11" ht="21.75" customHeight="1">
      <c r="E103" s="102" t="s">
        <v>48</v>
      </c>
      <c r="F103" s="102"/>
      <c r="G103" s="102"/>
      <c r="I103" s="102" t="s">
        <v>49</v>
      </c>
      <c r="J103" s="102"/>
      <c r="K103" s="102"/>
    </row>
    <row r="104" spans="1:11" ht="21.75" customHeight="1">
      <c r="E104" s="101" t="s">
        <v>233</v>
      </c>
      <c r="F104" s="8"/>
      <c r="G104" s="4" t="s">
        <v>84</v>
      </c>
      <c r="H104" s="4"/>
      <c r="I104" s="101" t="s">
        <v>233</v>
      </c>
      <c r="J104" s="4"/>
      <c r="K104" s="4" t="s">
        <v>84</v>
      </c>
    </row>
    <row r="105" spans="1:11" ht="21.75" customHeight="1">
      <c r="C105" s="16" t="s">
        <v>1</v>
      </c>
      <c r="E105" s="17">
        <v>2024</v>
      </c>
      <c r="F105" s="8"/>
      <c r="G105" s="17">
        <v>2023</v>
      </c>
      <c r="H105" s="7"/>
      <c r="I105" s="17">
        <v>2024</v>
      </c>
      <c r="J105" s="7"/>
      <c r="K105" s="17">
        <v>2023</v>
      </c>
    </row>
    <row r="106" spans="1:11" ht="21.75" customHeight="1">
      <c r="C106" s="1"/>
      <c r="E106" s="18" t="s">
        <v>85</v>
      </c>
      <c r="F106" s="8"/>
      <c r="G106" s="4" t="s">
        <v>86</v>
      </c>
      <c r="H106" s="4"/>
      <c r="I106" s="4" t="s">
        <v>85</v>
      </c>
      <c r="J106" s="4"/>
      <c r="K106" s="4" t="s">
        <v>86</v>
      </c>
    </row>
    <row r="107" spans="1:11" ht="21.75" customHeight="1">
      <c r="C107" s="1"/>
      <c r="E107" s="18" t="s">
        <v>87</v>
      </c>
      <c r="G107" s="20"/>
      <c r="I107" s="21" t="s">
        <v>87</v>
      </c>
      <c r="K107" s="21"/>
    </row>
    <row r="108" spans="1:11" ht="21.75" customHeight="1">
      <c r="A108" s="3" t="s">
        <v>23</v>
      </c>
      <c r="E108" s="57"/>
      <c r="F108" s="42"/>
      <c r="G108" s="57"/>
      <c r="H108" s="42"/>
      <c r="I108" s="57"/>
      <c r="J108" s="42"/>
      <c r="K108" s="57"/>
    </row>
    <row r="109" spans="1:11" ht="21.75" customHeight="1">
      <c r="A109" s="1" t="s">
        <v>24</v>
      </c>
      <c r="C109" s="22">
        <v>16</v>
      </c>
      <c r="E109" s="42"/>
      <c r="F109" s="42"/>
      <c r="G109" s="42"/>
      <c r="H109" s="42"/>
      <c r="I109" s="42"/>
      <c r="J109" s="42"/>
      <c r="K109" s="42"/>
    </row>
    <row r="110" spans="1:11" ht="21.75" customHeight="1">
      <c r="A110" s="1" t="s">
        <v>25</v>
      </c>
      <c r="E110" s="42"/>
      <c r="F110" s="42"/>
      <c r="G110" s="42"/>
      <c r="H110" s="42"/>
      <c r="I110" s="42"/>
      <c r="J110" s="42"/>
      <c r="K110" s="42"/>
    </row>
    <row r="111" spans="1:11" ht="21.75" customHeight="1" thickBot="1">
      <c r="A111" s="1" t="s">
        <v>155</v>
      </c>
      <c r="E111" s="49">
        <v>1825028</v>
      </c>
      <c r="G111" s="49">
        <v>1825028</v>
      </c>
      <c r="I111" s="49">
        <v>1825028</v>
      </c>
      <c r="K111" s="49">
        <v>1825028</v>
      </c>
    </row>
    <row r="112" spans="1:11" ht="21.75" customHeight="1" thickTop="1">
      <c r="A112" s="1" t="s">
        <v>26</v>
      </c>
      <c r="E112" s="41"/>
      <c r="G112" s="41"/>
      <c r="I112" s="41"/>
      <c r="K112" s="41"/>
    </row>
    <row r="113" spans="1:11" ht="21.75" customHeight="1">
      <c r="A113" s="1" t="s">
        <v>181</v>
      </c>
      <c r="E113" s="6"/>
    </row>
    <row r="114" spans="1:11" ht="21.75" customHeight="1">
      <c r="A114" s="1" t="s">
        <v>177</v>
      </c>
      <c r="E114" s="41"/>
      <c r="G114" s="41"/>
      <c r="I114" s="41"/>
      <c r="K114" s="41"/>
    </row>
    <row r="115" spans="1:11" ht="21.75" customHeight="1">
      <c r="A115" s="1" t="s">
        <v>178</v>
      </c>
      <c r="C115" s="22"/>
      <c r="E115" s="41">
        <v>1275029</v>
      </c>
      <c r="G115" s="41">
        <v>1275028</v>
      </c>
      <c r="I115" s="41">
        <v>1275029</v>
      </c>
      <c r="K115" s="41">
        <v>1275028</v>
      </c>
    </row>
    <row r="116" spans="1:11" ht="21.75" customHeight="1">
      <c r="A116" s="1" t="s">
        <v>119</v>
      </c>
      <c r="C116" s="22">
        <v>16</v>
      </c>
      <c r="E116" s="41">
        <v>214483</v>
      </c>
      <c r="G116" s="41">
        <v>214482</v>
      </c>
      <c r="I116" s="41">
        <v>214483</v>
      </c>
      <c r="K116" s="41">
        <v>214482</v>
      </c>
    </row>
    <row r="117" spans="1:11" ht="21.75" customHeight="1">
      <c r="A117" s="1" t="s">
        <v>165</v>
      </c>
      <c r="C117" s="22">
        <v>15</v>
      </c>
      <c r="E117" s="6">
        <v>87</v>
      </c>
      <c r="G117" s="6">
        <v>87</v>
      </c>
      <c r="I117" s="41">
        <v>87</v>
      </c>
      <c r="K117" s="6">
        <v>87</v>
      </c>
    </row>
    <row r="118" spans="1:11" ht="21.75" customHeight="1">
      <c r="A118" s="1" t="s">
        <v>160</v>
      </c>
      <c r="C118" s="22">
        <v>15</v>
      </c>
      <c r="E118" s="41">
        <v>968</v>
      </c>
      <c r="G118" s="41">
        <v>968</v>
      </c>
      <c r="I118" s="41">
        <v>968</v>
      </c>
      <c r="K118" s="41">
        <v>968</v>
      </c>
    </row>
    <row r="119" spans="1:11" ht="21.75" customHeight="1">
      <c r="A119" s="1" t="s">
        <v>79</v>
      </c>
      <c r="C119" s="22"/>
      <c r="E119" s="41"/>
      <c r="G119" s="41"/>
      <c r="I119" s="41"/>
      <c r="K119" s="41"/>
    </row>
    <row r="120" spans="1:11" ht="21.75" customHeight="1">
      <c r="A120" s="1" t="s">
        <v>80</v>
      </c>
      <c r="C120" s="22"/>
      <c r="E120" s="41"/>
      <c r="G120" s="41"/>
      <c r="I120" s="41"/>
      <c r="K120" s="41"/>
    </row>
    <row r="121" spans="1:11" ht="21.75" customHeight="1">
      <c r="A121" s="1" t="s">
        <v>81</v>
      </c>
      <c r="C121" s="22"/>
      <c r="E121" s="41">
        <v>41418</v>
      </c>
      <c r="G121" s="41">
        <v>41418</v>
      </c>
      <c r="I121" s="41">
        <v>41418</v>
      </c>
      <c r="K121" s="41">
        <v>41418</v>
      </c>
    </row>
    <row r="122" spans="1:11" ht="21.75" customHeight="1">
      <c r="A122" s="1" t="s">
        <v>82</v>
      </c>
      <c r="C122" s="22"/>
      <c r="E122" s="41">
        <v>8126</v>
      </c>
      <c r="G122" s="41">
        <v>8126</v>
      </c>
      <c r="I122" s="41">
        <v>0</v>
      </c>
      <c r="K122" s="41">
        <v>0</v>
      </c>
    </row>
    <row r="123" spans="1:11" ht="21.75" customHeight="1">
      <c r="A123" s="1" t="s">
        <v>101</v>
      </c>
      <c r="E123" s="13">
        <v>383032</v>
      </c>
      <c r="G123" s="13">
        <v>360471</v>
      </c>
      <c r="I123" s="13">
        <v>392915</v>
      </c>
      <c r="K123" s="13">
        <v>339088</v>
      </c>
    </row>
    <row r="124" spans="1:11" ht="21.75" customHeight="1">
      <c r="A124" s="3" t="s">
        <v>27</v>
      </c>
      <c r="E124" s="24">
        <f>SUM(E113:E123)</f>
        <v>1923143</v>
      </c>
      <c r="F124" s="25"/>
      <c r="G124" s="24">
        <f>SUM(G113:G123)</f>
        <v>1900580</v>
      </c>
      <c r="H124" s="25"/>
      <c r="I124" s="24">
        <f>SUM(I113:I123)</f>
        <v>1924900</v>
      </c>
      <c r="J124" s="25"/>
      <c r="K124" s="24">
        <f>SUM(K113:K123)</f>
        <v>1871071</v>
      </c>
    </row>
    <row r="125" spans="1:11" ht="21.75" customHeight="1" thickBot="1">
      <c r="A125" s="3" t="s">
        <v>28</v>
      </c>
      <c r="E125" s="50">
        <f>SUM(E124,E92)</f>
        <v>5252766</v>
      </c>
      <c r="F125" s="25"/>
      <c r="G125" s="50">
        <f>SUM(G124,G92)</f>
        <v>5906429</v>
      </c>
      <c r="H125" s="25"/>
      <c r="I125" s="50">
        <f>SUM(I124,I92)</f>
        <v>5252791</v>
      </c>
      <c r="J125" s="25"/>
      <c r="K125" s="50">
        <f>SUM(K124,K92)</f>
        <v>5880416</v>
      </c>
    </row>
    <row r="126" spans="1:11" ht="21.75" customHeight="1" thickTop="1">
      <c r="E126" s="25">
        <f>E125-E34</f>
        <v>0</v>
      </c>
      <c r="F126" s="25"/>
      <c r="G126" s="25">
        <f>G125-G34</f>
        <v>0</v>
      </c>
      <c r="H126" s="25"/>
      <c r="I126" s="25">
        <f>I125-I34</f>
        <v>0</v>
      </c>
      <c r="J126" s="25"/>
      <c r="K126" s="25">
        <f>K125-K34</f>
        <v>0</v>
      </c>
    </row>
    <row r="127" spans="1:11" ht="21.75" customHeight="1">
      <c r="A127" s="1" t="s">
        <v>228</v>
      </c>
      <c r="E127" s="11"/>
      <c r="F127" s="12"/>
      <c r="G127" s="11"/>
      <c r="I127" s="11"/>
      <c r="K127" s="11"/>
    </row>
    <row r="128" spans="1:11" ht="21.75" customHeight="1">
      <c r="E128" s="11"/>
      <c r="F128" s="12"/>
      <c r="G128" s="11"/>
      <c r="I128" s="11"/>
      <c r="K128" s="11"/>
    </row>
    <row r="129" spans="1:11" ht="21.75" customHeight="1">
      <c r="E129" s="11"/>
      <c r="F129" s="12"/>
      <c r="G129" s="11"/>
      <c r="I129" s="11"/>
      <c r="K129" s="11"/>
    </row>
    <row r="130" spans="1:11" ht="21.75" customHeight="1">
      <c r="A130" s="1" t="s">
        <v>158</v>
      </c>
      <c r="E130" s="11"/>
      <c r="F130" s="12"/>
      <c r="G130" s="11"/>
      <c r="I130" s="11"/>
      <c r="K130" s="11"/>
    </row>
    <row r="131" spans="1:11" ht="44.25" customHeight="1">
      <c r="C131" s="1"/>
      <c r="D131" s="1" t="s">
        <v>157</v>
      </c>
      <c r="E131" s="54"/>
    </row>
    <row r="132" spans="1:11" ht="45" customHeight="1">
      <c r="A132" s="1" t="s">
        <v>158</v>
      </c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27" customHeight="1">
      <c r="C136" s="1"/>
    </row>
    <row r="137" spans="1:11" ht="22.5" customHeight="1">
      <c r="C137" s="1"/>
    </row>
    <row r="138" spans="1:11" ht="25.5" customHeight="1">
      <c r="C138" s="1"/>
    </row>
    <row r="139" spans="1:11" ht="34.5" customHeight="1">
      <c r="C139" s="1"/>
    </row>
    <row r="140" spans="1:11" ht="17.25" customHeight="1">
      <c r="C140" s="1"/>
    </row>
    <row r="141" spans="1:11" ht="21" customHeight="1">
      <c r="K141" s="6">
        <v>3</v>
      </c>
    </row>
  </sheetData>
  <mergeCells count="6">
    <mergeCell ref="E5:G5"/>
    <mergeCell ref="I5:K5"/>
    <mergeCell ref="E54:G54"/>
    <mergeCell ref="I54:K54"/>
    <mergeCell ref="E103:G103"/>
    <mergeCell ref="I103:K10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98"/>
  <sheetViews>
    <sheetView showGridLines="0" tabSelected="1" view="pageBreakPreview" topLeftCell="A28" zoomScale="60" zoomScaleNormal="80" workbookViewId="0">
      <selection activeCell="E37" sqref="E37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.855468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88</v>
      </c>
    </row>
    <row r="2" spans="1:16" s="59" customFormat="1" ht="21.75" customHeight="1">
      <c r="A2" s="59" t="s">
        <v>111</v>
      </c>
      <c r="C2" s="14"/>
      <c r="K2" s="15"/>
    </row>
    <row r="3" spans="1:16" s="59" customFormat="1" ht="21.75" customHeight="1">
      <c r="A3" s="59" t="s">
        <v>73</v>
      </c>
      <c r="C3" s="14"/>
      <c r="K3" s="15"/>
    </row>
    <row r="4" spans="1:16" s="59" customFormat="1" ht="21.75" customHeight="1">
      <c r="A4" s="59" t="s">
        <v>230</v>
      </c>
      <c r="C4" s="14"/>
      <c r="K4" s="15"/>
    </row>
    <row r="5" spans="1:16" ht="21.75" customHeight="1">
      <c r="K5" s="2" t="s">
        <v>83</v>
      </c>
    </row>
    <row r="6" spans="1:16" ht="21.75" customHeight="1">
      <c r="E6" s="102" t="s">
        <v>48</v>
      </c>
      <c r="F6" s="102"/>
      <c r="G6" s="102"/>
      <c r="I6" s="102" t="s">
        <v>49</v>
      </c>
      <c r="J6" s="102"/>
      <c r="K6" s="102"/>
    </row>
    <row r="7" spans="1:16" ht="21.75" customHeight="1">
      <c r="C7" s="16" t="s">
        <v>1</v>
      </c>
      <c r="E7" s="83" t="s">
        <v>173</v>
      </c>
      <c r="F7" s="8"/>
      <c r="G7" s="17">
        <v>2023</v>
      </c>
      <c r="H7" s="7"/>
      <c r="I7" s="83" t="s">
        <v>173</v>
      </c>
      <c r="J7" s="7"/>
      <c r="K7" s="17">
        <v>2023</v>
      </c>
    </row>
    <row r="8" spans="1:16" ht="21.75" customHeight="1">
      <c r="A8" s="3" t="s">
        <v>62</v>
      </c>
      <c r="C8" s="19"/>
      <c r="E8" s="20"/>
      <c r="G8" s="20"/>
      <c r="I8" s="20"/>
      <c r="K8" s="20"/>
    </row>
    <row r="9" spans="1:16" ht="21.75" customHeight="1">
      <c r="A9" s="3" t="s">
        <v>29</v>
      </c>
      <c r="C9" s="19"/>
      <c r="K9" s="1"/>
    </row>
    <row r="10" spans="1:16" ht="21.75" customHeight="1">
      <c r="A10" s="1" t="s">
        <v>43</v>
      </c>
      <c r="C10" s="22"/>
      <c r="E10" s="82">
        <v>472251</v>
      </c>
      <c r="F10" s="76"/>
      <c r="G10" s="82">
        <v>519627</v>
      </c>
      <c r="H10" s="76"/>
      <c r="I10" s="82">
        <v>456401</v>
      </c>
      <c r="J10" s="76"/>
      <c r="K10" s="82">
        <v>506647</v>
      </c>
      <c r="P10" s="84"/>
    </row>
    <row r="11" spans="1:16" ht="21.75" customHeight="1">
      <c r="A11" s="1" t="s">
        <v>199</v>
      </c>
      <c r="C11" s="22">
        <v>2</v>
      </c>
      <c r="E11" s="82">
        <v>1760</v>
      </c>
      <c r="F11" s="76"/>
      <c r="G11" s="82">
        <v>0</v>
      </c>
      <c r="H11" s="76"/>
      <c r="I11" s="82">
        <v>1760</v>
      </c>
      <c r="J11" s="76"/>
      <c r="K11" s="82">
        <v>0</v>
      </c>
      <c r="P11" s="84"/>
    </row>
    <row r="12" spans="1:16" ht="21.75" customHeight="1">
      <c r="A12" s="1" t="s">
        <v>77</v>
      </c>
      <c r="C12" s="22"/>
      <c r="E12" s="82">
        <v>17073</v>
      </c>
      <c r="F12" s="76"/>
      <c r="G12" s="82">
        <v>12552</v>
      </c>
      <c r="H12" s="76"/>
      <c r="I12" s="82">
        <v>16858</v>
      </c>
      <c r="J12" s="76"/>
      <c r="K12" s="82">
        <v>22830</v>
      </c>
      <c r="P12" s="84"/>
    </row>
    <row r="13" spans="1:16" ht="21.75" customHeight="1">
      <c r="A13" s="3" t="s">
        <v>30</v>
      </c>
      <c r="E13" s="78">
        <f>SUM(E10:E12)</f>
        <v>491084</v>
      </c>
      <c r="F13" s="76"/>
      <c r="G13" s="78">
        <f>SUM(G10:G12)</f>
        <v>532179</v>
      </c>
      <c r="H13" s="76"/>
      <c r="I13" s="78">
        <f>SUM(I10:I12)</f>
        <v>475019</v>
      </c>
      <c r="K13" s="78">
        <f>SUM(K10:K12)</f>
        <v>529477</v>
      </c>
    </row>
    <row r="14" spans="1:16" ht="21.75" customHeight="1">
      <c r="A14" s="3" t="s">
        <v>31</v>
      </c>
      <c r="E14" s="82"/>
      <c r="F14" s="76"/>
      <c r="G14" s="82"/>
      <c r="H14" s="76"/>
      <c r="I14" s="82"/>
      <c r="K14" s="82"/>
    </row>
    <row r="15" spans="1:16" ht="21.75" customHeight="1">
      <c r="A15" s="1" t="s">
        <v>32</v>
      </c>
      <c r="E15" s="82">
        <v>337808</v>
      </c>
      <c r="F15" s="76"/>
      <c r="G15" s="82">
        <v>359537</v>
      </c>
      <c r="H15" s="76"/>
      <c r="I15" s="82">
        <v>321472</v>
      </c>
      <c r="J15" s="76"/>
      <c r="K15" s="82">
        <v>348451</v>
      </c>
    </row>
    <row r="16" spans="1:16" ht="21.75" customHeight="1">
      <c r="A16" s="1" t="s">
        <v>200</v>
      </c>
      <c r="E16" s="82">
        <v>2736</v>
      </c>
      <c r="F16" s="76"/>
      <c r="G16" s="82">
        <v>0</v>
      </c>
      <c r="H16" s="76"/>
      <c r="I16" s="82">
        <v>2736</v>
      </c>
      <c r="J16" s="76"/>
      <c r="K16" s="82">
        <v>0</v>
      </c>
    </row>
    <row r="17" spans="1:11" ht="21.75" customHeight="1">
      <c r="A17" s="1" t="s">
        <v>33</v>
      </c>
      <c r="E17" s="82">
        <v>86380</v>
      </c>
      <c r="F17" s="76"/>
      <c r="G17" s="82">
        <v>87248</v>
      </c>
      <c r="H17" s="76"/>
      <c r="I17" s="82">
        <v>84971</v>
      </c>
      <c r="J17" s="76"/>
      <c r="K17" s="82">
        <v>85322</v>
      </c>
    </row>
    <row r="18" spans="1:11" ht="21.75" customHeight="1">
      <c r="A18" s="1" t="s">
        <v>34</v>
      </c>
      <c r="E18" s="82">
        <v>45499</v>
      </c>
      <c r="F18" s="76"/>
      <c r="G18" s="82">
        <v>53405</v>
      </c>
      <c r="H18" s="76"/>
      <c r="I18" s="82">
        <v>42978</v>
      </c>
      <c r="J18" s="76"/>
      <c r="K18" s="82">
        <v>52385</v>
      </c>
    </row>
    <row r="19" spans="1:11" ht="21.75" customHeight="1">
      <c r="A19" s="3" t="s">
        <v>35</v>
      </c>
      <c r="E19" s="78">
        <f>SUM(E15:E18)</f>
        <v>472423</v>
      </c>
      <c r="F19" s="76"/>
      <c r="G19" s="78">
        <f>SUM(G15:G18)</f>
        <v>500190</v>
      </c>
      <c r="H19" s="76"/>
      <c r="I19" s="78">
        <f>SUM(I15:I18)</f>
        <v>452157</v>
      </c>
      <c r="K19" s="78">
        <f>SUM(K15:K18)</f>
        <v>486158</v>
      </c>
    </row>
    <row r="20" spans="1:11" ht="21.75" customHeight="1">
      <c r="A20" s="3" t="s">
        <v>161</v>
      </c>
      <c r="E20" s="82">
        <f>SUM(E13-E19)</f>
        <v>18661</v>
      </c>
      <c r="F20" s="76"/>
      <c r="G20" s="82">
        <f>SUM(G13-G19)</f>
        <v>31989</v>
      </c>
      <c r="H20" s="76"/>
      <c r="I20" s="82">
        <f>SUM(I13-I19)</f>
        <v>22862</v>
      </c>
      <c r="J20" s="76"/>
      <c r="K20" s="82">
        <f>SUM(K13-K19)</f>
        <v>43319</v>
      </c>
    </row>
    <row r="21" spans="1:11" ht="21.75" customHeight="1">
      <c r="A21" s="1" t="s">
        <v>201</v>
      </c>
      <c r="C21" s="23">
        <v>9.1999999999999993</v>
      </c>
      <c r="E21" s="82">
        <v>-8613</v>
      </c>
      <c r="F21" s="76"/>
      <c r="G21" s="82">
        <v>-400</v>
      </c>
      <c r="H21" s="76"/>
      <c r="I21" s="82">
        <v>0</v>
      </c>
      <c r="J21" s="76"/>
      <c r="K21" s="82">
        <v>0</v>
      </c>
    </row>
    <row r="22" spans="1:11" ht="21.75" customHeight="1">
      <c r="A22" s="1" t="s">
        <v>240</v>
      </c>
      <c r="C22" s="23">
        <v>10.199999999999999</v>
      </c>
      <c r="E22" s="82">
        <v>-4823</v>
      </c>
      <c r="F22" s="76"/>
      <c r="G22" s="82">
        <v>-2</v>
      </c>
      <c r="H22" s="76"/>
      <c r="I22" s="82">
        <v>0</v>
      </c>
      <c r="J22" s="76"/>
      <c r="K22" s="82">
        <v>0</v>
      </c>
    </row>
    <row r="23" spans="1:11" ht="21.75" customHeight="1">
      <c r="A23" s="1" t="s">
        <v>128</v>
      </c>
      <c r="C23" s="22">
        <v>2</v>
      </c>
      <c r="E23" s="82">
        <v>5938</v>
      </c>
      <c r="F23" s="76"/>
      <c r="G23" s="82">
        <v>4697</v>
      </c>
      <c r="H23" s="76"/>
      <c r="I23" s="82">
        <v>8512</v>
      </c>
      <c r="J23" s="76"/>
      <c r="K23" s="82">
        <v>6917</v>
      </c>
    </row>
    <row r="24" spans="1:11" ht="21.75" customHeight="1">
      <c r="A24" s="1" t="s">
        <v>122</v>
      </c>
      <c r="C24" s="22">
        <v>2</v>
      </c>
      <c r="E24" s="77">
        <v>-3624</v>
      </c>
      <c r="F24" s="76"/>
      <c r="G24" s="77">
        <v>-24332</v>
      </c>
      <c r="H24" s="76"/>
      <c r="I24" s="77">
        <v>-3634</v>
      </c>
      <c r="J24" s="76"/>
      <c r="K24" s="77">
        <v>-24331</v>
      </c>
    </row>
    <row r="25" spans="1:11" ht="21.75" customHeight="1">
      <c r="A25" s="3" t="s">
        <v>249</v>
      </c>
      <c r="E25" s="82">
        <f>SUM(E20:E24)</f>
        <v>7539</v>
      </c>
      <c r="F25" s="76"/>
      <c r="G25" s="82">
        <f>SUM(G20:G24)</f>
        <v>11952</v>
      </c>
      <c r="H25" s="76"/>
      <c r="I25" s="82">
        <f>SUM(I20:I24)</f>
        <v>27740</v>
      </c>
      <c r="K25" s="82">
        <f>SUM(K20:K24)</f>
        <v>25905</v>
      </c>
    </row>
    <row r="26" spans="1:11" ht="21.75" customHeight="1">
      <c r="A26" s="1" t="s">
        <v>193</v>
      </c>
      <c r="C26" s="22"/>
      <c r="E26" s="77">
        <v>-5961</v>
      </c>
      <c r="F26" s="76"/>
      <c r="G26" s="77">
        <v>2066</v>
      </c>
      <c r="H26" s="76"/>
      <c r="I26" s="77">
        <v>-6165</v>
      </c>
      <c r="J26" s="76"/>
      <c r="K26" s="77">
        <v>-140</v>
      </c>
    </row>
    <row r="27" spans="1:11" ht="21.75" customHeight="1">
      <c r="A27" s="3" t="s">
        <v>138</v>
      </c>
      <c r="C27" s="22"/>
      <c r="E27" s="85">
        <f>SUM(E25:E26)</f>
        <v>1578</v>
      </c>
      <c r="F27" s="76"/>
      <c r="G27" s="85">
        <f>SUM(G25:G26)</f>
        <v>14018</v>
      </c>
      <c r="H27" s="76"/>
      <c r="I27" s="85">
        <f>SUM(I25:I26)</f>
        <v>21575</v>
      </c>
      <c r="K27" s="85">
        <f>SUM(K25:K26)</f>
        <v>25765</v>
      </c>
    </row>
    <row r="28" spans="1:11" ht="21.75" customHeight="1">
      <c r="C28" s="22"/>
      <c r="E28" s="80"/>
      <c r="F28" s="76"/>
      <c r="G28" s="80"/>
      <c r="H28" s="76"/>
      <c r="I28" s="76"/>
      <c r="K28" s="76"/>
    </row>
    <row r="29" spans="1:11" ht="21.75" customHeight="1">
      <c r="A29" s="3" t="s">
        <v>98</v>
      </c>
      <c r="C29" s="22"/>
      <c r="E29" s="80"/>
      <c r="F29" s="76"/>
      <c r="G29" s="80"/>
      <c r="H29" s="76"/>
      <c r="I29" s="76"/>
      <c r="K29" s="76"/>
    </row>
    <row r="30" spans="1:11" ht="21.75" customHeight="1">
      <c r="A30" s="39" t="s">
        <v>89</v>
      </c>
      <c r="C30" s="22"/>
      <c r="E30" s="77">
        <v>0</v>
      </c>
      <c r="F30" s="86"/>
      <c r="G30" s="77">
        <v>0</v>
      </c>
      <c r="H30" s="86"/>
      <c r="I30" s="77">
        <v>0</v>
      </c>
      <c r="J30" s="86"/>
      <c r="K30" s="77">
        <v>0</v>
      </c>
    </row>
    <row r="31" spans="1:11" ht="21.75" customHeight="1" thickBot="1">
      <c r="A31" s="3" t="s">
        <v>90</v>
      </c>
      <c r="C31" s="22"/>
      <c r="E31" s="81">
        <f>E27+E30</f>
        <v>1578</v>
      </c>
      <c r="F31" s="76"/>
      <c r="G31" s="81">
        <f>G27+G30</f>
        <v>14018</v>
      </c>
      <c r="H31" s="76"/>
      <c r="I31" s="81">
        <f>I27+I30</f>
        <v>21575</v>
      </c>
      <c r="K31" s="81">
        <f>K27+K30</f>
        <v>25765</v>
      </c>
    </row>
    <row r="32" spans="1:11" ht="21.75" customHeight="1" thickTop="1">
      <c r="C32" s="22"/>
      <c r="K32" s="1"/>
    </row>
    <row r="33" spans="1:12" ht="21.75" customHeight="1">
      <c r="C33" s="22"/>
      <c r="K33" s="87" t="s">
        <v>69</v>
      </c>
    </row>
    <row r="34" spans="1:12" ht="21.75" customHeight="1">
      <c r="A34" s="3" t="s">
        <v>251</v>
      </c>
      <c r="C34" s="22">
        <v>17</v>
      </c>
      <c r="K34" s="1"/>
    </row>
    <row r="35" spans="1:12" ht="21.75" customHeight="1">
      <c r="A35" s="1" t="s">
        <v>252</v>
      </c>
      <c r="C35" s="22"/>
      <c r="K35" s="1"/>
    </row>
    <row r="36" spans="1:12" ht="21.75" customHeight="1" thickBot="1">
      <c r="A36" s="1" t="s">
        <v>250</v>
      </c>
      <c r="C36" s="22"/>
      <c r="E36" s="95">
        <v>1E-3</v>
      </c>
      <c r="F36" s="96"/>
      <c r="G36" s="95">
        <v>1.0999999999999999E-2</v>
      </c>
      <c r="H36" s="96"/>
      <c r="I36" s="95">
        <v>1.7000000000000001E-2</v>
      </c>
      <c r="J36" s="97"/>
      <c r="K36" s="95">
        <v>0.02</v>
      </c>
      <c r="L36" s="98"/>
    </row>
    <row r="37" spans="1:12" ht="21.75" customHeight="1" thickTop="1">
      <c r="C37" s="22"/>
      <c r="E37" s="99"/>
      <c r="F37" s="100"/>
      <c r="G37" s="99"/>
      <c r="H37" s="100"/>
      <c r="I37" s="99"/>
      <c r="J37" s="100"/>
      <c r="K37" s="99"/>
      <c r="L37" s="98"/>
    </row>
    <row r="38" spans="1:12" ht="21.75" customHeight="1">
      <c r="A38" s="1" t="s">
        <v>228</v>
      </c>
      <c r="C38" s="22"/>
      <c r="E38" s="53"/>
      <c r="F38" s="52"/>
      <c r="G38" s="53"/>
      <c r="H38" s="52"/>
      <c r="I38" s="53"/>
      <c r="J38" s="52"/>
      <c r="K38" s="53"/>
    </row>
    <row r="39" spans="1:12" ht="21.75" customHeight="1">
      <c r="C39" s="22"/>
      <c r="E39" s="53"/>
      <c r="F39" s="52"/>
      <c r="G39" s="53"/>
      <c r="H39" s="52"/>
      <c r="I39" s="53"/>
      <c r="J39" s="52"/>
      <c r="K39" s="53"/>
    </row>
    <row r="40" spans="1:12" ht="21.75" customHeight="1">
      <c r="C40" s="22"/>
      <c r="E40" s="53"/>
      <c r="F40" s="52"/>
      <c r="G40" s="53"/>
      <c r="H40" s="52"/>
      <c r="I40" s="53"/>
      <c r="J40" s="52"/>
      <c r="K40" s="53"/>
    </row>
    <row r="41" spans="1:12" ht="21.75" customHeight="1">
      <c r="C41" s="22"/>
      <c r="E41" s="53"/>
      <c r="F41" s="52"/>
      <c r="G41" s="53"/>
      <c r="H41" s="52"/>
      <c r="I41" s="53"/>
      <c r="J41" s="52"/>
      <c r="K41" s="53"/>
    </row>
    <row r="42" spans="1:12" ht="21.75" customHeight="1">
      <c r="C42" s="22"/>
      <c r="E42" s="53"/>
      <c r="F42" s="52"/>
      <c r="G42" s="53"/>
      <c r="H42" s="52"/>
      <c r="I42" s="53"/>
      <c r="J42" s="52"/>
      <c r="K42" s="53"/>
    </row>
    <row r="43" spans="1:12" ht="21.75" customHeight="1">
      <c r="C43" s="22"/>
      <c r="E43" s="53"/>
      <c r="F43" s="52"/>
      <c r="G43" s="53"/>
      <c r="H43" s="52"/>
      <c r="I43" s="53"/>
      <c r="J43" s="52"/>
      <c r="K43" s="53"/>
    </row>
    <row r="44" spans="1:12" ht="21.75" customHeight="1">
      <c r="C44" s="22"/>
      <c r="E44" s="53"/>
      <c r="F44" s="52"/>
      <c r="G44" s="53"/>
      <c r="H44" s="52"/>
      <c r="I44" s="53"/>
      <c r="J44" s="52"/>
      <c r="K44" s="53"/>
    </row>
    <row r="45" spans="1:12" ht="21.75" customHeight="1">
      <c r="C45" s="22"/>
      <c r="E45" s="53"/>
      <c r="F45" s="52"/>
      <c r="G45" s="53"/>
      <c r="H45" s="52"/>
      <c r="I45" s="53"/>
      <c r="J45" s="52"/>
      <c r="K45" s="53"/>
    </row>
    <row r="46" spans="1:12" ht="21.75" customHeight="1">
      <c r="C46" s="22"/>
      <c r="E46" s="53"/>
      <c r="F46" s="52"/>
      <c r="G46" s="53"/>
      <c r="H46" s="52"/>
      <c r="I46" s="53"/>
      <c r="J46" s="52"/>
      <c r="K46" s="53"/>
    </row>
    <row r="47" spans="1:12" ht="21.75" customHeight="1">
      <c r="C47" s="22"/>
      <c r="E47" s="53"/>
      <c r="F47" s="52"/>
      <c r="G47" s="53"/>
      <c r="H47" s="52"/>
      <c r="I47" s="53"/>
      <c r="J47" s="52"/>
      <c r="K47" s="53"/>
    </row>
    <row r="48" spans="1:12" ht="21.75" customHeight="1">
      <c r="C48" s="22"/>
      <c r="E48" s="53"/>
      <c r="F48" s="52"/>
      <c r="G48" s="53"/>
      <c r="H48" s="52"/>
      <c r="I48" s="53"/>
      <c r="J48" s="52"/>
      <c r="K48" s="53"/>
    </row>
    <row r="49" spans="1:11" ht="21.75" customHeight="1">
      <c r="C49" s="22"/>
      <c r="E49" s="53"/>
      <c r="F49" s="52"/>
      <c r="G49" s="53"/>
      <c r="H49" s="52"/>
      <c r="I49" s="53"/>
      <c r="J49" s="52"/>
      <c r="K49" s="6">
        <v>4</v>
      </c>
    </row>
    <row r="50" spans="1:11" ht="21.75" customHeight="1">
      <c r="K50" s="2" t="s">
        <v>88</v>
      </c>
    </row>
    <row r="51" spans="1:11" ht="21.75" customHeight="1">
      <c r="A51" s="59" t="s">
        <v>111</v>
      </c>
      <c r="B51" s="59"/>
      <c r="C51" s="14"/>
      <c r="D51" s="59"/>
      <c r="E51" s="59"/>
      <c r="F51" s="59"/>
      <c r="G51" s="59"/>
      <c r="H51" s="59"/>
      <c r="I51" s="59"/>
      <c r="J51" s="59"/>
      <c r="K51" s="15"/>
    </row>
    <row r="52" spans="1:11" ht="21.75" customHeight="1">
      <c r="A52" s="59" t="s">
        <v>73</v>
      </c>
      <c r="B52" s="59"/>
      <c r="C52" s="14"/>
      <c r="D52" s="59"/>
      <c r="E52" s="59"/>
      <c r="F52" s="59"/>
      <c r="G52" s="59"/>
      <c r="H52" s="59"/>
      <c r="I52" s="59"/>
      <c r="J52" s="59"/>
      <c r="K52" s="15"/>
    </row>
    <row r="53" spans="1:11" ht="21.75" customHeight="1">
      <c r="A53" s="59" t="s">
        <v>234</v>
      </c>
      <c r="B53" s="59"/>
      <c r="C53" s="14"/>
      <c r="D53" s="59"/>
      <c r="E53" s="59"/>
      <c r="F53" s="59"/>
      <c r="G53" s="59"/>
      <c r="H53" s="59"/>
      <c r="I53" s="59"/>
      <c r="J53" s="59"/>
      <c r="K53" s="15"/>
    </row>
    <row r="54" spans="1:11" ht="21.75" customHeight="1">
      <c r="K54" s="2" t="s">
        <v>83</v>
      </c>
    </row>
    <row r="55" spans="1:11" ht="21.75" customHeight="1">
      <c r="E55" s="102" t="s">
        <v>48</v>
      </c>
      <c r="F55" s="102"/>
      <c r="G55" s="102"/>
      <c r="I55" s="102" t="s">
        <v>49</v>
      </c>
      <c r="J55" s="102"/>
      <c r="K55" s="102"/>
    </row>
    <row r="56" spans="1:11" ht="21.75" customHeight="1">
      <c r="C56" s="16" t="s">
        <v>1</v>
      </c>
      <c r="E56" s="83" t="s">
        <v>173</v>
      </c>
      <c r="F56" s="8"/>
      <c r="G56" s="17">
        <v>2023</v>
      </c>
      <c r="H56" s="7"/>
      <c r="I56" s="83" t="s">
        <v>173</v>
      </c>
      <c r="J56" s="7"/>
      <c r="K56" s="17">
        <v>2023</v>
      </c>
    </row>
    <row r="57" spans="1:11" ht="21.75" customHeight="1">
      <c r="A57" s="3" t="s">
        <v>62</v>
      </c>
      <c r="C57" s="19"/>
      <c r="E57" s="20"/>
      <c r="G57" s="20"/>
      <c r="I57" s="20"/>
      <c r="K57" s="20"/>
    </row>
    <row r="58" spans="1:11" ht="21.75" customHeight="1">
      <c r="A58" s="3" t="s">
        <v>29</v>
      </c>
      <c r="C58" s="19"/>
      <c r="K58" s="1"/>
    </row>
    <row r="59" spans="1:11" ht="21.75" customHeight="1">
      <c r="A59" s="1" t="s">
        <v>223</v>
      </c>
      <c r="E59" s="82">
        <v>1426904</v>
      </c>
      <c r="F59" s="76"/>
      <c r="G59" s="82">
        <v>1263681</v>
      </c>
      <c r="H59" s="76"/>
      <c r="I59" s="82">
        <v>1362323</v>
      </c>
      <c r="J59" s="76"/>
      <c r="K59" s="82">
        <v>1231837</v>
      </c>
    </row>
    <row r="60" spans="1:11" ht="21.75" customHeight="1">
      <c r="A60" s="1" t="s">
        <v>199</v>
      </c>
      <c r="C60" s="22">
        <v>2</v>
      </c>
      <c r="E60" s="82">
        <v>19350</v>
      </c>
      <c r="F60" s="76"/>
      <c r="G60" s="82">
        <v>0</v>
      </c>
      <c r="H60" s="76"/>
      <c r="I60" s="82">
        <v>19350</v>
      </c>
      <c r="J60" s="76"/>
      <c r="K60" s="82">
        <v>0</v>
      </c>
    </row>
    <row r="61" spans="1:11" ht="21.75" customHeight="1">
      <c r="A61" s="1" t="s">
        <v>77</v>
      </c>
      <c r="C61" s="22"/>
      <c r="E61" s="82">
        <v>52273</v>
      </c>
      <c r="F61" s="76"/>
      <c r="G61" s="82">
        <v>23277</v>
      </c>
      <c r="H61" s="76"/>
      <c r="I61" s="82">
        <v>51141</v>
      </c>
      <c r="J61" s="76"/>
      <c r="K61" s="82">
        <v>33489</v>
      </c>
    </row>
    <row r="62" spans="1:11" ht="21.75" customHeight="1">
      <c r="A62" s="3" t="s">
        <v>30</v>
      </c>
      <c r="E62" s="78">
        <f>SUM(E59:E61)</f>
        <v>1498527</v>
      </c>
      <c r="F62" s="76"/>
      <c r="G62" s="78">
        <f>SUM(G59:G61)</f>
        <v>1286958</v>
      </c>
      <c r="H62" s="76"/>
      <c r="I62" s="78">
        <f>SUM(I59:I61)</f>
        <v>1432814</v>
      </c>
      <c r="K62" s="78">
        <f>SUM(K59:K61)</f>
        <v>1265326</v>
      </c>
    </row>
    <row r="63" spans="1:11" ht="21.75" customHeight="1">
      <c r="A63" s="3" t="s">
        <v>31</v>
      </c>
      <c r="E63" s="82"/>
      <c r="F63" s="76"/>
      <c r="G63" s="82"/>
      <c r="H63" s="76"/>
      <c r="I63" s="82"/>
      <c r="K63" s="82"/>
    </row>
    <row r="64" spans="1:11" ht="21.75" customHeight="1">
      <c r="A64" s="1" t="s">
        <v>32</v>
      </c>
      <c r="E64" s="82">
        <v>1012913</v>
      </c>
      <c r="F64" s="76"/>
      <c r="G64" s="82">
        <v>901160</v>
      </c>
      <c r="H64" s="76"/>
      <c r="I64" s="82">
        <v>954799</v>
      </c>
      <c r="J64" s="76"/>
      <c r="K64" s="82">
        <v>874693</v>
      </c>
    </row>
    <row r="65" spans="1:11" ht="21.75" customHeight="1">
      <c r="A65" s="1" t="s">
        <v>200</v>
      </c>
      <c r="E65" s="82">
        <v>8210</v>
      </c>
      <c r="F65" s="76"/>
      <c r="G65" s="82">
        <v>0</v>
      </c>
      <c r="H65" s="76"/>
      <c r="I65" s="82">
        <v>8210</v>
      </c>
      <c r="J65" s="76"/>
      <c r="K65" s="82">
        <v>0</v>
      </c>
    </row>
    <row r="66" spans="1:11" ht="21.75" customHeight="1">
      <c r="A66" s="1" t="s">
        <v>33</v>
      </c>
      <c r="E66" s="82">
        <v>284206</v>
      </c>
      <c r="F66" s="76"/>
      <c r="G66" s="82">
        <v>186157</v>
      </c>
      <c r="H66" s="76"/>
      <c r="I66" s="82">
        <v>279109</v>
      </c>
      <c r="J66" s="76"/>
      <c r="K66" s="82">
        <v>181667</v>
      </c>
    </row>
    <row r="67" spans="1:11" ht="21.75" customHeight="1">
      <c r="A67" s="1" t="s">
        <v>34</v>
      </c>
      <c r="E67" s="82">
        <v>130623</v>
      </c>
      <c r="F67" s="76"/>
      <c r="G67" s="82">
        <v>143092</v>
      </c>
      <c r="H67" s="76"/>
      <c r="I67" s="82">
        <v>125607</v>
      </c>
      <c r="J67" s="76"/>
      <c r="K67" s="82">
        <v>140886</v>
      </c>
    </row>
    <row r="68" spans="1:11" ht="21.75" customHeight="1">
      <c r="A68" s="3" t="s">
        <v>35</v>
      </c>
      <c r="E68" s="78">
        <f>SUM(E64:E67)</f>
        <v>1435952</v>
      </c>
      <c r="F68" s="76"/>
      <c r="G68" s="78">
        <f>SUM(G64:G67)</f>
        <v>1230409</v>
      </c>
      <c r="H68" s="76"/>
      <c r="I68" s="78">
        <f>SUM(I64:I67)</f>
        <v>1367725</v>
      </c>
      <c r="K68" s="78">
        <f>SUM(K64:K67)</f>
        <v>1197246</v>
      </c>
    </row>
    <row r="69" spans="1:11" ht="21.75" customHeight="1">
      <c r="A69" s="3" t="s">
        <v>161</v>
      </c>
      <c r="E69" s="82">
        <f>SUM(E62-E68)</f>
        <v>62575</v>
      </c>
      <c r="F69" s="76"/>
      <c r="G69" s="82">
        <f>SUM(G62-G68)</f>
        <v>56549</v>
      </c>
      <c r="H69" s="76"/>
      <c r="I69" s="82">
        <f>SUM(I62-I68)</f>
        <v>65089</v>
      </c>
      <c r="K69" s="82">
        <f>SUM(K62-K68)</f>
        <v>68080</v>
      </c>
    </row>
    <row r="70" spans="1:11" ht="21.75" customHeight="1">
      <c r="A70" s="1" t="s">
        <v>201</v>
      </c>
      <c r="C70" s="23">
        <v>9.1999999999999993</v>
      </c>
      <c r="E70" s="82">
        <v>-15468</v>
      </c>
      <c r="F70" s="76"/>
      <c r="G70" s="82">
        <v>-3089</v>
      </c>
      <c r="H70" s="76"/>
      <c r="I70" s="82">
        <v>0</v>
      </c>
      <c r="J70" s="76"/>
      <c r="K70" s="82">
        <v>0</v>
      </c>
    </row>
    <row r="71" spans="1:11" ht="21.75" customHeight="1">
      <c r="A71" s="1" t="s">
        <v>240</v>
      </c>
      <c r="C71" s="23">
        <v>10.199999999999999</v>
      </c>
      <c r="E71" s="82">
        <v>-4512</v>
      </c>
      <c r="F71" s="76"/>
      <c r="G71" s="82">
        <v>-95</v>
      </c>
      <c r="H71" s="76"/>
      <c r="I71" s="82">
        <v>0</v>
      </c>
      <c r="J71" s="76"/>
      <c r="K71" s="82">
        <v>0</v>
      </c>
    </row>
    <row r="72" spans="1:11" ht="21.75" customHeight="1">
      <c r="A72" s="1" t="s">
        <v>128</v>
      </c>
      <c r="C72" s="22">
        <v>2</v>
      </c>
      <c r="E72" s="82">
        <v>18180</v>
      </c>
      <c r="F72" s="76"/>
      <c r="G72" s="82">
        <v>13917</v>
      </c>
      <c r="H72" s="76"/>
      <c r="I72" s="82">
        <v>26364</v>
      </c>
      <c r="J72" s="76"/>
      <c r="K72" s="82">
        <v>19895</v>
      </c>
    </row>
    <row r="73" spans="1:11" ht="21.75" customHeight="1">
      <c r="A73" s="1" t="s">
        <v>122</v>
      </c>
      <c r="C73" s="22">
        <v>2</v>
      </c>
      <c r="E73" s="77">
        <v>-19620</v>
      </c>
      <c r="F73" s="76"/>
      <c r="G73" s="77">
        <v>-84772</v>
      </c>
      <c r="H73" s="76"/>
      <c r="I73" s="77">
        <v>-19608</v>
      </c>
      <c r="J73" s="76"/>
      <c r="K73" s="77">
        <v>-84791</v>
      </c>
    </row>
    <row r="74" spans="1:11" ht="21.75" customHeight="1">
      <c r="A74" s="3" t="s">
        <v>192</v>
      </c>
      <c r="E74" s="82">
        <f>SUM(E69:E73)</f>
        <v>41155</v>
      </c>
      <c r="F74" s="76"/>
      <c r="G74" s="82">
        <f>SUM(G69:G73)</f>
        <v>-17490</v>
      </c>
      <c r="H74" s="76"/>
      <c r="I74" s="82">
        <f>SUM(I69:I73)</f>
        <v>71845</v>
      </c>
      <c r="K74" s="82">
        <f>SUM(K69:K73)</f>
        <v>3184</v>
      </c>
    </row>
    <row r="75" spans="1:11" ht="21.75" customHeight="1">
      <c r="A75" s="1" t="s">
        <v>193</v>
      </c>
      <c r="C75" s="22"/>
      <c r="E75" s="82">
        <v>-17986</v>
      </c>
      <c r="F75" s="76"/>
      <c r="G75" s="82">
        <v>948</v>
      </c>
      <c r="H75" s="76"/>
      <c r="I75" s="82">
        <v>-17410</v>
      </c>
      <c r="J75" s="76"/>
      <c r="K75" s="82">
        <v>-1254</v>
      </c>
    </row>
    <row r="76" spans="1:11" ht="21.75" customHeight="1">
      <c r="A76" s="3" t="s">
        <v>194</v>
      </c>
      <c r="C76" s="22"/>
      <c r="E76" s="79">
        <f>SUM(E74:E75)</f>
        <v>23169</v>
      </c>
      <c r="F76" s="76"/>
      <c r="G76" s="79">
        <f>SUM(G74:G75)</f>
        <v>-16542</v>
      </c>
      <c r="H76" s="76"/>
      <c r="I76" s="78">
        <f>SUM(I74:I75)</f>
        <v>54435</v>
      </c>
      <c r="K76" s="78">
        <f>SUM(K74:K75)</f>
        <v>1930</v>
      </c>
    </row>
    <row r="77" spans="1:11" ht="21.75" customHeight="1">
      <c r="C77" s="22"/>
      <c r="E77" s="88"/>
      <c r="F77" s="76"/>
      <c r="G77" s="88"/>
      <c r="H77" s="76"/>
      <c r="I77" s="82"/>
      <c r="K77" s="82"/>
    </row>
    <row r="78" spans="1:11" ht="21.75" customHeight="1">
      <c r="A78" s="3" t="s">
        <v>98</v>
      </c>
      <c r="C78" s="22"/>
      <c r="E78" s="80"/>
      <c r="F78" s="76"/>
      <c r="G78" s="80"/>
      <c r="H78" s="76"/>
      <c r="I78" s="76"/>
      <c r="K78" s="76"/>
    </row>
    <row r="79" spans="1:11" ht="21.75" customHeight="1">
      <c r="A79" s="89" t="s">
        <v>144</v>
      </c>
      <c r="C79" s="22"/>
      <c r="E79" s="80"/>
      <c r="F79" s="76"/>
      <c r="G79" s="80"/>
      <c r="H79" s="76"/>
      <c r="I79" s="76"/>
      <c r="K79" s="76"/>
    </row>
    <row r="80" spans="1:11" ht="21.75" customHeight="1">
      <c r="A80" s="89" t="s">
        <v>145</v>
      </c>
      <c r="C80" s="22"/>
      <c r="E80" s="80"/>
      <c r="F80" s="76"/>
      <c r="G80" s="80"/>
      <c r="H80" s="76"/>
      <c r="I80" s="76"/>
      <c r="K80" s="76"/>
    </row>
    <row r="81" spans="1:11" ht="21.75" customHeight="1">
      <c r="A81" s="39" t="s">
        <v>218</v>
      </c>
      <c r="C81" s="22"/>
      <c r="E81" s="77">
        <v>-608</v>
      </c>
      <c r="F81" s="86"/>
      <c r="G81" s="77">
        <v>1105</v>
      </c>
      <c r="H81" s="86"/>
      <c r="I81" s="77">
        <v>-608</v>
      </c>
      <c r="J81" s="86"/>
      <c r="K81" s="77">
        <v>1105</v>
      </c>
    </row>
    <row r="82" spans="1:11" ht="21.75" customHeight="1">
      <c r="A82" s="39" t="s">
        <v>146</v>
      </c>
      <c r="C82" s="22"/>
      <c r="E82" s="80"/>
      <c r="F82" s="86"/>
      <c r="G82" s="80"/>
      <c r="H82" s="86"/>
      <c r="I82" s="86"/>
      <c r="J82" s="86"/>
      <c r="K82" s="86"/>
    </row>
    <row r="83" spans="1:11" ht="21.75" customHeight="1">
      <c r="A83" s="39" t="s">
        <v>154</v>
      </c>
      <c r="C83" s="22"/>
      <c r="E83" s="77">
        <f>SUM(E81:E82)</f>
        <v>-608</v>
      </c>
      <c r="F83" s="86"/>
      <c r="G83" s="77">
        <f>SUM(G81:G82)</f>
        <v>1105</v>
      </c>
      <c r="H83" s="86"/>
      <c r="I83" s="77">
        <f>SUM(I81:I82)</f>
        <v>-608</v>
      </c>
      <c r="J83" s="86"/>
      <c r="K83" s="77">
        <f>SUM(K81:K82)</f>
        <v>1105</v>
      </c>
    </row>
    <row r="84" spans="1:11" ht="21.75" customHeight="1">
      <c r="A84" s="39" t="s">
        <v>89</v>
      </c>
      <c r="C84" s="22"/>
      <c r="E84" s="77">
        <f>E83</f>
        <v>-608</v>
      </c>
      <c r="F84" s="86"/>
      <c r="G84" s="77">
        <f>G83</f>
        <v>1105</v>
      </c>
      <c r="H84" s="86"/>
      <c r="I84" s="77">
        <f>I83</f>
        <v>-608</v>
      </c>
      <c r="J84" s="51"/>
      <c r="K84" s="77">
        <f>K83</f>
        <v>1105</v>
      </c>
    </row>
    <row r="85" spans="1:11" ht="21.75" customHeight="1" thickBot="1">
      <c r="A85" s="3" t="s">
        <v>90</v>
      </c>
      <c r="C85" s="22"/>
      <c r="E85" s="81">
        <f>E76+E84</f>
        <v>22561</v>
      </c>
      <c r="F85" s="76"/>
      <c r="G85" s="81">
        <f>G76+G84</f>
        <v>-15437</v>
      </c>
      <c r="H85" s="76"/>
      <c r="I85" s="81">
        <f>I76+I84</f>
        <v>53827</v>
      </c>
      <c r="K85" s="81">
        <f>K76+K84</f>
        <v>3035</v>
      </c>
    </row>
    <row r="86" spans="1:11" ht="21.75" customHeight="1" thickTop="1">
      <c r="C86" s="22"/>
      <c r="E86" s="76"/>
      <c r="F86" s="76"/>
      <c r="G86" s="76"/>
      <c r="H86" s="76"/>
      <c r="I86" s="76"/>
      <c r="K86" s="1"/>
    </row>
    <row r="87" spans="1:11" ht="21.75" customHeight="1">
      <c r="C87" s="22"/>
      <c r="E87" s="90"/>
      <c r="F87" s="90"/>
      <c r="G87" s="90"/>
      <c r="H87" s="90"/>
      <c r="I87" s="90"/>
      <c r="K87" s="87" t="s">
        <v>69</v>
      </c>
    </row>
    <row r="88" spans="1:11" ht="21.75" customHeight="1">
      <c r="A88" s="3" t="s">
        <v>195</v>
      </c>
      <c r="C88" s="22">
        <v>17</v>
      </c>
      <c r="E88" s="76"/>
      <c r="F88" s="76"/>
      <c r="G88" s="76"/>
      <c r="H88" s="76"/>
      <c r="I88" s="76"/>
      <c r="K88" s="1"/>
    </row>
    <row r="89" spans="1:11" ht="21.75" customHeight="1">
      <c r="A89" s="1" t="s">
        <v>196</v>
      </c>
      <c r="C89" s="22"/>
      <c r="E89" s="76"/>
      <c r="F89" s="76"/>
      <c r="G89" s="76"/>
      <c r="H89" s="76"/>
      <c r="I89" s="76"/>
      <c r="K89" s="1"/>
    </row>
    <row r="90" spans="1:11" ht="21.75" customHeight="1" thickBot="1">
      <c r="A90" s="1" t="s">
        <v>197</v>
      </c>
      <c r="C90" s="22"/>
      <c r="E90" s="95">
        <v>1.7999999999999999E-2</v>
      </c>
      <c r="F90" s="96"/>
      <c r="G90" s="95">
        <v>-1.2999999999999999E-2</v>
      </c>
      <c r="H90" s="96"/>
      <c r="I90" s="95">
        <v>4.2999999999999997E-2</v>
      </c>
      <c r="J90" s="97"/>
      <c r="K90" s="95">
        <v>2E-3</v>
      </c>
    </row>
    <row r="91" spans="1:11" ht="21.75" customHeight="1" thickTop="1">
      <c r="C91" s="22"/>
      <c r="E91" s="53"/>
      <c r="F91" s="52"/>
      <c r="G91" s="53"/>
      <c r="H91" s="52"/>
      <c r="I91" s="53"/>
      <c r="J91" s="52"/>
      <c r="K91" s="53"/>
    </row>
    <row r="92" spans="1:11" ht="21.75" customHeight="1">
      <c r="A92" s="1" t="s">
        <v>228</v>
      </c>
      <c r="C92" s="22"/>
      <c r="E92" s="53"/>
      <c r="F92" s="52"/>
      <c r="G92" s="53"/>
      <c r="H92" s="52"/>
      <c r="I92" s="53"/>
      <c r="J92" s="52"/>
      <c r="K92" s="53"/>
    </row>
    <row r="93" spans="1:11" ht="21.75" customHeight="1">
      <c r="C93" s="22"/>
      <c r="E93" s="53"/>
      <c r="F93" s="52"/>
      <c r="G93" s="53"/>
      <c r="H93" s="52"/>
      <c r="I93" s="53"/>
      <c r="J93" s="52"/>
      <c r="K93" s="53"/>
    </row>
    <row r="94" spans="1:11" ht="21.75" customHeight="1">
      <c r="C94" s="22"/>
      <c r="E94" s="53"/>
      <c r="F94" s="52"/>
      <c r="G94" s="53"/>
      <c r="H94" s="52"/>
      <c r="I94" s="53"/>
      <c r="J94" s="52"/>
      <c r="K94" s="53"/>
    </row>
    <row r="95" spans="1:11" ht="21.75" customHeight="1">
      <c r="C95" s="22"/>
      <c r="E95" s="53"/>
      <c r="F95" s="52"/>
      <c r="G95" s="53"/>
      <c r="H95" s="52"/>
      <c r="I95" s="53"/>
      <c r="J95" s="52"/>
      <c r="K95" s="53"/>
    </row>
    <row r="96" spans="1:11" ht="21.75" customHeight="1">
      <c r="C96" s="22"/>
      <c r="E96" s="53"/>
      <c r="F96" s="52"/>
      <c r="G96" s="53"/>
      <c r="H96" s="52"/>
      <c r="I96" s="53"/>
      <c r="J96" s="52"/>
      <c r="K96" s="53"/>
    </row>
    <row r="97" spans="3:11" ht="21.75" customHeight="1">
      <c r="C97" s="22"/>
      <c r="E97" s="53"/>
      <c r="F97" s="52"/>
      <c r="G97" s="53"/>
      <c r="H97" s="52"/>
      <c r="I97" s="53"/>
      <c r="J97" s="52"/>
      <c r="K97" s="53"/>
    </row>
    <row r="98" spans="3:11" ht="21.75" customHeight="1">
      <c r="C98" s="22"/>
      <c r="E98" s="53"/>
      <c r="F98" s="52"/>
      <c r="G98" s="53"/>
      <c r="H98" s="52"/>
      <c r="I98" s="53"/>
      <c r="J98" s="52"/>
      <c r="K98" s="6">
        <v>5</v>
      </c>
    </row>
  </sheetData>
  <mergeCells count="4">
    <mergeCell ref="E6:G6"/>
    <mergeCell ref="I6:K6"/>
    <mergeCell ref="E55:G55"/>
    <mergeCell ref="I55:K5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9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dimension ref="A1:Q31"/>
  <sheetViews>
    <sheetView showGridLines="0" view="pageBreakPreview" topLeftCell="A10" zoomScale="50" zoomScaleNormal="90" zoomScaleSheetLayoutView="50" workbookViewId="0">
      <selection activeCell="A21" sqref="A21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6" customWidth="1"/>
    <col min="8" max="8" width="1.5703125" style="1" customWidth="1"/>
    <col min="9" max="9" width="15.140625" style="6" customWidth="1"/>
    <col min="10" max="10" width="1.5703125" style="1" customWidth="1"/>
    <col min="11" max="11" width="15.140625" style="6" customWidth="1"/>
    <col min="12" max="12" width="1.5703125" style="6" customWidth="1"/>
    <col min="13" max="13" width="14.140625" style="6" customWidth="1"/>
    <col min="14" max="14" width="1.5703125" style="1" customWidth="1"/>
    <col min="15" max="15" width="17.140625" style="6" customWidth="1"/>
    <col min="16" max="16" width="1.5703125" style="1" customWidth="1"/>
    <col min="17" max="17" width="15.5703125" style="6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59" customFormat="1" ht="21.95" customHeight="1">
      <c r="A1" s="104" t="s">
        <v>88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s="59" customFormat="1" ht="21.95" customHeight="1">
      <c r="A2" s="105" t="s">
        <v>111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s="59" customFormat="1" ht="21.95" customHeight="1">
      <c r="A3" s="105" t="s">
        <v>37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s="59" customFormat="1" ht="21.95" customHeight="1">
      <c r="A4" s="105" t="s">
        <v>234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21.95" customHeight="1">
      <c r="C5" s="4"/>
      <c r="D5" s="4"/>
      <c r="E5" s="4"/>
      <c r="F5" s="4"/>
      <c r="G5" s="2"/>
      <c r="H5" s="4"/>
      <c r="I5" s="2"/>
      <c r="J5" s="4"/>
      <c r="K5" s="2"/>
      <c r="L5" s="2"/>
      <c r="M5" s="2"/>
      <c r="N5" s="4"/>
      <c r="O5" s="2"/>
      <c r="Q5" s="2" t="s">
        <v>83</v>
      </c>
    </row>
    <row r="6" spans="1:17" ht="21.95" customHeight="1">
      <c r="C6" s="102" t="s">
        <v>48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ht="21.95" customHeight="1">
      <c r="C7" s="4" t="s">
        <v>38</v>
      </c>
      <c r="D7" s="8"/>
      <c r="E7" s="8"/>
      <c r="F7" s="8"/>
      <c r="G7" s="4" t="s">
        <v>162</v>
      </c>
      <c r="H7" s="8"/>
      <c r="I7" s="8"/>
      <c r="J7" s="8"/>
      <c r="K7" s="103" t="s">
        <v>79</v>
      </c>
      <c r="L7" s="103"/>
      <c r="M7" s="103"/>
      <c r="N7" s="103"/>
      <c r="O7" s="103"/>
      <c r="P7" s="8"/>
      <c r="Q7" s="8"/>
    </row>
    <row r="8" spans="1:17" ht="21.95" customHeight="1">
      <c r="C8" s="60" t="s">
        <v>39</v>
      </c>
      <c r="D8" s="60"/>
      <c r="E8" s="60" t="s">
        <v>148</v>
      </c>
      <c r="F8" s="60"/>
      <c r="G8" s="60" t="s">
        <v>166</v>
      </c>
      <c r="H8" s="60"/>
      <c r="I8" s="60"/>
      <c r="J8" s="60"/>
      <c r="K8" s="103" t="s">
        <v>94</v>
      </c>
      <c r="L8" s="103"/>
      <c r="M8" s="103"/>
      <c r="N8" s="60"/>
      <c r="O8" s="55"/>
      <c r="P8" s="60"/>
      <c r="Q8" s="55"/>
    </row>
    <row r="9" spans="1:17" ht="21.95" customHeight="1">
      <c r="C9" s="61" t="s">
        <v>40</v>
      </c>
      <c r="D9" s="60"/>
      <c r="E9" s="61" t="s">
        <v>149</v>
      </c>
      <c r="F9" s="60"/>
      <c r="G9" s="61" t="s">
        <v>163</v>
      </c>
      <c r="H9" s="60"/>
      <c r="I9" s="61" t="s">
        <v>160</v>
      </c>
      <c r="J9" s="60"/>
      <c r="K9" s="5" t="s">
        <v>93</v>
      </c>
      <c r="L9" s="55"/>
      <c r="M9" s="5" t="s">
        <v>91</v>
      </c>
      <c r="N9" s="60"/>
      <c r="O9" s="5" t="s">
        <v>70</v>
      </c>
      <c r="P9" s="60"/>
      <c r="Q9" s="5" t="s">
        <v>41</v>
      </c>
    </row>
    <row r="10" spans="1:17" ht="21.95" customHeight="1">
      <c r="A10" s="3" t="s">
        <v>156</v>
      </c>
      <c r="C10" s="55">
        <v>1275028</v>
      </c>
      <c r="D10" s="55"/>
      <c r="E10" s="55">
        <v>214482</v>
      </c>
      <c r="F10" s="55"/>
      <c r="G10" s="55">
        <v>0</v>
      </c>
      <c r="H10" s="55"/>
      <c r="I10" s="55">
        <v>0</v>
      </c>
      <c r="J10" s="55"/>
      <c r="K10" s="55">
        <v>41418</v>
      </c>
      <c r="L10" s="55"/>
      <c r="M10" s="55">
        <v>8126</v>
      </c>
      <c r="N10" s="55"/>
      <c r="O10" s="55">
        <v>451813</v>
      </c>
      <c r="P10" s="55"/>
      <c r="Q10" s="55">
        <f>SUM(C10:O10)</f>
        <v>1990867</v>
      </c>
    </row>
    <row r="11" spans="1:17" ht="21.95" customHeight="1">
      <c r="A11" s="1" t="s">
        <v>182</v>
      </c>
      <c r="C11" s="55">
        <v>0</v>
      </c>
      <c r="D11" s="55"/>
      <c r="E11" s="55">
        <v>0</v>
      </c>
      <c r="F11" s="55"/>
      <c r="G11" s="55">
        <v>0</v>
      </c>
      <c r="H11" s="55"/>
      <c r="I11" s="55">
        <v>0</v>
      </c>
      <c r="J11" s="55"/>
      <c r="K11" s="55">
        <v>0</v>
      </c>
      <c r="L11" s="55"/>
      <c r="M11" s="55">
        <v>0</v>
      </c>
      <c r="N11" s="55"/>
      <c r="O11" s="55">
        <v>-16542</v>
      </c>
      <c r="P11" s="55"/>
      <c r="Q11" s="55">
        <f>SUM(C11:O11)</f>
        <v>-16542</v>
      </c>
    </row>
    <row r="12" spans="1:17" ht="21.95" customHeight="1">
      <c r="A12" s="1" t="s">
        <v>89</v>
      </c>
      <c r="C12" s="5">
        <v>0</v>
      </c>
      <c r="D12" s="55"/>
      <c r="E12" s="5">
        <v>0</v>
      </c>
      <c r="F12" s="55"/>
      <c r="G12" s="5">
        <v>0</v>
      </c>
      <c r="H12" s="55"/>
      <c r="I12" s="5">
        <v>0</v>
      </c>
      <c r="J12" s="55"/>
      <c r="K12" s="5">
        <v>0</v>
      </c>
      <c r="L12" s="55"/>
      <c r="M12" s="5">
        <v>0</v>
      </c>
      <c r="N12" s="55"/>
      <c r="O12" s="5">
        <v>1105</v>
      </c>
      <c r="P12" s="55"/>
      <c r="Q12" s="5">
        <f>SUM(C12:O12)</f>
        <v>1105</v>
      </c>
    </row>
    <row r="13" spans="1:17" ht="21.95" customHeight="1">
      <c r="A13" s="1" t="s">
        <v>90</v>
      </c>
      <c r="C13" s="55">
        <f>SUM(C11:C12)</f>
        <v>0</v>
      </c>
      <c r="D13" s="55"/>
      <c r="E13" s="55">
        <f>SUM(E11:E12)</f>
        <v>0</v>
      </c>
      <c r="F13" s="55"/>
      <c r="G13" s="55">
        <f>SUM(G11:G12)</f>
        <v>0</v>
      </c>
      <c r="H13" s="55"/>
      <c r="I13" s="55">
        <f>SUM(I11:I12)</f>
        <v>0</v>
      </c>
      <c r="J13" s="55"/>
      <c r="K13" s="55">
        <f>SUM(K11:K12)</f>
        <v>0</v>
      </c>
      <c r="L13" s="55"/>
      <c r="M13" s="55">
        <f>SUM(M11:M12)</f>
        <v>0</v>
      </c>
      <c r="N13" s="55"/>
      <c r="O13" s="55">
        <f>SUM(O11:O12)</f>
        <v>-15437</v>
      </c>
      <c r="P13" s="55"/>
      <c r="Q13" s="55">
        <f>SUM(C13:O13)</f>
        <v>-15437</v>
      </c>
    </row>
    <row r="14" spans="1:17" ht="21.95" customHeight="1">
      <c r="A14" s="1" t="s">
        <v>179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1.95" customHeight="1">
      <c r="A15" s="1" t="s">
        <v>236</v>
      </c>
      <c r="C15" s="55">
        <v>0</v>
      </c>
      <c r="D15" s="55"/>
      <c r="E15" s="55">
        <v>0</v>
      </c>
      <c r="F15" s="55"/>
      <c r="G15" s="55">
        <v>87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v>0</v>
      </c>
      <c r="P15" s="55"/>
      <c r="Q15" s="55">
        <f>SUM(C15:O15)</f>
        <v>87</v>
      </c>
    </row>
    <row r="16" spans="1:17" ht="21.95" customHeight="1">
      <c r="A16" s="1" t="s">
        <v>237</v>
      </c>
      <c r="C16" s="55">
        <v>0</v>
      </c>
      <c r="D16" s="55"/>
      <c r="E16" s="55">
        <v>0</v>
      </c>
      <c r="F16" s="55"/>
      <c r="G16" s="55">
        <v>0</v>
      </c>
      <c r="H16" s="55"/>
      <c r="I16" s="55">
        <v>968</v>
      </c>
      <c r="J16" s="55"/>
      <c r="K16" s="55">
        <v>0</v>
      </c>
      <c r="L16" s="55"/>
      <c r="M16" s="55">
        <v>0</v>
      </c>
      <c r="N16" s="55"/>
      <c r="O16" s="55">
        <v>0</v>
      </c>
      <c r="P16" s="55"/>
      <c r="Q16" s="55">
        <f t="shared" ref="Q16" si="0">SUM(C16:O16)</f>
        <v>968</v>
      </c>
    </row>
    <row r="17" spans="1:17" ht="21.95" customHeight="1">
      <c r="A17" s="1" t="s">
        <v>238</v>
      </c>
      <c r="C17" s="55">
        <v>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v>-23333</v>
      </c>
      <c r="P17" s="55"/>
      <c r="Q17" s="55">
        <f>SUM(C17:O17)</f>
        <v>-23333</v>
      </c>
    </row>
    <row r="18" spans="1:17" ht="21.95" customHeight="1" thickBot="1">
      <c r="A18" s="3" t="s">
        <v>231</v>
      </c>
      <c r="C18" s="91">
        <f>SUM(C10,C13:C17)</f>
        <v>1275028</v>
      </c>
      <c r="D18" s="55"/>
      <c r="E18" s="91">
        <f>SUM(E10,E13:E17)</f>
        <v>214482</v>
      </c>
      <c r="F18" s="55"/>
      <c r="G18" s="91">
        <f>SUM(G10,G13:G17)</f>
        <v>87</v>
      </c>
      <c r="H18" s="55"/>
      <c r="I18" s="91">
        <f>SUM(I10,I13:I17)</f>
        <v>968</v>
      </c>
      <c r="J18" s="55"/>
      <c r="K18" s="91">
        <f>SUM(K10,K13:K17)</f>
        <v>41418</v>
      </c>
      <c r="L18" s="55"/>
      <c r="M18" s="91">
        <f>SUM(M10,M13:M17)</f>
        <v>8126</v>
      </c>
      <c r="N18" s="55"/>
      <c r="O18" s="91">
        <f>SUM(O10,O13:O17)</f>
        <v>413043</v>
      </c>
      <c r="P18" s="55"/>
      <c r="Q18" s="91">
        <f>SUM(Q10,Q13:Q17)</f>
        <v>1953152</v>
      </c>
    </row>
    <row r="19" spans="1:17" ht="21.95" customHeight="1" thickTop="1">
      <c r="A19" s="3"/>
      <c r="C19" s="41"/>
      <c r="D19" s="92"/>
      <c r="E19" s="41"/>
      <c r="F19" s="92"/>
      <c r="G19" s="41"/>
      <c r="H19" s="92"/>
      <c r="I19" s="41"/>
      <c r="J19" s="92"/>
      <c r="K19" s="41"/>
      <c r="L19" s="41"/>
      <c r="M19" s="41"/>
      <c r="N19" s="92"/>
      <c r="O19" s="41"/>
      <c r="P19" s="92"/>
      <c r="Q19" s="41"/>
    </row>
    <row r="20" spans="1:17" ht="21.95" customHeight="1">
      <c r="A20" s="3" t="s">
        <v>198</v>
      </c>
      <c r="C20" s="55">
        <f>BS!G115</f>
        <v>1275028</v>
      </c>
      <c r="D20" s="55"/>
      <c r="E20" s="55">
        <f>BS!G116</f>
        <v>214482</v>
      </c>
      <c r="F20" s="55"/>
      <c r="G20" s="55">
        <f>BS!G117</f>
        <v>87</v>
      </c>
      <c r="H20" s="55"/>
      <c r="I20" s="55">
        <f>BS!G118</f>
        <v>968</v>
      </c>
      <c r="J20" s="55"/>
      <c r="K20" s="55">
        <f>BS!G121</f>
        <v>41418</v>
      </c>
      <c r="L20" s="55"/>
      <c r="M20" s="55">
        <f>BS!G122</f>
        <v>8126</v>
      </c>
      <c r="N20" s="55"/>
      <c r="O20" s="55">
        <f>BS!G123</f>
        <v>360471</v>
      </c>
      <c r="P20" s="55"/>
      <c r="Q20" s="55">
        <f>SUM(C20:O20)</f>
        <v>1900580</v>
      </c>
    </row>
    <row r="21" spans="1:17" ht="21.95" customHeight="1">
      <c r="A21" s="1" t="s">
        <v>138</v>
      </c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55"/>
      <c r="O21" s="55">
        <f>PL!E76</f>
        <v>23169</v>
      </c>
      <c r="P21" s="55"/>
      <c r="Q21" s="55">
        <f>SUM(C21:O21)</f>
        <v>23169</v>
      </c>
    </row>
    <row r="22" spans="1:17" ht="21.95" customHeight="1">
      <c r="A22" s="1" t="s">
        <v>89</v>
      </c>
      <c r="C22" s="5">
        <v>0</v>
      </c>
      <c r="D22" s="55"/>
      <c r="E22" s="5">
        <v>0</v>
      </c>
      <c r="F22" s="55"/>
      <c r="G22" s="5">
        <v>0</v>
      </c>
      <c r="H22" s="55"/>
      <c r="I22" s="5">
        <v>0</v>
      </c>
      <c r="J22" s="55"/>
      <c r="K22" s="5">
        <v>0</v>
      </c>
      <c r="L22" s="55"/>
      <c r="M22" s="5">
        <v>0</v>
      </c>
      <c r="N22" s="55"/>
      <c r="O22" s="5">
        <f>PL!E81</f>
        <v>-608</v>
      </c>
      <c r="P22" s="55"/>
      <c r="Q22" s="5">
        <f>SUM(C22:O22)</f>
        <v>-608</v>
      </c>
    </row>
    <row r="23" spans="1:17" ht="21.95" customHeight="1">
      <c r="A23" s="1" t="s">
        <v>90</v>
      </c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0</v>
      </c>
      <c r="J23" s="55"/>
      <c r="K23" s="55">
        <f>SUM(K21:K22)</f>
        <v>0</v>
      </c>
      <c r="L23" s="55"/>
      <c r="M23" s="55">
        <f>SUM(M21:M22)</f>
        <v>0</v>
      </c>
      <c r="N23" s="55"/>
      <c r="O23" s="55">
        <f>SUM(O21:O22)</f>
        <v>22561</v>
      </c>
      <c r="P23" s="55"/>
      <c r="Q23" s="55">
        <f>SUM(C23:O23)</f>
        <v>22561</v>
      </c>
    </row>
    <row r="24" spans="1:17" ht="21.95" customHeight="1">
      <c r="A24" s="1" t="s">
        <v>219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21.95" customHeight="1">
      <c r="A25" s="1" t="s">
        <v>239</v>
      </c>
      <c r="C25" s="55">
        <v>1</v>
      </c>
      <c r="D25" s="55"/>
      <c r="E25" s="55">
        <v>1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v>0</v>
      </c>
      <c r="P25" s="55"/>
      <c r="Q25" s="55">
        <f>SUM(C25:O25)</f>
        <v>2</v>
      </c>
    </row>
    <row r="26" spans="1:17" ht="21.95" customHeight="1" thickBot="1">
      <c r="A26" s="3" t="s">
        <v>232</v>
      </c>
      <c r="C26" s="91">
        <f t="shared" ref="C26:Q26" si="1">SUM(C20,C23:C25)</f>
        <v>1275029</v>
      </c>
      <c r="D26" s="55"/>
      <c r="E26" s="91">
        <f t="shared" si="1"/>
        <v>214483</v>
      </c>
      <c r="F26" s="55"/>
      <c r="G26" s="91">
        <f t="shared" si="1"/>
        <v>87</v>
      </c>
      <c r="H26" s="55"/>
      <c r="I26" s="91">
        <f t="shared" si="1"/>
        <v>968</v>
      </c>
      <c r="J26" s="55"/>
      <c r="K26" s="91">
        <f t="shared" si="1"/>
        <v>41418</v>
      </c>
      <c r="L26" s="55"/>
      <c r="M26" s="91">
        <f t="shared" si="1"/>
        <v>8126</v>
      </c>
      <c r="N26" s="55"/>
      <c r="O26" s="91">
        <f t="shared" si="1"/>
        <v>383032</v>
      </c>
      <c r="P26" s="55"/>
      <c r="Q26" s="91">
        <f t="shared" si="1"/>
        <v>1923143</v>
      </c>
    </row>
    <row r="27" spans="1:17" ht="21.95" customHeight="1" thickTop="1">
      <c r="C27" s="6">
        <f>C20-BS!G115</f>
        <v>0</v>
      </c>
      <c r="D27" s="6"/>
      <c r="E27" s="6">
        <f>E20-BS!G116</f>
        <v>0</v>
      </c>
      <c r="F27" s="6"/>
      <c r="G27" s="93">
        <f>G20-BS!G117</f>
        <v>0</v>
      </c>
      <c r="H27" s="6"/>
      <c r="I27" s="93">
        <f>I20-BS!G118</f>
        <v>0</v>
      </c>
      <c r="J27" s="6"/>
      <c r="K27" s="93">
        <f>K20-BS!G121</f>
        <v>0</v>
      </c>
      <c r="L27" s="93"/>
      <c r="M27" s="93">
        <f>M20-BS!G122</f>
        <v>0</v>
      </c>
      <c r="N27" s="6"/>
      <c r="O27" s="93">
        <f>O20-BS!G123</f>
        <v>0</v>
      </c>
      <c r="P27" s="6"/>
      <c r="Q27" s="6">
        <f>Q20-BS!G124</f>
        <v>0</v>
      </c>
    </row>
    <row r="28" spans="1:17" ht="21.95" customHeight="1">
      <c r="C28" s="6">
        <f>C26-BS!E115</f>
        <v>0</v>
      </c>
      <c r="D28" s="6"/>
      <c r="E28" s="6">
        <f>E26-BS!E116</f>
        <v>0</v>
      </c>
      <c r="F28" s="6"/>
      <c r="G28" s="93">
        <f>G26-BS!E117</f>
        <v>0</v>
      </c>
      <c r="H28" s="6"/>
      <c r="I28" s="93">
        <f>I26-BS!E118</f>
        <v>0</v>
      </c>
      <c r="J28" s="6"/>
      <c r="K28" s="93">
        <f>K26-BS!E121</f>
        <v>0</v>
      </c>
      <c r="L28" s="93"/>
      <c r="M28" s="93">
        <f>M26-BS!E122</f>
        <v>0</v>
      </c>
      <c r="N28" s="6"/>
      <c r="O28" s="93">
        <f>O26-BS!E123</f>
        <v>0</v>
      </c>
      <c r="P28" s="6"/>
      <c r="Q28" s="6">
        <f>Q26-BS!E124</f>
        <v>0</v>
      </c>
    </row>
    <row r="29" spans="1:17" ht="21.95" customHeight="1">
      <c r="A29" s="1" t="s">
        <v>228</v>
      </c>
      <c r="C29" s="6"/>
      <c r="D29" s="6"/>
      <c r="E29" s="6"/>
      <c r="F29" s="6"/>
      <c r="G29" s="9"/>
      <c r="H29" s="6"/>
      <c r="I29" s="9"/>
      <c r="J29" s="6"/>
      <c r="K29" s="9"/>
      <c r="L29" s="9"/>
      <c r="M29" s="9"/>
      <c r="N29" s="6"/>
      <c r="O29" s="9"/>
      <c r="P29" s="6"/>
    </row>
    <row r="30" spans="1:17" ht="21.95" customHeight="1">
      <c r="C30" s="6"/>
      <c r="D30" s="6"/>
      <c r="E30" s="6"/>
      <c r="F30" s="6"/>
      <c r="G30" s="9"/>
      <c r="H30" s="6"/>
      <c r="I30" s="9"/>
      <c r="J30" s="6"/>
      <c r="K30" s="9"/>
      <c r="L30" s="9"/>
      <c r="M30" s="9"/>
      <c r="N30" s="6"/>
      <c r="O30" s="9"/>
      <c r="P30" s="6"/>
    </row>
    <row r="31" spans="1:17" ht="21.95" customHeight="1">
      <c r="Q31" s="6">
        <v>6</v>
      </c>
    </row>
  </sheetData>
  <mergeCells count="7">
    <mergeCell ref="K8:M8"/>
    <mergeCell ref="A1:Q1"/>
    <mergeCell ref="A2:Q2"/>
    <mergeCell ref="A3:Q3"/>
    <mergeCell ref="A4:Q4"/>
    <mergeCell ref="C6:Q6"/>
    <mergeCell ref="K7:O7"/>
  </mergeCells>
  <pageMargins left="0.9" right="0.39370078740157483" top="0.78740157480314965" bottom="0.39370078740157483" header="0.19685039370078741" footer="0.19685039370078741"/>
  <pageSetup paperSize="9" scale="70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0FD7-A66B-4B5B-98A5-0F1ADED90357}">
  <dimension ref="A1:O30"/>
  <sheetViews>
    <sheetView showGridLines="0" view="pageBreakPreview" topLeftCell="A10" zoomScale="60" zoomScaleNormal="70" workbookViewId="0">
      <selection activeCell="J30" sqref="J30"/>
    </sheetView>
  </sheetViews>
  <sheetFormatPr defaultColWidth="14.5703125" defaultRowHeight="21.95" customHeight="1"/>
  <cols>
    <col min="1" max="1" width="30.42578125" style="1" customWidth="1"/>
    <col min="2" max="2" width="16.28515625" style="1" customWidth="1"/>
    <col min="3" max="3" width="14.5703125" style="1" customWidth="1"/>
    <col min="4" max="4" width="1.5703125" style="1" customWidth="1"/>
    <col min="5" max="5" width="14.5703125" style="6" customWidth="1"/>
    <col min="6" max="6" width="1.5703125" style="1" customWidth="1"/>
    <col min="7" max="7" width="17.85546875" style="6" customWidth="1"/>
    <col min="8" max="8" width="1.5703125" style="1" customWidth="1"/>
    <col min="9" max="9" width="16.28515625" style="6" customWidth="1"/>
    <col min="10" max="10" width="1.5703125" style="1" customWidth="1"/>
    <col min="11" max="11" width="17.85546875" style="6" customWidth="1"/>
    <col min="12" max="12" width="1.5703125" style="1" customWidth="1"/>
    <col min="13" max="13" width="16.85546875" style="6" customWidth="1"/>
    <col min="14" max="14" width="1.5703125" style="1" customWidth="1"/>
    <col min="15" max="15" width="14" style="6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59" customFormat="1" ht="21.95" customHeight="1">
      <c r="A1" s="104" t="s">
        <v>88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s="59" customFormat="1" ht="21.95" customHeight="1">
      <c r="A2" s="105" t="s">
        <v>111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 s="59" customFormat="1" ht="21.95" customHeight="1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s="59" customFormat="1" ht="21.95" customHeight="1">
      <c r="A4" s="105" t="s">
        <v>234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1.95" customHeight="1">
      <c r="C5" s="4"/>
      <c r="E5" s="2"/>
      <c r="G5" s="2"/>
      <c r="I5" s="2"/>
      <c r="K5" s="2"/>
      <c r="M5" s="2"/>
      <c r="O5" s="2" t="s">
        <v>83</v>
      </c>
    </row>
    <row r="6" spans="1:15" ht="21.95" customHeight="1">
      <c r="C6" s="102" t="s">
        <v>49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ht="21.95" customHeight="1">
      <c r="C7" s="4" t="s">
        <v>38</v>
      </c>
      <c r="E7" s="2"/>
      <c r="G7" s="4" t="s">
        <v>162</v>
      </c>
      <c r="H7" s="8"/>
      <c r="I7" s="8"/>
      <c r="K7" s="106" t="s">
        <v>105</v>
      </c>
      <c r="L7" s="106"/>
      <c r="M7" s="106"/>
      <c r="O7" s="2"/>
    </row>
    <row r="8" spans="1:15" ht="21.95" customHeight="1">
      <c r="C8" s="60" t="s">
        <v>39</v>
      </c>
      <c r="D8" s="60"/>
      <c r="E8" s="60" t="s">
        <v>148</v>
      </c>
      <c r="F8" s="60"/>
      <c r="G8" s="60" t="s">
        <v>166</v>
      </c>
      <c r="H8" s="60"/>
      <c r="I8" s="60"/>
      <c r="J8" s="60"/>
      <c r="K8" s="55" t="s">
        <v>95</v>
      </c>
      <c r="L8" s="60"/>
      <c r="M8" s="55"/>
      <c r="N8" s="60"/>
      <c r="O8" s="55"/>
    </row>
    <row r="9" spans="1:15" ht="21.95" customHeight="1">
      <c r="C9" s="61" t="s">
        <v>40</v>
      </c>
      <c r="D9" s="60"/>
      <c r="E9" s="61" t="s">
        <v>149</v>
      </c>
      <c r="F9" s="60"/>
      <c r="G9" s="61" t="s">
        <v>163</v>
      </c>
      <c r="H9" s="60"/>
      <c r="I9" s="61" t="s">
        <v>160</v>
      </c>
      <c r="J9" s="60"/>
      <c r="K9" s="5" t="s">
        <v>96</v>
      </c>
      <c r="L9" s="60"/>
      <c r="M9" s="5" t="s">
        <v>70</v>
      </c>
      <c r="N9" s="60"/>
      <c r="O9" s="5" t="s">
        <v>41</v>
      </c>
    </row>
    <row r="10" spans="1:15" ht="21.95" customHeight="1">
      <c r="A10" s="3" t="s">
        <v>156</v>
      </c>
      <c r="C10" s="55">
        <v>1275028</v>
      </c>
      <c r="D10" s="92"/>
      <c r="E10" s="13">
        <v>214482</v>
      </c>
      <c r="F10" s="92"/>
      <c r="G10" s="13">
        <v>0</v>
      </c>
      <c r="H10" s="92"/>
      <c r="I10" s="13">
        <v>0</v>
      </c>
      <c r="J10" s="92"/>
      <c r="K10" s="13">
        <v>41418</v>
      </c>
      <c r="L10" s="92"/>
      <c r="M10" s="13">
        <v>406196</v>
      </c>
      <c r="N10" s="92"/>
      <c r="O10" s="55">
        <f>SUM(C10:M10)</f>
        <v>1937124</v>
      </c>
    </row>
    <row r="11" spans="1:15" ht="21.95" customHeight="1">
      <c r="A11" s="1" t="s">
        <v>134</v>
      </c>
      <c r="C11" s="55">
        <v>0</v>
      </c>
      <c r="D11" s="55"/>
      <c r="E11" s="55">
        <v>0</v>
      </c>
      <c r="F11" s="55"/>
      <c r="G11" s="55">
        <v>0</v>
      </c>
      <c r="H11" s="55"/>
      <c r="I11" s="55">
        <v>0</v>
      </c>
      <c r="J11" s="55"/>
      <c r="K11" s="55">
        <v>0</v>
      </c>
      <c r="L11" s="55"/>
      <c r="M11" s="55">
        <v>1930</v>
      </c>
      <c r="N11" s="55"/>
      <c r="O11" s="55">
        <f>SUM(C11:M11)</f>
        <v>1930</v>
      </c>
    </row>
    <row r="12" spans="1:15" ht="21.95" customHeight="1">
      <c r="A12" s="1" t="s">
        <v>89</v>
      </c>
      <c r="C12" s="5">
        <v>0</v>
      </c>
      <c r="D12" s="55"/>
      <c r="E12" s="5">
        <v>0</v>
      </c>
      <c r="F12" s="55"/>
      <c r="G12" s="5">
        <v>0</v>
      </c>
      <c r="H12" s="55"/>
      <c r="I12" s="5">
        <v>0</v>
      </c>
      <c r="J12" s="55"/>
      <c r="K12" s="5">
        <v>0</v>
      </c>
      <c r="L12" s="55"/>
      <c r="M12" s="5">
        <v>1105</v>
      </c>
      <c r="N12" s="55"/>
      <c r="O12" s="5">
        <f>SUM(C12:M12)</f>
        <v>1105</v>
      </c>
    </row>
    <row r="13" spans="1:15" ht="21.95" customHeight="1">
      <c r="A13" s="1" t="s">
        <v>90</v>
      </c>
      <c r="C13" s="55">
        <f>SUM(C11:C12)</f>
        <v>0</v>
      </c>
      <c r="D13" s="55"/>
      <c r="E13" s="55">
        <f>SUM(E11:E12)</f>
        <v>0</v>
      </c>
      <c r="F13" s="55"/>
      <c r="G13" s="55">
        <f>SUM(G11:G12)</f>
        <v>0</v>
      </c>
      <c r="H13" s="55"/>
      <c r="I13" s="55">
        <f>SUM(I11:I12)</f>
        <v>0</v>
      </c>
      <c r="J13" s="55"/>
      <c r="K13" s="55">
        <f>SUM(K11:K12)</f>
        <v>0</v>
      </c>
      <c r="L13" s="55"/>
      <c r="M13" s="55">
        <f>SUM(M11:M12)</f>
        <v>3035</v>
      </c>
      <c r="N13" s="55"/>
      <c r="O13" s="55">
        <f>SUM(O11:O12)</f>
        <v>3035</v>
      </c>
    </row>
    <row r="14" spans="1:15" ht="21.95" customHeight="1">
      <c r="A14" s="1" t="s">
        <v>183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1.95" customHeight="1">
      <c r="A15" s="1" t="s">
        <v>236</v>
      </c>
      <c r="C15" s="55">
        <v>0</v>
      </c>
      <c r="D15" s="55"/>
      <c r="E15" s="55">
        <v>0</v>
      </c>
      <c r="F15" s="55"/>
      <c r="G15" s="55">
        <v>87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SUM(C15:M15)</f>
        <v>87</v>
      </c>
    </row>
    <row r="16" spans="1:15" ht="21.95" customHeight="1">
      <c r="A16" s="1" t="s">
        <v>237</v>
      </c>
      <c r="C16" s="55">
        <v>0</v>
      </c>
      <c r="D16" s="55"/>
      <c r="E16" s="55">
        <v>0</v>
      </c>
      <c r="F16" s="55"/>
      <c r="G16" s="55">
        <v>0</v>
      </c>
      <c r="H16" s="55"/>
      <c r="I16" s="55">
        <v>968</v>
      </c>
      <c r="J16" s="55"/>
      <c r="K16" s="55">
        <v>0</v>
      </c>
      <c r="L16" s="55"/>
      <c r="M16" s="55">
        <v>0</v>
      </c>
      <c r="N16" s="55"/>
      <c r="O16" s="55">
        <f>SUM(C16:M16)</f>
        <v>968</v>
      </c>
    </row>
    <row r="17" spans="1:15" ht="21.95" customHeight="1">
      <c r="A17" s="1" t="s">
        <v>238</v>
      </c>
      <c r="C17" s="55">
        <v>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-23333</v>
      </c>
      <c r="N17" s="55"/>
      <c r="O17" s="55">
        <f>SUM(C17:M17)</f>
        <v>-23333</v>
      </c>
    </row>
    <row r="18" spans="1:15" ht="21.95" customHeight="1" thickBot="1">
      <c r="A18" s="3" t="s">
        <v>231</v>
      </c>
      <c r="C18" s="91">
        <f>SUM(C10,C13:C17)</f>
        <v>1275028</v>
      </c>
      <c r="D18" s="55"/>
      <c r="E18" s="91">
        <f>SUM(E10,E13:E17)</f>
        <v>214482</v>
      </c>
      <c r="F18" s="55"/>
      <c r="G18" s="91">
        <f>SUM(G10,G13:G17)</f>
        <v>87</v>
      </c>
      <c r="H18" s="55"/>
      <c r="I18" s="91">
        <f>SUM(I10,I13:I17)</f>
        <v>968</v>
      </c>
      <c r="J18" s="55"/>
      <c r="K18" s="91">
        <f>SUM(K10,K13:K17)</f>
        <v>41418</v>
      </c>
      <c r="L18" s="55"/>
      <c r="M18" s="91">
        <f>SUM(M10,M13:M17)</f>
        <v>385898</v>
      </c>
      <c r="O18" s="91">
        <f>SUM(O10,O13:O17)</f>
        <v>1917881</v>
      </c>
    </row>
    <row r="19" spans="1:15" ht="21.95" customHeight="1" thickTop="1">
      <c r="A19" s="3"/>
      <c r="C19" s="41"/>
      <c r="D19" s="92"/>
      <c r="E19" s="41"/>
      <c r="F19" s="92"/>
      <c r="G19" s="41"/>
      <c r="H19" s="92"/>
      <c r="I19" s="41"/>
      <c r="J19" s="92"/>
      <c r="K19" s="41"/>
      <c r="L19" s="92"/>
      <c r="M19" s="41"/>
      <c r="N19" s="92"/>
      <c r="O19" s="41"/>
    </row>
    <row r="20" spans="1:15" ht="21.95" customHeight="1">
      <c r="A20" s="3" t="s">
        <v>198</v>
      </c>
      <c r="C20" s="55">
        <f>BS!K115</f>
        <v>1275028</v>
      </c>
      <c r="D20" s="92"/>
      <c r="E20" s="13">
        <f>BS!K116</f>
        <v>214482</v>
      </c>
      <c r="F20" s="92"/>
      <c r="G20" s="13">
        <f>BS!K117</f>
        <v>87</v>
      </c>
      <c r="H20" s="92"/>
      <c r="I20" s="13">
        <f>BS!K118</f>
        <v>968</v>
      </c>
      <c r="J20" s="92"/>
      <c r="K20" s="13">
        <f>BS!K121</f>
        <v>41418</v>
      </c>
      <c r="L20" s="92"/>
      <c r="M20" s="13">
        <f>BS!K123</f>
        <v>339088</v>
      </c>
      <c r="N20" s="92"/>
      <c r="O20" s="55">
        <f>SUM(C20:M20)</f>
        <v>1871071</v>
      </c>
    </row>
    <row r="21" spans="1:15" ht="21.95" customHeight="1">
      <c r="A21" s="1" t="s">
        <v>134</v>
      </c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f>PL!I76</f>
        <v>54435</v>
      </c>
      <c r="N21" s="55"/>
      <c r="O21" s="55">
        <f>SUM(C21:M21)</f>
        <v>54435</v>
      </c>
    </row>
    <row r="22" spans="1:15" ht="21.95" customHeight="1">
      <c r="A22" s="1" t="s">
        <v>89</v>
      </c>
      <c r="C22" s="5">
        <v>0</v>
      </c>
      <c r="D22" s="55"/>
      <c r="E22" s="5">
        <v>0</v>
      </c>
      <c r="F22" s="55"/>
      <c r="G22" s="5">
        <v>0</v>
      </c>
      <c r="H22" s="55"/>
      <c r="I22" s="5">
        <v>0</v>
      </c>
      <c r="J22" s="55"/>
      <c r="K22" s="5">
        <v>0</v>
      </c>
      <c r="L22" s="55"/>
      <c r="M22" s="5">
        <f>PL!I81</f>
        <v>-608</v>
      </c>
      <c r="N22" s="55"/>
      <c r="O22" s="5">
        <f>SUM(C22:M22)</f>
        <v>-608</v>
      </c>
    </row>
    <row r="23" spans="1:15" ht="21.95" customHeight="1">
      <c r="A23" s="1" t="s">
        <v>90</v>
      </c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0</v>
      </c>
      <c r="J23" s="55"/>
      <c r="K23" s="55">
        <f>SUM(K21:K22)</f>
        <v>0</v>
      </c>
      <c r="L23" s="55"/>
      <c r="M23" s="55">
        <f>SUM(M21:M22)</f>
        <v>53827</v>
      </c>
      <c r="N23" s="55"/>
      <c r="O23" s="55">
        <f>SUM(O21:O22)</f>
        <v>53827</v>
      </c>
    </row>
    <row r="24" spans="1:15" ht="21.95" customHeight="1">
      <c r="A24" s="1" t="s">
        <v>219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ht="21.95" customHeight="1">
      <c r="A25" s="1" t="s">
        <v>239</v>
      </c>
      <c r="C25" s="55">
        <v>1</v>
      </c>
      <c r="D25" s="55"/>
      <c r="E25" s="55">
        <v>1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f>SUM(C25:M25)</f>
        <v>2</v>
      </c>
    </row>
    <row r="26" spans="1:15" ht="21.95" customHeight="1" thickBot="1">
      <c r="A26" s="3" t="s">
        <v>232</v>
      </c>
      <c r="C26" s="91">
        <f t="shared" ref="C26:O26" si="0">SUM(C20,C23:C25)</f>
        <v>1275029</v>
      </c>
      <c r="D26" s="55"/>
      <c r="E26" s="91">
        <f t="shared" si="0"/>
        <v>214483</v>
      </c>
      <c r="F26" s="55"/>
      <c r="G26" s="91">
        <f t="shared" si="0"/>
        <v>87</v>
      </c>
      <c r="H26" s="55"/>
      <c r="I26" s="91">
        <f t="shared" si="0"/>
        <v>968</v>
      </c>
      <c r="J26" s="55"/>
      <c r="K26" s="91">
        <f t="shared" si="0"/>
        <v>41418</v>
      </c>
      <c r="L26" s="55"/>
      <c r="M26" s="91">
        <f t="shared" si="0"/>
        <v>392915</v>
      </c>
      <c r="N26" s="55"/>
      <c r="O26" s="91">
        <f t="shared" si="0"/>
        <v>1924900</v>
      </c>
    </row>
    <row r="27" spans="1:15" ht="21.95" customHeight="1" thickTop="1">
      <c r="C27" s="6">
        <f>C20-BS!K115</f>
        <v>0</v>
      </c>
      <c r="D27" s="6"/>
      <c r="E27" s="6">
        <f>E20-BS!K116</f>
        <v>0</v>
      </c>
      <c r="F27" s="6"/>
      <c r="G27" s="6">
        <f>G20-BS!K117</f>
        <v>0</v>
      </c>
      <c r="H27" s="6"/>
      <c r="I27" s="6">
        <f>I20-BS!K118</f>
        <v>0</v>
      </c>
      <c r="J27" s="6"/>
      <c r="K27" s="6">
        <f>K20-BS!K121</f>
        <v>0</v>
      </c>
      <c r="L27" s="6"/>
      <c r="M27" s="6">
        <f>M20-BS!K123</f>
        <v>0</v>
      </c>
      <c r="N27" s="6"/>
      <c r="O27" s="6">
        <f>O20-BS!K124</f>
        <v>0</v>
      </c>
    </row>
    <row r="28" spans="1:15" ht="21.75" customHeight="1">
      <c r="C28" s="6">
        <f>C26-BS!I115</f>
        <v>0</v>
      </c>
      <c r="D28" s="6"/>
      <c r="E28" s="6">
        <f>E26-BS!E116</f>
        <v>0</v>
      </c>
      <c r="F28" s="6"/>
      <c r="G28" s="6">
        <f>G26-BS!I117</f>
        <v>0</v>
      </c>
      <c r="H28" s="6"/>
      <c r="I28" s="6">
        <f>I26-BS!I118</f>
        <v>0</v>
      </c>
      <c r="J28" s="6"/>
      <c r="K28" s="6">
        <f>K26-BS!I121</f>
        <v>0</v>
      </c>
      <c r="L28" s="6"/>
      <c r="M28" s="6">
        <f>M26-BS!I123</f>
        <v>0</v>
      </c>
      <c r="N28" s="6"/>
      <c r="O28" s="6">
        <f>O26-BS!I124</f>
        <v>0</v>
      </c>
    </row>
    <row r="29" spans="1:15" ht="21.75" customHeight="1">
      <c r="A29" s="1" t="s">
        <v>228</v>
      </c>
      <c r="C29" s="6"/>
      <c r="D29" s="6"/>
      <c r="F29" s="6"/>
      <c r="H29" s="6"/>
      <c r="J29" s="6"/>
      <c r="L29" s="6"/>
      <c r="N29" s="6"/>
    </row>
    <row r="30" spans="1:15" ht="21.75" customHeight="1">
      <c r="C30" s="6"/>
      <c r="D30" s="6"/>
      <c r="F30" s="6"/>
      <c r="H30" s="6"/>
      <c r="J30" s="6"/>
      <c r="L30" s="6"/>
      <c r="N30" s="6"/>
      <c r="O30" s="6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88" right="0.39370078740157483" top="0.59" bottom="0.39370078740157483" header="0.23622047244094491" footer="0.19685039370078741"/>
  <pageSetup paperSize="9" scale="75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125"/>
  <sheetViews>
    <sheetView showGridLines="0" view="pageBreakPreview" topLeftCell="A55" zoomScale="98" zoomScaleNormal="125" zoomScaleSheetLayoutView="98" workbookViewId="0">
      <selection activeCell="A73" sqref="A73"/>
    </sheetView>
  </sheetViews>
  <sheetFormatPr defaultColWidth="10.5703125" defaultRowHeight="21.75" customHeight="1"/>
  <cols>
    <col min="1" max="1" width="65" style="30" customWidth="1"/>
    <col min="2" max="2" width="9.28515625" style="30" customWidth="1"/>
    <col min="3" max="3" width="1.5703125" style="30" customWidth="1"/>
    <col min="4" max="4" width="15.42578125" style="26" customWidth="1"/>
    <col min="5" max="5" width="1.42578125" style="26" customWidth="1"/>
    <col min="6" max="6" width="15.42578125" style="26" customWidth="1"/>
    <col min="7" max="7" width="1.42578125" style="26" customWidth="1"/>
    <col min="8" max="8" width="15.42578125" style="26" customWidth="1"/>
    <col min="9" max="9" width="1.42578125" style="26" customWidth="1"/>
    <col min="10" max="10" width="15.42578125" style="26" customWidth="1"/>
    <col min="11" max="11" width="0.85546875" style="30" customWidth="1"/>
    <col min="12" max="16384" width="10.5703125" style="30"/>
  </cols>
  <sheetData>
    <row r="1" spans="1:10" ht="21.75" customHeight="1">
      <c r="J1" s="27" t="s">
        <v>88</v>
      </c>
    </row>
    <row r="2" spans="1:10" s="34" customFormat="1" ht="21.75" customHeight="1">
      <c r="A2" s="105" t="s">
        <v>111</v>
      </c>
      <c r="B2" s="105"/>
      <c r="C2" s="105"/>
      <c r="D2" s="105"/>
      <c r="E2" s="105"/>
      <c r="F2" s="105"/>
      <c r="G2" s="105"/>
      <c r="H2" s="62"/>
      <c r="I2" s="62"/>
      <c r="J2" s="62"/>
    </row>
    <row r="3" spans="1:10" s="34" customFormat="1" ht="21.75" customHeight="1">
      <c r="A3" s="34" t="s">
        <v>47</v>
      </c>
      <c r="D3" s="62"/>
      <c r="E3" s="62"/>
      <c r="F3" s="62"/>
      <c r="G3" s="62"/>
      <c r="H3" s="62"/>
      <c r="I3" s="62"/>
      <c r="J3" s="62"/>
    </row>
    <row r="4" spans="1:10" s="34" customFormat="1" ht="21.75" customHeight="1">
      <c r="A4" s="34" t="s">
        <v>234</v>
      </c>
      <c r="D4" s="62"/>
      <c r="E4" s="62"/>
      <c r="F4" s="62"/>
      <c r="G4" s="62"/>
      <c r="H4" s="62"/>
      <c r="I4" s="62"/>
      <c r="J4" s="62"/>
    </row>
    <row r="5" spans="1:10" ht="16.5" customHeight="1">
      <c r="A5" s="34"/>
      <c r="B5" s="35"/>
      <c r="C5" s="35"/>
      <c r="D5" s="63"/>
      <c r="E5" s="63"/>
      <c r="F5" s="63"/>
      <c r="G5" s="63"/>
      <c r="H5" s="63"/>
      <c r="I5" s="63"/>
      <c r="J5" s="27" t="s">
        <v>83</v>
      </c>
    </row>
    <row r="6" spans="1:10" s="36" customFormat="1" ht="21.75" customHeight="1">
      <c r="D6" s="64"/>
      <c r="E6" s="64" t="s">
        <v>48</v>
      </c>
      <c r="F6" s="64"/>
      <c r="G6" s="62"/>
      <c r="H6" s="65"/>
      <c r="I6" s="64" t="s">
        <v>49</v>
      </c>
      <c r="J6" s="65"/>
    </row>
    <row r="7" spans="1:10" s="36" customFormat="1" ht="18" customHeight="1">
      <c r="B7" s="37"/>
      <c r="D7" s="38">
        <v>2024</v>
      </c>
      <c r="E7" s="66"/>
      <c r="F7" s="38">
        <v>2023</v>
      </c>
      <c r="G7" s="67"/>
      <c r="H7" s="38">
        <v>2024</v>
      </c>
      <c r="I7" s="66"/>
      <c r="J7" s="38">
        <v>2023</v>
      </c>
    </row>
    <row r="8" spans="1:10" ht="21.75" customHeight="1">
      <c r="A8" s="34" t="s">
        <v>50</v>
      </c>
      <c r="F8" s="28"/>
      <c r="G8" s="68"/>
      <c r="H8" s="68"/>
      <c r="J8" s="28"/>
    </row>
    <row r="9" spans="1:10" ht="21.75" customHeight="1">
      <c r="A9" s="30" t="s">
        <v>192</v>
      </c>
      <c r="D9" s="26">
        <f>PL!E74</f>
        <v>41155</v>
      </c>
      <c r="F9" s="26">
        <f>PL!G74</f>
        <v>-17490</v>
      </c>
      <c r="H9" s="26">
        <f>PL!I74</f>
        <v>71845</v>
      </c>
      <c r="J9" s="26">
        <f>PL!K74</f>
        <v>3184</v>
      </c>
    </row>
    <row r="10" spans="1:10" ht="21.75" customHeight="1">
      <c r="A10" s="30" t="s">
        <v>248</v>
      </c>
    </row>
    <row r="11" spans="1:10" ht="21.75" customHeight="1">
      <c r="A11" s="30" t="s">
        <v>120</v>
      </c>
    </row>
    <row r="12" spans="1:10" ht="21.75" customHeight="1">
      <c r="A12" s="30" t="s">
        <v>74</v>
      </c>
    </row>
    <row r="13" spans="1:10" ht="21.75" customHeight="1">
      <c r="A13" s="30" t="s">
        <v>71</v>
      </c>
      <c r="D13" s="72">
        <v>1003531</v>
      </c>
      <c r="E13" s="69"/>
      <c r="F13" s="72">
        <v>892841</v>
      </c>
      <c r="G13" s="69"/>
      <c r="H13" s="69">
        <v>946730</v>
      </c>
      <c r="I13" s="69"/>
      <c r="J13" s="69">
        <v>866659</v>
      </c>
    </row>
    <row r="14" spans="1:10" ht="21.75" customHeight="1">
      <c r="A14" s="30" t="s">
        <v>51</v>
      </c>
      <c r="B14" s="40"/>
      <c r="D14" s="69">
        <v>7667</v>
      </c>
      <c r="E14" s="69"/>
      <c r="F14" s="69">
        <v>10106</v>
      </c>
      <c r="G14" s="69"/>
      <c r="H14" s="69">
        <v>7514</v>
      </c>
      <c r="I14" s="69"/>
      <c r="J14" s="69">
        <v>9950</v>
      </c>
    </row>
    <row r="15" spans="1:10" ht="21.75" customHeight="1">
      <c r="A15" s="30" t="s">
        <v>97</v>
      </c>
      <c r="B15" s="40"/>
      <c r="D15" s="69">
        <v>968</v>
      </c>
      <c r="E15" s="69"/>
      <c r="F15" s="69">
        <v>11053</v>
      </c>
      <c r="G15" s="69"/>
      <c r="H15" s="69">
        <v>968</v>
      </c>
      <c r="I15" s="69"/>
      <c r="J15" s="69">
        <v>11053</v>
      </c>
    </row>
    <row r="16" spans="1:10" ht="21.75" customHeight="1">
      <c r="A16" s="30" t="s">
        <v>106</v>
      </c>
      <c r="B16" s="40"/>
      <c r="D16" s="70">
        <v>1769</v>
      </c>
      <c r="E16" s="69"/>
      <c r="F16" s="70">
        <v>3962</v>
      </c>
      <c r="G16" s="69"/>
      <c r="H16" s="70">
        <v>1769</v>
      </c>
      <c r="I16" s="69"/>
      <c r="J16" s="70">
        <v>3962</v>
      </c>
    </row>
    <row r="17" spans="1:10" ht="21.75" customHeight="1">
      <c r="A17" s="30" t="s">
        <v>150</v>
      </c>
      <c r="B17" s="40"/>
      <c r="D17" s="27"/>
      <c r="F17" s="27"/>
      <c r="H17" s="27"/>
      <c r="J17" s="27"/>
    </row>
    <row r="18" spans="1:10" ht="21.75" customHeight="1">
      <c r="A18" s="30" t="s">
        <v>151</v>
      </c>
      <c r="B18" s="40"/>
      <c r="D18" s="69">
        <v>0</v>
      </c>
      <c r="E18" s="69"/>
      <c r="F18" s="69">
        <v>454</v>
      </c>
      <c r="G18" s="69"/>
      <c r="H18" s="69">
        <v>0</v>
      </c>
      <c r="I18" s="69"/>
      <c r="J18" s="69">
        <v>454</v>
      </c>
    </row>
    <row r="19" spans="1:10" ht="21.75" customHeight="1">
      <c r="A19" s="30" t="s">
        <v>202</v>
      </c>
      <c r="B19" s="40"/>
      <c r="D19" s="69">
        <v>-1059</v>
      </c>
      <c r="E19" s="69"/>
      <c r="F19" s="69">
        <v>0</v>
      </c>
      <c r="G19" s="69"/>
      <c r="H19" s="69">
        <v>-2014</v>
      </c>
      <c r="I19" s="69"/>
      <c r="J19" s="69">
        <v>0</v>
      </c>
    </row>
    <row r="20" spans="1:10" ht="21.75" customHeight="1">
      <c r="A20" s="30" t="s">
        <v>203</v>
      </c>
      <c r="B20" s="40"/>
      <c r="D20" s="69">
        <v>-263</v>
      </c>
      <c r="E20" s="69"/>
      <c r="F20" s="69">
        <v>0</v>
      </c>
      <c r="G20" s="69"/>
      <c r="H20" s="69">
        <v>0</v>
      </c>
      <c r="I20" s="69"/>
      <c r="J20" s="69">
        <v>0</v>
      </c>
    </row>
    <row r="21" spans="1:10" ht="21.75" customHeight="1">
      <c r="A21" s="30" t="s">
        <v>204</v>
      </c>
      <c r="B21" s="40"/>
      <c r="D21" s="69">
        <v>15468</v>
      </c>
      <c r="E21" s="69"/>
      <c r="F21" s="69">
        <v>3090</v>
      </c>
      <c r="G21" s="69"/>
      <c r="H21" s="69">
        <v>0</v>
      </c>
      <c r="I21" s="69"/>
      <c r="J21" s="69">
        <v>0</v>
      </c>
    </row>
    <row r="22" spans="1:10" ht="21.75" customHeight="1">
      <c r="A22" s="30" t="s">
        <v>241</v>
      </c>
      <c r="B22" s="40"/>
      <c r="D22" s="69">
        <v>4512</v>
      </c>
      <c r="E22" s="69"/>
      <c r="F22" s="69">
        <v>95</v>
      </c>
      <c r="G22" s="69"/>
      <c r="H22" s="69">
        <v>0</v>
      </c>
      <c r="I22" s="69"/>
      <c r="J22" s="69">
        <v>0</v>
      </c>
    </row>
    <row r="23" spans="1:10" ht="21.75" customHeight="1">
      <c r="A23" s="30" t="s">
        <v>205</v>
      </c>
      <c r="B23" s="40"/>
      <c r="D23" s="69">
        <v>-3331</v>
      </c>
      <c r="E23" s="69"/>
      <c r="F23" s="69">
        <v>0</v>
      </c>
      <c r="G23" s="69"/>
      <c r="H23" s="69">
        <v>-4233</v>
      </c>
      <c r="I23" s="69"/>
      <c r="J23" s="69">
        <v>0</v>
      </c>
    </row>
    <row r="24" spans="1:10" ht="21.75" customHeight="1">
      <c r="A24" s="30" t="s">
        <v>242</v>
      </c>
      <c r="B24" s="40"/>
      <c r="D24" s="69">
        <v>-149</v>
      </c>
      <c r="E24" s="69"/>
      <c r="F24" s="69">
        <v>0</v>
      </c>
      <c r="G24" s="69"/>
      <c r="H24" s="69">
        <v>-149</v>
      </c>
      <c r="I24" s="69"/>
      <c r="J24" s="69"/>
    </row>
    <row r="25" spans="1:10" ht="21.75" customHeight="1">
      <c r="A25" s="30" t="s">
        <v>243</v>
      </c>
      <c r="B25" s="40"/>
      <c r="D25" s="69">
        <v>-291</v>
      </c>
      <c r="E25" s="69"/>
      <c r="F25" s="69">
        <v>0</v>
      </c>
      <c r="G25" s="69"/>
      <c r="H25" s="69">
        <v>-291</v>
      </c>
      <c r="I25" s="69"/>
      <c r="J25" s="69"/>
    </row>
    <row r="26" spans="1:10" ht="21.75" customHeight="1">
      <c r="A26" s="30" t="s">
        <v>206</v>
      </c>
      <c r="B26" s="40"/>
      <c r="D26" s="69">
        <v>-20932</v>
      </c>
      <c r="E26" s="69"/>
      <c r="F26" s="69">
        <v>-4890</v>
      </c>
      <c r="G26" s="69"/>
      <c r="H26" s="69">
        <v>-20932</v>
      </c>
      <c r="I26" s="69"/>
      <c r="J26" s="69">
        <v>-16302</v>
      </c>
    </row>
    <row r="27" spans="1:10" ht="21.75" customHeight="1">
      <c r="A27" s="30" t="s">
        <v>152</v>
      </c>
      <c r="B27" s="40"/>
      <c r="D27" s="69">
        <v>2433</v>
      </c>
      <c r="E27" s="70"/>
      <c r="F27" s="69">
        <v>2016</v>
      </c>
      <c r="G27" s="70"/>
      <c r="H27" s="69">
        <v>2433</v>
      </c>
      <c r="I27" s="69"/>
      <c r="J27" s="69">
        <v>2016</v>
      </c>
    </row>
    <row r="28" spans="1:10" ht="21.75" customHeight="1">
      <c r="A28" s="30" t="s">
        <v>184</v>
      </c>
      <c r="B28" s="40"/>
      <c r="D28" s="69">
        <v>41</v>
      </c>
      <c r="E28" s="70"/>
      <c r="F28" s="69">
        <v>150</v>
      </c>
      <c r="G28" s="70"/>
      <c r="H28" s="69">
        <v>41</v>
      </c>
      <c r="I28" s="69"/>
      <c r="J28" s="69">
        <v>150</v>
      </c>
    </row>
    <row r="29" spans="1:10" ht="21.75" customHeight="1">
      <c r="A29" s="30" t="s">
        <v>225</v>
      </c>
      <c r="B29" s="40"/>
      <c r="D29" s="30"/>
      <c r="E29" s="30"/>
      <c r="F29" s="30"/>
      <c r="G29" s="30"/>
      <c r="H29" s="30"/>
      <c r="I29" s="69"/>
      <c r="J29" s="69"/>
    </row>
    <row r="30" spans="1:10" ht="21.75" customHeight="1">
      <c r="A30" s="30" t="s">
        <v>226</v>
      </c>
      <c r="B30" s="40"/>
      <c r="D30" s="69">
        <v>811</v>
      </c>
      <c r="E30" s="70"/>
      <c r="F30" s="69">
        <v>-1732</v>
      </c>
      <c r="G30" s="70"/>
      <c r="H30" s="69">
        <v>583</v>
      </c>
      <c r="I30" s="69"/>
      <c r="J30" s="69">
        <v>-1981</v>
      </c>
    </row>
    <row r="31" spans="1:10" ht="21.75" customHeight="1">
      <c r="A31" s="30" t="s">
        <v>185</v>
      </c>
      <c r="B31" s="40"/>
      <c r="D31" s="30"/>
      <c r="E31" s="30"/>
      <c r="F31" s="30"/>
      <c r="G31" s="30"/>
      <c r="H31" s="30"/>
      <c r="I31" s="30"/>
      <c r="J31" s="30"/>
    </row>
    <row r="32" spans="1:10" ht="21.75" customHeight="1">
      <c r="A32" s="30" t="s">
        <v>186</v>
      </c>
      <c r="B32" s="40"/>
      <c r="D32" s="69">
        <v>1050</v>
      </c>
      <c r="E32" s="70"/>
      <c r="F32" s="69">
        <v>1056</v>
      </c>
      <c r="G32" s="70"/>
      <c r="H32" s="69">
        <v>997</v>
      </c>
      <c r="I32" s="69"/>
      <c r="J32" s="69">
        <v>1020</v>
      </c>
    </row>
    <row r="33" spans="1:10" ht="21.75" customHeight="1">
      <c r="A33" s="30" t="s">
        <v>137</v>
      </c>
      <c r="B33" s="40"/>
      <c r="D33" s="69">
        <v>-406</v>
      </c>
      <c r="E33" s="70"/>
      <c r="F33" s="69">
        <v>-1266</v>
      </c>
      <c r="G33" s="70"/>
      <c r="H33" s="69">
        <v>-406</v>
      </c>
      <c r="I33" s="69"/>
      <c r="J33" s="69">
        <v>-1266</v>
      </c>
    </row>
    <row r="34" spans="1:10" ht="21.75" customHeight="1">
      <c r="A34" s="30" t="s">
        <v>244</v>
      </c>
      <c r="B34" s="40"/>
      <c r="D34" s="69">
        <v>257</v>
      </c>
      <c r="E34" s="70"/>
      <c r="F34" s="69">
        <v>0</v>
      </c>
      <c r="G34" s="70"/>
      <c r="H34" s="69">
        <v>0</v>
      </c>
      <c r="I34" s="69"/>
      <c r="J34" s="69">
        <v>0</v>
      </c>
    </row>
    <row r="35" spans="1:10" ht="21.75" customHeight="1">
      <c r="A35" s="30" t="s">
        <v>257</v>
      </c>
      <c r="B35" s="40"/>
      <c r="D35" s="72">
        <v>-18180</v>
      </c>
      <c r="E35" s="70"/>
      <c r="F35" s="72">
        <v>-13918</v>
      </c>
      <c r="G35" s="70"/>
      <c r="H35" s="69">
        <v>-26364</v>
      </c>
      <c r="I35" s="69"/>
      <c r="J35" s="69">
        <v>-19895</v>
      </c>
    </row>
    <row r="36" spans="1:10" ht="21.75" customHeight="1">
      <c r="A36" s="30" t="s">
        <v>258</v>
      </c>
      <c r="B36" s="40"/>
      <c r="D36" s="71">
        <v>16883</v>
      </c>
      <c r="E36" s="69"/>
      <c r="F36" s="71">
        <v>64082</v>
      </c>
      <c r="G36" s="72"/>
      <c r="H36" s="71">
        <v>16871</v>
      </c>
      <c r="I36" s="72"/>
      <c r="J36" s="71">
        <v>64102</v>
      </c>
    </row>
    <row r="37" spans="1:10" ht="21.75" customHeight="1">
      <c r="A37" s="30" t="s">
        <v>52</v>
      </c>
      <c r="B37" s="40"/>
      <c r="D37" s="28"/>
      <c r="F37" s="28"/>
      <c r="G37" s="28"/>
      <c r="I37" s="28"/>
    </row>
    <row r="38" spans="1:10" ht="21.75" customHeight="1">
      <c r="A38" s="30" t="s">
        <v>139</v>
      </c>
      <c r="B38" s="40"/>
      <c r="D38" s="26">
        <f>SUM(D9:D36)</f>
        <v>1051934</v>
      </c>
      <c r="F38" s="26">
        <f>SUM(F9:F36)</f>
        <v>949609</v>
      </c>
      <c r="H38" s="26">
        <f>SUM(H9:H36)</f>
        <v>995362</v>
      </c>
      <c r="J38" s="26">
        <f>SUM(J9:J36)</f>
        <v>923106</v>
      </c>
    </row>
    <row r="39" spans="1:10" ht="21.75" customHeight="1">
      <c r="A39" s="30" t="s">
        <v>135</v>
      </c>
      <c r="B39" s="40"/>
    </row>
    <row r="40" spans="1:10" ht="21.75" customHeight="1">
      <c r="A40" s="30" t="s">
        <v>53</v>
      </c>
      <c r="B40" s="40"/>
      <c r="D40" s="69">
        <v>3647</v>
      </c>
      <c r="E40" s="69"/>
      <c r="F40" s="69">
        <v>-19606</v>
      </c>
      <c r="G40" s="69"/>
      <c r="H40" s="69">
        <v>41492</v>
      </c>
      <c r="I40" s="69"/>
      <c r="J40" s="69">
        <v>-16029</v>
      </c>
    </row>
    <row r="41" spans="1:10" ht="21.75" customHeight="1">
      <c r="A41" s="30" t="s">
        <v>67</v>
      </c>
      <c r="B41" s="40"/>
      <c r="D41" s="69">
        <v>-142179</v>
      </c>
      <c r="E41" s="69"/>
      <c r="F41" s="69">
        <v>-569255</v>
      </c>
      <c r="G41" s="69"/>
      <c r="H41" s="69">
        <v>-137306</v>
      </c>
      <c r="I41" s="69"/>
      <c r="J41" s="69">
        <v>-506668</v>
      </c>
    </row>
    <row r="42" spans="1:10" ht="21.75" customHeight="1">
      <c r="A42" s="30" t="s">
        <v>112</v>
      </c>
      <c r="B42" s="40"/>
      <c r="D42" s="69">
        <v>8193</v>
      </c>
      <c r="E42" s="69"/>
      <c r="F42" s="69">
        <v>1970</v>
      </c>
      <c r="G42" s="69"/>
      <c r="H42" s="69">
        <v>8193</v>
      </c>
      <c r="I42" s="69"/>
      <c r="J42" s="69">
        <v>1970</v>
      </c>
    </row>
    <row r="43" spans="1:10" ht="21.75" customHeight="1">
      <c r="A43" s="30" t="s">
        <v>227</v>
      </c>
      <c r="B43" s="40"/>
      <c r="D43" s="69">
        <v>1787</v>
      </c>
      <c r="E43" s="69"/>
      <c r="F43" s="69">
        <v>-13301</v>
      </c>
      <c r="G43" s="69"/>
      <c r="H43" s="69">
        <v>0</v>
      </c>
      <c r="I43" s="69"/>
      <c r="J43" s="69">
        <v>-10443</v>
      </c>
    </row>
    <row r="44" spans="1:10" ht="21.75" customHeight="1">
      <c r="A44" s="30" t="s">
        <v>54</v>
      </c>
      <c r="B44" s="40"/>
      <c r="D44" s="69">
        <v>8635</v>
      </c>
      <c r="E44" s="69"/>
      <c r="F44" s="69">
        <v>9862</v>
      </c>
      <c r="G44" s="69"/>
      <c r="H44" s="69">
        <v>8536</v>
      </c>
      <c r="I44" s="69"/>
      <c r="J44" s="69">
        <v>7885</v>
      </c>
    </row>
    <row r="45" spans="1:10" ht="21.75" customHeight="1">
      <c r="A45" s="30" t="s">
        <v>55</v>
      </c>
      <c r="B45" s="40"/>
      <c r="D45" s="69">
        <v>-2276</v>
      </c>
      <c r="E45" s="69"/>
      <c r="F45" s="69">
        <v>557</v>
      </c>
      <c r="G45" s="69"/>
      <c r="H45" s="69">
        <v>-2297</v>
      </c>
      <c r="I45" s="69"/>
      <c r="J45" s="69">
        <v>559</v>
      </c>
    </row>
    <row r="46" spans="1:10" ht="21.75" customHeight="1">
      <c r="A46" s="30" t="s">
        <v>113</v>
      </c>
      <c r="B46" s="40"/>
    </row>
    <row r="47" spans="1:10" ht="21.75" customHeight="1">
      <c r="A47" s="30" t="s">
        <v>56</v>
      </c>
      <c r="B47" s="40"/>
      <c r="D47" s="72">
        <v>37493</v>
      </c>
      <c r="E47" s="69"/>
      <c r="F47" s="72">
        <v>-57047</v>
      </c>
      <c r="G47" s="69"/>
      <c r="H47" s="69">
        <v>-25800</v>
      </c>
      <c r="I47" s="69"/>
      <c r="J47" s="69">
        <v>-29203</v>
      </c>
    </row>
    <row r="48" spans="1:10" ht="25.15" customHeight="1">
      <c r="A48" s="30" t="s">
        <v>68</v>
      </c>
      <c r="B48" s="40"/>
      <c r="D48" s="69">
        <v>-27036</v>
      </c>
      <c r="E48" s="69"/>
      <c r="F48" s="69">
        <v>-6445</v>
      </c>
      <c r="G48" s="69"/>
      <c r="H48" s="69">
        <v>-26558</v>
      </c>
      <c r="I48" s="69"/>
      <c r="J48" s="69">
        <v>-7262</v>
      </c>
    </row>
    <row r="49" spans="1:10" ht="21.75" customHeight="1">
      <c r="A49" s="30" t="s">
        <v>114</v>
      </c>
      <c r="B49" s="40"/>
      <c r="D49" s="69">
        <v>-6033</v>
      </c>
      <c r="E49" s="69"/>
      <c r="F49" s="69">
        <v>14275</v>
      </c>
      <c r="G49" s="69"/>
      <c r="H49" s="69">
        <v>35</v>
      </c>
      <c r="I49" s="69"/>
      <c r="J49" s="69">
        <v>12437</v>
      </c>
    </row>
    <row r="50" spans="1:10" ht="21.75" customHeight="1">
      <c r="A50" s="30" t="s">
        <v>123</v>
      </c>
      <c r="B50" s="40"/>
      <c r="D50" s="69">
        <v>-340</v>
      </c>
      <c r="E50" s="69"/>
      <c r="F50" s="69">
        <v>-8401</v>
      </c>
      <c r="G50" s="69"/>
      <c r="H50" s="69">
        <v>-333</v>
      </c>
      <c r="I50" s="69"/>
      <c r="J50" s="69">
        <v>-8401</v>
      </c>
    </row>
    <row r="51" spans="1:10" ht="21.75" customHeight="1">
      <c r="A51" s="30" t="s">
        <v>57</v>
      </c>
      <c r="B51" s="40"/>
      <c r="D51" s="69">
        <v>-6397</v>
      </c>
      <c r="E51" s="69"/>
      <c r="F51" s="69">
        <v>-408</v>
      </c>
      <c r="G51" s="69"/>
      <c r="H51" s="69">
        <v>-6103</v>
      </c>
      <c r="I51" s="69"/>
      <c r="J51" s="69">
        <v>-441</v>
      </c>
    </row>
    <row r="52" spans="1:10" ht="21.75" customHeight="1">
      <c r="A52" s="30" t="s">
        <v>136</v>
      </c>
      <c r="B52" s="40"/>
      <c r="D52" s="73">
        <v>-3293</v>
      </c>
      <c r="E52" s="69"/>
      <c r="F52" s="73">
        <v>-4446</v>
      </c>
      <c r="G52" s="69"/>
      <c r="H52" s="73">
        <v>-5267</v>
      </c>
      <c r="I52" s="69"/>
      <c r="J52" s="73">
        <v>-3798</v>
      </c>
    </row>
    <row r="53" spans="1:10" ht="21.75" customHeight="1">
      <c r="A53" s="30" t="s">
        <v>50</v>
      </c>
      <c r="B53" s="40"/>
      <c r="D53" s="69">
        <f>SUM(D38:D52)</f>
        <v>924135</v>
      </c>
      <c r="E53" s="69"/>
      <c r="F53" s="69">
        <f>SUM(F38:F52)</f>
        <v>297364</v>
      </c>
      <c r="G53" s="69"/>
      <c r="H53" s="69">
        <f>SUM(H38:H52)</f>
        <v>849954</v>
      </c>
      <c r="I53" s="69"/>
      <c r="J53" s="69">
        <f>SUM(J38:J52)</f>
        <v>363712</v>
      </c>
    </row>
    <row r="54" spans="1:10" ht="20.25" customHeight="1">
      <c r="A54" s="30" t="s">
        <v>58</v>
      </c>
      <c r="B54" s="40"/>
      <c r="D54" s="73">
        <v>-18410</v>
      </c>
      <c r="E54" s="69"/>
      <c r="F54" s="73">
        <v>-24914</v>
      </c>
      <c r="G54" s="69"/>
      <c r="H54" s="73">
        <v>-16473</v>
      </c>
      <c r="I54" s="69"/>
      <c r="J54" s="73">
        <v>-24190</v>
      </c>
    </row>
    <row r="55" spans="1:10" ht="20.25" customHeight="1">
      <c r="A55" s="34" t="s">
        <v>187</v>
      </c>
      <c r="B55" s="40"/>
      <c r="D55" s="29">
        <f>SUM(D53:D54)</f>
        <v>905725</v>
      </c>
      <c r="F55" s="29">
        <f>SUM(F53:F54)</f>
        <v>272450</v>
      </c>
      <c r="H55" s="29">
        <f>SUM(H53:H54)</f>
        <v>833481</v>
      </c>
      <c r="J55" s="29">
        <f>SUM(J53:J54)</f>
        <v>339522</v>
      </c>
    </row>
    <row r="56" spans="1:10" ht="15" customHeight="1">
      <c r="A56" s="34"/>
      <c r="B56" s="40"/>
    </row>
    <row r="57" spans="1:10" ht="20.25" customHeight="1">
      <c r="A57" s="1" t="s">
        <v>228</v>
      </c>
      <c r="B57" s="40"/>
    </row>
    <row r="58" spans="1:10" ht="20.25" customHeight="1">
      <c r="B58" s="40"/>
      <c r="J58" s="26">
        <v>8</v>
      </c>
    </row>
    <row r="59" spans="1:10" s="34" customFormat="1" ht="21.75" customHeight="1">
      <c r="A59" s="30"/>
      <c r="B59" s="30"/>
      <c r="C59" s="30"/>
      <c r="D59" s="26"/>
      <c r="E59" s="26"/>
      <c r="F59" s="26"/>
      <c r="G59" s="26"/>
      <c r="H59" s="26"/>
      <c r="I59" s="26"/>
      <c r="J59" s="27" t="s">
        <v>88</v>
      </c>
    </row>
    <row r="60" spans="1:10" s="34" customFormat="1" ht="21.75" customHeight="1">
      <c r="A60" s="105" t="s">
        <v>111</v>
      </c>
      <c r="B60" s="105"/>
      <c r="C60" s="105"/>
      <c r="D60" s="105"/>
      <c r="E60" s="105"/>
      <c r="F60" s="105"/>
      <c r="G60" s="105"/>
      <c r="H60" s="62"/>
      <c r="I60" s="62"/>
      <c r="J60" s="62"/>
    </row>
    <row r="61" spans="1:10" ht="21.75" customHeight="1">
      <c r="A61" s="34" t="s">
        <v>59</v>
      </c>
      <c r="B61" s="34"/>
      <c r="C61" s="34"/>
      <c r="D61" s="62"/>
      <c r="E61" s="62"/>
      <c r="F61" s="62"/>
      <c r="G61" s="62"/>
      <c r="H61" s="62"/>
      <c r="I61" s="62"/>
      <c r="J61" s="62"/>
    </row>
    <row r="62" spans="1:10" s="36" customFormat="1" ht="21.75" customHeight="1">
      <c r="A62" s="34" t="s">
        <v>234</v>
      </c>
      <c r="B62" s="34"/>
      <c r="C62" s="34"/>
      <c r="D62" s="62"/>
      <c r="E62" s="62"/>
      <c r="F62" s="62"/>
      <c r="G62" s="62"/>
      <c r="H62" s="62"/>
      <c r="I62" s="62"/>
      <c r="J62" s="62"/>
    </row>
    <row r="63" spans="1:10" s="36" customFormat="1" ht="21.75" customHeight="1">
      <c r="A63" s="35"/>
      <c r="B63" s="35"/>
      <c r="C63" s="35"/>
      <c r="D63" s="63"/>
      <c r="E63" s="63"/>
      <c r="F63" s="63"/>
      <c r="G63" s="63"/>
      <c r="H63" s="63"/>
      <c r="I63" s="63"/>
      <c r="J63" s="27" t="s">
        <v>83</v>
      </c>
    </row>
    <row r="64" spans="1:10" ht="21.75" customHeight="1">
      <c r="A64" s="36"/>
      <c r="B64" s="36"/>
      <c r="C64" s="36"/>
      <c r="D64" s="64"/>
      <c r="E64" s="64" t="s">
        <v>48</v>
      </c>
      <c r="F64" s="64"/>
      <c r="G64" s="62"/>
      <c r="H64" s="65"/>
      <c r="I64" s="64" t="s">
        <v>49</v>
      </c>
      <c r="J64" s="65"/>
    </row>
    <row r="65" spans="1:10" ht="21.75" customHeight="1">
      <c r="A65" s="36"/>
      <c r="B65" s="37"/>
      <c r="C65" s="36"/>
      <c r="D65" s="38">
        <v>2024</v>
      </c>
      <c r="E65" s="66"/>
      <c r="F65" s="38">
        <v>2023</v>
      </c>
      <c r="G65" s="67"/>
      <c r="H65" s="38">
        <v>2024</v>
      </c>
      <c r="I65" s="66"/>
      <c r="J65" s="38">
        <v>2023</v>
      </c>
    </row>
    <row r="66" spans="1:10" ht="21.75" customHeight="1">
      <c r="A66" s="34" t="s">
        <v>60</v>
      </c>
      <c r="F66" s="28"/>
    </row>
    <row r="67" spans="1:10" ht="21.75" customHeight="1">
      <c r="A67" s="30" t="s">
        <v>254</v>
      </c>
      <c r="D67" s="69">
        <v>79766</v>
      </c>
      <c r="E67" s="69"/>
      <c r="F67" s="72">
        <v>-33206</v>
      </c>
      <c r="G67" s="69"/>
      <c r="H67" s="69">
        <v>79766</v>
      </c>
      <c r="I67" s="69"/>
      <c r="J67" s="72">
        <v>-33206</v>
      </c>
    </row>
    <row r="68" spans="1:10" ht="21.75" customHeight="1">
      <c r="A68" s="30" t="s">
        <v>164</v>
      </c>
      <c r="D68" s="69">
        <v>-49316</v>
      </c>
      <c r="E68" s="69"/>
      <c r="F68" s="69">
        <v>-3225</v>
      </c>
      <c r="G68" s="69"/>
      <c r="H68" s="69">
        <v>-107701</v>
      </c>
      <c r="I68" s="69"/>
      <c r="J68" s="69">
        <v>-70915</v>
      </c>
    </row>
    <row r="69" spans="1:10" ht="21.75" customHeight="1">
      <c r="A69" s="30" t="s">
        <v>207</v>
      </c>
      <c r="D69" s="69">
        <v>35566</v>
      </c>
      <c r="E69" s="69"/>
      <c r="F69" s="72">
        <v>5000</v>
      </c>
      <c r="G69" s="69"/>
      <c r="H69" s="69">
        <v>144317</v>
      </c>
      <c r="I69" s="69"/>
      <c r="J69" s="72">
        <v>12500</v>
      </c>
    </row>
    <row r="70" spans="1:10" ht="21.75" customHeight="1">
      <c r="A70" s="30" t="s">
        <v>220</v>
      </c>
      <c r="D70" s="69">
        <v>-60</v>
      </c>
      <c r="E70" s="94"/>
      <c r="F70" s="69">
        <v>-650</v>
      </c>
      <c r="G70" s="94"/>
      <c r="H70" s="69">
        <v>-60</v>
      </c>
      <c r="I70" s="94"/>
      <c r="J70" s="69">
        <v>-650</v>
      </c>
    </row>
    <row r="71" spans="1:10" ht="21.75" customHeight="1">
      <c r="A71" s="30" t="s">
        <v>245</v>
      </c>
      <c r="D71" s="69">
        <v>-480000</v>
      </c>
      <c r="E71" s="94"/>
      <c r="F71" s="69">
        <v>0</v>
      </c>
      <c r="G71" s="94"/>
      <c r="H71" s="69">
        <v>-480000</v>
      </c>
      <c r="I71" s="94"/>
      <c r="J71" s="69">
        <v>0</v>
      </c>
    </row>
    <row r="72" spans="1:10" ht="21.75" customHeight="1">
      <c r="A72" s="30" t="s">
        <v>259</v>
      </c>
      <c r="D72" s="69">
        <v>420258</v>
      </c>
      <c r="E72" s="94"/>
      <c r="F72" s="69">
        <v>0</v>
      </c>
      <c r="G72" s="94"/>
      <c r="H72" s="69">
        <v>420258</v>
      </c>
      <c r="I72" s="94"/>
      <c r="J72" s="69">
        <v>0</v>
      </c>
    </row>
    <row r="73" spans="1:10" ht="21.75" customHeight="1">
      <c r="A73" s="30" t="s">
        <v>256</v>
      </c>
      <c r="D73" s="69">
        <v>0</v>
      </c>
      <c r="E73" s="94"/>
      <c r="F73" s="69">
        <v>0</v>
      </c>
      <c r="G73" s="94"/>
      <c r="H73" s="69">
        <v>0</v>
      </c>
      <c r="I73" s="94"/>
      <c r="J73" s="69">
        <v>-1000</v>
      </c>
    </row>
    <row r="74" spans="1:10" ht="21.75" customHeight="1">
      <c r="A74" s="30" t="s">
        <v>208</v>
      </c>
      <c r="D74" s="69">
        <v>490</v>
      </c>
      <c r="E74" s="94"/>
      <c r="F74" s="72">
        <v>0</v>
      </c>
      <c r="G74" s="94"/>
      <c r="H74" s="69">
        <v>490</v>
      </c>
      <c r="I74" s="94"/>
      <c r="J74" s="72">
        <v>0</v>
      </c>
    </row>
    <row r="75" spans="1:10" ht="21.75" customHeight="1">
      <c r="A75" s="30" t="s">
        <v>209</v>
      </c>
      <c r="D75" s="69">
        <v>-1221</v>
      </c>
      <c r="E75" s="94"/>
      <c r="F75" s="72">
        <v>0</v>
      </c>
      <c r="G75" s="94"/>
      <c r="H75" s="69">
        <v>0</v>
      </c>
      <c r="I75" s="94"/>
      <c r="J75" s="72">
        <v>0</v>
      </c>
    </row>
    <row r="76" spans="1:10" ht="21.75" customHeight="1">
      <c r="A76" s="30" t="s">
        <v>210</v>
      </c>
      <c r="D76" s="69">
        <v>-42490</v>
      </c>
      <c r="E76" s="94"/>
      <c r="F76" s="72">
        <v>0</v>
      </c>
      <c r="G76" s="94"/>
      <c r="H76" s="69">
        <v>-24990</v>
      </c>
      <c r="I76" s="94"/>
      <c r="J76" s="72">
        <v>0</v>
      </c>
    </row>
    <row r="77" spans="1:10" ht="21.75" customHeight="1">
      <c r="A77" s="30" t="s">
        <v>211</v>
      </c>
      <c r="D77" s="69">
        <v>53320</v>
      </c>
      <c r="E77" s="94"/>
      <c r="F77" s="72">
        <v>0</v>
      </c>
      <c r="G77" s="94"/>
      <c r="H77" s="69">
        <v>53320</v>
      </c>
      <c r="I77" s="94"/>
      <c r="J77" s="72">
        <v>0</v>
      </c>
    </row>
    <row r="78" spans="1:10" ht="21.75" customHeight="1">
      <c r="A78" s="30" t="s">
        <v>180</v>
      </c>
      <c r="D78" s="69">
        <v>2297</v>
      </c>
      <c r="E78" s="94"/>
      <c r="F78" s="69">
        <v>94</v>
      </c>
      <c r="G78" s="94"/>
      <c r="H78" s="69">
        <v>2286</v>
      </c>
      <c r="I78" s="94"/>
      <c r="J78" s="69">
        <v>87</v>
      </c>
    </row>
    <row r="79" spans="1:10" ht="21.75" customHeight="1">
      <c r="A79" s="34" t="s">
        <v>212</v>
      </c>
      <c r="D79" s="31">
        <f>SUM(D67:D78)</f>
        <v>18610</v>
      </c>
      <c r="E79" s="74"/>
      <c r="F79" s="31">
        <f>SUM(F67:F78)</f>
        <v>-31987</v>
      </c>
      <c r="G79" s="74"/>
      <c r="H79" s="31">
        <f>SUM(H67:H78)</f>
        <v>87686</v>
      </c>
      <c r="I79" s="74"/>
      <c r="J79" s="31">
        <f>SUM(J67:J78)</f>
        <v>-93184</v>
      </c>
    </row>
    <row r="80" spans="1:10" ht="21.75" customHeight="1">
      <c r="A80" s="34" t="s">
        <v>61</v>
      </c>
      <c r="E80" s="74"/>
      <c r="G80" s="74"/>
      <c r="I80" s="74"/>
    </row>
    <row r="81" spans="1:10" ht="21.75" customHeight="1">
      <c r="A81" s="30" t="s">
        <v>213</v>
      </c>
      <c r="D81" s="69">
        <v>-23887</v>
      </c>
      <c r="E81" s="69"/>
      <c r="F81" s="69">
        <v>27264</v>
      </c>
      <c r="G81" s="69"/>
      <c r="H81" s="69">
        <v>-23887</v>
      </c>
      <c r="I81" s="69"/>
      <c r="J81" s="69">
        <v>27264</v>
      </c>
    </row>
    <row r="82" spans="1:10" ht="21.75" customHeight="1">
      <c r="A82" s="30" t="s">
        <v>188</v>
      </c>
      <c r="D82" s="69">
        <v>14900</v>
      </c>
      <c r="E82" s="69"/>
      <c r="F82" s="69">
        <v>27000</v>
      </c>
      <c r="G82" s="69"/>
      <c r="H82" s="69">
        <v>14900</v>
      </c>
      <c r="I82" s="69"/>
      <c r="J82" s="69">
        <v>27000</v>
      </c>
    </row>
    <row r="83" spans="1:10" ht="21.75" customHeight="1">
      <c r="A83" s="30" t="s">
        <v>221</v>
      </c>
      <c r="D83" s="69">
        <v>-15953</v>
      </c>
      <c r="E83" s="69"/>
      <c r="F83" s="69">
        <v>-204284</v>
      </c>
      <c r="G83" s="69">
        <v>0</v>
      </c>
      <c r="H83" s="69">
        <v>-15953</v>
      </c>
      <c r="I83" s="69">
        <v>0</v>
      </c>
      <c r="J83" s="69">
        <v>-204284</v>
      </c>
    </row>
    <row r="84" spans="1:10" ht="21.75" customHeight="1">
      <c r="A84" s="30" t="s">
        <v>189</v>
      </c>
      <c r="D84" s="69">
        <v>-10000</v>
      </c>
      <c r="E84" s="69"/>
      <c r="F84" s="69">
        <v>117000</v>
      </c>
      <c r="G84" s="69"/>
      <c r="H84" s="69">
        <v>-10000</v>
      </c>
      <c r="I84" s="69"/>
      <c r="J84" s="69">
        <v>117000</v>
      </c>
    </row>
    <row r="85" spans="1:10" ht="21.75" customHeight="1">
      <c r="A85" s="30" t="s">
        <v>255</v>
      </c>
      <c r="D85" s="69">
        <v>50000</v>
      </c>
      <c r="E85" s="69"/>
      <c r="F85" s="72">
        <v>4000</v>
      </c>
      <c r="G85" s="69"/>
      <c r="H85" s="69">
        <v>50000</v>
      </c>
      <c r="I85" s="69"/>
      <c r="J85" s="72">
        <v>4000</v>
      </c>
    </row>
    <row r="86" spans="1:10" ht="21.75" customHeight="1">
      <c r="A86" s="30" t="s">
        <v>214</v>
      </c>
      <c r="D86" s="69">
        <v>-117000</v>
      </c>
      <c r="E86" s="69"/>
      <c r="F86" s="72">
        <v>0</v>
      </c>
      <c r="G86" s="69"/>
      <c r="H86" s="69">
        <v>-115000</v>
      </c>
      <c r="I86" s="69"/>
      <c r="J86" s="72">
        <v>0</v>
      </c>
    </row>
    <row r="87" spans="1:10" ht="21.75" customHeight="1">
      <c r="A87" s="30" t="s">
        <v>129</v>
      </c>
      <c r="D87" s="69">
        <v>435391</v>
      </c>
      <c r="E87" s="69"/>
      <c r="F87" s="69">
        <v>1003515</v>
      </c>
      <c r="G87" s="69"/>
      <c r="H87" s="69">
        <v>435391</v>
      </c>
      <c r="I87" s="69"/>
      <c r="J87" s="72">
        <v>1003515</v>
      </c>
    </row>
    <row r="88" spans="1:10" ht="21.75" customHeight="1">
      <c r="A88" s="30" t="s">
        <v>130</v>
      </c>
      <c r="D88" s="69">
        <v>-715671</v>
      </c>
      <c r="E88" s="69"/>
      <c r="F88" s="69">
        <v>-882710</v>
      </c>
      <c r="G88" s="69"/>
      <c r="H88" s="69">
        <v>-715671</v>
      </c>
      <c r="I88" s="69"/>
      <c r="J88" s="69">
        <v>-882710</v>
      </c>
    </row>
    <row r="89" spans="1:10" ht="21.75" customHeight="1">
      <c r="A89" s="30" t="s">
        <v>102</v>
      </c>
      <c r="D89" s="69">
        <v>350000</v>
      </c>
      <c r="E89" s="69"/>
      <c r="F89" s="69">
        <v>652000</v>
      </c>
      <c r="G89" s="69"/>
      <c r="H89" s="69">
        <v>350000</v>
      </c>
      <c r="I89" s="69"/>
      <c r="J89" s="69">
        <v>652000</v>
      </c>
    </row>
    <row r="90" spans="1:10" ht="21.75" customHeight="1">
      <c r="A90" s="30" t="s">
        <v>131</v>
      </c>
      <c r="D90" s="69">
        <v>-550000</v>
      </c>
      <c r="E90" s="69"/>
      <c r="F90" s="69">
        <v>-666200</v>
      </c>
      <c r="G90" s="69"/>
      <c r="H90" s="69">
        <v>-550000</v>
      </c>
      <c r="I90" s="69"/>
      <c r="J90" s="69">
        <v>-666200</v>
      </c>
    </row>
    <row r="91" spans="1:10" ht="21.75" customHeight="1">
      <c r="A91" s="30" t="s">
        <v>246</v>
      </c>
      <c r="D91" s="69">
        <v>0</v>
      </c>
      <c r="E91" s="69"/>
      <c r="F91" s="69">
        <v>50954</v>
      </c>
      <c r="G91" s="69"/>
      <c r="H91" s="69">
        <v>0</v>
      </c>
      <c r="I91" s="69"/>
      <c r="J91" s="69">
        <v>50954</v>
      </c>
    </row>
    <row r="92" spans="1:10" ht="21.75" customHeight="1">
      <c r="A92" s="30" t="s">
        <v>168</v>
      </c>
      <c r="D92" s="30"/>
      <c r="E92" s="30"/>
      <c r="F92" s="30"/>
      <c r="G92" s="30"/>
      <c r="H92" s="30"/>
      <c r="I92" s="30"/>
      <c r="J92" s="72"/>
    </row>
    <row r="93" spans="1:10" ht="21.75" customHeight="1">
      <c r="A93" s="30" t="s">
        <v>132</v>
      </c>
      <c r="D93" s="69">
        <v>0</v>
      </c>
      <c r="E93" s="69"/>
      <c r="F93" s="69">
        <v>-122307</v>
      </c>
      <c r="G93" s="69"/>
      <c r="H93" s="69">
        <v>0</v>
      </c>
      <c r="I93" s="69"/>
      <c r="J93" s="69">
        <v>-122307</v>
      </c>
    </row>
    <row r="94" spans="1:10" ht="21.75" customHeight="1">
      <c r="A94" s="30" t="s">
        <v>190</v>
      </c>
      <c r="D94" s="69">
        <v>-52710</v>
      </c>
      <c r="E94" s="69"/>
      <c r="F94" s="69">
        <v>-49255</v>
      </c>
      <c r="G94" s="69"/>
      <c r="H94" s="69">
        <v>-52710</v>
      </c>
      <c r="I94" s="69"/>
      <c r="J94" s="69">
        <v>-49255</v>
      </c>
    </row>
    <row r="95" spans="1:10" ht="21.75" customHeight="1">
      <c r="A95" s="30" t="s">
        <v>153</v>
      </c>
      <c r="D95" s="69">
        <v>-4998</v>
      </c>
      <c r="E95" s="69"/>
      <c r="F95" s="69">
        <v>-7315</v>
      </c>
      <c r="G95" s="69"/>
      <c r="H95" s="69">
        <v>-4998</v>
      </c>
      <c r="I95" s="69"/>
      <c r="J95" s="69">
        <v>-7315</v>
      </c>
    </row>
    <row r="96" spans="1:10" ht="20.45" customHeight="1">
      <c r="A96" s="30" t="s">
        <v>140</v>
      </c>
      <c r="D96" s="69">
        <v>-6233</v>
      </c>
      <c r="E96" s="69"/>
      <c r="F96" s="69">
        <v>-9410</v>
      </c>
      <c r="G96" s="69"/>
      <c r="H96" s="69">
        <v>-6233</v>
      </c>
      <c r="I96" s="69"/>
      <c r="J96" s="69">
        <v>-9410</v>
      </c>
    </row>
    <row r="97" spans="1:10" ht="21.75" customHeight="1">
      <c r="A97" s="30" t="s">
        <v>191</v>
      </c>
      <c r="D97" s="69">
        <v>0</v>
      </c>
      <c r="E97" s="69"/>
      <c r="F97" s="69">
        <v>-23333</v>
      </c>
      <c r="G97" s="69"/>
      <c r="H97" s="69">
        <v>0</v>
      </c>
      <c r="I97" s="69"/>
      <c r="J97" s="69">
        <v>-23333</v>
      </c>
    </row>
    <row r="98" spans="1:10" ht="21.75" customHeight="1">
      <c r="A98" s="30" t="s">
        <v>141</v>
      </c>
      <c r="D98" s="69">
        <v>-3288</v>
      </c>
      <c r="E98" s="94"/>
      <c r="F98" s="69">
        <v>-2748</v>
      </c>
      <c r="G98" s="94"/>
      <c r="H98" s="69">
        <v>-3288</v>
      </c>
      <c r="I98" s="94"/>
      <c r="J98" s="69">
        <v>-2748</v>
      </c>
    </row>
    <row r="99" spans="1:10" ht="21.75" customHeight="1">
      <c r="A99" s="30" t="s">
        <v>133</v>
      </c>
      <c r="D99" s="69">
        <v>-180014</v>
      </c>
      <c r="E99" s="69"/>
      <c r="F99" s="69">
        <v>-198378</v>
      </c>
      <c r="G99" s="69"/>
      <c r="H99" s="69">
        <v>-180014</v>
      </c>
      <c r="I99" s="69"/>
      <c r="J99" s="69">
        <v>-198378</v>
      </c>
    </row>
    <row r="100" spans="1:10" ht="21.75" customHeight="1">
      <c r="A100" s="30" t="s">
        <v>215</v>
      </c>
      <c r="D100" s="69">
        <v>1</v>
      </c>
      <c r="E100" s="69"/>
      <c r="F100" s="69">
        <v>0</v>
      </c>
      <c r="G100" s="69"/>
      <c r="H100" s="69">
        <v>1</v>
      </c>
      <c r="I100" s="69"/>
      <c r="J100" s="69">
        <v>0</v>
      </c>
    </row>
    <row r="101" spans="1:10" ht="21.75" customHeight="1">
      <c r="A101" s="34" t="s">
        <v>222</v>
      </c>
      <c r="D101" s="31">
        <f>SUM(D81:D100)</f>
        <v>-829462</v>
      </c>
      <c r="F101" s="31">
        <f>SUM(F81:F100)</f>
        <v>-284207</v>
      </c>
      <c r="H101" s="31">
        <f>SUM(H81:H100)</f>
        <v>-827462</v>
      </c>
      <c r="J101" s="31">
        <f>SUM(J81:J100)</f>
        <v>-284207</v>
      </c>
    </row>
    <row r="102" spans="1:10" ht="21.75" customHeight="1">
      <c r="A102" s="34" t="s">
        <v>216</v>
      </c>
      <c r="D102" s="32">
        <f>SUM(D55,D79,D101)</f>
        <v>94873</v>
      </c>
      <c r="F102" s="32">
        <f>SUM(F55,F79,F101)</f>
        <v>-43744</v>
      </c>
      <c r="H102" s="32">
        <f>SUM(H55,H79,H101)</f>
        <v>93705</v>
      </c>
      <c r="J102" s="32">
        <f>SUM(J55,J79,J101)</f>
        <v>-37869</v>
      </c>
    </row>
    <row r="103" spans="1:10" ht="21.75" customHeight="1">
      <c r="A103" s="30" t="s">
        <v>92</v>
      </c>
      <c r="D103" s="75">
        <v>26314</v>
      </c>
      <c r="E103" s="69"/>
      <c r="F103" s="75">
        <v>106420</v>
      </c>
      <c r="G103" s="69"/>
      <c r="H103" s="75">
        <v>23811</v>
      </c>
      <c r="I103" s="69"/>
      <c r="J103" s="75">
        <v>94663</v>
      </c>
    </row>
    <row r="104" spans="1:10" ht="21.75" customHeight="1" thickBot="1">
      <c r="A104" s="34" t="s">
        <v>115</v>
      </c>
      <c r="D104" s="33">
        <f>SUM(D102:D103)</f>
        <v>121187</v>
      </c>
      <c r="F104" s="33">
        <f>SUM(F102:F103)</f>
        <v>62676</v>
      </c>
      <c r="H104" s="33">
        <f>SUM(H102:H103)</f>
        <v>117516</v>
      </c>
      <c r="J104" s="33">
        <f>SUM(J102:J103)</f>
        <v>56794</v>
      </c>
    </row>
    <row r="105" spans="1:10" ht="21.75" customHeight="1" thickTop="1">
      <c r="A105" s="34"/>
      <c r="D105" s="26">
        <f>D104-BS!E12</f>
        <v>0</v>
      </c>
      <c r="H105" s="26">
        <f>H104-BS!I12</f>
        <v>0</v>
      </c>
    </row>
    <row r="106" spans="1:10" ht="21.75" customHeight="1">
      <c r="A106" s="34" t="s">
        <v>116</v>
      </c>
    </row>
    <row r="107" spans="1:10" ht="21.75" customHeight="1">
      <c r="A107" s="30" t="s">
        <v>75</v>
      </c>
      <c r="D107" s="27"/>
      <c r="F107" s="27"/>
      <c r="H107" s="27"/>
      <c r="J107" s="27"/>
    </row>
    <row r="108" spans="1:10" ht="21.75" customHeight="1">
      <c r="A108" s="30" t="s">
        <v>253</v>
      </c>
      <c r="D108" s="74"/>
      <c r="F108" s="74"/>
      <c r="H108" s="74"/>
      <c r="J108" s="74"/>
    </row>
    <row r="109" spans="1:10" ht="21.75" customHeight="1">
      <c r="A109" s="30" t="s">
        <v>76</v>
      </c>
      <c r="D109" s="70">
        <v>180593</v>
      </c>
      <c r="E109" s="69"/>
      <c r="F109" s="70">
        <v>141980</v>
      </c>
      <c r="G109" s="69"/>
      <c r="H109" s="70">
        <v>180593</v>
      </c>
      <c r="I109" s="69"/>
      <c r="J109" s="70">
        <v>141980</v>
      </c>
    </row>
    <row r="110" spans="1:10" ht="21.75" customHeight="1">
      <c r="A110" s="30" t="s">
        <v>169</v>
      </c>
      <c r="D110" s="70">
        <v>5821</v>
      </c>
      <c r="E110" s="69"/>
      <c r="F110" s="70">
        <v>2060</v>
      </c>
      <c r="G110" s="69"/>
      <c r="H110" s="70">
        <v>5821</v>
      </c>
      <c r="I110" s="69"/>
      <c r="J110" s="70">
        <v>2060</v>
      </c>
    </row>
    <row r="111" spans="1:10" ht="21.75" customHeight="1">
      <c r="A111" s="30" t="s">
        <v>247</v>
      </c>
      <c r="D111" s="70">
        <v>0</v>
      </c>
      <c r="E111" s="69"/>
      <c r="F111" s="70">
        <v>55000</v>
      </c>
      <c r="G111" s="69"/>
      <c r="H111" s="70">
        <v>0</v>
      </c>
      <c r="I111" s="69"/>
      <c r="J111" s="70">
        <v>55000</v>
      </c>
    </row>
    <row r="112" spans="1:10" ht="21.75" customHeight="1">
      <c r="A112" s="1"/>
    </row>
    <row r="113" spans="1:12" ht="21.75" customHeight="1">
      <c r="A113" s="1" t="s">
        <v>228</v>
      </c>
      <c r="D113" s="27"/>
      <c r="F113" s="27"/>
      <c r="H113" s="27"/>
      <c r="J113" s="27"/>
    </row>
    <row r="114" spans="1:12" ht="21" customHeight="1">
      <c r="A114" s="1"/>
      <c r="D114" s="27"/>
      <c r="F114" s="27"/>
      <c r="H114" s="27"/>
      <c r="J114" s="27"/>
    </row>
    <row r="115" spans="1:12" ht="21.75" customHeight="1">
      <c r="A115" s="1"/>
      <c r="D115" s="27"/>
      <c r="F115" s="27"/>
      <c r="H115" s="27"/>
      <c r="J115" s="27">
        <v>9</v>
      </c>
    </row>
    <row r="116" spans="1:12" ht="21.75" customHeight="1">
      <c r="D116" s="27"/>
      <c r="F116" s="27"/>
      <c r="H116" s="27"/>
      <c r="J116" s="27"/>
    </row>
    <row r="117" spans="1:12" ht="21.75" customHeight="1">
      <c r="F117" s="27"/>
      <c r="J117" s="28"/>
    </row>
    <row r="118" spans="1:12" ht="21.75" customHeight="1">
      <c r="F118" s="27"/>
      <c r="J118" s="28"/>
    </row>
    <row r="119" spans="1:12" ht="21.75" customHeight="1">
      <c r="D119" s="27"/>
      <c r="F119" s="27"/>
      <c r="H119" s="27"/>
      <c r="J119" s="28"/>
    </row>
    <row r="120" spans="1:12" ht="21.75" customHeight="1">
      <c r="D120" s="27"/>
      <c r="F120" s="27"/>
      <c r="H120" s="27"/>
      <c r="J120" s="28"/>
    </row>
    <row r="121" spans="1:12" ht="21.75" customHeight="1">
      <c r="D121" s="27"/>
      <c r="F121" s="27"/>
      <c r="H121" s="28"/>
      <c r="J121" s="27"/>
    </row>
    <row r="122" spans="1:12" ht="21.75" customHeight="1">
      <c r="D122" s="27"/>
      <c r="F122" s="27"/>
      <c r="H122" s="28"/>
      <c r="J122" s="27"/>
    </row>
    <row r="123" spans="1:12" ht="21.75" customHeight="1"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1:12" ht="21.75" customHeight="1">
      <c r="D124" s="27"/>
      <c r="F124" s="27"/>
      <c r="H124" s="28"/>
      <c r="J124" s="27"/>
    </row>
    <row r="125" spans="1:12" ht="21.75" customHeight="1">
      <c r="D125" s="27"/>
      <c r="E125" s="27"/>
      <c r="F125" s="27"/>
      <c r="G125" s="27"/>
      <c r="H125" s="27"/>
      <c r="I125" s="27"/>
      <c r="J125" s="27"/>
    </row>
  </sheetData>
  <autoFilter ref="A8:A55" xr:uid="{00000000-0009-0000-0000-000003000000}"/>
  <mergeCells count="2">
    <mergeCell ref="A2:G2"/>
    <mergeCell ref="A60:G60"/>
  </mergeCells>
  <printOptions gridLinesSet="0"/>
  <pageMargins left="0.78740157480314965" right="0.39370078740157483" top="0.78740157480314965" bottom="0.39370078740157483" header="0.19685039370078741" footer="0.19685039370078741"/>
  <pageSetup paperSize="9" scale="60" firstPageNumber="8" orientation="portrait" useFirstPageNumber="1" r:id="rId1"/>
  <headerFooter alignWithMargins="0"/>
  <rowBreaks count="1" manualBreakCount="1">
    <brk id="5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44388B-733B-4EB6-8E3C-FA19D1BE6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2024-11-08T14:39:30Z</cp:lastPrinted>
  <dcterms:created xsi:type="dcterms:W3CDTF">2012-01-25T03:30:35Z</dcterms:created>
  <dcterms:modified xsi:type="dcterms:W3CDTF">2024-11-13T09:01:13Z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