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Q3'Sep24 (KTW-14)\"/>
    </mc:Choice>
  </mc:AlternateContent>
  <xr:revisionPtr revIDLastSave="0" documentId="13_ncr:1_{6F66C034-1D18-4E8C-9BB8-C346F7DC9E01}" xr6:coauthVersionLast="47" xr6:coauthVersionMax="47" xr10:uidLastSave="{00000000-0000-0000-0000-000000000000}"/>
  <bookViews>
    <workbookView xWindow="2310" yWindow="0" windowWidth="20985" windowHeight="12780" tabRatio="849" activeTab="5" xr2:uid="{00000000-000D-0000-FFFF-FFFF00000000}"/>
  </bookViews>
  <sheets>
    <sheet name="2-4" sheetId="1" r:id="rId1"/>
    <sheet name="5-6 (3M)" sheetId="16" r:id="rId2"/>
    <sheet name="7-8 (9M)" sheetId="17" r:id="rId3"/>
    <sheet name="9" sheetId="18" r:id="rId4"/>
    <sheet name="10" sheetId="19" r:id="rId5"/>
    <sheet name="CF 11-13" sheetId="20" r:id="rId6"/>
  </sheets>
  <definedNames>
    <definedName name="_xlnm._FilterDatabase" localSheetId="3" hidden="1">'9'!$C$18:$C$19</definedName>
    <definedName name="_xlnm.Print_Area" localSheetId="3">'9'!$A$1:$S$35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20" l="1"/>
  <c r="J67" i="17"/>
  <c r="F28" i="16"/>
  <c r="F26" i="17" l="1"/>
  <c r="L67" i="17" l="1"/>
  <c r="L67" i="16"/>
  <c r="J63" i="16"/>
  <c r="O29" i="18"/>
  <c r="O28" i="18"/>
  <c r="O14" i="18"/>
  <c r="K17" i="18" l="1"/>
  <c r="E23" i="19" l="1"/>
  <c r="L65" i="16"/>
  <c r="L59" i="16"/>
  <c r="M20" i="19" l="1"/>
  <c r="M19" i="19"/>
  <c r="S29" i="18"/>
  <c r="S28" i="18"/>
  <c r="F17" i="16" l="1"/>
  <c r="E16" i="19"/>
  <c r="E27" i="18"/>
  <c r="E32" i="18" s="1"/>
  <c r="E17" i="18"/>
  <c r="E22" i="18" s="1"/>
  <c r="L59" i="17"/>
  <c r="K42" i="1"/>
  <c r="I42" i="1"/>
  <c r="G42" i="1"/>
  <c r="E42" i="1"/>
  <c r="E27" i="1"/>
  <c r="M12" i="19" l="1"/>
  <c r="Q27" i="18"/>
  <c r="M27" i="18"/>
  <c r="M32" i="18" s="1"/>
  <c r="K27" i="18"/>
  <c r="I27" i="18"/>
  <c r="I32" i="18" s="1"/>
  <c r="G27" i="18"/>
  <c r="G32" i="18" s="1"/>
  <c r="O25" i="18"/>
  <c r="S25" i="18" s="1"/>
  <c r="O15" i="18"/>
  <c r="S15" i="18" s="1"/>
  <c r="Q17" i="18"/>
  <c r="Q22" i="18" s="1"/>
  <c r="M17" i="18"/>
  <c r="M22" i="18" s="1"/>
  <c r="I17" i="18"/>
  <c r="I22" i="18" s="1"/>
  <c r="G17" i="18"/>
  <c r="G22" i="18" s="1"/>
  <c r="A3" i="20" l="1"/>
  <c r="A57" i="20" s="1"/>
  <c r="O19" i="18"/>
  <c r="S19" i="18" s="1"/>
  <c r="A107" i="20"/>
  <c r="N94" i="20"/>
  <c r="L94" i="20"/>
  <c r="J94" i="20"/>
  <c r="N78" i="20"/>
  <c r="L78" i="20"/>
  <c r="J78" i="20"/>
  <c r="H78" i="20"/>
  <c r="I23" i="19"/>
  <c r="G23" i="19"/>
  <c r="M18" i="19"/>
  <c r="K16" i="19"/>
  <c r="I16" i="19"/>
  <c r="G16" i="19"/>
  <c r="M14" i="19"/>
  <c r="M13" i="19"/>
  <c r="M11" i="19"/>
  <c r="A3" i="19"/>
  <c r="A35" i="18"/>
  <c r="O24" i="18"/>
  <c r="O18" i="18"/>
  <c r="S18" i="18" s="1"/>
  <c r="A3" i="18"/>
  <c r="L65" i="17"/>
  <c r="A48" i="17"/>
  <c r="A46" i="17"/>
  <c r="L26" i="17"/>
  <c r="J26" i="17"/>
  <c r="H26" i="17"/>
  <c r="L17" i="17"/>
  <c r="J17" i="17"/>
  <c r="H17" i="17"/>
  <c r="H28" i="17" s="1"/>
  <c r="H36" i="17" s="1"/>
  <c r="H39" i="17" s="1"/>
  <c r="F17" i="17"/>
  <c r="F28" i="17" s="1"/>
  <c r="F36" i="17" s="1"/>
  <c r="A48" i="16"/>
  <c r="A46" i="16"/>
  <c r="L28" i="16"/>
  <c r="L36" i="16" s="1"/>
  <c r="L40" i="16" s="1"/>
  <c r="L43" i="16" s="1"/>
  <c r="H28" i="16"/>
  <c r="H36" i="16" s="1"/>
  <c r="H40" i="16" s="1"/>
  <c r="H43" i="16" s="1"/>
  <c r="F36" i="16"/>
  <c r="L26" i="16"/>
  <c r="J26" i="16"/>
  <c r="H26" i="16"/>
  <c r="F26" i="16"/>
  <c r="L17" i="16"/>
  <c r="J17" i="16"/>
  <c r="H17" i="16"/>
  <c r="J28" i="17" l="1"/>
  <c r="J36" i="17" s="1"/>
  <c r="J39" i="17" s="1"/>
  <c r="L34" i="20" s="1"/>
  <c r="L46" i="20" s="1"/>
  <c r="L28" i="17"/>
  <c r="L36" i="17" s="1"/>
  <c r="L39" i="17" s="1"/>
  <c r="L42" i="17" s="1"/>
  <c r="J36" i="16"/>
  <c r="J40" i="16" s="1"/>
  <c r="J43" i="16" s="1"/>
  <c r="H65" i="16"/>
  <c r="H62" i="16" s="1"/>
  <c r="H59" i="16"/>
  <c r="H56" i="16" s="1"/>
  <c r="H67" i="16" s="1"/>
  <c r="F39" i="17"/>
  <c r="F40" i="16"/>
  <c r="F43" i="16" s="1"/>
  <c r="F59" i="16" s="1"/>
  <c r="F56" i="16" s="1"/>
  <c r="O27" i="18"/>
  <c r="O17" i="18"/>
  <c r="M16" i="19"/>
  <c r="A110" i="20"/>
  <c r="J34" i="20"/>
  <c r="J46" i="20" s="1"/>
  <c r="J52" i="20" s="1"/>
  <c r="J96" i="20" s="1"/>
  <c r="J99" i="20" s="1"/>
  <c r="H42" i="17"/>
  <c r="H59" i="17" s="1"/>
  <c r="H56" i="17" s="1"/>
  <c r="N34" i="20"/>
  <c r="N46" i="20" s="1"/>
  <c r="N52" i="20" s="1"/>
  <c r="N96" i="20" s="1"/>
  <c r="N99" i="20" s="1"/>
  <c r="S24" i="18"/>
  <c r="S14" i="18"/>
  <c r="J42" i="17" l="1"/>
  <c r="J59" i="17" s="1"/>
  <c r="J56" i="17" s="1"/>
  <c r="H67" i="17"/>
  <c r="K21" i="19"/>
  <c r="J65" i="16"/>
  <c r="J62" i="16" s="1"/>
  <c r="J59" i="16"/>
  <c r="J56" i="16" s="1"/>
  <c r="J67" i="16" s="1"/>
  <c r="F65" i="16"/>
  <c r="F62" i="16" s="1"/>
  <c r="F67" i="16"/>
  <c r="F42" i="17"/>
  <c r="H34" i="20"/>
  <c r="H46" i="20" s="1"/>
  <c r="H52" i="20" s="1"/>
  <c r="S27" i="18"/>
  <c r="S17" i="18"/>
  <c r="L52" i="20"/>
  <c r="L96" i="20" s="1"/>
  <c r="L99" i="20" s="1"/>
  <c r="H65" i="17"/>
  <c r="H62" i="17" s="1"/>
  <c r="J65" i="17" l="1"/>
  <c r="J62" i="17" s="1"/>
  <c r="K22" i="18"/>
  <c r="O20" i="18"/>
  <c r="F65" i="17"/>
  <c r="F62" i="17" s="1"/>
  <c r="F59" i="17"/>
  <c r="F56" i="17" s="1"/>
  <c r="O30" i="18" s="1"/>
  <c r="H96" i="20"/>
  <c r="H99" i="20" s="1"/>
  <c r="M21" i="19"/>
  <c r="M23" i="19" s="1"/>
  <c r="K23" i="19"/>
  <c r="K27" i="1"/>
  <c r="K44" i="1" s="1"/>
  <c r="I27" i="1"/>
  <c r="G27" i="1"/>
  <c r="S20" i="18" l="1"/>
  <c r="S22" i="18" s="1"/>
  <c r="O22" i="18"/>
  <c r="K130" i="1"/>
  <c r="K133" i="1" s="1"/>
  <c r="G130" i="1"/>
  <c r="G133" i="1" s="1"/>
  <c r="G77" i="1"/>
  <c r="I77" i="1"/>
  <c r="K77" i="1"/>
  <c r="K86" i="1"/>
  <c r="I86" i="1"/>
  <c r="G86" i="1"/>
  <c r="E86" i="1"/>
  <c r="E77" i="1"/>
  <c r="E88" i="1" l="1"/>
  <c r="G44" i="1"/>
  <c r="G88" i="1"/>
  <c r="G135" i="1" s="1"/>
  <c r="K88" i="1"/>
  <c r="K135" i="1" s="1"/>
  <c r="I88" i="1"/>
  <c r="E44" i="1"/>
  <c r="I44" i="1"/>
  <c r="A53" i="1" l="1"/>
  <c r="A99" i="1" s="1"/>
  <c r="I130" i="1" l="1"/>
  <c r="I133" i="1" l="1"/>
  <c r="I135" i="1" s="1"/>
  <c r="Q32" i="18" l="1"/>
  <c r="F67" i="17"/>
  <c r="O32" i="18" l="1"/>
  <c r="K32" i="18" l="1"/>
  <c r="S30" i="18"/>
  <c r="S32" i="18" s="1"/>
  <c r="E130" i="1" l="1"/>
  <c r="E133" i="1" s="1"/>
  <c r="E135" i="1" s="1"/>
</calcChain>
</file>

<file path=xl/sharedStrings.xml><?xml version="1.0" encoding="utf-8"?>
<sst xmlns="http://schemas.openxmlformats.org/spreadsheetml/2006/main" count="499" uniqueCount="254">
  <si>
    <t>บริษัท เจ้าพระยามหานคร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</si>
  <si>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</si>
  <si>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</si>
  <si>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</si>
  <si>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</si>
  <si>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</si>
  <si>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</si>
  <si>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</si>
  <si>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</si>
  <si>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(ปรับปรุงใหม่)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</si>
  <si>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</si>
  <si>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</si>
  <si>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</si>
  <si>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</si>
  <si>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</si>
  <si>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</si>
  <si>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</si>
  <si>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</si>
  <si>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</si>
  <si>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</si>
  <si>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จากบริษัทย่อย</t>
  </si>
  <si>
    <t>เงินให้กู้ยืมระยะสั้นแก่กิจการอื่น</t>
  </si>
  <si>
    <t>โครงการอสังหาริมทรัพย์ระหว่างการพัฒนา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</si>
  <si>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</si>
  <si>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</si>
  <si>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</si>
  <si>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</si>
  <si>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</si>
  <si>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</si>
  <si>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</si>
  <si>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</si>
  <si>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</si>
  <si>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</si>
  <si>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</si>
  <si>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5,11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</si>
  <si>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</si>
  <si>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</si>
  <si>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</si>
  <si>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</si>
  <si>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</si>
  <si>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</si>
  <si>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</si>
  <si>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</si>
  <si>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</si>
  <si>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</si>
  <si>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</si>
  <si>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บุคคลที่เกี่ยวข้องกัน และกิจการอื่น</t>
  </si>
  <si>
    <t>เจ้าหนี้การค้าและเจ้าหนี้หมุนเวียนอื่น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</si>
  <si>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</si>
  <si>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</si>
  <si>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</si>
  <si>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</si>
  <si>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</si>
  <si>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</si>
  <si>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</si>
  <si>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</si>
  <si>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</si>
  <si>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</si>
  <si>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</si>
  <si>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</si>
  <si>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</si>
  <si>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</si>
  <si>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</si>
  <si>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</si>
  <si>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</si>
  <si>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</si>
  <si>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 xml:space="preserve">   มูลค่าที่ตราไว้หุ้นละ 1 บาท)</t>
  </si>
  <si>
    <t>ทุนที่ออกและชำระแล้ว</t>
  </si>
  <si>
    <t xml:space="preserve">หุ้นสามัญจำนวน 1,102.21 ล้านหุ้น </t>
  </si>
  <si>
    <t>มูลค่าที่ได้รับชำระแล้วหุ้นละ 1 บาท</t>
  </si>
  <si>
    <t xml:space="preserve">   มูลค่าที่ได้รับชำระแล้วหุ้นละ 1 บาท)</t>
  </si>
  <si>
    <t>ส่วนเกินมูลค่าหุ้น - 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</si>
  <si>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</si>
  <si>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</si>
  <si>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</si>
  <si>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</si>
  <si>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</si>
  <si>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</si>
  <si>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</si>
  <si>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</si>
  <si>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</si>
  <si>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</si>
  <si>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</si>
  <si>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</si>
  <si>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</si>
  <si>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</si>
  <si>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</si>
  <si>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</si>
  <si>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</si>
  <si>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</si>
  <si>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</si>
  <si>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</si>
  <si>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</si>
  <si>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</si>
  <si>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</si>
  <si>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</si>
  <si>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</si>
  <si>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</t>
  </si>
  <si>
    <t>ต้นทุนทางการเงิน</t>
  </si>
  <si>
    <t>ขาดทุนสุทธิสำหรับรอบระยะเวลา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</si>
  <si>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</si>
  <si>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</si>
  <si>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</si>
  <si>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</si>
  <si>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ขาดทุนต่อหุ้นขั้นพื้นฐาน (บาท)</t>
  </si>
  <si>
    <t>ขาดทุนก่อนรายได้ภาษีเงินได้</t>
  </si>
  <si>
    <t> </t>
  </si>
  <si>
    <t xml:space="preserve">งบการเปลี่ยนแปลงส่วนของเจ้าของ </t>
  </si>
  <si>
    <t>ข้อมูลทางการเงินรวม (ยังไม่ได้ตรวจสอบ) (พันบาท)</t>
  </si>
  <si>
    <t xml:space="preserve"> ส่วนของผู้เป็นเจ้าของของบริษัทใหญ่ </t>
  </si>
  <si>
    <t>องค์ประกอบอื่น</t>
  </si>
  <si>
    <t>ของส่วนของเจ้าของ</t>
  </si>
  <si>
    <t>ส่วนต่ำกว่าทุน</t>
  </si>
  <si>
    <t>ทุนที่ออก</t>
  </si>
  <si>
    <t>จัดสรรแล้ว -</t>
  </si>
  <si>
    <t>จากการรวมธุรกิจ</t>
  </si>
  <si>
    <t>รวมส่วนของ</t>
  </si>
  <si>
    <t>และชำระ</t>
  </si>
  <si>
    <t>ส่วนเกิน</t>
  </si>
  <si>
    <t>สำรอง</t>
  </si>
  <si>
    <t>ภายใต้การควบคุม</t>
  </si>
  <si>
    <t>ผู้เป็นเจ้าของ</t>
  </si>
  <si>
    <t>ส่วนได้เสียที่ไม่มี</t>
  </si>
  <si>
    <t>เต็มมูลค่าแล้ว</t>
  </si>
  <si>
    <t>มูลค่าหุ้น</t>
  </si>
  <si>
    <t>ตามกฎหมาย</t>
  </si>
  <si>
    <t>เดียวกัน</t>
  </si>
  <si>
    <t>ของบริษัท</t>
  </si>
  <si>
    <t>อำนาจควบคุม</t>
  </si>
  <si>
    <t>เจ้าของ</t>
  </si>
  <si>
    <t>ยอดยกมา ณ วันที่ 1 มกราคม พ.ศ. 2566 - ตามที่รายงานไว้เดิม</t>
  </si>
  <si>
    <t>ผลกระทบของการเปลี่ยนแปลงนโยบายบัญชี</t>
  </si>
  <si>
    <t>ยอดยกมา ณ วันที่ 1 มกราคม พ.ศ. 2566 - ปรับปรุงใหม่</t>
  </si>
  <si>
    <t>การออกหุ้นสามัญเพื่อจ่ายหุ้นปันผล</t>
  </si>
  <si>
    <t>เงินปันผล</t>
  </si>
  <si>
    <t>ขาดทุนเบ็ดเสร็จรวมสำหรับรอบระยะเวลา</t>
  </si>
  <si>
    <t>ยอดยกมา ณ วันที่ 1 มกราคม พ.ศ. 2567 - ตามที่รายงานไว้เดิม</t>
  </si>
  <si>
    <t>ยอดยกมา ณ วันที่ 1 มกราคม พ.ศ. 2567 - ปรับปรุงใหม่</t>
  </si>
  <si>
    <r>
      <t xml:space="preserve">งบการเปลี่ยนแปลงส่วนของเจ้าของ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</si>
  <si>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(ยังไม่ได้ตรวจสอบ) (พันบาท)</t>
  </si>
  <si>
    <t>ยอดยกมา ณ วันที่ 1 มกราคม พ.ศ. 2566</t>
  </si>
  <si>
    <t>ยอดยกมา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</si>
  <si>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</si>
  <si>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</si>
  <si>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</si>
  <si>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</si>
  <si>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</si>
  <si>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</si>
  <si>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</si>
  <si>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เงินปันผลรับ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</si>
  <si>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</si>
  <si>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</si>
  <si>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</si>
  <si>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</si>
  <si>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</si>
  <si>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โครงการอสังหาริมทรัพย์ระหว่างการพัฒนา</t>
  </si>
  <si>
    <t>- สินทรัพย์หมุนเวียนอื่น</t>
  </si>
  <si>
    <t>- เงินมัดจำค่าที่ดิน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</si>
  <si>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</si>
  <si>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</si>
  <si>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</si>
  <si>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จ่ายต้นทุนทางการเงิน</t>
  </si>
  <si>
    <t>จ่ายผลประโยชน์พนักงาน</t>
  </si>
  <si>
    <t>รับคืนภาษีเงินได้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</si>
  <si>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</si>
  <si>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</si>
  <si>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</si>
  <si>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เงินสดจ่ายเพื่อให้เงินกู้ยืมระยะสั้นแก่บริษัทย่อย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</si>
  <si>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</si>
  <si>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</si>
  <si>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</si>
  <si>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</si>
  <si>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</si>
  <si>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</si>
  <si>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</si>
  <si>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</si>
  <si>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</si>
  <si>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</si>
  <si>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และกิจการอื่นลดลง</t>
  </si>
  <si>
    <t>เงินสดรับจากเงินกู้ยืมระยะยาวจากสถาบันการเงิน</t>
  </si>
  <si>
    <t>เงินสดจ่ายสำหรับค่าธรรมเนียมการจัดหาเงินกู้ยืม</t>
  </si>
  <si>
    <t>เงินสดรับจากการออกหุ้นกู้</t>
  </si>
  <si>
    <t>เงินสดจ่ายจากการไถ่ถอนหุ้นกู้</t>
  </si>
  <si>
    <t>จ่ายชำระคืนหนี้สินตามสัญญาเช่า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</si>
  <si>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</si>
  <si>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</si>
  <si>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</si>
  <si>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</si>
  <si>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</si>
  <si>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</si>
  <si>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อาคารและอุปกรณ์</t>
  </si>
  <si>
    <t>เจ้าหนี้เงินปันผล</t>
  </si>
  <si>
    <t>โอนจากที่ดิน อาคารและอุปกรณ์</t>
  </si>
  <si>
    <t>โอนจากโครงการอสังหาริมทรัพย์รอการพัฒนา</t>
  </si>
  <si>
    <t>ไปเป็นโครงการอสังหาริมทรัพย์ระหว่างการพัฒนา</t>
  </si>
  <si>
    <t>จ่ายปันผลเป็นหุ้น</t>
  </si>
  <si>
    <t>เงินสดรับจากการขายเงินลงทุนระยะสั้น</t>
  </si>
  <si>
    <t xml:space="preserve">หุ้นสามัญจำนวน 1,103.28 ล้านหุ้น </t>
  </si>
  <si>
    <t>(พ.ศ. 2566 : หุ้นสามัญจำนวน 1,067.73 ล้านหุ้น</t>
  </si>
  <si>
    <t>เงินกู้ยืมระยะสั้นและดอกเบี้ยค้างจ่ายแก่บริษัทย่อย</t>
  </si>
  <si>
    <t>การด้อยค่าเงินลงทุนในบริษัทย่อย</t>
  </si>
  <si>
    <t>กำไรจากการจำหน่ายสินทรัพย์ทางการเงิน</t>
  </si>
  <si>
    <t>(พ.ศ. 2566 : หุ้นสามัญจำนวน 1,066.66 ล้านหุ้น</t>
  </si>
  <si>
    <t>ที่วัดมูลค่าด้วยมูลค่ายุติธรรมผ่านกำไรหรือขาดทุน</t>
  </si>
  <si>
    <t>เงินสดจ่ายเพื่อซื้ออสังหาริมทรัพย์เพื่อการลงทุน</t>
  </si>
  <si>
    <t>ขาดทุนจากการด้อยค่าของที่ดิน อาคาร และอุปกรณ์</t>
  </si>
  <si>
    <t>การรับรู้ประมาณการหนี้สิน</t>
  </si>
  <si>
    <t>รายได้จากการกลับรายการเจ้าหนี้</t>
  </si>
  <si>
    <t>สินทรัพย์สิทธิการใช้เพิ่มขึ้น</t>
  </si>
  <si>
    <t>22 จ)</t>
  </si>
  <si>
    <t>22 ข)</t>
  </si>
  <si>
    <t>20, 21</t>
  </si>
  <si>
    <t>โอนจากที่ดิน อาคารและอุปกรณ์ไปเป็นสินทรัพย์ไม่หมุนเวียนอื่น</t>
  </si>
  <si>
    <t>โอนจากที่ดิน อาคารและอุปกรณ์ไปเป็นอสังหาริมทรัพย์เพื่อการลงทุน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</si>
  <si>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</si>
  <si>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</si>
  <si>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</si>
  <si>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ยอดคงเหลือ ณ วันที่ 30 กันยายน พ.ศ. 2566</t>
  </si>
  <si>
    <t>ยอดคงเหลือ ณ วันที่ 30 กันยายน พ.ศ. 2567</t>
  </si>
  <si>
    <t>สำหรับรอบระยะเวลาเก้าเดือนสิ้นสุดวันที่ 30 กันยายน พ.ศ. 2567</t>
  </si>
  <si>
    <t>- อสังหาริมทรัพย์เพื่อการลงทุน</t>
  </si>
  <si>
    <t>ค่าเผื่อการลดลงของมูลค่าโครงการอสังหาริมทรัพย์ระหว่างการพัฒนา</t>
  </si>
  <si>
    <t>เงินสดจ่ายเพื่อซื้อเงินลงทุนในบริษัทย่อย</t>
  </si>
  <si>
    <t>โอนจากอสังหาริมทรัพย์รอการพัฒนาไปเป็นสินทรัพย์สิทธิการใช้</t>
  </si>
  <si>
    <t>หนี้สินตามสัญญาเช่าสำหรับสินทรัพย์สิทธิการใช้</t>
  </si>
  <si>
    <t>โอนจากอสังหาริมทรัพย์ระหว่างการพัฒนา</t>
  </si>
  <si>
    <t>ไปเป็นอสังหาริมทรัพย์เพื่อการลงทุน</t>
  </si>
  <si>
    <t>-</t>
  </si>
  <si>
    <t>กำไรก่อนต้นทุนทางการเงิน</t>
  </si>
  <si>
    <t>กำไร (ขาดทุน) ก่อนรายได้</t>
  </si>
  <si>
    <t>กำไร (ขาดทุน) สุทธิสำหรับรอบระยะเวลา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</si>
  <si>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</si>
  <si>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</si>
  <si>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</si>
  <si>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รายได้ (ค่าใช้จ่าย) ภาษีเงินได้</t>
  </si>
  <si>
    <t>(กลับรายการ) ค่าเผื่อการลดราคาทุนของสินค้าให้เป็น</t>
  </si>
  <si>
    <t>มูลค่าสุทธิที่จะได้รับ</t>
  </si>
  <si>
    <t>(กลับรายการ) ค่าเผื่อผลขาดทุนของเครดิตที่คาดว่าจะเกิดขึ้น</t>
  </si>
  <si>
    <t xml:space="preserve">และรายได้ (ค่าใช้จ่าย) ภาษีเงินได้ </t>
  </si>
  <si>
    <t>และรายได้ (ค่าใช้จ่าย) ภาษีเงินได้</t>
  </si>
  <si>
    <t xml:space="preserve">   (ค่าใช้จ่าย) ภาษีเงินได้</t>
  </si>
  <si>
    <t>ขาดทุนก่อนรายได้ (ค่าใช้จ่าย) ภาษีเงินได้</t>
  </si>
  <si>
    <t>(กำไร) ขาดทุนจากการจำหน่ายและตัดจำหน่ายอาคารและอุปกรณ์</t>
  </si>
  <si>
    <t>กลับรายการค่าเผื่อผลขาดทุนด้านเครดิต</t>
  </si>
  <si>
    <t>ที่คาดว่าจะเกิดขึ้น</t>
  </si>
  <si>
    <t>เงินสดได้มาจาก (ใช้ไปใน) กิจกรรมดำเนินงาน</t>
  </si>
  <si>
    <t>เงินสดสุทธิใช้ไปในกิจกรรมดำเนินงาน</t>
  </si>
  <si>
    <t>ค่าตัดจำหน่ายหนี้สูญ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</si>
  <si>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</si>
  <si>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กำไรจากการเปลี่ยนแปลงสัญญาเช่าและการประเมินหนี้ตามสัญญาเช่าใหม่</t>
  </si>
  <si>
    <t>กำไรจากการยกเลิกสัญญาเช่า</t>
  </si>
  <si>
    <t>เงินกู้ยืมระยะสั้นจากบริษัทย่อยเพิ่มขึ้น</t>
  </si>
  <si>
    <t>จ่ายชำระคืนเงินกู้ยืมระยะยาวจากสถาบันการเงิน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</si>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</sst>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;\-"/>
    <numFmt numFmtId="167" formatCode="#,##0.000;\(#,##0.000\);\-"/>
    <numFmt numFmtId="168" formatCode="#,##0.0000;\(#,##0.0000\);\-"/>
    <numFmt numFmtId="169" formatCode="_(* #,##0_);_(* \(#,##0\);_(* &quot;-&quot;??_);_(@_)"/>
    <numFmt numFmtId="170" formatCode="_-* #,##0_-;\-* #,##0_-;_-* &quot;-&quot;??_-;_-@_-"/>
    <numFmt numFmtId="171" formatCode="_(* #,##0.0000_);_(* \(#,##0.0000\);_(* &quot;-&quot;??_);_(@_)"/>
    <numFmt numFmtId="172" formatCode="#,##0;\(#,##0\);&quot;-&quot;;@"/>
  </numFmts>
  <fonts count="15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6" fillId="0" borderId="0" applyFont="0" applyFill="0" applyBorder="0" applyAlignment="0" applyProtection="0"/>
    <xf numFmtId="0" fontId="7" fillId="0" borderId="2"/>
    <xf numFmtId="164" fontId="7" fillId="0" borderId="2" applyFont="0" applyFill="0" applyBorder="0" applyAlignment="0" applyProtection="0"/>
    <xf numFmtId="164" fontId="8" fillId="0" borderId="2" applyFont="0" applyFill="0" applyBorder="0" applyAlignment="0" applyProtection="0"/>
    <xf numFmtId="0" fontId="7" fillId="0" borderId="2"/>
    <xf numFmtId="0" fontId="11" fillId="0" borderId="2"/>
    <xf numFmtId="0" fontId="6" fillId="0" borderId="2"/>
    <xf numFmtId="0" fontId="6" fillId="0" borderId="2"/>
    <xf numFmtId="0" fontId="3" fillId="0" borderId="2"/>
    <xf numFmtId="43" fontId="7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8" fillId="0" borderId="2" applyFont="0" applyFill="0" applyBorder="0" applyAlignment="0" applyProtection="0"/>
    <xf numFmtId="0" fontId="8" fillId="0" borderId="2"/>
    <xf numFmtId="0" fontId="12" fillId="0" borderId="2"/>
    <xf numFmtId="9" fontId="13" fillId="0" borderId="0" applyFont="0" applyFill="0" applyBorder="0" applyAlignment="0" applyProtection="0"/>
    <xf numFmtId="0" fontId="2" fillId="0" borderId="2"/>
    <xf numFmtId="0" fontId="1" fillId="0" borderId="2"/>
  </cellStyleXfs>
  <cellXfs count="238">
    <xf numFmtId="0" fontId="0" fillId="0" borderId="0" xfId="0"/>
    <xf numFmtId="166" fontId="10" fillId="0" borderId="2" xfId="3" applyNumberFormat="1" applyFont="1" applyFill="1" applyAlignment="1">
      <alignment horizontal="right" vertical="center"/>
    </xf>
    <xf numFmtId="166" fontId="10" fillId="0" borderId="2" xfId="4" quotePrefix="1" applyNumberFormat="1" applyFont="1" applyFill="1" applyAlignment="1">
      <alignment horizontal="right" vertical="center"/>
    </xf>
    <xf numFmtId="166" fontId="10" fillId="0" borderId="3" xfId="4" quotePrefix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2" xfId="4" quotePrefix="1" applyNumberFormat="1" applyFont="1" applyFill="1" applyBorder="1" applyAlignment="1">
      <alignment horizontal="right" vertical="center"/>
    </xf>
    <xf numFmtId="166" fontId="10" fillId="0" borderId="2" xfId="3" applyNumberFormat="1" applyFont="1" applyFill="1" applyBorder="1" applyAlignment="1">
      <alignment horizontal="right" vertical="center"/>
    </xf>
    <xf numFmtId="166" fontId="10" fillId="0" borderId="4" xfId="4" quotePrefix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2" xfId="2" applyNumberFormat="1" applyFont="1" applyAlignment="1">
      <alignment horizontal="right" vertical="center"/>
    </xf>
    <xf numFmtId="166" fontId="10" fillId="0" borderId="3" xfId="2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top"/>
    </xf>
    <xf numFmtId="0" fontId="10" fillId="0" borderId="1" xfId="0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2" xfId="2" applyFont="1" applyAlignment="1">
      <alignment horizontal="center" vertical="center"/>
    </xf>
    <xf numFmtId="0" fontId="10" fillId="0" borderId="2" xfId="5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2" xfId="2" applyFont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37" fontId="4" fillId="0" borderId="2" xfId="6" applyNumberFormat="1" applyFont="1" applyAlignment="1">
      <alignment vertical="center"/>
    </xf>
    <xf numFmtId="0" fontId="4" fillId="0" borderId="2" xfId="6" applyFont="1" applyAlignment="1">
      <alignment vertical="center"/>
    </xf>
    <xf numFmtId="166" fontId="4" fillId="0" borderId="2" xfId="6" applyNumberFormat="1" applyFont="1" applyAlignment="1">
      <alignment horizontal="right" vertical="center"/>
    </xf>
    <xf numFmtId="166" fontId="4" fillId="0" borderId="2" xfId="6" applyNumberFormat="1" applyFont="1" applyAlignment="1">
      <alignment vertical="center"/>
    </xf>
    <xf numFmtId="0" fontId="4" fillId="0" borderId="3" xfId="6" applyFont="1" applyBorder="1" applyAlignment="1">
      <alignment horizontal="center" vertical="center"/>
    </xf>
    <xf numFmtId="166" fontId="4" fillId="0" borderId="3" xfId="6" applyNumberFormat="1" applyFont="1" applyBorder="1" applyAlignment="1">
      <alignment horizontal="right" vertical="center"/>
    </xf>
    <xf numFmtId="0" fontId="5" fillId="0" borderId="2" xfId="6" applyFont="1" applyAlignment="1">
      <alignment vertical="center"/>
    </xf>
    <xf numFmtId="0" fontId="5" fillId="0" borderId="2" xfId="6" applyFont="1" applyAlignment="1">
      <alignment horizontal="center" vertical="center"/>
    </xf>
    <xf numFmtId="166" fontId="5" fillId="0" borderId="2" xfId="6" applyNumberFormat="1" applyFont="1" applyAlignment="1">
      <alignment horizontal="right" vertical="center"/>
    </xf>
    <xf numFmtId="166" fontId="5" fillId="0" borderId="3" xfId="6" applyNumberFormat="1" applyFont="1" applyBorder="1" applyAlignment="1">
      <alignment horizontal="right" vertical="center"/>
    </xf>
    <xf numFmtId="0" fontId="5" fillId="0" borderId="2" xfId="6" applyFont="1"/>
    <xf numFmtId="0" fontId="5" fillId="0" borderId="3" xfId="6" applyFont="1" applyBorder="1" applyAlignment="1">
      <alignment vertical="center"/>
    </xf>
    <xf numFmtId="166" fontId="5" fillId="0" borderId="3" xfId="6" applyNumberFormat="1" applyFont="1" applyBorder="1" applyAlignment="1">
      <alignment vertical="center"/>
    </xf>
    <xf numFmtId="166" fontId="10" fillId="2" borderId="2" xfId="0" applyNumberFormat="1" applyFont="1" applyFill="1" applyBorder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6" fontId="10" fillId="2" borderId="2" xfId="2" applyNumberFormat="1" applyFont="1" applyFill="1" applyAlignment="1">
      <alignment horizontal="right" vertical="center"/>
    </xf>
    <xf numFmtId="166" fontId="10" fillId="2" borderId="3" xfId="2" applyNumberFormat="1" applyFont="1" applyFill="1" applyBorder="1" applyAlignment="1">
      <alignment horizontal="right" vertical="center"/>
    </xf>
    <xf numFmtId="166" fontId="10" fillId="2" borderId="2" xfId="3" applyNumberFormat="1" applyFont="1" applyFill="1" applyAlignment="1">
      <alignment horizontal="right" vertical="center"/>
    </xf>
    <xf numFmtId="166" fontId="10" fillId="2" borderId="3" xfId="4" quotePrefix="1" applyNumberFormat="1" applyFont="1" applyFill="1" applyBorder="1" applyAlignment="1">
      <alignment horizontal="right" vertical="center"/>
    </xf>
    <xf numFmtId="166" fontId="10" fillId="2" borderId="2" xfId="4" quotePrefix="1" applyNumberFormat="1" applyFont="1" applyFill="1" applyAlignment="1">
      <alignment horizontal="right" vertical="center"/>
    </xf>
    <xf numFmtId="166" fontId="10" fillId="2" borderId="2" xfId="3" applyNumberFormat="1" applyFont="1" applyFill="1" applyBorder="1" applyAlignment="1">
      <alignment horizontal="right" vertical="center"/>
    </xf>
    <xf numFmtId="166" fontId="10" fillId="2" borderId="4" xfId="4" quotePrefix="1" applyNumberFormat="1" applyFont="1" applyFill="1" applyBorder="1" applyAlignment="1">
      <alignment horizontal="right" vertical="center"/>
    </xf>
    <xf numFmtId="166" fontId="10" fillId="2" borderId="2" xfId="4" quotePrefix="1" applyNumberFormat="1" applyFont="1" applyFill="1" applyBorder="1" applyAlignment="1">
      <alignment horizontal="right" vertical="center"/>
    </xf>
    <xf numFmtId="166" fontId="9" fillId="2" borderId="2" xfId="0" applyNumberFormat="1" applyFont="1" applyFill="1" applyBorder="1" applyAlignment="1">
      <alignment horizontal="right" vertical="center"/>
    </xf>
    <xf numFmtId="0" fontId="10" fillId="2" borderId="2" xfId="5" applyFont="1" applyFill="1" applyAlignment="1">
      <alignment vertical="center"/>
    </xf>
    <xf numFmtId="165" fontId="10" fillId="2" borderId="2" xfId="0" applyNumberFormat="1" applyFont="1" applyFill="1" applyBorder="1" applyAlignment="1">
      <alignment horizontal="right" vertical="center"/>
    </xf>
    <xf numFmtId="166" fontId="5" fillId="2" borderId="2" xfId="6" applyNumberFormat="1" applyFont="1" applyFill="1" applyAlignment="1">
      <alignment horizontal="right" vertical="center"/>
    </xf>
    <xf numFmtId="166" fontId="5" fillId="2" borderId="3" xfId="6" applyNumberFormat="1" applyFont="1" applyFill="1" applyBorder="1" applyAlignment="1">
      <alignment horizontal="right" vertical="center"/>
    </xf>
    <xf numFmtId="166" fontId="5" fillId="2" borderId="2" xfId="6" applyNumberFormat="1" applyFont="1" applyFill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/>
    <xf numFmtId="170" fontId="5" fillId="0" borderId="2" xfId="6" applyNumberFormat="1" applyFont="1" applyAlignment="1">
      <alignment horizontal="right" vertical="center"/>
    </xf>
    <xf numFmtId="169" fontId="5" fillId="0" borderId="2" xfId="6" applyNumberFormat="1" applyFont="1" applyAlignment="1">
      <alignment vertical="center"/>
    </xf>
    <xf numFmtId="170" fontId="5" fillId="0" borderId="2" xfId="6" applyNumberFormat="1" applyFont="1" applyAlignment="1">
      <alignment vertical="center"/>
    </xf>
    <xf numFmtId="169" fontId="5" fillId="0" borderId="2" xfId="6" applyNumberFormat="1" applyFont="1" applyAlignment="1">
      <alignment horizontal="right" vertical="center"/>
    </xf>
    <xf numFmtId="0" fontId="4" fillId="0" borderId="2" xfId="6" applyFont="1"/>
    <xf numFmtId="169" fontId="5" fillId="0" borderId="2" xfId="6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0" fillId="0" borderId="2" xfId="0" applyNumberFormat="1" applyFont="1" applyBorder="1" applyAlignment="1">
      <alignment vertical="center"/>
    </xf>
    <xf numFmtId="0" fontId="9" fillId="0" borderId="2" xfId="16" applyFont="1"/>
    <xf numFmtId="0" fontId="10" fillId="0" borderId="2" xfId="16" applyFont="1" applyAlignment="1">
      <alignment horizontal="center"/>
    </xf>
    <xf numFmtId="0" fontId="10" fillId="0" borderId="2" xfId="16" applyFont="1"/>
    <xf numFmtId="170" fontId="4" fillId="0" borderId="2" xfId="6" applyNumberFormat="1" applyFont="1" applyAlignment="1">
      <alignment horizontal="left" vertical="center"/>
    </xf>
    <xf numFmtId="0" fontId="4" fillId="0" borderId="3" xfId="6" applyFont="1" applyBorder="1" applyAlignment="1">
      <alignment horizontal="left" vertical="center"/>
    </xf>
    <xf numFmtId="170" fontId="5" fillId="0" borderId="3" xfId="6" applyNumberFormat="1" applyFont="1" applyBorder="1" applyAlignment="1">
      <alignment horizontal="right" vertical="center"/>
    </xf>
    <xf numFmtId="169" fontId="5" fillId="0" borderId="3" xfId="6" applyNumberFormat="1" applyFont="1" applyBorder="1" applyAlignment="1">
      <alignment horizontal="right" vertical="center"/>
    </xf>
    <xf numFmtId="170" fontId="5" fillId="0" borderId="3" xfId="6" applyNumberFormat="1" applyFont="1" applyBorder="1" applyAlignment="1">
      <alignment vertical="center"/>
    </xf>
    <xf numFmtId="169" fontId="5" fillId="0" borderId="3" xfId="6" applyNumberFormat="1" applyFont="1" applyBorder="1" applyAlignment="1">
      <alignment vertical="center"/>
    </xf>
    <xf numFmtId="170" fontId="4" fillId="0" borderId="2" xfId="6" applyNumberFormat="1" applyFont="1" applyAlignment="1">
      <alignment horizontal="center" vertical="center"/>
    </xf>
    <xf numFmtId="0" fontId="5" fillId="0" borderId="2" xfId="6" applyFont="1" applyAlignment="1">
      <alignment horizontal="center"/>
    </xf>
    <xf numFmtId="170" fontId="4" fillId="0" borderId="3" xfId="6" applyNumberFormat="1" applyFont="1" applyBorder="1" applyAlignment="1">
      <alignment horizontal="center" vertical="center"/>
    </xf>
    <xf numFmtId="170" fontId="5" fillId="0" borderId="2" xfId="6" applyNumberFormat="1" applyFont="1"/>
    <xf numFmtId="0" fontId="4" fillId="0" borderId="2" xfId="6" applyFont="1" applyAlignment="1">
      <alignment horizontal="right" vertical="center"/>
    </xf>
    <xf numFmtId="170" fontId="4" fillId="0" borderId="2" xfId="6" applyNumberFormat="1" applyFont="1" applyAlignment="1">
      <alignment horizontal="right" vertical="center"/>
    </xf>
    <xf numFmtId="170" fontId="4" fillId="0" borderId="2" xfId="6" applyNumberFormat="1" applyFont="1" applyAlignment="1">
      <alignment horizontal="right" vertical="center" wrapText="1"/>
    </xf>
    <xf numFmtId="0" fontId="4" fillId="0" borderId="2" xfId="6" applyFont="1" applyAlignment="1">
      <alignment horizontal="right" vertical="center" wrapText="1"/>
    </xf>
    <xf numFmtId="166" fontId="9" fillId="0" borderId="2" xfId="3" applyNumberFormat="1" applyFont="1" applyFill="1" applyBorder="1" applyAlignment="1">
      <alignment horizontal="right" vertical="center" wrapText="1"/>
    </xf>
    <xf numFmtId="170" fontId="4" fillId="0" borderId="3" xfId="6" applyNumberFormat="1" applyFont="1" applyBorder="1" applyAlignment="1">
      <alignment horizontal="right" vertical="center" wrapText="1"/>
    </xf>
    <xf numFmtId="166" fontId="9" fillId="0" borderId="3" xfId="3" applyNumberFormat="1" applyFont="1" applyFill="1" applyBorder="1" applyAlignment="1">
      <alignment horizontal="right" vertical="center" wrapText="1"/>
    </xf>
    <xf numFmtId="166" fontId="5" fillId="0" borderId="4" xfId="6" applyNumberFormat="1" applyFont="1" applyBorder="1" applyAlignment="1">
      <alignment horizontal="right" vertical="center"/>
    </xf>
    <xf numFmtId="0" fontId="5" fillId="0" borderId="2" xfId="16" applyFont="1" applyAlignment="1">
      <alignment vertical="center"/>
    </xf>
    <xf numFmtId="166" fontId="5" fillId="2" borderId="4" xfId="6" applyNumberFormat="1" applyFont="1" applyFill="1" applyBorder="1" applyAlignment="1">
      <alignment horizontal="right" vertical="center"/>
    </xf>
    <xf numFmtId="166" fontId="4" fillId="0" borderId="2" xfId="6" applyNumberFormat="1" applyFont="1" applyAlignment="1">
      <alignment horizontal="left" vertical="center"/>
    </xf>
    <xf numFmtId="169" fontId="4" fillId="0" borderId="2" xfId="6" applyNumberFormat="1" applyFont="1" applyAlignment="1">
      <alignment horizontal="right" vertical="center"/>
    </xf>
    <xf numFmtId="166" fontId="4" fillId="0" borderId="2" xfId="6" applyNumberFormat="1" applyFont="1" applyAlignment="1">
      <alignment horizontal="right" vertical="center" wrapText="1"/>
    </xf>
    <xf numFmtId="166" fontId="4" fillId="0" borderId="3" xfId="6" applyNumberFormat="1" applyFont="1" applyBorder="1" applyAlignment="1">
      <alignment horizontal="right" vertical="center" wrapText="1"/>
    </xf>
    <xf numFmtId="166" fontId="5" fillId="0" borderId="2" xfId="6" applyNumberFormat="1" applyFont="1" applyAlignment="1" applyProtection="1">
      <alignment horizontal="right" vertical="center"/>
      <protection locked="0"/>
    </xf>
    <xf numFmtId="169" fontId="5" fillId="0" borderId="3" xfId="6" applyNumberFormat="1" applyFont="1" applyBorder="1" applyAlignment="1">
      <alignment horizontal="center" vertical="center"/>
    </xf>
    <xf numFmtId="0" fontId="5" fillId="0" borderId="0" xfId="0" applyFont="1"/>
    <xf numFmtId="166" fontId="10" fillId="2" borderId="2" xfId="6" applyNumberFormat="1" applyFont="1" applyFill="1" applyAlignment="1">
      <alignment vertical="center"/>
    </xf>
    <xf numFmtId="166" fontId="10" fillId="0" borderId="2" xfId="6" applyNumberFormat="1" applyFont="1" applyAlignment="1">
      <alignment vertical="center"/>
    </xf>
    <xf numFmtId="166" fontId="10" fillId="2" borderId="3" xfId="6" applyNumberFormat="1" applyFont="1" applyFill="1" applyBorder="1" applyAlignment="1">
      <alignment vertical="center"/>
    </xf>
    <xf numFmtId="166" fontId="10" fillId="0" borderId="3" xfId="6" applyNumberFormat="1" applyFont="1" applyBorder="1" applyAlignment="1">
      <alignment vertical="center"/>
    </xf>
    <xf numFmtId="166" fontId="10" fillId="2" borderId="4" xfId="6" applyNumberFormat="1" applyFont="1" applyFill="1" applyBorder="1" applyAlignment="1">
      <alignment vertical="center"/>
    </xf>
    <xf numFmtId="166" fontId="10" fillId="0" borderId="4" xfId="6" applyNumberFormat="1" applyFont="1" applyBorder="1" applyAlignment="1">
      <alignment vertical="center"/>
    </xf>
    <xf numFmtId="167" fontId="10" fillId="0" borderId="2" xfId="6" applyNumberFormat="1" applyFont="1" applyAlignment="1">
      <alignment vertical="center"/>
    </xf>
    <xf numFmtId="166" fontId="10" fillId="2" borderId="6" xfId="6" applyNumberFormat="1" applyFont="1" applyFill="1" applyBorder="1" applyAlignment="1">
      <alignment vertical="center"/>
    </xf>
    <xf numFmtId="166" fontId="10" fillId="0" borderId="6" xfId="6" applyNumberFormat="1" applyFont="1" applyBorder="1" applyAlignment="1">
      <alignment vertical="center"/>
    </xf>
    <xf numFmtId="168" fontId="10" fillId="2" borderId="4" xfId="6" applyNumberFormat="1" applyFont="1" applyFill="1" applyBorder="1" applyAlignment="1">
      <alignment vertical="center"/>
    </xf>
    <xf numFmtId="166" fontId="10" fillId="0" borderId="2" xfId="6" applyNumberFormat="1" applyFont="1" applyAlignment="1">
      <alignment horizontal="right" vertical="top"/>
    </xf>
    <xf numFmtId="166" fontId="9" fillId="0" borderId="3" xfId="3" applyNumberFormat="1" applyFont="1" applyFill="1" applyBorder="1" applyAlignment="1">
      <alignment horizontal="right" vertical="center"/>
    </xf>
    <xf numFmtId="0" fontId="10" fillId="0" borderId="2" xfId="6" applyFont="1" applyAlignment="1">
      <alignment horizontal="center" vertical="center"/>
    </xf>
    <xf numFmtId="37" fontId="10" fillId="0" borderId="2" xfId="2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 indent="1"/>
    </xf>
    <xf numFmtId="37" fontId="10" fillId="0" borderId="0" xfId="0" applyNumberFormat="1" applyFont="1" applyAlignment="1">
      <alignment horizontal="left" vertical="center" indent="2"/>
    </xf>
    <xf numFmtId="37" fontId="10" fillId="0" borderId="2" xfId="2" applyNumberFormat="1" applyFont="1" applyAlignment="1">
      <alignment horizontal="left" vertical="center" indent="1"/>
    </xf>
    <xf numFmtId="37" fontId="10" fillId="0" borderId="2" xfId="2" applyNumberFormat="1" applyFont="1" applyAlignment="1">
      <alignment horizontal="left" vertical="center" indent="2"/>
    </xf>
    <xf numFmtId="166" fontId="10" fillId="2" borderId="1" xfId="2" applyNumberFormat="1" applyFont="1" applyFill="1" applyBorder="1" applyAlignment="1">
      <alignment horizontal="right" vertical="center"/>
    </xf>
    <xf numFmtId="166" fontId="10" fillId="2" borderId="1" xfId="4" quotePrefix="1" applyNumberFormat="1" applyFont="1" applyFill="1" applyBorder="1" applyAlignment="1">
      <alignment horizontal="right" vertical="center"/>
    </xf>
    <xf numFmtId="171" fontId="10" fillId="0" borderId="4" xfId="1" applyNumberFormat="1" applyFont="1" applyBorder="1" applyAlignment="1">
      <alignment vertical="center"/>
    </xf>
    <xf numFmtId="166" fontId="10" fillId="2" borderId="2" xfId="4" applyNumberFormat="1" applyFont="1" applyFill="1" applyAlignment="1">
      <alignment horizontal="right" vertical="center"/>
    </xf>
    <xf numFmtId="166" fontId="5" fillId="0" borderId="2" xfId="6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9" fontId="4" fillId="0" borderId="3" xfId="6" applyNumberFormat="1" applyFont="1" applyBorder="1" applyAlignment="1">
      <alignment horizontal="center" vertical="center"/>
    </xf>
    <xf numFmtId="169" fontId="4" fillId="0" borderId="2" xfId="6" applyNumberFormat="1" applyFont="1" applyAlignment="1">
      <alignment horizontal="center" vertical="center"/>
    </xf>
    <xf numFmtId="0" fontId="4" fillId="0" borderId="2" xfId="6" applyFont="1" applyAlignment="1">
      <alignment horizontal="left" vertical="center"/>
    </xf>
    <xf numFmtId="166" fontId="4" fillId="0" borderId="2" xfId="6" applyNumberFormat="1" applyFont="1" applyAlignment="1">
      <alignment horizontal="center" vertical="center"/>
    </xf>
    <xf numFmtId="37" fontId="9" fillId="0" borderId="2" xfId="6" applyNumberFormat="1" applyFont="1" applyAlignment="1">
      <alignment vertical="center"/>
    </xf>
    <xf numFmtId="0" fontId="9" fillId="0" borderId="2" xfId="6" applyFont="1" applyAlignment="1">
      <alignment vertical="center"/>
    </xf>
    <xf numFmtId="0" fontId="9" fillId="0" borderId="2" xfId="6" applyFont="1" applyAlignment="1">
      <alignment horizontal="center" vertical="center"/>
    </xf>
    <xf numFmtId="166" fontId="9" fillId="0" borderId="2" xfId="6" applyNumberFormat="1" applyFont="1" applyAlignment="1">
      <alignment horizontal="right" vertical="center"/>
    </xf>
    <xf numFmtId="166" fontId="9" fillId="0" borderId="2" xfId="6" applyNumberFormat="1" applyFont="1" applyAlignment="1">
      <alignment vertical="center"/>
    </xf>
    <xf numFmtId="0" fontId="9" fillId="0" borderId="3" xfId="6" applyFont="1" applyBorder="1" applyAlignment="1">
      <alignment vertical="center"/>
    </xf>
    <xf numFmtId="0" fontId="9" fillId="0" borderId="3" xfId="6" applyFont="1" applyBorder="1" applyAlignment="1">
      <alignment horizontal="center" vertical="center"/>
    </xf>
    <xf numFmtId="166" fontId="9" fillId="0" borderId="3" xfId="6" applyNumberFormat="1" applyFont="1" applyBorder="1" applyAlignment="1">
      <alignment horizontal="right" vertical="center"/>
    </xf>
    <xf numFmtId="166" fontId="9" fillId="0" borderId="3" xfId="6" applyNumberFormat="1" applyFont="1" applyBorder="1" applyAlignment="1">
      <alignment vertical="center"/>
    </xf>
    <xf numFmtId="166" fontId="9" fillId="0" borderId="5" xfId="6" applyNumberFormat="1" applyFont="1" applyBorder="1" applyAlignment="1">
      <alignment horizontal="right" vertical="center"/>
    </xf>
    <xf numFmtId="166" fontId="9" fillId="0" borderId="5" xfId="6" applyNumberFormat="1" applyFont="1" applyBorder="1" applyAlignment="1">
      <alignment vertical="center"/>
    </xf>
    <xf numFmtId="165" fontId="9" fillId="0" borderId="2" xfId="6" applyNumberFormat="1" applyFont="1" applyAlignment="1">
      <alignment horizontal="right" vertical="center"/>
    </xf>
    <xf numFmtId="37" fontId="10" fillId="0" borderId="2" xfId="6" applyNumberFormat="1" applyFont="1" applyAlignment="1">
      <alignment vertical="center"/>
    </xf>
    <xf numFmtId="0" fontId="10" fillId="0" borderId="2" xfId="6" applyFont="1" applyAlignment="1">
      <alignment vertical="center"/>
    </xf>
    <xf numFmtId="166" fontId="10" fillId="2" borderId="2" xfId="6" applyNumberFormat="1" applyFont="1" applyFill="1" applyAlignment="1">
      <alignment horizontal="right" vertical="center"/>
    </xf>
    <xf numFmtId="166" fontId="10" fillId="0" borderId="2" xfId="6" applyNumberFormat="1" applyFont="1" applyAlignment="1">
      <alignment horizontal="right" vertical="center"/>
    </xf>
    <xf numFmtId="166" fontId="10" fillId="2" borderId="3" xfId="6" applyNumberFormat="1" applyFont="1" applyFill="1" applyBorder="1" applyAlignment="1">
      <alignment horizontal="right" vertical="center"/>
    </xf>
    <xf numFmtId="166" fontId="10" fillId="0" borderId="3" xfId="6" applyNumberFormat="1" applyFont="1" applyBorder="1" applyAlignment="1">
      <alignment horizontal="right" vertical="center"/>
    </xf>
    <xf numFmtId="166" fontId="10" fillId="2" borderId="2" xfId="6" applyNumberFormat="1" applyFont="1" applyFill="1"/>
    <xf numFmtId="0" fontId="10" fillId="0" borderId="2" xfId="6" applyFont="1"/>
    <xf numFmtId="166" fontId="10" fillId="0" borderId="2" xfId="6" applyNumberFormat="1" applyFont="1"/>
    <xf numFmtId="37" fontId="10" fillId="0" borderId="3" xfId="6" applyNumberFormat="1" applyFont="1" applyBorder="1" applyAlignment="1">
      <alignment vertical="center"/>
    </xf>
    <xf numFmtId="0" fontId="10" fillId="0" borderId="3" xfId="6" applyFont="1" applyBorder="1" applyAlignment="1">
      <alignment vertical="center"/>
    </xf>
    <xf numFmtId="0" fontId="10" fillId="0" borderId="3" xfId="6" applyFont="1" applyBorder="1" applyAlignment="1">
      <alignment horizontal="center" vertical="center"/>
    </xf>
    <xf numFmtId="168" fontId="10" fillId="0" borderId="2" xfId="6" applyNumberFormat="1" applyFont="1" applyAlignment="1">
      <alignment vertical="center"/>
    </xf>
    <xf numFmtId="10" fontId="10" fillId="0" borderId="2" xfId="17" applyNumberFormat="1" applyFont="1" applyFill="1" applyBorder="1" applyAlignment="1">
      <alignment horizontal="right" vertical="center"/>
    </xf>
    <xf numFmtId="10" fontId="10" fillId="0" borderId="2" xfId="17" applyNumberFormat="1" applyFont="1" applyFill="1" applyBorder="1" applyAlignment="1">
      <alignment vertical="center"/>
    </xf>
    <xf numFmtId="168" fontId="10" fillId="0" borderId="4" xfId="6" applyNumberFormat="1" applyFont="1" applyBorder="1" applyAlignment="1">
      <alignment vertical="center"/>
    </xf>
    <xf numFmtId="0" fontId="14" fillId="0" borderId="2" xfId="6" applyFont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/>
    <xf numFmtId="165" fontId="9" fillId="0" borderId="1" xfId="6" applyNumberFormat="1" applyFont="1" applyBorder="1" applyAlignment="1">
      <alignment horizontal="center" vertical="center"/>
    </xf>
    <xf numFmtId="169" fontId="4" fillId="0" borderId="3" xfId="6" applyNumberFormat="1" applyFont="1" applyBorder="1" applyAlignment="1">
      <alignment horizontal="center" vertical="center"/>
    </xf>
    <xf numFmtId="0" fontId="9" fillId="0" borderId="7" xfId="16" applyFont="1" applyBorder="1" applyAlignment="1">
      <alignment horizontal="center"/>
    </xf>
    <xf numFmtId="169" fontId="4" fillId="0" borderId="2" xfId="6" applyNumberFormat="1" applyFont="1" applyAlignment="1">
      <alignment horizontal="center" vertical="center"/>
    </xf>
    <xf numFmtId="37" fontId="5" fillId="0" borderId="3" xfId="6" applyNumberFormat="1" applyFont="1" applyBorder="1" applyAlignment="1">
      <alignment horizontal="left" vertical="center"/>
    </xf>
    <xf numFmtId="0" fontId="4" fillId="0" borderId="2" xfId="6" applyFont="1" applyAlignment="1">
      <alignment horizontal="left" vertical="center"/>
    </xf>
    <xf numFmtId="172" fontId="9" fillId="0" borderId="2" xfId="6" applyNumberFormat="1" applyFont="1" applyAlignment="1">
      <alignment horizontal="right" vertical="center"/>
    </xf>
    <xf numFmtId="172" fontId="9" fillId="0" borderId="2" xfId="1" applyNumberFormat="1" applyFont="1" applyBorder="1" applyAlignment="1">
      <alignment horizontal="right" vertical="center"/>
    </xf>
    <xf numFmtId="172" fontId="9" fillId="0" borderId="3" xfId="6" applyNumberFormat="1" applyFont="1" applyBorder="1" applyAlignment="1">
      <alignment horizontal="right" vertical="center"/>
    </xf>
    <xf numFmtId="172" fontId="9" fillId="0" borderId="3" xfId="1" applyNumberFormat="1" applyFont="1" applyBorder="1" applyAlignment="1">
      <alignment horizontal="right" vertical="center"/>
    </xf>
    <xf numFmtId="166" fontId="9" fillId="0" borderId="2" xfId="6" applyNumberFormat="1" applyFont="1" applyAlignment="1">
      <alignment horizontal="center" vertical="center"/>
    </xf>
    <xf numFmtId="166" fontId="9" fillId="0" borderId="2" xfId="6" applyNumberFormat="1" applyFont="1" applyAlignment="1">
      <alignment horizontal="center" vertical="center"/>
    </xf>
    <xf numFmtId="166" fontId="9" fillId="0" borderId="1" xfId="6" applyNumberFormat="1" applyFont="1" applyBorder="1" applyAlignment="1">
      <alignment horizontal="center" vertical="center"/>
    </xf>
    <xf numFmtId="0" fontId="9" fillId="0" borderId="2" xfId="6" applyFont="1" applyAlignment="1">
      <alignment horizontal="left" vertical="center"/>
    </xf>
    <xf numFmtId="0" fontId="10" fillId="0" borderId="2" xfId="6" applyFont="1" applyAlignment="1">
      <alignment horizontal="left" vertical="center"/>
    </xf>
    <xf numFmtId="172" fontId="10" fillId="2" borderId="2" xfId="6" applyNumberFormat="1" applyFont="1" applyFill="1" applyAlignment="1">
      <alignment horizontal="right" vertical="center"/>
    </xf>
    <xf numFmtId="172" fontId="10" fillId="0" borderId="2" xfId="6" applyNumberFormat="1" applyFont="1" applyAlignment="1">
      <alignment horizontal="right" vertical="center"/>
    </xf>
    <xf numFmtId="172" fontId="10" fillId="2" borderId="2" xfId="1" applyNumberFormat="1" applyFont="1" applyFill="1" applyBorder="1" applyAlignment="1">
      <alignment horizontal="right" vertical="center"/>
    </xf>
    <xf numFmtId="166" fontId="10" fillId="0" borderId="2" xfId="6" applyNumberFormat="1" applyFont="1" applyAlignment="1">
      <alignment vertical="center" wrapText="1"/>
    </xf>
    <xf numFmtId="166" fontId="10" fillId="0" borderId="2" xfId="6" applyNumberFormat="1" applyFont="1" applyAlignment="1">
      <alignment horizontal="center" vertical="center"/>
    </xf>
    <xf numFmtId="166" fontId="10" fillId="0" borderId="2" xfId="6" applyNumberFormat="1" applyFont="1" applyAlignment="1">
      <alignment horizontal="left" vertical="center" wrapText="1"/>
    </xf>
    <xf numFmtId="166" fontId="10" fillId="0" borderId="2" xfId="6" applyNumberFormat="1" applyFont="1" applyAlignment="1">
      <alignment horizontal="left" vertical="center"/>
    </xf>
    <xf numFmtId="166" fontId="10" fillId="0" borderId="2" xfId="6" applyNumberFormat="1" applyFont="1" applyAlignment="1">
      <alignment vertical="center"/>
    </xf>
    <xf numFmtId="172" fontId="10" fillId="2" borderId="2" xfId="6" applyNumberFormat="1" applyFont="1" applyFill="1" applyAlignment="1" applyProtection="1">
      <alignment horizontal="right" vertical="center"/>
      <protection locked="0"/>
    </xf>
    <xf numFmtId="172" fontId="10" fillId="0" borderId="2" xfId="6" applyNumberFormat="1" applyFont="1" applyAlignment="1" applyProtection="1">
      <alignment horizontal="right" vertical="center"/>
      <protection locked="0"/>
    </xf>
    <xf numFmtId="172" fontId="10" fillId="2" borderId="2" xfId="1" applyNumberFormat="1" applyFont="1" applyFill="1" applyBorder="1" applyAlignment="1" applyProtection="1">
      <alignment horizontal="right" vertical="center"/>
      <protection locked="0"/>
    </xf>
    <xf numFmtId="166" fontId="10" fillId="0" borderId="2" xfId="6" applyNumberFormat="1" applyFont="1" applyAlignment="1">
      <alignment horizontal="left" vertical="center"/>
    </xf>
    <xf numFmtId="172" fontId="10" fillId="2" borderId="3" xfId="6" applyNumberFormat="1" applyFont="1" applyFill="1" applyBorder="1" applyAlignment="1">
      <alignment horizontal="right" vertical="center"/>
    </xf>
    <xf numFmtId="172" fontId="10" fillId="0" borderId="3" xfId="6" applyNumberFormat="1" applyFont="1" applyBorder="1" applyAlignment="1">
      <alignment horizontal="right" vertical="center"/>
    </xf>
    <xf numFmtId="172" fontId="10" fillId="2" borderId="3" xfId="1" applyNumberFormat="1" applyFont="1" applyFill="1" applyBorder="1" applyAlignment="1">
      <alignment horizontal="right" vertical="center"/>
    </xf>
    <xf numFmtId="166" fontId="10" fillId="0" borderId="2" xfId="6" applyNumberFormat="1" applyFont="1" applyAlignment="1">
      <alignment horizontal="left" vertical="center" wrapText="1"/>
    </xf>
    <xf numFmtId="166" fontId="9" fillId="0" borderId="2" xfId="6" applyNumberFormat="1" applyFont="1" applyAlignment="1">
      <alignment horizontal="left" vertical="center"/>
    </xf>
    <xf numFmtId="166" fontId="9" fillId="0" borderId="2" xfId="6" applyNumberFormat="1" applyFont="1" applyAlignment="1">
      <alignment horizontal="left" vertical="center" wrapText="1"/>
    </xf>
    <xf numFmtId="166" fontId="10" fillId="0" borderId="2" xfId="6" quotePrefix="1" applyNumberFormat="1" applyFont="1" applyAlignment="1">
      <alignment horizontal="left" vertical="center"/>
    </xf>
    <xf numFmtId="166" fontId="10" fillId="0" borderId="3" xfId="6" applyNumberFormat="1" applyFont="1" applyBorder="1" applyAlignment="1">
      <alignment horizontal="left" vertical="center" wrapText="1"/>
    </xf>
    <xf numFmtId="166" fontId="9" fillId="0" borderId="3" xfId="6" applyNumberFormat="1" applyFont="1" applyBorder="1" applyAlignment="1">
      <alignment horizontal="center" vertical="center"/>
    </xf>
    <xf numFmtId="166" fontId="10" fillId="0" borderId="2" xfId="6" applyNumberFormat="1" applyFont="1" applyAlignment="1">
      <alignment vertical="top"/>
    </xf>
    <xf numFmtId="172" fontId="10" fillId="2" borderId="2" xfId="6" applyNumberFormat="1" applyFont="1" applyFill="1" applyAlignment="1">
      <alignment horizontal="right" vertical="top"/>
    </xf>
    <xf numFmtId="172" fontId="10" fillId="0" borderId="2" xfId="6" applyNumberFormat="1" applyFont="1" applyAlignment="1">
      <alignment horizontal="right" vertical="top"/>
    </xf>
    <xf numFmtId="172" fontId="10" fillId="2" borderId="2" xfId="1" applyNumberFormat="1" applyFont="1" applyFill="1" applyBorder="1" applyAlignment="1">
      <alignment horizontal="right" vertical="top"/>
    </xf>
    <xf numFmtId="166" fontId="10" fillId="0" borderId="2" xfId="6" applyNumberFormat="1" applyFont="1" applyAlignment="1">
      <alignment horizontal="left" vertical="top"/>
    </xf>
    <xf numFmtId="166" fontId="10" fillId="0" borderId="2" xfId="6" applyNumberFormat="1" applyFont="1" applyAlignment="1" applyProtection="1">
      <alignment horizontal="right" vertical="center"/>
      <protection locked="0"/>
    </xf>
    <xf numFmtId="37" fontId="10" fillId="0" borderId="2" xfId="6" applyNumberFormat="1" applyFont="1" applyAlignment="1">
      <alignment horizontal="left" vertical="top"/>
    </xf>
    <xf numFmtId="166" fontId="9" fillId="0" borderId="2" xfId="6" applyNumberFormat="1" applyFont="1" applyAlignment="1">
      <alignment horizontal="left" vertical="top"/>
    </xf>
    <xf numFmtId="172" fontId="10" fillId="2" borderId="3" xfId="6" applyNumberFormat="1" applyFont="1" applyFill="1" applyBorder="1" applyAlignment="1">
      <alignment horizontal="right" vertical="top"/>
    </xf>
    <xf numFmtId="172" fontId="10" fillId="0" borderId="3" xfId="6" applyNumberFormat="1" applyFont="1" applyBorder="1" applyAlignment="1">
      <alignment horizontal="right" vertical="top"/>
    </xf>
    <xf numFmtId="172" fontId="10" fillId="2" borderId="3" xfId="1" applyNumberFormat="1" applyFont="1" applyFill="1" applyBorder="1" applyAlignment="1">
      <alignment horizontal="right" vertical="top"/>
    </xf>
    <xf numFmtId="166" fontId="9" fillId="0" borderId="2" xfId="6" applyNumberFormat="1" applyFont="1" applyAlignment="1">
      <alignment vertical="top"/>
    </xf>
    <xf numFmtId="166" fontId="10" fillId="0" borderId="2" xfId="6" applyNumberFormat="1" applyFont="1" applyAlignment="1">
      <alignment horizontal="center"/>
    </xf>
    <xf numFmtId="172" fontId="10" fillId="2" borderId="4" xfId="6" applyNumberFormat="1" applyFont="1" applyFill="1" applyBorder="1" applyAlignment="1">
      <alignment horizontal="right" vertical="top"/>
    </xf>
    <xf numFmtId="172" fontId="10" fillId="0" borderId="4" xfId="6" applyNumberFormat="1" applyFont="1" applyBorder="1" applyAlignment="1">
      <alignment horizontal="right" vertical="top"/>
    </xf>
    <xf numFmtId="172" fontId="10" fillId="2" borderId="4" xfId="1" applyNumberFormat="1" applyFont="1" applyFill="1" applyBorder="1" applyAlignment="1">
      <alignment horizontal="right" vertical="top"/>
    </xf>
    <xf numFmtId="172" fontId="10" fillId="0" borderId="2" xfId="1" applyNumberFormat="1" applyFont="1" applyBorder="1" applyAlignment="1">
      <alignment horizontal="right" vertical="top"/>
    </xf>
    <xf numFmtId="172" fontId="10" fillId="0" borderId="3" xfId="6" applyNumberFormat="1" applyFont="1" applyBorder="1" applyAlignment="1" applyProtection="1">
      <alignment horizontal="right" vertical="center"/>
      <protection locked="0"/>
    </xf>
    <xf numFmtId="172" fontId="10" fillId="0" borderId="3" xfId="1" applyNumberFormat="1" applyFont="1" applyBorder="1" applyAlignment="1" applyProtection="1">
      <alignment horizontal="right" vertical="center"/>
      <protection locked="0"/>
    </xf>
    <xf numFmtId="172" fontId="10" fillId="2" borderId="2" xfId="6" applyNumberFormat="1" applyFont="1" applyFill="1" applyAlignment="1">
      <alignment horizontal="right" vertical="center" wrapText="1"/>
    </xf>
    <xf numFmtId="172" fontId="10" fillId="0" borderId="2" xfId="6" applyNumberFormat="1" applyFont="1" applyAlignment="1">
      <alignment horizontal="right" vertical="center" wrapText="1"/>
    </xf>
    <xf numFmtId="172" fontId="10" fillId="2" borderId="2" xfId="1" applyNumberFormat="1" applyFont="1" applyFill="1" applyBorder="1" applyAlignment="1">
      <alignment horizontal="right" vertical="center" wrapText="1"/>
    </xf>
    <xf numFmtId="166" fontId="10" fillId="0" borderId="2" xfId="6" applyNumberFormat="1" applyFont="1" applyAlignment="1">
      <alignment horizontal="right" vertical="center" wrapText="1"/>
    </xf>
    <xf numFmtId="172" fontId="10" fillId="0" borderId="2" xfId="6" applyNumberFormat="1" applyFont="1"/>
    <xf numFmtId="172" fontId="10" fillId="0" borderId="2" xfId="1" applyNumberFormat="1" applyFont="1" applyBorder="1"/>
    <xf numFmtId="172" fontId="10" fillId="0" borderId="2" xfId="6" applyNumberFormat="1" applyFont="1" applyAlignment="1">
      <alignment vertical="center"/>
    </xf>
    <xf numFmtId="172" fontId="10" fillId="0" borderId="2" xfId="1" applyNumberFormat="1" applyFont="1" applyBorder="1" applyAlignment="1">
      <alignment vertical="center"/>
    </xf>
    <xf numFmtId="172" fontId="10" fillId="0" borderId="2" xfId="1" applyNumberFormat="1" applyFont="1" applyBorder="1" applyAlignment="1">
      <alignment horizontal="right" vertical="center"/>
    </xf>
    <xf numFmtId="172" fontId="10" fillId="0" borderId="3" xfId="1" applyNumberFormat="1" applyFont="1" applyBorder="1" applyAlignment="1">
      <alignment horizontal="right" vertical="center"/>
    </xf>
  </cellXfs>
  <cellStyles count="20">
    <cellStyle name="Comma" xfId="1" builtinId="3"/>
    <cellStyle name="Comma 2" xfId="3" xr:uid="{07AA5BDC-A457-4DE5-B4DC-F520F1C33886}"/>
    <cellStyle name="Comma 2 2" xfId="10" xr:uid="{4A888D9B-6C00-41C1-B9E9-FBAAEDE761DE}"/>
    <cellStyle name="Comma 2 2 2" xfId="4" xr:uid="{7979BB00-5A95-496A-94B4-5DB08A1E01E7}"/>
    <cellStyle name="Comma 2 2 2 2" xfId="14" xr:uid="{21874C48-F02C-425B-AC29-630048C97684}"/>
    <cellStyle name="Comma 2 3" xfId="13" xr:uid="{5417FB9D-F08B-48C5-AA3A-01F5D3934EDA}"/>
    <cellStyle name="Comma 3" xfId="11" xr:uid="{2735DA45-FB64-463A-9672-E8A30A9D7F20}"/>
    <cellStyle name="Normal" xfId="0" builtinId="0"/>
    <cellStyle name="Normal 2" xfId="2" xr:uid="{C3E0EF45-2B3D-4A59-8A54-6EA1475A37B6}"/>
    <cellStyle name="Normal 3" xfId="6" xr:uid="{EBF20442-80C3-4939-B9D5-18A168519DA6}"/>
    <cellStyle name="Normal 4" xfId="7" xr:uid="{84A223F6-1B8E-45BA-8328-2F0E7061DBAE}"/>
    <cellStyle name="Normal 4 3" xfId="19" xr:uid="{58C8CEF3-D1C7-4193-84BE-966CF6CEF40C}"/>
    <cellStyle name="Normal 4 3 3" xfId="18" xr:uid="{ABDA4793-854A-48CF-9AA8-90F313FA7076}"/>
    <cellStyle name="Normal 5" xfId="8" xr:uid="{5FD02C27-9C04-417A-84FC-0F06AE0C079E}"/>
    <cellStyle name="Normal 6" xfId="9" xr:uid="{E80BF481-C84C-4329-93FD-8A711B2E0D08}"/>
    <cellStyle name="Normal 7" xfId="15" xr:uid="{267827DE-F526-4664-AD01-A2BA195885CC}"/>
    <cellStyle name="Normal 8" xfId="16" xr:uid="{5D07CFB1-8B77-4055-A2AB-DE15D945CC8B}"/>
    <cellStyle name="Normal_Noble-47t" xfId="5" xr:uid="{D87BE625-9BC1-412B-8192-B27B7540126E}"/>
    <cellStyle name="Percent" xfId="17" builtinId="5"/>
    <cellStyle name="Percent 2" xfId="12" xr:uid="{96F861FA-5DD6-4EDB-8191-06B310941682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1"/>
  <sheetViews>
    <sheetView topLeftCell="A83" zoomScaleNormal="100" zoomScaleSheetLayoutView="100" workbookViewId="0">
      <selection activeCell="B137" sqref="B137"/>
    </sheetView>
  </sheetViews>
  <sheetFormatPr defaultColWidth="12.375" defaultRowHeight="21.75" customHeight="1" x14ac:dyDescent="0.4"/>
  <cols>
    <col min="1" max="1" width="1.125" style="67" customWidth="1"/>
    <col min="2" max="2" width="31.75" style="67" customWidth="1"/>
    <col min="3" max="3" width="6.875" style="67" customWidth="1"/>
    <col min="4" max="4" width="0.625" style="67" customWidth="1"/>
    <col min="5" max="5" width="13.125" style="67" customWidth="1"/>
    <col min="6" max="6" width="0.625" style="67" customWidth="1"/>
    <col min="7" max="7" width="11.125" style="67" customWidth="1"/>
    <col min="8" max="8" width="0.625" style="67" customWidth="1"/>
    <col min="9" max="9" width="13.125" style="67" customWidth="1"/>
    <col min="10" max="10" width="0.625" style="67" customWidth="1"/>
    <col min="11" max="11" width="11.125" style="67" customWidth="1"/>
    <col min="12" max="12" width="12.375" style="67" customWidth="1"/>
    <col min="13" max="16384" width="12.375" style="67"/>
  </cols>
  <sheetData>
    <row r="1" spans="1:11" ht="21.75" customHeight="1" x14ac:dyDescent="0.4">
      <c r="A1" s="74" t="s">
        <v>0</v>
      </c>
      <c r="B1" s="74"/>
      <c r="C1" s="8"/>
      <c r="D1" s="9"/>
      <c r="E1" s="10"/>
      <c r="F1" s="10"/>
      <c r="G1" s="10"/>
      <c r="H1" s="10"/>
      <c r="I1" s="10"/>
      <c r="J1" s="10"/>
      <c r="K1" s="10"/>
    </row>
    <row r="2" spans="1:11" ht="21.75" customHeight="1" x14ac:dyDescent="0.4">
      <c r="A2" s="74" t="s">
        <v>1</v>
      </c>
      <c r="B2" s="74"/>
      <c r="C2" s="8"/>
      <c r="D2" s="9"/>
      <c r="E2" s="10"/>
      <c r="F2" s="10"/>
      <c r="G2" s="10"/>
      <c r="H2" s="10"/>
      <c r="I2" s="10"/>
      <c r="J2" s="10"/>
      <c r="K2" s="10"/>
    </row>
    <row r="3" spans="1:11" ht="21.75" customHeight="1" x14ac:dyDescent="0.4">
      <c r="A3" s="80" t="s">
        <v>214</v>
      </c>
      <c r="B3" s="75"/>
      <c r="C3" s="11"/>
      <c r="D3" s="12"/>
      <c r="E3" s="13"/>
      <c r="F3" s="13"/>
      <c r="G3" s="13"/>
      <c r="H3" s="13"/>
      <c r="I3" s="13"/>
      <c r="J3" s="13"/>
      <c r="K3" s="13"/>
    </row>
    <row r="4" spans="1:11" ht="20.100000000000001" customHeight="1" x14ac:dyDescent="0.4">
      <c r="A4" s="76"/>
      <c r="B4" s="76"/>
      <c r="C4" s="8"/>
      <c r="D4" s="9"/>
      <c r="E4" s="10"/>
      <c r="F4" s="10"/>
      <c r="G4" s="10"/>
      <c r="H4" s="10"/>
      <c r="I4" s="10"/>
      <c r="J4" s="10"/>
      <c r="K4" s="10"/>
    </row>
    <row r="5" spans="1:11" ht="19.5" customHeight="1" x14ac:dyDescent="0.4">
      <c r="A5" s="76"/>
      <c r="B5" s="76"/>
      <c r="C5" s="8"/>
      <c r="D5" s="9"/>
      <c r="E5" s="169" t="s">
        <v>2</v>
      </c>
      <c r="F5" s="170"/>
      <c r="G5" s="170"/>
      <c r="H5" s="14"/>
      <c r="I5" s="169" t="s">
        <v>3</v>
      </c>
      <c r="J5" s="170"/>
      <c r="K5" s="170"/>
    </row>
    <row r="6" spans="1:11" ht="19.5" customHeight="1" x14ac:dyDescent="0.4">
      <c r="A6" s="76"/>
      <c r="B6" s="76"/>
      <c r="C6" s="8"/>
      <c r="D6" s="9"/>
      <c r="E6" s="15" t="s">
        <v>4</v>
      </c>
      <c r="F6" s="15"/>
      <c r="G6" s="15" t="s">
        <v>5</v>
      </c>
      <c r="H6" s="15"/>
      <c r="I6" s="15" t="s">
        <v>4</v>
      </c>
      <c r="J6" s="15"/>
      <c r="K6" s="15" t="s">
        <v>5</v>
      </c>
    </row>
    <row r="7" spans="1:11" ht="19.5" customHeight="1" x14ac:dyDescent="0.4">
      <c r="A7" s="76"/>
      <c r="B7" s="76"/>
      <c r="C7" s="8"/>
      <c r="D7" s="9"/>
      <c r="E7" s="15" t="s">
        <v>215</v>
      </c>
      <c r="F7" s="15"/>
      <c r="G7" s="15" t="s">
        <v>6</v>
      </c>
      <c r="H7" s="15"/>
      <c r="I7" s="15" t="s">
        <v>215</v>
      </c>
      <c r="J7" s="15"/>
      <c r="K7" s="15" t="s">
        <v>6</v>
      </c>
    </row>
    <row r="8" spans="1:11" ht="19.5" customHeight="1" x14ac:dyDescent="0.4">
      <c r="A8" s="76"/>
      <c r="B8" s="76"/>
      <c r="C8" s="8"/>
      <c r="D8" s="9"/>
      <c r="E8" s="15" t="s">
        <v>7</v>
      </c>
      <c r="F8" s="15"/>
      <c r="G8" s="15" t="s">
        <v>8</v>
      </c>
      <c r="H8" s="15"/>
      <c r="I8" s="15" t="s">
        <v>7</v>
      </c>
      <c r="J8" s="15"/>
      <c r="K8" s="15" t="s">
        <v>8</v>
      </c>
    </row>
    <row r="9" spans="1:11" ht="19.5" customHeight="1" x14ac:dyDescent="0.4">
      <c r="A9" s="76"/>
      <c r="B9" s="76"/>
      <c r="C9" s="8"/>
      <c r="D9" s="9"/>
      <c r="E9" s="15"/>
      <c r="F9" s="15"/>
      <c r="G9" s="15" t="s">
        <v>9</v>
      </c>
      <c r="H9" s="15"/>
      <c r="I9" s="15"/>
      <c r="J9" s="15"/>
      <c r="K9" s="15" t="s">
        <v>9</v>
      </c>
    </row>
    <row r="10" spans="1:11" ht="19.5" customHeight="1" x14ac:dyDescent="0.4">
      <c r="A10" s="76"/>
      <c r="B10" s="76"/>
      <c r="C10" s="11" t="s">
        <v>10</v>
      </c>
      <c r="D10" s="9"/>
      <c r="E10" s="16" t="s">
        <v>11</v>
      </c>
      <c r="F10" s="17"/>
      <c r="G10" s="16" t="s">
        <v>11</v>
      </c>
      <c r="H10" s="17"/>
      <c r="I10" s="16" t="s">
        <v>11</v>
      </c>
      <c r="J10" s="17"/>
      <c r="K10" s="16" t="s">
        <v>11</v>
      </c>
    </row>
    <row r="11" spans="1:11" ht="7.5" customHeight="1" x14ac:dyDescent="0.4">
      <c r="A11" s="18"/>
      <c r="B11" s="18"/>
      <c r="C11" s="135"/>
      <c r="D11" s="19"/>
      <c r="E11" s="49"/>
      <c r="F11" s="21"/>
      <c r="G11" s="21"/>
      <c r="H11" s="21"/>
      <c r="I11" s="49"/>
      <c r="J11" s="21"/>
      <c r="K11" s="21"/>
    </row>
    <row r="12" spans="1:11" s="18" customFormat="1" ht="19.5" customHeight="1" x14ac:dyDescent="0.2">
      <c r="A12" s="74" t="s">
        <v>12</v>
      </c>
      <c r="B12" s="74"/>
      <c r="C12" s="8"/>
      <c r="D12" s="9"/>
      <c r="E12" s="50"/>
      <c r="F12" s="15"/>
      <c r="G12" s="15"/>
      <c r="H12" s="15"/>
      <c r="I12" s="50"/>
      <c r="J12" s="15"/>
      <c r="K12" s="15"/>
    </row>
    <row r="13" spans="1:11" s="18" customFormat="1" ht="6" customHeight="1" x14ac:dyDescent="0.2">
      <c r="C13" s="135"/>
      <c r="D13" s="19"/>
      <c r="E13" s="51"/>
      <c r="F13" s="21"/>
      <c r="G13" s="21"/>
      <c r="H13" s="21"/>
      <c r="I13" s="51"/>
      <c r="J13" s="21"/>
      <c r="K13" s="21"/>
    </row>
    <row r="14" spans="1:11" s="18" customFormat="1" ht="19.5" customHeight="1" x14ac:dyDescent="0.2">
      <c r="A14" s="74" t="s">
        <v>13</v>
      </c>
      <c r="B14" s="74"/>
      <c r="C14" s="135"/>
      <c r="D14" s="19"/>
      <c r="E14" s="51"/>
      <c r="F14" s="21"/>
      <c r="G14" s="21"/>
      <c r="H14" s="21"/>
      <c r="I14" s="51"/>
      <c r="J14" s="21"/>
      <c r="K14" s="21"/>
    </row>
    <row r="15" spans="1:11" s="18" customFormat="1" ht="6" customHeight="1" x14ac:dyDescent="0.2">
      <c r="C15" s="135"/>
      <c r="D15" s="19"/>
      <c r="E15" s="51"/>
      <c r="F15" s="21"/>
      <c r="G15" s="21"/>
      <c r="H15" s="21"/>
      <c r="I15" s="51"/>
      <c r="J15" s="21"/>
      <c r="K15" s="21"/>
    </row>
    <row r="16" spans="1:11" s="18" customFormat="1" ht="19.5" customHeight="1" x14ac:dyDescent="0.2">
      <c r="A16" s="66" t="s">
        <v>14</v>
      </c>
      <c r="B16" s="66"/>
      <c r="C16" s="135"/>
      <c r="D16" s="19"/>
      <c r="E16" s="52">
        <v>302748</v>
      </c>
      <c r="F16" s="1"/>
      <c r="G16" s="22">
        <v>262211</v>
      </c>
      <c r="H16" s="1"/>
      <c r="I16" s="52">
        <v>176998</v>
      </c>
      <c r="J16" s="1"/>
      <c r="K16" s="22">
        <v>74462</v>
      </c>
    </row>
    <row r="17" spans="1:11" s="18" customFormat="1" ht="19.5" customHeight="1" x14ac:dyDescent="0.2">
      <c r="A17" s="66" t="s">
        <v>15</v>
      </c>
      <c r="B17" s="66"/>
      <c r="C17" s="135"/>
      <c r="D17" s="19"/>
      <c r="E17" s="52" t="s">
        <v>227</v>
      </c>
      <c r="F17" s="1"/>
      <c r="G17" s="22">
        <v>25000</v>
      </c>
      <c r="H17" s="1"/>
      <c r="I17" s="52">
        <v>0</v>
      </c>
      <c r="J17" s="1"/>
      <c r="K17" s="22">
        <v>25000</v>
      </c>
    </row>
    <row r="18" spans="1:11" s="18" customFormat="1" ht="19.5" customHeight="1" x14ac:dyDescent="0.2">
      <c r="A18" s="66" t="s">
        <v>16</v>
      </c>
      <c r="C18" s="135"/>
      <c r="D18" s="19"/>
      <c r="E18" s="52"/>
      <c r="F18" s="1"/>
      <c r="G18" s="22"/>
      <c r="H18" s="1"/>
      <c r="I18" s="52"/>
      <c r="J18" s="1"/>
      <c r="K18" s="22"/>
    </row>
    <row r="19" spans="1:11" s="18" customFormat="1" ht="19.5" customHeight="1" x14ac:dyDescent="0.2">
      <c r="A19" s="66"/>
      <c r="B19" s="18" t="s">
        <v>17</v>
      </c>
      <c r="C19" s="135"/>
      <c r="D19" s="19"/>
      <c r="E19" s="52" t="s">
        <v>227</v>
      </c>
      <c r="F19" s="1"/>
      <c r="G19" s="22">
        <v>199623</v>
      </c>
      <c r="H19" s="1"/>
      <c r="I19" s="52">
        <v>0</v>
      </c>
      <c r="J19" s="1"/>
      <c r="K19" s="22">
        <v>199623</v>
      </c>
    </row>
    <row r="20" spans="1:11" s="18" customFormat="1" ht="19.5" customHeight="1" x14ac:dyDescent="0.2">
      <c r="A20" s="66" t="s">
        <v>18</v>
      </c>
      <c r="B20" s="66"/>
      <c r="C20" s="135">
        <v>8</v>
      </c>
      <c r="D20" s="19"/>
      <c r="E20" s="52">
        <v>87384</v>
      </c>
      <c r="F20" s="1"/>
      <c r="G20" s="22">
        <v>162463</v>
      </c>
      <c r="H20" s="1"/>
      <c r="I20" s="52">
        <v>79399</v>
      </c>
      <c r="J20" s="1"/>
      <c r="K20" s="22">
        <v>24464</v>
      </c>
    </row>
    <row r="21" spans="1:11" s="18" customFormat="1" ht="19.5" customHeight="1" x14ac:dyDescent="0.2">
      <c r="A21" s="18" t="s">
        <v>19</v>
      </c>
      <c r="B21" s="66"/>
      <c r="C21" s="135"/>
      <c r="D21" s="19"/>
      <c r="E21" s="52"/>
      <c r="F21" s="1"/>
      <c r="G21" s="22"/>
      <c r="H21" s="1"/>
      <c r="I21" s="52"/>
      <c r="J21" s="1"/>
      <c r="K21" s="22"/>
    </row>
    <row r="22" spans="1:11" s="18" customFormat="1" ht="19.5" customHeight="1" x14ac:dyDescent="0.2">
      <c r="B22" s="66" t="s">
        <v>20</v>
      </c>
      <c r="C22" s="135" t="s">
        <v>210</v>
      </c>
      <c r="D22" s="19"/>
      <c r="E22" s="52">
        <v>0</v>
      </c>
      <c r="F22" s="21"/>
      <c r="G22" s="22">
        <v>0</v>
      </c>
      <c r="H22" s="21"/>
      <c r="I22" s="56">
        <v>1395510</v>
      </c>
      <c r="J22" s="21"/>
      <c r="K22" s="2">
        <v>1526007</v>
      </c>
    </row>
    <row r="23" spans="1:11" s="18" customFormat="1" ht="19.5" customHeight="1" x14ac:dyDescent="0.2">
      <c r="A23" s="18" t="s">
        <v>21</v>
      </c>
      <c r="B23" s="66"/>
      <c r="C23" s="135"/>
      <c r="D23" s="19"/>
      <c r="E23" s="52">
        <v>0</v>
      </c>
      <c r="F23" s="21"/>
      <c r="G23" s="22">
        <v>300</v>
      </c>
      <c r="H23" s="21"/>
      <c r="I23" s="56">
        <v>0</v>
      </c>
      <c r="J23" s="21"/>
      <c r="K23" s="2">
        <v>0</v>
      </c>
    </row>
    <row r="24" spans="1:11" s="18" customFormat="1" ht="19.5" customHeight="1" x14ac:dyDescent="0.2">
      <c r="A24" s="18" t="s">
        <v>22</v>
      </c>
      <c r="B24" s="66"/>
      <c r="C24" s="135">
        <v>9</v>
      </c>
      <c r="D24" s="19"/>
      <c r="E24" s="52">
        <v>4127580</v>
      </c>
      <c r="F24" s="1"/>
      <c r="G24" s="22">
        <v>3610251</v>
      </c>
      <c r="H24" s="1"/>
      <c r="I24" s="56">
        <v>2517693</v>
      </c>
      <c r="J24" s="1"/>
      <c r="K24" s="22">
        <v>2306809</v>
      </c>
    </row>
    <row r="25" spans="1:11" s="18" customFormat="1" ht="19.5" customHeight="1" x14ac:dyDescent="0.2">
      <c r="A25" s="66" t="s">
        <v>23</v>
      </c>
      <c r="B25" s="66"/>
      <c r="C25" s="135"/>
      <c r="D25" s="19"/>
      <c r="E25" s="130">
        <v>59942</v>
      </c>
      <c r="F25" s="1"/>
      <c r="G25" s="23">
        <v>62951</v>
      </c>
      <c r="H25" s="1"/>
      <c r="I25" s="131">
        <v>22761</v>
      </c>
      <c r="J25" s="1"/>
      <c r="K25" s="23">
        <v>51093</v>
      </c>
    </row>
    <row r="26" spans="1:11" s="18" customFormat="1" ht="6" customHeight="1" x14ac:dyDescent="0.2">
      <c r="A26" s="76"/>
      <c r="B26" s="76"/>
      <c r="C26" s="135"/>
      <c r="D26" s="19"/>
      <c r="E26" s="54"/>
      <c r="F26" s="1"/>
      <c r="G26" s="1"/>
      <c r="H26" s="1"/>
      <c r="I26" s="54"/>
      <c r="J26" s="1"/>
      <c r="K26" s="1"/>
    </row>
    <row r="27" spans="1:11" s="18" customFormat="1" ht="19.5" customHeight="1" x14ac:dyDescent="0.2">
      <c r="A27" s="74" t="s">
        <v>24</v>
      </c>
      <c r="C27" s="135"/>
      <c r="D27" s="19"/>
      <c r="E27" s="55">
        <f>SUM(E16:E25)</f>
        <v>4577654</v>
      </c>
      <c r="F27" s="21"/>
      <c r="G27" s="3">
        <f>SUM(G16:G25)</f>
        <v>4322799</v>
      </c>
      <c r="H27" s="21"/>
      <c r="I27" s="55">
        <f>SUM(I16:I25)</f>
        <v>4192361</v>
      </c>
      <c r="J27" s="21"/>
      <c r="K27" s="3">
        <f>SUM(K16:K25)</f>
        <v>4207458</v>
      </c>
    </row>
    <row r="28" spans="1:11" s="18" customFormat="1" ht="19.5" customHeight="1" x14ac:dyDescent="0.2">
      <c r="A28" s="76"/>
      <c r="B28" s="76"/>
      <c r="C28" s="135"/>
      <c r="D28" s="19"/>
      <c r="E28" s="51"/>
      <c r="F28" s="21"/>
      <c r="G28" s="21"/>
      <c r="H28" s="21"/>
      <c r="I28" s="51"/>
      <c r="J28" s="21"/>
      <c r="K28" s="21"/>
    </row>
    <row r="29" spans="1:11" s="18" customFormat="1" ht="19.5" customHeight="1" x14ac:dyDescent="0.2">
      <c r="A29" s="74" t="s">
        <v>25</v>
      </c>
      <c r="B29" s="74"/>
      <c r="C29" s="135"/>
      <c r="D29" s="19"/>
      <c r="E29" s="51"/>
      <c r="F29" s="21"/>
      <c r="G29" s="21"/>
      <c r="H29" s="21"/>
      <c r="I29" s="51"/>
      <c r="J29" s="21"/>
      <c r="K29" s="21"/>
    </row>
    <row r="30" spans="1:11" s="18" customFormat="1" ht="6" customHeight="1" x14ac:dyDescent="0.2">
      <c r="A30" s="74"/>
      <c r="B30" s="74"/>
      <c r="C30" s="135"/>
      <c r="D30" s="19"/>
      <c r="E30" s="51"/>
      <c r="F30" s="21"/>
      <c r="G30" s="21"/>
      <c r="H30" s="21"/>
      <c r="I30" s="51"/>
      <c r="J30" s="21"/>
      <c r="K30" s="21"/>
    </row>
    <row r="31" spans="1:11" s="18" customFormat="1" ht="19.5" customHeight="1" x14ac:dyDescent="0.2">
      <c r="A31" s="18" t="s">
        <v>26</v>
      </c>
      <c r="C31" s="135"/>
      <c r="D31" s="19"/>
      <c r="E31" s="56">
        <v>50713</v>
      </c>
      <c r="F31" s="2"/>
      <c r="G31" s="2">
        <v>50646</v>
      </c>
      <c r="H31" s="2"/>
      <c r="I31" s="56">
        <v>523</v>
      </c>
      <c r="J31" s="2"/>
      <c r="K31" s="2">
        <v>523</v>
      </c>
    </row>
    <row r="32" spans="1:11" s="18" customFormat="1" ht="19.5" customHeight="1" x14ac:dyDescent="0.2">
      <c r="A32" s="66" t="s">
        <v>27</v>
      </c>
      <c r="C32" s="135"/>
      <c r="D32" s="19"/>
      <c r="E32" s="56">
        <v>0</v>
      </c>
      <c r="F32" s="2"/>
      <c r="G32" s="2">
        <v>0</v>
      </c>
      <c r="H32" s="2"/>
      <c r="I32" s="51">
        <v>794443</v>
      </c>
      <c r="J32" s="2"/>
      <c r="K32" s="2">
        <v>796993</v>
      </c>
    </row>
    <row r="33" spans="1:11" s="18" customFormat="1" ht="19.5" customHeight="1" x14ac:dyDescent="0.2">
      <c r="A33" s="18" t="s">
        <v>28</v>
      </c>
      <c r="B33" s="66"/>
      <c r="C33" s="135"/>
      <c r="D33" s="19"/>
      <c r="E33" s="56">
        <v>38312</v>
      </c>
      <c r="F33" s="2"/>
      <c r="G33" s="2">
        <v>35667</v>
      </c>
      <c r="H33" s="2"/>
      <c r="I33" s="56">
        <v>11009</v>
      </c>
      <c r="J33" s="2"/>
      <c r="K33" s="2">
        <v>11009</v>
      </c>
    </row>
    <row r="34" spans="1:11" s="18" customFormat="1" ht="19.5" customHeight="1" x14ac:dyDescent="0.2">
      <c r="A34" s="66" t="s">
        <v>29</v>
      </c>
      <c r="B34" s="66"/>
      <c r="D34" s="19"/>
      <c r="E34" s="51">
        <v>1125039</v>
      </c>
      <c r="F34" s="1"/>
      <c r="G34" s="22">
        <v>1252292</v>
      </c>
      <c r="H34" s="1"/>
      <c r="I34" s="52">
        <v>874420</v>
      </c>
      <c r="J34" s="1"/>
      <c r="K34" s="22">
        <v>874420</v>
      </c>
    </row>
    <row r="35" spans="1:11" s="18" customFormat="1" ht="19.5" customHeight="1" x14ac:dyDescent="0.2">
      <c r="A35" s="66" t="s">
        <v>30</v>
      </c>
      <c r="B35" s="66"/>
      <c r="C35" s="135">
        <v>12</v>
      </c>
      <c r="D35" s="19"/>
      <c r="E35" s="51">
        <v>681440</v>
      </c>
      <c r="F35" s="1"/>
      <c r="G35" s="22">
        <v>1018579</v>
      </c>
      <c r="H35" s="1"/>
      <c r="I35" s="51">
        <v>13075</v>
      </c>
      <c r="J35" s="1"/>
      <c r="K35" s="22">
        <v>38336</v>
      </c>
    </row>
    <row r="36" spans="1:11" s="18" customFormat="1" ht="19.5" customHeight="1" x14ac:dyDescent="0.2">
      <c r="A36" s="66" t="s">
        <v>31</v>
      </c>
      <c r="B36" s="66"/>
      <c r="C36" s="135">
        <v>13</v>
      </c>
      <c r="D36" s="19"/>
      <c r="E36" s="51">
        <v>405883</v>
      </c>
      <c r="F36" s="1"/>
      <c r="G36" s="22">
        <v>415531</v>
      </c>
      <c r="H36" s="1"/>
      <c r="I36" s="52">
        <v>36256</v>
      </c>
      <c r="J36" s="1"/>
      <c r="K36" s="22">
        <v>88791</v>
      </c>
    </row>
    <row r="37" spans="1:11" s="18" customFormat="1" ht="19.5" customHeight="1" x14ac:dyDescent="0.2">
      <c r="A37" s="66" t="s">
        <v>32</v>
      </c>
      <c r="B37" s="66"/>
      <c r="C37" s="135"/>
      <c r="D37" s="19"/>
      <c r="E37" s="52">
        <v>7954</v>
      </c>
      <c r="F37" s="1"/>
      <c r="G37" s="22">
        <v>9675</v>
      </c>
      <c r="H37" s="1"/>
      <c r="I37" s="52">
        <v>0</v>
      </c>
      <c r="J37" s="1"/>
      <c r="K37" s="22">
        <v>0</v>
      </c>
    </row>
    <row r="38" spans="1:11" s="18" customFormat="1" ht="19.5" customHeight="1" x14ac:dyDescent="0.2">
      <c r="A38" s="66" t="s">
        <v>33</v>
      </c>
      <c r="B38" s="66"/>
      <c r="C38" s="135" t="s">
        <v>34</v>
      </c>
      <c r="D38" s="19"/>
      <c r="E38" s="52">
        <v>158517</v>
      </c>
      <c r="F38" s="1"/>
      <c r="G38" s="22">
        <v>135688</v>
      </c>
      <c r="H38" s="1"/>
      <c r="I38" s="52">
        <v>106470</v>
      </c>
      <c r="J38" s="1"/>
      <c r="K38" s="22">
        <v>88653</v>
      </c>
    </row>
    <row r="39" spans="1:11" s="18" customFormat="1" ht="19.5" customHeight="1" x14ac:dyDescent="0.2">
      <c r="A39" s="66" t="s">
        <v>35</v>
      </c>
      <c r="B39" s="66"/>
      <c r="C39" s="135"/>
      <c r="D39" s="19"/>
      <c r="E39" s="52">
        <v>281600</v>
      </c>
      <c r="F39" s="1"/>
      <c r="G39" s="22">
        <v>241600</v>
      </c>
      <c r="H39" s="1"/>
      <c r="I39" s="52">
        <v>40600</v>
      </c>
      <c r="J39" s="1"/>
      <c r="K39" s="22">
        <v>40600</v>
      </c>
    </row>
    <row r="40" spans="1:11" s="18" customFormat="1" ht="19.5" customHeight="1" x14ac:dyDescent="0.2">
      <c r="A40" s="66" t="s">
        <v>36</v>
      </c>
      <c r="B40" s="66"/>
      <c r="C40" s="135">
        <v>14</v>
      </c>
      <c r="D40" s="19"/>
      <c r="E40" s="53">
        <v>75850</v>
      </c>
      <c r="F40" s="1"/>
      <c r="G40" s="23">
        <v>94474</v>
      </c>
      <c r="H40" s="1"/>
      <c r="I40" s="53">
        <v>17082</v>
      </c>
      <c r="J40" s="1"/>
      <c r="K40" s="23">
        <v>47929</v>
      </c>
    </row>
    <row r="41" spans="1:11" s="18" customFormat="1" ht="6" customHeight="1" x14ac:dyDescent="0.2">
      <c r="B41" s="66"/>
      <c r="C41" s="135"/>
      <c r="D41" s="19"/>
      <c r="E41" s="56"/>
      <c r="F41" s="4"/>
      <c r="G41" s="2"/>
      <c r="H41" s="4"/>
      <c r="I41" s="56"/>
      <c r="J41" s="5"/>
      <c r="K41" s="2"/>
    </row>
    <row r="42" spans="1:11" s="18" customFormat="1" ht="19.5" customHeight="1" x14ac:dyDescent="0.2">
      <c r="A42" s="74" t="s">
        <v>37</v>
      </c>
      <c r="C42" s="135"/>
      <c r="D42" s="19"/>
      <c r="E42" s="55">
        <f>SUM(E31:E40)</f>
        <v>2825308</v>
      </c>
      <c r="F42" s="4"/>
      <c r="G42" s="3">
        <f>SUM(G31:G40)</f>
        <v>3254152</v>
      </c>
      <c r="H42" s="4"/>
      <c r="I42" s="55">
        <f>SUM(I31:I40)</f>
        <v>1893878</v>
      </c>
      <c r="J42" s="5"/>
      <c r="K42" s="3">
        <f>SUM(K31:K40)</f>
        <v>1987254</v>
      </c>
    </row>
    <row r="43" spans="1:11" s="18" customFormat="1" ht="6" customHeight="1" x14ac:dyDescent="0.2">
      <c r="A43" s="76"/>
      <c r="B43" s="76"/>
      <c r="C43" s="135"/>
      <c r="D43" s="19"/>
      <c r="E43" s="57"/>
      <c r="F43" s="6"/>
      <c r="G43" s="6"/>
      <c r="H43" s="6"/>
      <c r="I43" s="57"/>
      <c r="J43" s="20"/>
      <c r="K43" s="6"/>
    </row>
    <row r="44" spans="1:11" s="18" customFormat="1" ht="19.5" customHeight="1" thickBot="1" x14ac:dyDescent="0.25">
      <c r="A44" s="74" t="s">
        <v>38</v>
      </c>
      <c r="B44" s="74"/>
      <c r="C44" s="135"/>
      <c r="D44" s="19"/>
      <c r="E44" s="58">
        <f>SUM(E27+E42)</f>
        <v>7402962</v>
      </c>
      <c r="F44" s="2"/>
      <c r="G44" s="7">
        <f>SUM(G27+G42)</f>
        <v>7576951</v>
      </c>
      <c r="H44" s="2"/>
      <c r="I44" s="58">
        <f>SUM(I27+I42)</f>
        <v>6086239</v>
      </c>
      <c r="J44" s="5"/>
      <c r="K44" s="7">
        <f>SUM(K27+K42)</f>
        <v>6194712</v>
      </c>
    </row>
    <row r="45" spans="1:11" ht="21.75" customHeight="1" thickTop="1" x14ac:dyDescent="0.4">
      <c r="A45" s="74"/>
      <c r="B45" s="74"/>
      <c r="C45" s="135"/>
      <c r="D45" s="19"/>
      <c r="E45" s="24"/>
      <c r="F45" s="21"/>
      <c r="G45" s="24"/>
      <c r="H45" s="21"/>
      <c r="I45" s="24"/>
      <c r="J45" s="21"/>
      <c r="K45" s="24"/>
    </row>
    <row r="46" spans="1:11" ht="19.5" customHeight="1" x14ac:dyDescent="0.4">
      <c r="A46" s="74"/>
      <c r="B46" s="74"/>
      <c r="C46" s="135"/>
      <c r="D46" s="19"/>
      <c r="E46" s="24"/>
      <c r="F46" s="21"/>
      <c r="G46" s="24"/>
      <c r="H46" s="21"/>
      <c r="I46" s="24"/>
      <c r="J46" s="21"/>
      <c r="K46" s="24"/>
    </row>
    <row r="47" spans="1:11" ht="21.75" customHeight="1" x14ac:dyDescent="0.4">
      <c r="A47" s="171" t="s">
        <v>39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</row>
    <row r="48" spans="1:11" ht="11.25" customHeight="1" x14ac:dyDescent="0.4">
      <c r="A48" s="135"/>
    </row>
    <row r="49" spans="1:11" ht="18.75" customHeight="1" x14ac:dyDescent="0.4"/>
    <row r="50" spans="1:11" ht="22.35" customHeight="1" x14ac:dyDescent="0.4">
      <c r="A50" s="77" t="s">
        <v>40</v>
      </c>
      <c r="B50" s="77"/>
      <c r="C50" s="25"/>
      <c r="D50" s="25"/>
      <c r="E50" s="26"/>
      <c r="F50" s="26"/>
      <c r="G50" s="26"/>
      <c r="H50" s="26"/>
      <c r="I50" s="26"/>
      <c r="J50" s="26"/>
      <c r="K50" s="26"/>
    </row>
    <row r="51" spans="1:11" ht="21.75" customHeight="1" x14ac:dyDescent="0.4">
      <c r="A51" s="74" t="s">
        <v>41</v>
      </c>
      <c r="B51" s="74"/>
      <c r="C51" s="8"/>
      <c r="D51" s="9"/>
      <c r="E51" s="10"/>
      <c r="F51" s="10"/>
      <c r="G51" s="10"/>
      <c r="H51" s="10"/>
      <c r="I51" s="10"/>
      <c r="J51" s="10"/>
      <c r="K51" s="10"/>
    </row>
    <row r="52" spans="1:11" ht="21.75" customHeight="1" x14ac:dyDescent="0.4">
      <c r="A52" s="74" t="s">
        <v>42</v>
      </c>
      <c r="B52" s="74"/>
      <c r="C52" s="8"/>
      <c r="D52" s="9"/>
      <c r="E52" s="10"/>
      <c r="F52" s="10"/>
      <c r="G52" s="10"/>
      <c r="H52" s="10"/>
      <c r="I52" s="10"/>
      <c r="J52" s="10"/>
      <c r="K52" s="10"/>
    </row>
    <row r="53" spans="1:11" ht="21.75" customHeight="1" x14ac:dyDescent="0.4">
      <c r="A53" s="75" t="str">
        <f>A3</f>
        <v>ณ วันที่ 30 กันยายน พ.ศ. 2567</v>
      </c>
      <c r="B53" s="75"/>
      <c r="C53" s="11"/>
      <c r="D53" s="12"/>
      <c r="E53" s="13"/>
      <c r="F53" s="13"/>
      <c r="G53" s="13"/>
      <c r="H53" s="13"/>
      <c r="I53" s="13"/>
      <c r="J53" s="13"/>
      <c r="K53" s="13"/>
    </row>
    <row r="54" spans="1:11" ht="21.75" customHeight="1" x14ac:dyDescent="0.4">
      <c r="A54" s="76"/>
      <c r="B54" s="76"/>
      <c r="C54" s="8"/>
      <c r="D54" s="9"/>
      <c r="E54" s="10"/>
      <c r="F54" s="10"/>
      <c r="G54" s="10"/>
      <c r="H54" s="10"/>
      <c r="I54" s="10"/>
      <c r="J54" s="10"/>
      <c r="K54" s="10"/>
    </row>
    <row r="55" spans="1:11" ht="21.75" customHeight="1" x14ac:dyDescent="0.4">
      <c r="A55" s="76"/>
      <c r="B55" s="76"/>
      <c r="C55" s="8"/>
      <c r="D55" s="9"/>
      <c r="E55" s="169" t="s">
        <v>2</v>
      </c>
      <c r="F55" s="170"/>
      <c r="G55" s="170"/>
      <c r="H55" s="14"/>
      <c r="I55" s="169" t="s">
        <v>3</v>
      </c>
      <c r="J55" s="170"/>
      <c r="K55" s="170"/>
    </row>
    <row r="56" spans="1:11" ht="21.75" customHeight="1" x14ac:dyDescent="0.4">
      <c r="A56" s="76"/>
      <c r="B56" s="76"/>
      <c r="C56" s="8"/>
      <c r="D56" s="9"/>
      <c r="E56" s="15" t="s">
        <v>4</v>
      </c>
      <c r="F56" s="15"/>
      <c r="G56" s="15" t="s">
        <v>5</v>
      </c>
      <c r="H56" s="15"/>
      <c r="I56" s="15" t="s">
        <v>4</v>
      </c>
      <c r="J56" s="15"/>
      <c r="K56" s="15" t="s">
        <v>5</v>
      </c>
    </row>
    <row r="57" spans="1:11" ht="21.75" customHeight="1" x14ac:dyDescent="0.4">
      <c r="A57" s="76"/>
      <c r="B57" s="76"/>
      <c r="C57" s="8"/>
      <c r="D57" s="9"/>
      <c r="E57" s="15" t="s">
        <v>215</v>
      </c>
      <c r="F57" s="15"/>
      <c r="G57" s="15" t="s">
        <v>6</v>
      </c>
      <c r="H57" s="15"/>
      <c r="I57" s="15" t="s">
        <v>215</v>
      </c>
      <c r="J57" s="15"/>
      <c r="K57" s="15" t="s">
        <v>6</v>
      </c>
    </row>
    <row r="58" spans="1:11" ht="21.75" customHeight="1" x14ac:dyDescent="0.4">
      <c r="A58" s="76"/>
      <c r="B58" s="76"/>
      <c r="C58" s="8"/>
      <c r="D58" s="9"/>
      <c r="E58" s="15" t="s">
        <v>7</v>
      </c>
      <c r="F58" s="15"/>
      <c r="G58" s="15" t="s">
        <v>8</v>
      </c>
      <c r="H58" s="15"/>
      <c r="I58" s="15" t="s">
        <v>7</v>
      </c>
      <c r="J58" s="15"/>
      <c r="K58" s="15" t="s">
        <v>8</v>
      </c>
    </row>
    <row r="59" spans="1:11" ht="21.75" customHeight="1" x14ac:dyDescent="0.4">
      <c r="A59" s="76"/>
      <c r="B59" s="76"/>
      <c r="C59" s="8"/>
      <c r="D59" s="9"/>
      <c r="E59" s="15"/>
      <c r="F59" s="15"/>
      <c r="G59" s="15" t="s">
        <v>9</v>
      </c>
      <c r="H59" s="15"/>
      <c r="I59" s="15"/>
      <c r="J59" s="15"/>
      <c r="K59" s="15" t="s">
        <v>9</v>
      </c>
    </row>
    <row r="60" spans="1:11" ht="21.75" customHeight="1" x14ac:dyDescent="0.4">
      <c r="A60" s="76"/>
      <c r="B60" s="76"/>
      <c r="C60" s="11" t="s">
        <v>10</v>
      </c>
      <c r="D60" s="9"/>
      <c r="E60" s="16" t="s">
        <v>11</v>
      </c>
      <c r="F60" s="27"/>
      <c r="G60" s="16" t="s">
        <v>11</v>
      </c>
      <c r="H60" s="27"/>
      <c r="I60" s="16" t="s">
        <v>11</v>
      </c>
      <c r="J60" s="27"/>
      <c r="K60" s="16" t="s">
        <v>11</v>
      </c>
    </row>
    <row r="61" spans="1:11" ht="8.1" customHeight="1" x14ac:dyDescent="0.4">
      <c r="A61" s="18"/>
      <c r="B61" s="18"/>
      <c r="C61" s="135"/>
      <c r="D61" s="19"/>
      <c r="E61" s="49"/>
      <c r="F61" s="21"/>
      <c r="G61" s="21"/>
      <c r="H61" s="21"/>
      <c r="I61" s="49"/>
      <c r="J61" s="21"/>
      <c r="K61" s="21"/>
    </row>
    <row r="62" spans="1:11" s="18" customFormat="1" ht="21.75" customHeight="1" x14ac:dyDescent="0.2">
      <c r="A62" s="74" t="s">
        <v>43</v>
      </c>
      <c r="B62" s="74"/>
      <c r="C62" s="8"/>
      <c r="D62" s="9"/>
      <c r="E62" s="50"/>
      <c r="F62" s="15"/>
      <c r="G62" s="15"/>
      <c r="H62" s="15"/>
      <c r="I62" s="50"/>
      <c r="J62" s="15"/>
      <c r="K62" s="15"/>
    </row>
    <row r="63" spans="1:11" s="18" customFormat="1" ht="6" customHeight="1" x14ac:dyDescent="0.2">
      <c r="C63" s="135"/>
      <c r="D63" s="19"/>
      <c r="E63" s="51"/>
      <c r="F63" s="21"/>
      <c r="G63" s="21"/>
      <c r="H63" s="21"/>
      <c r="I63" s="51"/>
      <c r="J63" s="21"/>
      <c r="K63" s="21"/>
    </row>
    <row r="64" spans="1:11" s="18" customFormat="1" ht="21.75" customHeight="1" x14ac:dyDescent="0.2">
      <c r="A64" s="74" t="s">
        <v>44</v>
      </c>
      <c r="B64" s="74"/>
      <c r="C64" s="135"/>
      <c r="D64" s="19"/>
      <c r="E64" s="51"/>
      <c r="F64" s="21"/>
      <c r="G64" s="21"/>
      <c r="H64" s="21"/>
      <c r="I64" s="51"/>
      <c r="J64" s="21"/>
      <c r="K64" s="21"/>
    </row>
    <row r="65" spans="1:11" s="18" customFormat="1" ht="6" customHeight="1" x14ac:dyDescent="0.2">
      <c r="A65" s="74"/>
      <c r="B65" s="74"/>
      <c r="C65" s="135"/>
      <c r="D65" s="19"/>
      <c r="E65" s="51"/>
      <c r="F65" s="21"/>
      <c r="G65" s="21"/>
      <c r="H65" s="21"/>
      <c r="I65" s="51"/>
      <c r="J65" s="21"/>
      <c r="K65" s="21"/>
    </row>
    <row r="66" spans="1:11" s="18" customFormat="1" ht="21.75" customHeight="1" x14ac:dyDescent="0.2">
      <c r="A66" s="18" t="s">
        <v>45</v>
      </c>
      <c r="B66" s="74"/>
      <c r="C66" s="135"/>
      <c r="D66" s="19"/>
      <c r="E66" s="51"/>
      <c r="F66" s="21"/>
      <c r="G66" s="21"/>
      <c r="H66" s="21"/>
      <c r="I66" s="51"/>
      <c r="J66" s="21"/>
      <c r="K66" s="21"/>
    </row>
    <row r="67" spans="1:11" s="18" customFormat="1" ht="21.75" customHeight="1" x14ac:dyDescent="0.2">
      <c r="B67" s="66" t="s">
        <v>46</v>
      </c>
      <c r="C67" s="135">
        <v>16</v>
      </c>
      <c r="D67" s="19"/>
      <c r="E67" s="52">
        <v>202515</v>
      </c>
      <c r="F67" s="21"/>
      <c r="G67" s="22">
        <v>189117</v>
      </c>
      <c r="H67" s="21"/>
      <c r="I67" s="52">
        <v>44006</v>
      </c>
      <c r="J67" s="21"/>
      <c r="K67" s="22">
        <v>37593</v>
      </c>
    </row>
    <row r="68" spans="1:11" s="18" customFormat="1" ht="21.75" customHeight="1" x14ac:dyDescent="0.2">
      <c r="A68" s="18" t="s">
        <v>199</v>
      </c>
      <c r="B68" s="66"/>
      <c r="C68" s="135" t="s">
        <v>209</v>
      </c>
      <c r="D68" s="19"/>
      <c r="E68" s="52" t="s">
        <v>227</v>
      </c>
      <c r="F68" s="21"/>
      <c r="G68" s="22">
        <v>0</v>
      </c>
      <c r="H68" s="21"/>
      <c r="I68" s="56">
        <v>59725</v>
      </c>
      <c r="J68" s="21"/>
      <c r="K68" s="22">
        <v>0</v>
      </c>
    </row>
    <row r="69" spans="1:11" s="18" customFormat="1" ht="21.75" customHeight="1" x14ac:dyDescent="0.2">
      <c r="A69" s="66" t="s">
        <v>47</v>
      </c>
      <c r="B69" s="66"/>
      <c r="C69" s="135">
        <v>15</v>
      </c>
      <c r="D69" s="19"/>
      <c r="E69" s="51">
        <v>318872</v>
      </c>
      <c r="F69" s="2"/>
      <c r="G69" s="2">
        <v>346732</v>
      </c>
      <c r="H69" s="2"/>
      <c r="I69" s="51">
        <v>247044</v>
      </c>
      <c r="J69" s="2"/>
      <c r="K69" s="2">
        <v>248421</v>
      </c>
    </row>
    <row r="70" spans="1:11" s="18" customFormat="1" ht="21.75" customHeight="1" x14ac:dyDescent="0.2">
      <c r="A70" s="66" t="s">
        <v>48</v>
      </c>
      <c r="B70" s="66"/>
      <c r="C70" s="135"/>
      <c r="D70" s="19"/>
      <c r="E70" s="56"/>
      <c r="F70" s="2"/>
      <c r="G70" s="2"/>
      <c r="H70" s="2"/>
      <c r="I70" s="56"/>
      <c r="J70" s="2"/>
      <c r="K70" s="2"/>
    </row>
    <row r="71" spans="1:11" s="18" customFormat="1" ht="21.75" customHeight="1" x14ac:dyDescent="0.2">
      <c r="A71" s="66"/>
      <c r="B71" s="66" t="s">
        <v>49</v>
      </c>
      <c r="C71" s="135">
        <v>16</v>
      </c>
      <c r="D71" s="19"/>
      <c r="E71" s="56">
        <v>1052136</v>
      </c>
      <c r="F71" s="2"/>
      <c r="G71" s="2">
        <v>1105137</v>
      </c>
      <c r="H71" s="2"/>
      <c r="I71" s="56">
        <v>922160</v>
      </c>
      <c r="J71" s="2"/>
      <c r="K71" s="2">
        <v>1097948</v>
      </c>
    </row>
    <row r="72" spans="1:11" s="18" customFormat="1" ht="21.75" customHeight="1" x14ac:dyDescent="0.2">
      <c r="A72" s="66" t="s">
        <v>50</v>
      </c>
      <c r="B72" s="66"/>
      <c r="C72" s="135"/>
      <c r="D72" s="19"/>
      <c r="E72" s="56">
        <v>3133</v>
      </c>
      <c r="F72" s="2"/>
      <c r="G72" s="2">
        <v>8376</v>
      </c>
      <c r="H72" s="2"/>
      <c r="I72" s="56">
        <v>0</v>
      </c>
      <c r="J72" s="2"/>
      <c r="K72" s="2">
        <v>0</v>
      </c>
    </row>
    <row r="73" spans="1:11" s="18" customFormat="1" ht="21.75" customHeight="1" x14ac:dyDescent="0.2">
      <c r="A73" s="66" t="s">
        <v>51</v>
      </c>
      <c r="B73" s="66"/>
      <c r="C73" s="135"/>
      <c r="D73" s="19"/>
      <c r="E73" s="56"/>
      <c r="F73" s="2"/>
      <c r="G73" s="2"/>
      <c r="H73" s="2"/>
      <c r="I73" s="56"/>
      <c r="J73" s="2"/>
      <c r="K73" s="2"/>
    </row>
    <row r="74" spans="1:11" s="18" customFormat="1" ht="21.75" customHeight="1" x14ac:dyDescent="0.2">
      <c r="A74" s="66"/>
      <c r="B74" s="66" t="s">
        <v>49</v>
      </c>
      <c r="C74" s="135"/>
      <c r="D74" s="19"/>
      <c r="E74" s="56">
        <v>3716</v>
      </c>
      <c r="F74" s="2"/>
      <c r="G74" s="2">
        <v>1668</v>
      </c>
      <c r="H74" s="2"/>
      <c r="I74" s="56">
        <v>5274</v>
      </c>
      <c r="J74" s="2"/>
      <c r="K74" s="2">
        <v>9476</v>
      </c>
    </row>
    <row r="75" spans="1:11" s="18" customFormat="1" ht="21.75" customHeight="1" x14ac:dyDescent="0.2">
      <c r="A75" s="66" t="s">
        <v>52</v>
      </c>
      <c r="B75" s="66"/>
      <c r="C75" s="135"/>
      <c r="D75" s="19"/>
      <c r="E75" s="53">
        <v>26296</v>
      </c>
      <c r="F75" s="4"/>
      <c r="G75" s="23">
        <v>25183</v>
      </c>
      <c r="H75" s="4"/>
      <c r="I75" s="53">
        <v>6517</v>
      </c>
      <c r="J75" s="4"/>
      <c r="K75" s="23">
        <v>3672</v>
      </c>
    </row>
    <row r="76" spans="1:11" s="18" customFormat="1" ht="6" customHeight="1" x14ac:dyDescent="0.2">
      <c r="A76" s="74"/>
      <c r="B76" s="74"/>
      <c r="C76" s="135"/>
      <c r="D76" s="19"/>
      <c r="E76" s="49"/>
      <c r="F76" s="20"/>
      <c r="G76" s="20"/>
      <c r="H76" s="20"/>
      <c r="I76" s="49"/>
      <c r="J76" s="20"/>
      <c r="K76" s="20"/>
    </row>
    <row r="77" spans="1:11" s="18" customFormat="1" ht="21.75" customHeight="1" x14ac:dyDescent="0.2">
      <c r="A77" s="74" t="s">
        <v>53</v>
      </c>
      <c r="C77" s="135"/>
      <c r="D77" s="19"/>
      <c r="E77" s="55">
        <f>SUM(E67:E75)</f>
        <v>1606668</v>
      </c>
      <c r="F77" s="2"/>
      <c r="G77" s="3">
        <f>SUM(G67:G75)</f>
        <v>1676213</v>
      </c>
      <c r="H77" s="2"/>
      <c r="I77" s="55">
        <f>SUM(I67:I75)</f>
        <v>1284726</v>
      </c>
      <c r="J77" s="2"/>
      <c r="K77" s="3">
        <f>SUM(K67:K75)</f>
        <v>1397110</v>
      </c>
    </row>
    <row r="78" spans="1:11" s="18" customFormat="1" ht="21.75" customHeight="1" x14ac:dyDescent="0.2">
      <c r="C78" s="135"/>
      <c r="D78" s="19"/>
      <c r="E78" s="51"/>
      <c r="F78" s="21"/>
      <c r="G78" s="21"/>
      <c r="H78" s="21"/>
      <c r="I78" s="51"/>
      <c r="J78" s="21"/>
      <c r="K78" s="21"/>
    </row>
    <row r="79" spans="1:11" s="18" customFormat="1" ht="21.75" customHeight="1" x14ac:dyDescent="0.2">
      <c r="A79" s="74" t="s">
        <v>54</v>
      </c>
      <c r="B79" s="74"/>
      <c r="C79" s="135"/>
      <c r="D79" s="19"/>
      <c r="E79" s="51"/>
      <c r="F79" s="21"/>
      <c r="G79" s="21"/>
      <c r="H79" s="21"/>
      <c r="I79" s="51"/>
      <c r="J79" s="21"/>
      <c r="K79" s="21"/>
    </row>
    <row r="80" spans="1:11" s="18" customFormat="1" ht="6" customHeight="1" x14ac:dyDescent="0.2">
      <c r="C80" s="135"/>
      <c r="D80" s="19"/>
      <c r="E80" s="51"/>
      <c r="F80" s="21"/>
      <c r="G80" s="21"/>
      <c r="H80" s="21"/>
      <c r="I80" s="51"/>
      <c r="J80" s="21"/>
      <c r="K80" s="21"/>
    </row>
    <row r="81" spans="1:11" s="18" customFormat="1" ht="21.75" customHeight="1" x14ac:dyDescent="0.2">
      <c r="A81" s="66" t="s">
        <v>55</v>
      </c>
      <c r="B81" s="66"/>
      <c r="C81" s="135">
        <v>16</v>
      </c>
      <c r="D81" s="19"/>
      <c r="E81" s="52">
        <v>3302704</v>
      </c>
      <c r="F81" s="4"/>
      <c r="G81" s="22">
        <v>3225567</v>
      </c>
      <c r="H81" s="4"/>
      <c r="I81" s="51">
        <v>2666182</v>
      </c>
      <c r="J81" s="4"/>
      <c r="K81" s="22">
        <v>2461215</v>
      </c>
    </row>
    <row r="82" spans="1:11" s="18" customFormat="1" ht="21.75" customHeight="1" x14ac:dyDescent="0.2">
      <c r="A82" s="66" t="s">
        <v>56</v>
      </c>
      <c r="B82" s="66"/>
      <c r="C82" s="135"/>
      <c r="D82" s="19"/>
      <c r="E82" s="51">
        <v>308682</v>
      </c>
      <c r="F82" s="4"/>
      <c r="G82" s="22">
        <v>296305</v>
      </c>
      <c r="H82" s="4"/>
      <c r="I82" s="52">
        <v>37707</v>
      </c>
      <c r="J82" s="4"/>
      <c r="K82" s="22">
        <v>91560</v>
      </c>
    </row>
    <row r="83" spans="1:11" s="18" customFormat="1" ht="21.75" customHeight="1" x14ac:dyDescent="0.2">
      <c r="A83" s="66" t="s">
        <v>57</v>
      </c>
      <c r="B83" s="66"/>
      <c r="C83" s="135"/>
      <c r="D83" s="19"/>
      <c r="E83" s="52">
        <v>23991</v>
      </c>
      <c r="F83" s="4"/>
      <c r="G83" s="22">
        <v>24237</v>
      </c>
      <c r="H83" s="4"/>
      <c r="I83" s="52">
        <v>15032</v>
      </c>
      <c r="J83" s="4"/>
      <c r="K83" s="22">
        <v>15144</v>
      </c>
    </row>
    <row r="84" spans="1:11" s="18" customFormat="1" ht="21.75" customHeight="1" x14ac:dyDescent="0.2">
      <c r="A84" s="66" t="s">
        <v>58</v>
      </c>
      <c r="B84" s="66"/>
      <c r="C84" s="135"/>
      <c r="D84" s="19"/>
      <c r="E84" s="53">
        <v>139</v>
      </c>
      <c r="F84" s="4"/>
      <c r="G84" s="23">
        <v>139</v>
      </c>
      <c r="H84" s="4"/>
      <c r="I84" s="53">
        <v>0</v>
      </c>
      <c r="J84" s="4"/>
      <c r="K84" s="23">
        <v>0</v>
      </c>
    </row>
    <row r="85" spans="1:11" s="18" customFormat="1" ht="6" customHeight="1" x14ac:dyDescent="0.2">
      <c r="A85" s="66"/>
      <c r="B85" s="66"/>
      <c r="C85" s="135"/>
      <c r="D85" s="19"/>
      <c r="E85" s="52"/>
      <c r="F85" s="4"/>
      <c r="G85" s="22"/>
      <c r="H85" s="4"/>
      <c r="I85" s="52"/>
      <c r="J85" s="2"/>
      <c r="K85" s="22"/>
    </row>
    <row r="86" spans="1:11" s="18" customFormat="1" ht="21.75" customHeight="1" x14ac:dyDescent="0.2">
      <c r="A86" s="74" t="s">
        <v>59</v>
      </c>
      <c r="C86" s="135"/>
      <c r="D86" s="19"/>
      <c r="E86" s="55">
        <f>SUM(E81:E84)</f>
        <v>3635516</v>
      </c>
      <c r="F86" s="5"/>
      <c r="G86" s="3">
        <f>SUM(G81:G84)</f>
        <v>3546248</v>
      </c>
      <c r="H86" s="5"/>
      <c r="I86" s="55">
        <f>SUM(I81:I84)</f>
        <v>2718921</v>
      </c>
      <c r="J86" s="5"/>
      <c r="K86" s="3">
        <f>SUM(K81:K84)</f>
        <v>2567919</v>
      </c>
    </row>
    <row r="87" spans="1:11" s="18" customFormat="1" ht="6" customHeight="1" x14ac:dyDescent="0.2">
      <c r="A87" s="66"/>
      <c r="B87" s="66"/>
      <c r="C87" s="135"/>
      <c r="D87" s="19"/>
      <c r="E87" s="59"/>
      <c r="F87" s="5"/>
      <c r="G87" s="5"/>
      <c r="H87" s="5"/>
      <c r="I87" s="59"/>
      <c r="J87" s="5"/>
      <c r="K87" s="5"/>
    </row>
    <row r="88" spans="1:11" s="18" customFormat="1" ht="21.75" customHeight="1" x14ac:dyDescent="0.2">
      <c r="A88" s="74" t="s">
        <v>60</v>
      </c>
      <c r="B88" s="74"/>
      <c r="C88" s="135"/>
      <c r="D88" s="19"/>
      <c r="E88" s="55">
        <f>E77+E86</f>
        <v>5242184</v>
      </c>
      <c r="F88" s="5"/>
      <c r="G88" s="3">
        <f>G77+G86</f>
        <v>5222461</v>
      </c>
      <c r="H88" s="5"/>
      <c r="I88" s="55">
        <f>I77+I86</f>
        <v>4003647</v>
      </c>
      <c r="J88" s="5"/>
      <c r="K88" s="3">
        <f>K77+K86</f>
        <v>3965029</v>
      </c>
    </row>
    <row r="89" spans="1:11" ht="21.75" customHeight="1" x14ac:dyDescent="0.4">
      <c r="A89" s="74"/>
      <c r="B89" s="74"/>
      <c r="C89" s="135"/>
      <c r="D89" s="19"/>
      <c r="E89" s="20"/>
      <c r="F89" s="21"/>
      <c r="G89" s="20"/>
      <c r="H89" s="21"/>
      <c r="I89" s="20"/>
      <c r="J89" s="21"/>
      <c r="K89" s="20"/>
    </row>
    <row r="90" spans="1:11" ht="21.75" customHeight="1" x14ac:dyDescent="0.4">
      <c r="A90" s="74"/>
      <c r="B90" s="74"/>
      <c r="C90" s="135"/>
      <c r="D90" s="19"/>
      <c r="E90" s="20"/>
      <c r="F90" s="21"/>
      <c r="G90" s="20"/>
      <c r="H90" s="21"/>
      <c r="J90" s="21"/>
      <c r="K90" s="20"/>
    </row>
    <row r="91" spans="1:11" ht="21.75" customHeight="1" x14ac:dyDescent="0.4">
      <c r="A91" s="74"/>
      <c r="B91" s="74"/>
      <c r="C91" s="135"/>
      <c r="D91" s="19"/>
      <c r="E91" s="20"/>
      <c r="F91" s="21"/>
      <c r="G91" s="20"/>
      <c r="H91" s="21"/>
      <c r="J91" s="21"/>
      <c r="K91" s="20"/>
    </row>
    <row r="92" spans="1:11" ht="21.75" customHeight="1" x14ac:dyDescent="0.4">
      <c r="A92" s="74"/>
      <c r="B92" s="74"/>
      <c r="C92" s="135"/>
      <c r="D92" s="19"/>
      <c r="E92" s="20"/>
      <c r="F92" s="21"/>
      <c r="G92" s="20"/>
      <c r="H92" s="21"/>
      <c r="I92" s="20"/>
      <c r="J92" s="21"/>
      <c r="K92" s="20"/>
    </row>
    <row r="93" spans="1:11" ht="21.75" customHeight="1" x14ac:dyDescent="0.4">
      <c r="A93" s="74"/>
      <c r="B93" s="74"/>
      <c r="C93" s="135"/>
      <c r="D93" s="19"/>
      <c r="E93" s="20"/>
      <c r="F93" s="21"/>
      <c r="G93" s="20"/>
      <c r="H93" s="21"/>
      <c r="I93" s="20"/>
      <c r="J93" s="21"/>
      <c r="K93" s="20"/>
    </row>
    <row r="94" spans="1:11" ht="21.75" customHeight="1" x14ac:dyDescent="0.4">
      <c r="A94" s="74"/>
      <c r="B94" s="74"/>
      <c r="C94" s="135"/>
      <c r="D94" s="19"/>
      <c r="E94" s="20"/>
      <c r="F94" s="21"/>
      <c r="G94" s="20"/>
      <c r="H94" s="21"/>
      <c r="I94" s="20"/>
      <c r="J94" s="21"/>
      <c r="K94" s="20"/>
    </row>
    <row r="95" spans="1:11" ht="14.25" customHeight="1" x14ac:dyDescent="0.4">
      <c r="A95" s="74"/>
      <c r="B95" s="74"/>
      <c r="C95" s="135"/>
      <c r="D95" s="19"/>
      <c r="E95" s="20"/>
      <c r="F95" s="21"/>
      <c r="G95" s="20"/>
      <c r="H95" s="21"/>
      <c r="I95" s="20"/>
      <c r="J95" s="21"/>
      <c r="K95" s="20"/>
    </row>
    <row r="96" spans="1:11" ht="22.35" customHeight="1" x14ac:dyDescent="0.4">
      <c r="A96" s="78" t="s">
        <v>40</v>
      </c>
      <c r="B96" s="78"/>
      <c r="C96" s="25"/>
      <c r="D96" s="28"/>
      <c r="E96" s="29"/>
      <c r="F96" s="29"/>
      <c r="G96" s="29"/>
      <c r="H96" s="29"/>
      <c r="I96" s="29"/>
      <c r="J96" s="29"/>
      <c r="K96" s="29"/>
    </row>
    <row r="97" spans="1:11" ht="21.75" customHeight="1" x14ac:dyDescent="0.4">
      <c r="A97" s="74" t="s">
        <v>41</v>
      </c>
      <c r="B97" s="74"/>
      <c r="C97" s="8"/>
      <c r="D97" s="9"/>
      <c r="E97" s="10"/>
      <c r="F97" s="10"/>
      <c r="G97" s="10"/>
      <c r="H97" s="10"/>
      <c r="I97" s="10"/>
      <c r="J97" s="10"/>
      <c r="K97" s="10"/>
    </row>
    <row r="98" spans="1:11" ht="21.75" customHeight="1" x14ac:dyDescent="0.4">
      <c r="A98" s="74" t="s">
        <v>42</v>
      </c>
      <c r="B98" s="74"/>
      <c r="C98" s="8"/>
      <c r="D98" s="9"/>
      <c r="E98" s="10"/>
      <c r="F98" s="10"/>
      <c r="G98" s="10"/>
      <c r="H98" s="10"/>
      <c r="I98" s="10"/>
      <c r="J98" s="10"/>
      <c r="K98" s="10"/>
    </row>
    <row r="99" spans="1:11" ht="21.75" customHeight="1" x14ac:dyDescent="0.4">
      <c r="A99" s="75" t="str">
        <f>A53</f>
        <v>ณ วันที่ 30 กันยายน พ.ศ. 2567</v>
      </c>
      <c r="B99" s="75"/>
      <c r="C99" s="11"/>
      <c r="D99" s="12"/>
      <c r="E99" s="13"/>
      <c r="F99" s="13"/>
      <c r="G99" s="13"/>
      <c r="H99" s="13"/>
      <c r="I99" s="13"/>
      <c r="J99" s="13"/>
      <c r="K99" s="13"/>
    </row>
    <row r="100" spans="1:11" ht="21.75" customHeight="1" x14ac:dyDescent="0.4">
      <c r="A100" s="76"/>
      <c r="B100" s="76"/>
      <c r="C100" s="8"/>
      <c r="D100" s="9"/>
      <c r="E100" s="10"/>
      <c r="F100" s="10"/>
      <c r="G100" s="10"/>
      <c r="H100" s="10"/>
      <c r="I100" s="10"/>
      <c r="J100" s="10"/>
      <c r="K100" s="10"/>
    </row>
    <row r="101" spans="1:11" ht="21.75" customHeight="1" x14ac:dyDescent="0.4">
      <c r="A101" s="76"/>
      <c r="B101" s="76"/>
      <c r="C101" s="8"/>
      <c r="D101" s="9"/>
      <c r="E101" s="169" t="s">
        <v>2</v>
      </c>
      <c r="F101" s="170"/>
      <c r="G101" s="170"/>
      <c r="H101" s="14"/>
      <c r="I101" s="169" t="s">
        <v>3</v>
      </c>
      <c r="J101" s="170"/>
      <c r="K101" s="170"/>
    </row>
    <row r="102" spans="1:11" ht="21.75" customHeight="1" x14ac:dyDescent="0.4">
      <c r="A102" s="76"/>
      <c r="B102" s="76"/>
      <c r="C102" s="8"/>
      <c r="D102" s="9"/>
      <c r="E102" s="15" t="s">
        <v>4</v>
      </c>
      <c r="F102" s="15"/>
      <c r="G102" s="15" t="s">
        <v>5</v>
      </c>
      <c r="H102" s="15"/>
      <c r="I102" s="15" t="s">
        <v>4</v>
      </c>
      <c r="J102" s="15"/>
      <c r="K102" s="15" t="s">
        <v>5</v>
      </c>
    </row>
    <row r="103" spans="1:11" ht="21.75" customHeight="1" x14ac:dyDescent="0.4">
      <c r="A103" s="76"/>
      <c r="B103" s="76"/>
      <c r="C103" s="8"/>
      <c r="D103" s="9"/>
      <c r="E103" s="15" t="s">
        <v>215</v>
      </c>
      <c r="F103" s="15"/>
      <c r="G103" s="15" t="s">
        <v>6</v>
      </c>
      <c r="H103" s="15"/>
      <c r="I103" s="15" t="s">
        <v>215</v>
      </c>
      <c r="J103" s="15"/>
      <c r="K103" s="15" t="s">
        <v>6</v>
      </c>
    </row>
    <row r="104" spans="1:11" ht="21.75" customHeight="1" x14ac:dyDescent="0.4">
      <c r="A104" s="76"/>
      <c r="B104" s="76"/>
      <c r="C104" s="8"/>
      <c r="D104" s="9"/>
      <c r="E104" s="15" t="s">
        <v>7</v>
      </c>
      <c r="F104" s="15"/>
      <c r="G104" s="15" t="s">
        <v>8</v>
      </c>
      <c r="H104" s="15"/>
      <c r="I104" s="15" t="s">
        <v>7</v>
      </c>
      <c r="J104" s="15"/>
      <c r="K104" s="15" t="s">
        <v>8</v>
      </c>
    </row>
    <row r="105" spans="1:11" ht="21.75" customHeight="1" x14ac:dyDescent="0.4">
      <c r="A105" s="76"/>
      <c r="B105" s="76"/>
      <c r="C105" s="8"/>
      <c r="D105" s="9"/>
      <c r="E105" s="15"/>
      <c r="F105" s="15"/>
      <c r="G105" s="15" t="s">
        <v>9</v>
      </c>
      <c r="H105" s="15"/>
      <c r="I105" s="15"/>
      <c r="J105" s="15"/>
      <c r="K105" s="15" t="s">
        <v>9</v>
      </c>
    </row>
    <row r="106" spans="1:11" ht="21.75" customHeight="1" x14ac:dyDescent="0.4">
      <c r="A106" s="76"/>
      <c r="B106" s="76"/>
      <c r="C106" s="11" t="s">
        <v>10</v>
      </c>
      <c r="D106" s="9"/>
      <c r="E106" s="16" t="s">
        <v>11</v>
      </c>
      <c r="F106" s="27"/>
      <c r="G106" s="16" t="s">
        <v>11</v>
      </c>
      <c r="H106" s="27"/>
      <c r="I106" s="16" t="s">
        <v>11</v>
      </c>
      <c r="J106" s="27"/>
      <c r="K106" s="16" t="s">
        <v>11</v>
      </c>
    </row>
    <row r="107" spans="1:11" ht="21.75" customHeight="1" x14ac:dyDescent="0.4">
      <c r="A107" s="18"/>
      <c r="B107" s="18"/>
      <c r="C107" s="111"/>
      <c r="D107" s="9"/>
      <c r="E107" s="60"/>
      <c r="F107" s="15"/>
      <c r="G107" s="15"/>
      <c r="H107" s="15"/>
      <c r="I107" s="60"/>
      <c r="J107" s="15"/>
      <c r="K107" s="15"/>
    </row>
    <row r="108" spans="1:11" s="18" customFormat="1" ht="21.75" customHeight="1" x14ac:dyDescent="0.4">
      <c r="A108" s="74" t="s">
        <v>61</v>
      </c>
      <c r="B108" s="74"/>
      <c r="C108" s="111"/>
      <c r="D108" s="9"/>
      <c r="E108" s="50"/>
      <c r="F108" s="15"/>
      <c r="G108" s="15"/>
      <c r="H108" s="15"/>
      <c r="I108" s="50"/>
      <c r="J108" s="15"/>
      <c r="K108" s="15"/>
    </row>
    <row r="109" spans="1:11" s="18" customFormat="1" ht="6" customHeight="1" x14ac:dyDescent="0.4">
      <c r="A109" s="74"/>
      <c r="B109" s="74"/>
      <c r="C109" s="111"/>
      <c r="D109" s="19"/>
      <c r="E109" s="49"/>
      <c r="F109" s="20"/>
      <c r="G109" s="20"/>
      <c r="H109" s="20"/>
      <c r="I109" s="49"/>
      <c r="J109" s="20"/>
      <c r="K109" s="20"/>
    </row>
    <row r="110" spans="1:11" s="18" customFormat="1" ht="21.75" customHeight="1" x14ac:dyDescent="0.4">
      <c r="A110" s="74" t="s">
        <v>62</v>
      </c>
      <c r="B110" s="74"/>
      <c r="C110" s="111"/>
      <c r="D110" s="19"/>
      <c r="E110" s="51"/>
      <c r="F110" s="21"/>
      <c r="G110" s="21"/>
      <c r="H110" s="21"/>
      <c r="I110" s="51"/>
      <c r="J110" s="21"/>
      <c r="K110" s="21"/>
    </row>
    <row r="111" spans="1:11" s="18" customFormat="1" ht="6" customHeight="1" x14ac:dyDescent="0.2">
      <c r="A111" s="74"/>
      <c r="B111" s="74"/>
      <c r="C111" s="135"/>
      <c r="D111" s="19"/>
      <c r="E111" s="51"/>
      <c r="F111" s="21"/>
      <c r="G111" s="21"/>
      <c r="H111" s="21"/>
      <c r="I111" s="51"/>
      <c r="J111" s="21"/>
      <c r="K111" s="21"/>
    </row>
    <row r="112" spans="1:11" s="18" customFormat="1" ht="21.75" customHeight="1" x14ac:dyDescent="0.2">
      <c r="A112" s="66" t="s">
        <v>63</v>
      </c>
      <c r="B112" s="66"/>
      <c r="C112" s="30"/>
      <c r="D112" s="31"/>
      <c r="E112" s="61"/>
      <c r="F112" s="31"/>
      <c r="G112" s="31"/>
      <c r="H112" s="31"/>
      <c r="I112" s="61"/>
      <c r="J112" s="31"/>
      <c r="K112" s="31"/>
    </row>
    <row r="113" spans="1:11" s="18" customFormat="1" ht="21.75" customHeight="1" x14ac:dyDescent="0.2">
      <c r="A113" s="66"/>
      <c r="B113" s="125" t="s">
        <v>64</v>
      </c>
      <c r="C113" s="30"/>
      <c r="D113" s="31"/>
      <c r="E113" s="61"/>
      <c r="F113" s="31"/>
      <c r="G113" s="31"/>
      <c r="H113" s="31"/>
      <c r="I113" s="61"/>
      <c r="J113" s="31"/>
      <c r="K113" s="31"/>
    </row>
    <row r="114" spans="1:11" s="18" customFormat="1" ht="21.75" customHeight="1" x14ac:dyDescent="0.2">
      <c r="A114" s="81"/>
      <c r="B114" s="126" t="s">
        <v>197</v>
      </c>
      <c r="C114" s="32"/>
      <c r="D114" s="33"/>
      <c r="E114" s="61"/>
      <c r="F114" s="31"/>
      <c r="G114" s="31"/>
      <c r="H114" s="31"/>
      <c r="I114" s="61"/>
      <c r="J114" s="5"/>
      <c r="K114" s="5"/>
    </row>
    <row r="115" spans="1:11" s="18" customFormat="1" ht="21.75" customHeight="1" x14ac:dyDescent="0.2">
      <c r="A115" s="81"/>
      <c r="B115" s="127" t="s">
        <v>65</v>
      </c>
      <c r="C115" s="32"/>
      <c r="D115" s="33"/>
      <c r="E115" s="61"/>
      <c r="F115" s="31"/>
      <c r="G115" s="31"/>
      <c r="H115" s="31"/>
      <c r="I115" s="61"/>
      <c r="J115" s="5"/>
      <c r="K115" s="5"/>
    </row>
    <row r="116" spans="1:11" s="18" customFormat="1" ht="21.75" customHeight="1" x14ac:dyDescent="0.2">
      <c r="A116" s="81"/>
      <c r="B116" s="127" t="s">
        <v>198</v>
      </c>
      <c r="C116" s="32"/>
      <c r="D116" s="33"/>
      <c r="E116" s="61"/>
      <c r="F116" s="31"/>
      <c r="G116" s="31"/>
      <c r="H116" s="31"/>
      <c r="I116" s="61"/>
      <c r="J116" s="5"/>
      <c r="K116" s="5"/>
    </row>
    <row r="117" spans="1:11" s="18" customFormat="1" ht="21.75" customHeight="1" thickBot="1" x14ac:dyDescent="0.25">
      <c r="A117" s="66"/>
      <c r="B117" s="127" t="s">
        <v>66</v>
      </c>
      <c r="C117" s="30"/>
      <c r="D117" s="34"/>
      <c r="E117" s="58">
        <v>1103279</v>
      </c>
      <c r="F117" s="2"/>
      <c r="G117" s="7">
        <v>1067728</v>
      </c>
      <c r="H117" s="2"/>
      <c r="I117" s="58">
        <v>1103279</v>
      </c>
      <c r="J117" s="2"/>
      <c r="K117" s="7">
        <v>1067728</v>
      </c>
    </row>
    <row r="118" spans="1:11" s="18" customFormat="1" ht="6" customHeight="1" thickTop="1" x14ac:dyDescent="0.2">
      <c r="A118" s="74"/>
      <c r="B118" s="74"/>
      <c r="C118" s="135"/>
      <c r="D118" s="19"/>
      <c r="E118" s="62"/>
      <c r="F118" s="35"/>
      <c r="G118" s="35"/>
      <c r="H118" s="35"/>
      <c r="I118" s="62"/>
      <c r="J118" s="35"/>
      <c r="K118" s="35"/>
    </row>
    <row r="119" spans="1:11" s="18" customFormat="1" ht="21.75" customHeight="1" x14ac:dyDescent="0.2">
      <c r="A119" s="74"/>
      <c r="B119" s="125" t="s">
        <v>67</v>
      </c>
      <c r="C119" s="135"/>
      <c r="D119" s="19"/>
      <c r="E119" s="62"/>
      <c r="F119" s="35"/>
      <c r="G119" s="35"/>
      <c r="H119" s="35"/>
      <c r="I119" s="62"/>
      <c r="J119" s="35"/>
      <c r="K119" s="35"/>
    </row>
    <row r="120" spans="1:11" s="18" customFormat="1" ht="21.75" customHeight="1" x14ac:dyDescent="0.2">
      <c r="A120" s="81"/>
      <c r="B120" s="128" t="s">
        <v>68</v>
      </c>
      <c r="C120" s="32"/>
      <c r="D120" s="33"/>
      <c r="E120" s="61"/>
      <c r="F120" s="31"/>
      <c r="G120" s="31"/>
      <c r="H120" s="31"/>
      <c r="I120" s="61"/>
      <c r="J120" s="31"/>
      <c r="K120" s="31"/>
    </row>
    <row r="121" spans="1:11" s="18" customFormat="1" ht="21.75" customHeight="1" x14ac:dyDescent="0.2">
      <c r="A121" s="81"/>
      <c r="B121" s="129" t="s">
        <v>69</v>
      </c>
      <c r="C121" s="32"/>
      <c r="D121" s="33"/>
      <c r="E121" s="61"/>
      <c r="F121" s="31"/>
      <c r="G121" s="31"/>
      <c r="H121" s="31"/>
      <c r="I121" s="61"/>
      <c r="J121" s="31"/>
      <c r="K121" s="31"/>
    </row>
    <row r="122" spans="1:11" s="18" customFormat="1" ht="21.75" customHeight="1" x14ac:dyDescent="0.2">
      <c r="A122" s="81"/>
      <c r="B122" s="127" t="s">
        <v>202</v>
      </c>
      <c r="C122" s="32"/>
      <c r="D122" s="33"/>
      <c r="E122" s="61"/>
      <c r="F122" s="31"/>
      <c r="G122" s="31"/>
      <c r="H122" s="31"/>
      <c r="I122" s="61"/>
      <c r="J122" s="31"/>
      <c r="K122" s="31"/>
    </row>
    <row r="123" spans="1:11" s="18" customFormat="1" ht="21.75" customHeight="1" x14ac:dyDescent="0.2">
      <c r="A123" s="66"/>
      <c r="B123" s="127" t="s">
        <v>70</v>
      </c>
      <c r="C123" s="30">
        <v>21</v>
      </c>
      <c r="D123" s="34"/>
      <c r="E123" s="56">
        <v>1102213</v>
      </c>
      <c r="F123" s="2"/>
      <c r="G123" s="2">
        <v>1066662</v>
      </c>
      <c r="H123" s="2"/>
      <c r="I123" s="56">
        <v>1102213</v>
      </c>
      <c r="J123" s="2"/>
      <c r="K123" s="2">
        <v>1066662</v>
      </c>
    </row>
    <row r="124" spans="1:11" s="18" customFormat="1" ht="21.75" customHeight="1" x14ac:dyDescent="0.2">
      <c r="A124" s="66"/>
      <c r="B124" s="18" t="s">
        <v>71</v>
      </c>
      <c r="C124" s="30"/>
      <c r="D124" s="34"/>
      <c r="E124" s="56">
        <v>467900</v>
      </c>
      <c r="F124" s="2"/>
      <c r="G124" s="2">
        <v>467900</v>
      </c>
      <c r="H124" s="2"/>
      <c r="I124" s="56">
        <v>467900</v>
      </c>
      <c r="J124" s="2"/>
      <c r="K124" s="2">
        <v>467900</v>
      </c>
    </row>
    <row r="125" spans="1:11" s="18" customFormat="1" ht="21.75" customHeight="1" x14ac:dyDescent="0.2">
      <c r="A125" s="66" t="s">
        <v>72</v>
      </c>
      <c r="B125" s="66"/>
      <c r="C125" s="135"/>
      <c r="D125" s="19"/>
      <c r="E125" s="56"/>
      <c r="F125" s="2"/>
      <c r="G125" s="2"/>
      <c r="H125" s="2"/>
      <c r="I125" s="56"/>
      <c r="J125" s="2"/>
      <c r="K125" s="2"/>
    </row>
    <row r="126" spans="1:11" s="18" customFormat="1" ht="21.75" customHeight="1" x14ac:dyDescent="0.2">
      <c r="B126" s="66" t="s">
        <v>73</v>
      </c>
      <c r="C126" s="135"/>
      <c r="D126" s="19"/>
      <c r="E126" s="56">
        <v>102916</v>
      </c>
      <c r="F126" s="2"/>
      <c r="G126" s="2">
        <v>102916</v>
      </c>
      <c r="H126" s="2"/>
      <c r="I126" s="56">
        <v>102916</v>
      </c>
      <c r="J126" s="2"/>
      <c r="K126" s="2">
        <v>102916</v>
      </c>
    </row>
    <row r="127" spans="1:11" s="18" customFormat="1" ht="21.75" customHeight="1" x14ac:dyDescent="0.2">
      <c r="B127" s="66" t="s">
        <v>74</v>
      </c>
      <c r="C127" s="135"/>
      <c r="D127" s="19"/>
      <c r="E127" s="133">
        <v>511351</v>
      </c>
      <c r="F127" s="2"/>
      <c r="G127" s="2">
        <v>738783</v>
      </c>
      <c r="H127" s="2"/>
      <c r="I127" s="56">
        <v>409563</v>
      </c>
      <c r="J127" s="2"/>
      <c r="K127" s="2">
        <v>592205</v>
      </c>
    </row>
    <row r="128" spans="1:11" s="18" customFormat="1" ht="21.75" customHeight="1" x14ac:dyDescent="0.2">
      <c r="A128" s="18" t="s">
        <v>75</v>
      </c>
      <c r="B128" s="66"/>
      <c r="C128" s="135"/>
      <c r="D128" s="19"/>
      <c r="E128" s="55">
        <v>-23637</v>
      </c>
      <c r="F128" s="2"/>
      <c r="G128" s="3">
        <v>-23637</v>
      </c>
      <c r="H128" s="2"/>
      <c r="I128" s="55">
        <v>0</v>
      </c>
      <c r="J128" s="2"/>
      <c r="K128" s="3">
        <v>0</v>
      </c>
    </row>
    <row r="129" spans="1:11" s="18" customFormat="1" ht="6" customHeight="1" x14ac:dyDescent="0.2">
      <c r="A129" s="74"/>
      <c r="B129" s="74"/>
      <c r="C129" s="135"/>
      <c r="D129" s="19"/>
      <c r="E129" s="62"/>
      <c r="F129" s="35"/>
      <c r="G129" s="35"/>
      <c r="H129" s="35"/>
      <c r="I129" s="62"/>
      <c r="J129" s="35"/>
      <c r="K129" s="35"/>
    </row>
    <row r="130" spans="1:11" s="18" customFormat="1" ht="21.75" customHeight="1" x14ac:dyDescent="0.2">
      <c r="A130" s="74" t="s">
        <v>76</v>
      </c>
      <c r="B130" s="74"/>
      <c r="C130" s="135"/>
      <c r="D130" s="19"/>
      <c r="E130" s="59">
        <f>SUM(E123:E128)</f>
        <v>2160743</v>
      </c>
      <c r="F130" s="2"/>
      <c r="G130" s="5">
        <f>SUM(G123:G128)</f>
        <v>2352624</v>
      </c>
      <c r="H130" s="2"/>
      <c r="I130" s="59">
        <f>SUM(I123:I128)</f>
        <v>2082592</v>
      </c>
      <c r="J130" s="5"/>
      <c r="K130" s="5">
        <f>SUM(K123:K128)</f>
        <v>2229683</v>
      </c>
    </row>
    <row r="131" spans="1:11" s="18" customFormat="1" ht="21.75" customHeight="1" x14ac:dyDescent="0.2">
      <c r="A131" s="18" t="s">
        <v>77</v>
      </c>
      <c r="B131" s="74"/>
      <c r="C131" s="135"/>
      <c r="D131" s="19"/>
      <c r="E131" s="55">
        <v>35</v>
      </c>
      <c r="F131" s="5"/>
      <c r="G131" s="3">
        <v>1866</v>
      </c>
      <c r="H131" s="5"/>
      <c r="I131" s="55">
        <v>0</v>
      </c>
      <c r="J131" s="5"/>
      <c r="K131" s="3">
        <v>0</v>
      </c>
    </row>
    <row r="132" spans="1:11" s="18" customFormat="1" ht="6" customHeight="1" x14ac:dyDescent="0.2">
      <c r="A132" s="74"/>
      <c r="B132" s="74"/>
      <c r="C132" s="135"/>
      <c r="D132" s="19"/>
      <c r="E132" s="62"/>
      <c r="F132" s="35"/>
      <c r="G132" s="35"/>
      <c r="H132" s="35"/>
      <c r="I132" s="62"/>
      <c r="J132" s="35"/>
      <c r="K132" s="35"/>
    </row>
    <row r="133" spans="1:11" s="18" customFormat="1" ht="21.75" customHeight="1" x14ac:dyDescent="0.2">
      <c r="A133" s="74" t="s">
        <v>78</v>
      </c>
      <c r="B133" s="74"/>
      <c r="C133" s="135"/>
      <c r="D133" s="19"/>
      <c r="E133" s="55">
        <f>SUM(E130:E131)</f>
        <v>2160778</v>
      </c>
      <c r="F133" s="2"/>
      <c r="G133" s="3">
        <f>SUM(G130:G131)</f>
        <v>2354490</v>
      </c>
      <c r="H133" s="2"/>
      <c r="I133" s="55">
        <f>SUM(I130:I131)</f>
        <v>2082592</v>
      </c>
      <c r="J133" s="5"/>
      <c r="K133" s="3">
        <f>SUM(K130:K131)</f>
        <v>2229683</v>
      </c>
    </row>
    <row r="134" spans="1:11" s="18" customFormat="1" ht="6" customHeight="1" x14ac:dyDescent="0.2">
      <c r="A134" s="74"/>
      <c r="B134" s="74"/>
      <c r="C134" s="135"/>
      <c r="D134" s="19"/>
      <c r="E134" s="62"/>
      <c r="F134" s="35"/>
      <c r="G134" s="35"/>
      <c r="H134" s="35"/>
      <c r="I134" s="62"/>
      <c r="J134" s="35"/>
      <c r="K134" s="35"/>
    </row>
    <row r="135" spans="1:11" s="18" customFormat="1" ht="21.75" customHeight="1" thickBot="1" x14ac:dyDescent="0.25">
      <c r="A135" s="74" t="s">
        <v>79</v>
      </c>
      <c r="B135" s="74"/>
      <c r="C135" s="135"/>
      <c r="D135" s="19"/>
      <c r="E135" s="58">
        <f>SUM(E88+E133)</f>
        <v>7402962</v>
      </c>
      <c r="F135" s="5"/>
      <c r="G135" s="7">
        <f>SUM(G88+G133)</f>
        <v>7576951</v>
      </c>
      <c r="H135" s="5"/>
      <c r="I135" s="58">
        <f>SUM(I88+I133)</f>
        <v>6086239</v>
      </c>
      <c r="J135" s="5"/>
      <c r="K135" s="7">
        <f>SUM(K88+K133)</f>
        <v>6194712</v>
      </c>
    </row>
    <row r="136" spans="1:11" ht="21.75" customHeight="1" thickTop="1" x14ac:dyDescent="0.4">
      <c r="A136" s="66"/>
      <c r="B136" s="66"/>
      <c r="C136" s="135"/>
      <c r="D136" s="19"/>
      <c r="E136" s="24"/>
      <c r="F136" s="24"/>
      <c r="G136" s="24"/>
      <c r="H136" s="24"/>
      <c r="I136" s="24"/>
      <c r="J136" s="24"/>
      <c r="K136" s="24"/>
    </row>
    <row r="137" spans="1:11" ht="21.75" customHeight="1" x14ac:dyDescent="0.4">
      <c r="A137" s="66"/>
      <c r="B137" s="66"/>
      <c r="C137" s="135"/>
      <c r="D137" s="19"/>
      <c r="E137" s="24"/>
      <c r="F137" s="24"/>
      <c r="G137" s="24"/>
      <c r="H137" s="24"/>
      <c r="I137" s="24"/>
      <c r="J137" s="24"/>
      <c r="K137" s="24"/>
    </row>
    <row r="138" spans="1:11" ht="21.75" customHeight="1" x14ac:dyDescent="0.4">
      <c r="A138" s="66"/>
      <c r="B138" s="66"/>
      <c r="C138" s="135"/>
      <c r="D138" s="19"/>
      <c r="E138" s="24"/>
      <c r="F138" s="24"/>
      <c r="G138" s="24"/>
      <c r="H138" s="24"/>
      <c r="I138" s="24"/>
      <c r="J138" s="24"/>
      <c r="K138" s="24"/>
    </row>
    <row r="139" spans="1:11" ht="21.75" customHeight="1" x14ac:dyDescent="0.4">
      <c r="A139" s="66"/>
      <c r="B139" s="66"/>
      <c r="C139" s="135"/>
      <c r="D139" s="19"/>
      <c r="E139" s="24"/>
      <c r="F139" s="24"/>
      <c r="G139" s="24"/>
      <c r="H139" s="24"/>
      <c r="I139" s="24"/>
      <c r="J139" s="24"/>
      <c r="K139" s="24"/>
    </row>
    <row r="140" spans="1:11" ht="22.5" customHeight="1" x14ac:dyDescent="0.4">
      <c r="A140" s="66"/>
      <c r="B140" s="66"/>
      <c r="C140" s="135"/>
      <c r="D140" s="19"/>
      <c r="E140" s="24"/>
      <c r="F140" s="24"/>
      <c r="G140" s="24"/>
      <c r="H140" s="24"/>
      <c r="I140" s="24"/>
      <c r="J140" s="24"/>
      <c r="K140" s="24"/>
    </row>
    <row r="141" spans="1:11" ht="21.75" customHeight="1" x14ac:dyDescent="0.4">
      <c r="A141" s="79" t="s">
        <v>40</v>
      </c>
      <c r="B141" s="79"/>
      <c r="C141" s="25"/>
      <c r="D141" s="28"/>
      <c r="E141" s="29"/>
      <c r="F141" s="29"/>
      <c r="G141" s="29"/>
      <c r="H141" s="29"/>
      <c r="I141" s="29"/>
      <c r="J141" s="29"/>
      <c r="K141" s="29"/>
    </row>
  </sheetData>
  <mergeCells count="7">
    <mergeCell ref="E101:G101"/>
    <mergeCell ref="I101:K101"/>
    <mergeCell ref="E5:G5"/>
    <mergeCell ref="I5:K5"/>
    <mergeCell ref="A47:K47"/>
    <mergeCell ref="E55:G55"/>
    <mergeCell ref="I55:K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BF349-3BBF-49BE-85A0-2A191FAFB934}">
  <dimension ref="A1:L86"/>
  <sheetViews>
    <sheetView topLeftCell="A32" zoomScale="115" zoomScaleNormal="115" zoomScaleSheetLayoutView="93" zoomScalePageLayoutView="70" workbookViewId="0">
      <selection activeCell="C52" sqref="C52"/>
    </sheetView>
  </sheetViews>
  <sheetFormatPr defaultColWidth="8.125" defaultRowHeight="18.75" x14ac:dyDescent="0.2"/>
  <cols>
    <col min="1" max="2" width="1.375" style="153" customWidth="1"/>
    <col min="3" max="3" width="27.75" style="153" customWidth="1"/>
    <col min="4" max="4" width="6.875" style="124" customWidth="1"/>
    <col min="5" max="5" width="0.625" style="153" customWidth="1"/>
    <col min="6" max="6" width="10.625" style="155" customWidth="1"/>
    <col min="7" max="7" width="0.625" style="113" customWidth="1"/>
    <col min="8" max="8" width="10.625" style="155" customWidth="1"/>
    <col min="9" max="9" width="0.625" style="113" customWidth="1"/>
    <col min="10" max="10" width="10.625" style="155" customWidth="1"/>
    <col min="11" max="11" width="0.625" style="113" customWidth="1"/>
    <col min="12" max="12" width="11.625" style="155" customWidth="1"/>
    <col min="13" max="16384" width="8.125" style="153"/>
  </cols>
  <sheetData>
    <row r="1" spans="1:12" s="141" customFormat="1" ht="20.100000000000001" customHeight="1" x14ac:dyDescent="0.2">
      <c r="A1" s="140" t="s">
        <v>0</v>
      </c>
      <c r="D1" s="142"/>
      <c r="F1" s="143"/>
      <c r="G1" s="144"/>
      <c r="H1" s="143"/>
      <c r="I1" s="144"/>
      <c r="J1" s="143"/>
      <c r="K1" s="144"/>
      <c r="L1" s="143"/>
    </row>
    <row r="2" spans="1:12" s="141" customFormat="1" ht="20.100000000000001" customHeight="1" x14ac:dyDescent="0.2">
      <c r="A2" s="141" t="s">
        <v>80</v>
      </c>
      <c r="D2" s="142"/>
      <c r="F2" s="143"/>
      <c r="G2" s="144"/>
      <c r="H2" s="143"/>
      <c r="I2" s="144"/>
      <c r="J2" s="143"/>
      <c r="K2" s="144"/>
      <c r="L2" s="143"/>
    </row>
    <row r="3" spans="1:12" s="141" customFormat="1" ht="20.100000000000001" customHeight="1" x14ac:dyDescent="0.2">
      <c r="A3" s="145" t="s">
        <v>216</v>
      </c>
      <c r="B3" s="145"/>
      <c r="C3" s="145"/>
      <c r="D3" s="146"/>
      <c r="E3" s="145"/>
      <c r="F3" s="147"/>
      <c r="G3" s="148"/>
      <c r="H3" s="147"/>
      <c r="I3" s="148"/>
      <c r="J3" s="147"/>
      <c r="K3" s="148"/>
      <c r="L3" s="147"/>
    </row>
    <row r="4" spans="1:12" s="141" customFormat="1" x14ac:dyDescent="0.2">
      <c r="D4" s="142"/>
      <c r="F4" s="149"/>
      <c r="G4" s="150"/>
      <c r="H4" s="149"/>
      <c r="I4" s="150"/>
      <c r="J4" s="149"/>
      <c r="K4" s="150"/>
      <c r="L4" s="149"/>
    </row>
    <row r="5" spans="1:12" s="141" customFormat="1" ht="21" customHeight="1" x14ac:dyDescent="0.2">
      <c r="D5" s="142"/>
      <c r="F5" s="173" t="s">
        <v>2</v>
      </c>
      <c r="G5" s="173"/>
      <c r="H5" s="173"/>
      <c r="I5" s="151"/>
      <c r="J5" s="173" t="s">
        <v>3</v>
      </c>
      <c r="K5" s="173"/>
      <c r="L5" s="173"/>
    </row>
    <row r="6" spans="1:12" s="141" customFormat="1" ht="21" customHeight="1" x14ac:dyDescent="0.2">
      <c r="D6" s="142"/>
      <c r="F6" s="143" t="s">
        <v>7</v>
      </c>
      <c r="G6" s="143"/>
      <c r="H6" s="143" t="s">
        <v>8</v>
      </c>
      <c r="I6" s="143"/>
      <c r="J6" s="143" t="s">
        <v>7</v>
      </c>
      <c r="K6" s="143"/>
      <c r="L6" s="143" t="s">
        <v>8</v>
      </c>
    </row>
    <row r="7" spans="1:12" s="141" customFormat="1" ht="21" customHeight="1" x14ac:dyDescent="0.2">
      <c r="D7" s="142"/>
      <c r="F7" s="143"/>
      <c r="G7" s="143"/>
      <c r="H7" s="15" t="s">
        <v>9</v>
      </c>
      <c r="I7" s="143"/>
      <c r="J7" s="143"/>
      <c r="K7" s="143"/>
      <c r="L7" s="15" t="s">
        <v>9</v>
      </c>
    </row>
    <row r="8" spans="1:12" s="141" customFormat="1" ht="21" customHeight="1" x14ac:dyDescent="0.2">
      <c r="D8" s="146" t="s">
        <v>10</v>
      </c>
      <c r="F8" s="147" t="s">
        <v>11</v>
      </c>
      <c r="G8" s="143"/>
      <c r="H8" s="147" t="s">
        <v>11</v>
      </c>
      <c r="I8" s="143"/>
      <c r="J8" s="147" t="s">
        <v>11</v>
      </c>
      <c r="K8" s="143"/>
      <c r="L8" s="147" t="s">
        <v>11</v>
      </c>
    </row>
    <row r="9" spans="1:12" ht="8.1" customHeight="1" x14ac:dyDescent="0.2">
      <c r="A9" s="152"/>
      <c r="B9" s="152"/>
      <c r="F9" s="154"/>
      <c r="G9" s="155"/>
      <c r="I9" s="155"/>
      <c r="J9" s="154"/>
      <c r="K9" s="155"/>
    </row>
    <row r="10" spans="1:12" ht="21" customHeight="1" x14ac:dyDescent="0.2">
      <c r="A10" s="140" t="s">
        <v>81</v>
      </c>
      <c r="B10" s="152"/>
      <c r="F10" s="154"/>
      <c r="G10" s="155"/>
      <c r="I10" s="155"/>
      <c r="J10" s="154"/>
      <c r="K10" s="155"/>
    </row>
    <row r="11" spans="1:12" ht="8.1" customHeight="1" x14ac:dyDescent="0.2">
      <c r="A11" s="140"/>
      <c r="B11" s="152"/>
      <c r="F11" s="154"/>
      <c r="G11" s="155"/>
      <c r="I11" s="155"/>
      <c r="J11" s="154"/>
      <c r="K11" s="155"/>
    </row>
    <row r="12" spans="1:12" ht="21" customHeight="1" x14ac:dyDescent="0.2">
      <c r="A12" s="152" t="s">
        <v>82</v>
      </c>
      <c r="B12" s="152"/>
      <c r="F12" s="154">
        <v>448995</v>
      </c>
      <c r="G12" s="155"/>
      <c r="H12" s="155">
        <v>462418</v>
      </c>
      <c r="I12" s="155"/>
      <c r="J12" s="154">
        <v>103660</v>
      </c>
      <c r="K12" s="155"/>
      <c r="L12" s="155">
        <v>30036</v>
      </c>
    </row>
    <row r="13" spans="1:12" ht="21" customHeight="1" x14ac:dyDescent="0.2">
      <c r="A13" s="152" t="s">
        <v>83</v>
      </c>
      <c r="B13" s="152"/>
      <c r="F13" s="154">
        <v>4559</v>
      </c>
      <c r="G13" s="155"/>
      <c r="H13" s="155">
        <v>17923</v>
      </c>
      <c r="I13" s="155"/>
      <c r="J13" s="154" t="s">
        <v>227</v>
      </c>
      <c r="K13" s="155"/>
      <c r="L13" s="155">
        <v>0</v>
      </c>
    </row>
    <row r="14" spans="1:12" ht="21" customHeight="1" x14ac:dyDescent="0.2">
      <c r="A14" s="152" t="s">
        <v>84</v>
      </c>
      <c r="B14" s="152"/>
      <c r="F14" s="154">
        <v>64779</v>
      </c>
      <c r="G14" s="155"/>
      <c r="H14" s="155">
        <v>60735</v>
      </c>
      <c r="I14" s="155"/>
      <c r="J14" s="154" t="s">
        <v>227</v>
      </c>
      <c r="K14" s="155"/>
      <c r="L14" s="155">
        <v>0</v>
      </c>
    </row>
    <row r="15" spans="1:12" ht="21" customHeight="1" x14ac:dyDescent="0.2">
      <c r="A15" s="152" t="s">
        <v>85</v>
      </c>
      <c r="B15" s="152"/>
      <c r="F15" s="156">
        <v>3414</v>
      </c>
      <c r="G15" s="155"/>
      <c r="H15" s="157">
        <v>2312</v>
      </c>
      <c r="I15" s="155"/>
      <c r="J15" s="156" t="s">
        <v>227</v>
      </c>
      <c r="K15" s="155"/>
      <c r="L15" s="157">
        <v>0</v>
      </c>
    </row>
    <row r="16" spans="1:12" ht="8.1" customHeight="1" x14ac:dyDescent="0.2">
      <c r="A16" s="152"/>
      <c r="B16" s="152"/>
      <c r="F16" s="154"/>
      <c r="G16" s="155"/>
      <c r="I16" s="155"/>
      <c r="J16" s="154"/>
      <c r="K16" s="155"/>
    </row>
    <row r="17" spans="1:12" ht="21" customHeight="1" x14ac:dyDescent="0.2">
      <c r="A17" s="140" t="s">
        <v>86</v>
      </c>
      <c r="B17" s="152"/>
      <c r="D17" s="124">
        <v>7</v>
      </c>
      <c r="F17" s="156">
        <f>SUM(F12:F15)</f>
        <v>521747</v>
      </c>
      <c r="G17" s="155"/>
      <c r="H17" s="157">
        <f>SUM(H12:H15)</f>
        <v>543388</v>
      </c>
      <c r="I17" s="155"/>
      <c r="J17" s="156">
        <f>SUM(J12:J15)</f>
        <v>103660</v>
      </c>
      <c r="K17" s="155"/>
      <c r="L17" s="157">
        <f>SUM(L12:L15)</f>
        <v>30036</v>
      </c>
    </row>
    <row r="18" spans="1:12" x14ac:dyDescent="0.2">
      <c r="A18" s="140"/>
      <c r="B18" s="152"/>
      <c r="F18" s="154"/>
      <c r="G18" s="155"/>
      <c r="I18" s="155"/>
      <c r="J18" s="154"/>
      <c r="K18" s="155"/>
    </row>
    <row r="19" spans="1:12" ht="21" customHeight="1" x14ac:dyDescent="0.2">
      <c r="A19" s="140" t="s">
        <v>87</v>
      </c>
      <c r="B19" s="152"/>
      <c r="F19" s="154"/>
      <c r="G19" s="155"/>
      <c r="I19" s="155"/>
      <c r="J19" s="154"/>
      <c r="K19" s="155"/>
    </row>
    <row r="20" spans="1:12" ht="8.1" customHeight="1" x14ac:dyDescent="0.2">
      <c r="A20" s="140"/>
      <c r="B20" s="152"/>
      <c r="F20" s="154"/>
      <c r="G20" s="155"/>
      <c r="I20" s="155"/>
      <c r="J20" s="154"/>
      <c r="K20" s="155"/>
    </row>
    <row r="21" spans="1:12" ht="21" customHeight="1" x14ac:dyDescent="0.2">
      <c r="A21" s="152" t="s">
        <v>88</v>
      </c>
      <c r="B21" s="140"/>
      <c r="F21" s="154">
        <v>-291678</v>
      </c>
      <c r="G21" s="155"/>
      <c r="H21" s="155">
        <v>-295719</v>
      </c>
      <c r="I21" s="155"/>
      <c r="J21" s="154">
        <v>-78452</v>
      </c>
      <c r="K21" s="155"/>
      <c r="L21" s="155">
        <v>-26062</v>
      </c>
    </row>
    <row r="22" spans="1:12" ht="21" customHeight="1" x14ac:dyDescent="0.2">
      <c r="A22" s="152" t="s">
        <v>89</v>
      </c>
      <c r="B22" s="140"/>
      <c r="F22" s="154">
        <v>-6142</v>
      </c>
      <c r="G22" s="155"/>
      <c r="H22" s="155">
        <v>-31691</v>
      </c>
      <c r="I22" s="155"/>
      <c r="J22" s="154" t="s">
        <v>227</v>
      </c>
      <c r="K22" s="155"/>
      <c r="L22" s="155">
        <v>0</v>
      </c>
    </row>
    <row r="23" spans="1:12" ht="21" customHeight="1" x14ac:dyDescent="0.2">
      <c r="A23" s="152" t="s">
        <v>90</v>
      </c>
      <c r="B23" s="140"/>
      <c r="F23" s="154">
        <v>-64551</v>
      </c>
      <c r="G23" s="155"/>
      <c r="H23" s="155">
        <v>-58558</v>
      </c>
      <c r="I23" s="155"/>
      <c r="J23" s="154" t="s">
        <v>227</v>
      </c>
      <c r="K23" s="155"/>
      <c r="L23" s="155">
        <v>0</v>
      </c>
    </row>
    <row r="24" spans="1:12" ht="21" customHeight="1" x14ac:dyDescent="0.2">
      <c r="A24" s="152" t="s">
        <v>91</v>
      </c>
      <c r="B24" s="140"/>
      <c r="F24" s="156">
        <v>-3986</v>
      </c>
      <c r="G24" s="155"/>
      <c r="H24" s="157">
        <v>-2051</v>
      </c>
      <c r="I24" s="155"/>
      <c r="J24" s="156" t="s">
        <v>227</v>
      </c>
      <c r="K24" s="155"/>
      <c r="L24" s="157">
        <v>0</v>
      </c>
    </row>
    <row r="25" spans="1:12" ht="8.1" customHeight="1" x14ac:dyDescent="0.2">
      <c r="A25" s="152"/>
      <c r="B25" s="140"/>
      <c r="F25" s="154"/>
      <c r="G25" s="155"/>
      <c r="I25" s="155"/>
      <c r="J25" s="154"/>
      <c r="K25" s="155"/>
    </row>
    <row r="26" spans="1:12" ht="21" customHeight="1" x14ac:dyDescent="0.2">
      <c r="A26" s="140" t="s">
        <v>92</v>
      </c>
      <c r="B26" s="152"/>
      <c r="F26" s="156">
        <f>SUM(F21:F24)</f>
        <v>-366357</v>
      </c>
      <c r="G26" s="155"/>
      <c r="H26" s="157">
        <f>SUM(H21:H24)</f>
        <v>-388019</v>
      </c>
      <c r="I26" s="155"/>
      <c r="J26" s="156">
        <f>SUM(J21:J24)</f>
        <v>-78452</v>
      </c>
      <c r="K26" s="155"/>
      <c r="L26" s="157">
        <f>SUM(L21:L24)</f>
        <v>-26062</v>
      </c>
    </row>
    <row r="27" spans="1:12" ht="12" customHeight="1" x14ac:dyDescent="0.2">
      <c r="A27" s="140"/>
      <c r="B27" s="140"/>
      <c r="F27" s="154"/>
      <c r="G27" s="155"/>
      <c r="I27" s="155"/>
      <c r="J27" s="154"/>
      <c r="K27" s="155"/>
    </row>
    <row r="28" spans="1:12" ht="21" customHeight="1" x14ac:dyDescent="0.2">
      <c r="A28" s="140" t="s">
        <v>93</v>
      </c>
      <c r="B28" s="140"/>
      <c r="F28" s="154">
        <f>SUM(F12,F13,F14,F22,F23,F15,F21,F24)</f>
        <v>155390</v>
      </c>
      <c r="G28" s="155"/>
      <c r="H28" s="155">
        <f>SUM(H12,H13,H14,H22,H23,H15,H21,H24)</f>
        <v>155369</v>
      </c>
      <c r="I28" s="155"/>
      <c r="J28" s="154">
        <v>25208</v>
      </c>
      <c r="K28" s="155"/>
      <c r="L28" s="155">
        <f>SUM(L12,L13,L14,L22,L23,L15,L21,L24)</f>
        <v>3974</v>
      </c>
    </row>
    <row r="29" spans="1:12" ht="21" customHeight="1" x14ac:dyDescent="0.2">
      <c r="A29" s="152" t="s">
        <v>94</v>
      </c>
      <c r="B29" s="152"/>
      <c r="D29" s="124">
        <v>17</v>
      </c>
      <c r="F29" s="154">
        <v>3924</v>
      </c>
      <c r="G29" s="155"/>
      <c r="H29" s="155">
        <v>23929</v>
      </c>
      <c r="I29" s="155"/>
      <c r="J29" s="154">
        <v>31802</v>
      </c>
      <c r="K29" s="155"/>
      <c r="L29" s="155">
        <v>45770</v>
      </c>
    </row>
    <row r="30" spans="1:12" ht="21" customHeight="1" x14ac:dyDescent="0.2">
      <c r="A30" s="152" t="s">
        <v>243</v>
      </c>
      <c r="B30" s="152"/>
      <c r="F30" s="154"/>
      <c r="G30" s="155"/>
      <c r="I30" s="155"/>
      <c r="J30" s="154"/>
      <c r="K30" s="155"/>
    </row>
    <row r="31" spans="1:12" ht="21" customHeight="1" x14ac:dyDescent="0.2">
      <c r="A31" s="152"/>
      <c r="B31" s="152" t="s">
        <v>244</v>
      </c>
      <c r="F31" s="154">
        <v>2392</v>
      </c>
      <c r="G31" s="155"/>
      <c r="H31" s="155">
        <v>0</v>
      </c>
      <c r="I31" s="155"/>
      <c r="J31" s="154">
        <v>0</v>
      </c>
      <c r="K31" s="155"/>
      <c r="L31" s="155">
        <v>0</v>
      </c>
    </row>
    <row r="32" spans="1:12" ht="21" customHeight="1" x14ac:dyDescent="0.2">
      <c r="A32" s="152" t="s">
        <v>95</v>
      </c>
      <c r="B32" s="140"/>
      <c r="F32" s="154">
        <v>-60497</v>
      </c>
      <c r="G32" s="155"/>
      <c r="H32" s="155">
        <v>-52195</v>
      </c>
      <c r="I32" s="155"/>
      <c r="J32" s="154">
        <v>-17597</v>
      </c>
      <c r="K32" s="155"/>
      <c r="L32" s="155">
        <v>-12226</v>
      </c>
    </row>
    <row r="33" spans="1:12" ht="21" customHeight="1" x14ac:dyDescent="0.2">
      <c r="A33" s="152" t="s">
        <v>96</v>
      </c>
      <c r="B33" s="152"/>
      <c r="F33" s="156">
        <v>-53220</v>
      </c>
      <c r="G33" s="155"/>
      <c r="H33" s="157">
        <v>-53610</v>
      </c>
      <c r="I33" s="155"/>
      <c r="J33" s="156">
        <v>-14861</v>
      </c>
      <c r="K33" s="155"/>
      <c r="L33" s="157">
        <v>-24684.854999999996</v>
      </c>
    </row>
    <row r="34" spans="1:12" ht="8.1" customHeight="1" x14ac:dyDescent="0.2">
      <c r="A34" s="140"/>
      <c r="B34" s="140"/>
      <c r="F34" s="154"/>
      <c r="G34" s="155"/>
      <c r="I34" s="155"/>
      <c r="J34" s="154"/>
      <c r="K34" s="155"/>
    </row>
    <row r="35" spans="1:12" ht="21" customHeight="1" x14ac:dyDescent="0.4">
      <c r="A35" s="140" t="s">
        <v>228</v>
      </c>
      <c r="B35" s="152"/>
      <c r="F35" s="158"/>
      <c r="G35" s="159"/>
      <c r="H35" s="160"/>
      <c r="I35" s="159"/>
      <c r="J35" s="158"/>
      <c r="K35" s="159"/>
      <c r="L35" s="160"/>
    </row>
    <row r="36" spans="1:12" ht="21" customHeight="1" x14ac:dyDescent="0.2">
      <c r="A36" s="140"/>
      <c r="B36" s="141" t="s">
        <v>239</v>
      </c>
      <c r="F36" s="154">
        <f>SUM(F28:F33)</f>
        <v>47989</v>
      </c>
      <c r="G36" s="143"/>
      <c r="H36" s="155">
        <f>SUM(H28:H33)</f>
        <v>73493</v>
      </c>
      <c r="I36" s="155"/>
      <c r="J36" s="154">
        <f>SUM(J28:J33)</f>
        <v>24552</v>
      </c>
      <c r="K36" s="155"/>
      <c r="L36" s="155">
        <f>SUM(L28:L33)</f>
        <v>12833.145000000004</v>
      </c>
    </row>
    <row r="37" spans="1:12" ht="21" customHeight="1" x14ac:dyDescent="0.2">
      <c r="A37" s="153" t="s">
        <v>98</v>
      </c>
      <c r="B37" s="141"/>
      <c r="F37" s="156">
        <v>-82521</v>
      </c>
      <c r="G37" s="143"/>
      <c r="H37" s="157">
        <v>-55144</v>
      </c>
      <c r="I37" s="155"/>
      <c r="J37" s="156">
        <v>-69552</v>
      </c>
      <c r="K37" s="155"/>
      <c r="L37" s="157">
        <v>-63598</v>
      </c>
    </row>
    <row r="38" spans="1:12" ht="8.1" customHeight="1" x14ac:dyDescent="0.2">
      <c r="A38" s="140"/>
      <c r="B38" s="140"/>
      <c r="F38" s="154"/>
      <c r="G38" s="155"/>
      <c r="I38" s="155"/>
      <c r="J38" s="154"/>
      <c r="K38" s="155"/>
    </row>
    <row r="39" spans="1:12" ht="21" customHeight="1" x14ac:dyDescent="0.2">
      <c r="A39" s="140" t="s">
        <v>229</v>
      </c>
      <c r="B39" s="140"/>
      <c r="F39" s="154"/>
      <c r="G39" s="155"/>
      <c r="I39" s="155"/>
      <c r="J39" s="154"/>
      <c r="K39" s="155"/>
    </row>
    <row r="40" spans="1:12" ht="21" customHeight="1" x14ac:dyDescent="0.2">
      <c r="A40" s="140" t="s">
        <v>240</v>
      </c>
      <c r="B40" s="140"/>
      <c r="F40" s="154">
        <f>SUM(F36:F37)</f>
        <v>-34532</v>
      </c>
      <c r="G40" s="143"/>
      <c r="H40" s="155">
        <f>SUM(H36:H37)</f>
        <v>18349</v>
      </c>
      <c r="I40" s="155"/>
      <c r="J40" s="154">
        <f>SUM(J36:J37)</f>
        <v>-45000</v>
      </c>
      <c r="K40" s="155"/>
      <c r="L40" s="155">
        <f>SUM(L36:L37)</f>
        <v>-50764.854999999996</v>
      </c>
    </row>
    <row r="41" spans="1:12" ht="21" customHeight="1" x14ac:dyDescent="0.2">
      <c r="A41" s="152" t="s">
        <v>234</v>
      </c>
      <c r="B41" s="152"/>
      <c r="F41" s="156">
        <v>-14321</v>
      </c>
      <c r="G41" s="155"/>
      <c r="H41" s="157">
        <v>4982</v>
      </c>
      <c r="I41" s="155"/>
      <c r="J41" s="156">
        <v>-9477</v>
      </c>
      <c r="K41" s="155"/>
      <c r="L41" s="157">
        <v>27392.598000000002</v>
      </c>
    </row>
    <row r="42" spans="1:12" ht="8.1" customHeight="1" x14ac:dyDescent="0.2">
      <c r="F42" s="112"/>
      <c r="H42" s="113"/>
      <c r="J42" s="112"/>
      <c r="L42" s="113"/>
    </row>
    <row r="43" spans="1:12" ht="21" customHeight="1" thickBot="1" x14ac:dyDescent="0.25">
      <c r="A43" s="140" t="s">
        <v>230</v>
      </c>
      <c r="B43" s="140"/>
      <c r="F43" s="116">
        <f>SUM(F40:F42)</f>
        <v>-48853</v>
      </c>
      <c r="G43" s="144"/>
      <c r="H43" s="117">
        <f>SUM(H40:H42)</f>
        <v>23331</v>
      </c>
      <c r="J43" s="116">
        <f>SUM(J40:J42)</f>
        <v>-54477</v>
      </c>
      <c r="L43" s="117">
        <f>SUM(L40:L42)</f>
        <v>-23372.256999999994</v>
      </c>
    </row>
    <row r="44" spans="1:12" ht="10.5" customHeight="1" thickTop="1" x14ac:dyDescent="0.4">
      <c r="A44" s="140"/>
      <c r="B44" s="140"/>
      <c r="C44" s="141"/>
      <c r="F44" s="113"/>
      <c r="G44" s="118"/>
      <c r="H44" s="113"/>
      <c r="I44" s="118"/>
      <c r="J44" s="160"/>
      <c r="K44" s="118"/>
      <c r="L44" s="160"/>
    </row>
    <row r="45" spans="1:12" ht="21.95" customHeight="1" x14ac:dyDescent="0.2">
      <c r="A45" s="161" t="s">
        <v>40</v>
      </c>
      <c r="B45" s="162"/>
      <c r="C45" s="162"/>
      <c r="D45" s="163"/>
      <c r="E45" s="162"/>
      <c r="F45" s="115"/>
      <c r="G45" s="162"/>
      <c r="H45" s="115"/>
      <c r="I45" s="162"/>
      <c r="J45" s="115"/>
      <c r="K45" s="115"/>
      <c r="L45" s="115"/>
    </row>
    <row r="46" spans="1:12" s="141" customFormat="1" ht="20.100000000000001" customHeight="1" x14ac:dyDescent="0.2">
      <c r="A46" s="140" t="str">
        <f>A1</f>
        <v>บริษัท เจ้าพระยามหานคร จำกัด (มหาชน)</v>
      </c>
      <c r="D46" s="142"/>
      <c r="F46" s="143"/>
      <c r="G46" s="144"/>
      <c r="H46" s="143"/>
      <c r="I46" s="144"/>
      <c r="J46" s="143"/>
      <c r="K46" s="144"/>
      <c r="L46" s="143"/>
    </row>
    <row r="47" spans="1:12" s="141" customFormat="1" ht="20.100000000000001" customHeight="1" x14ac:dyDescent="0.2">
      <c r="A47" s="141" t="s">
        <v>248</v>
      </c>
      <c r="D47" s="142"/>
      <c r="F47" s="143"/>
      <c r="G47" s="144"/>
      <c r="H47" s="143"/>
      <c r="I47" s="144"/>
      <c r="J47" s="143"/>
      <c r="K47" s="144"/>
      <c r="L47" s="143"/>
    </row>
    <row r="48" spans="1:12" s="141" customFormat="1" ht="20.100000000000001" customHeight="1" x14ac:dyDescent="0.2">
      <c r="A48" s="145" t="str">
        <f>A3</f>
        <v>สำหรับรอบระยะเวลาสามเดือนสิ้นสุดวันที่ 30 กันยายน พ.ศ. 2567</v>
      </c>
      <c r="B48" s="145"/>
      <c r="C48" s="145"/>
      <c r="D48" s="146"/>
      <c r="E48" s="145"/>
      <c r="F48" s="147"/>
      <c r="G48" s="148"/>
      <c r="H48" s="147"/>
      <c r="I48" s="148"/>
      <c r="J48" s="147"/>
      <c r="K48" s="148"/>
      <c r="L48" s="147"/>
    </row>
    <row r="49" spans="1:12" s="141" customFormat="1" ht="21" customHeight="1" x14ac:dyDescent="0.2">
      <c r="D49" s="142"/>
      <c r="F49" s="149"/>
      <c r="G49" s="150"/>
      <c r="H49" s="149"/>
      <c r="I49" s="150"/>
      <c r="J49" s="149"/>
      <c r="K49" s="150"/>
      <c r="L49" s="149"/>
    </row>
    <row r="50" spans="1:12" s="141" customFormat="1" ht="21" customHeight="1" x14ac:dyDescent="0.2">
      <c r="D50" s="142"/>
      <c r="F50" s="173" t="s">
        <v>2</v>
      </c>
      <c r="G50" s="173"/>
      <c r="H50" s="173"/>
      <c r="I50" s="151"/>
      <c r="J50" s="173" t="s">
        <v>3</v>
      </c>
      <c r="K50" s="173"/>
      <c r="L50" s="173"/>
    </row>
    <row r="51" spans="1:12" s="141" customFormat="1" ht="21" customHeight="1" x14ac:dyDescent="0.2">
      <c r="D51" s="142"/>
      <c r="F51" s="143" t="s">
        <v>7</v>
      </c>
      <c r="G51" s="143"/>
      <c r="H51" s="143" t="s">
        <v>8</v>
      </c>
      <c r="I51" s="143"/>
      <c r="J51" s="143" t="s">
        <v>7</v>
      </c>
      <c r="K51" s="143"/>
      <c r="L51" s="143" t="s">
        <v>8</v>
      </c>
    </row>
    <row r="52" spans="1:12" s="141" customFormat="1" ht="21" customHeight="1" x14ac:dyDescent="0.2">
      <c r="D52" s="142"/>
      <c r="F52" s="143"/>
      <c r="G52" s="143"/>
      <c r="H52" s="15" t="s">
        <v>9</v>
      </c>
      <c r="I52" s="143"/>
      <c r="J52" s="143"/>
      <c r="K52" s="143"/>
      <c r="L52" s="15" t="s">
        <v>9</v>
      </c>
    </row>
    <row r="53" spans="1:12" s="141" customFormat="1" ht="21" customHeight="1" x14ac:dyDescent="0.2">
      <c r="D53" s="146" t="s">
        <v>10</v>
      </c>
      <c r="F53" s="147" t="s">
        <v>11</v>
      </c>
      <c r="G53" s="143"/>
      <c r="H53" s="147" t="s">
        <v>11</v>
      </c>
      <c r="I53" s="143"/>
      <c r="J53" s="147" t="s">
        <v>11</v>
      </c>
      <c r="K53" s="143"/>
      <c r="L53" s="147" t="s">
        <v>11</v>
      </c>
    </row>
    <row r="54" spans="1:12" ht="8.1" customHeight="1" x14ac:dyDescent="0.2">
      <c r="A54" s="152"/>
      <c r="B54" s="152"/>
      <c r="D54" s="142"/>
      <c r="F54" s="154"/>
      <c r="G54" s="155"/>
      <c r="I54" s="155"/>
      <c r="J54" s="154"/>
      <c r="K54" s="155"/>
    </row>
    <row r="55" spans="1:12" ht="21" customHeight="1" x14ac:dyDescent="0.2">
      <c r="A55" s="140" t="s">
        <v>231</v>
      </c>
      <c r="D55" s="153"/>
      <c r="F55" s="112"/>
      <c r="H55" s="113"/>
      <c r="J55" s="112"/>
      <c r="L55" s="113"/>
    </row>
    <row r="56" spans="1:12" ht="21" customHeight="1" x14ac:dyDescent="0.4">
      <c r="A56" s="152" t="s">
        <v>101</v>
      </c>
      <c r="B56" s="152"/>
      <c r="C56" s="159"/>
      <c r="E56" s="159"/>
      <c r="F56" s="112">
        <f>F59-F57</f>
        <v>-48234</v>
      </c>
      <c r="H56" s="113">
        <f>H59-H57</f>
        <v>23603</v>
      </c>
      <c r="J56" s="112">
        <f>J59-J57</f>
        <v>-54477</v>
      </c>
      <c r="L56" s="113">
        <v>-23372</v>
      </c>
    </row>
    <row r="57" spans="1:12" ht="21" customHeight="1" x14ac:dyDescent="0.4">
      <c r="A57" s="152" t="s">
        <v>102</v>
      </c>
      <c r="B57" s="152"/>
      <c r="C57" s="159"/>
      <c r="E57" s="159"/>
      <c r="F57" s="114">
        <v>-619</v>
      </c>
      <c r="H57" s="115">
        <v>-272</v>
      </c>
      <c r="J57" s="114">
        <v>0</v>
      </c>
      <c r="L57" s="115">
        <v>0</v>
      </c>
    </row>
    <row r="58" spans="1:12" ht="8.1" customHeight="1" x14ac:dyDescent="0.4">
      <c r="A58" s="152"/>
      <c r="B58" s="152"/>
      <c r="C58" s="159"/>
      <c r="E58" s="159"/>
      <c r="F58" s="112"/>
      <c r="H58" s="113"/>
      <c r="J58" s="112"/>
      <c r="L58" s="113"/>
    </row>
    <row r="59" spans="1:12" ht="21" customHeight="1" thickBot="1" x14ac:dyDescent="0.45">
      <c r="A59" s="152"/>
      <c r="B59" s="152"/>
      <c r="C59" s="159"/>
      <c r="E59" s="159"/>
      <c r="F59" s="116">
        <f>F43</f>
        <v>-48853</v>
      </c>
      <c r="H59" s="117">
        <f>H43</f>
        <v>23331</v>
      </c>
      <c r="J59" s="116">
        <f>J43</f>
        <v>-54477</v>
      </c>
      <c r="L59" s="117">
        <f>SUM(L56:L57)</f>
        <v>-23372</v>
      </c>
    </row>
    <row r="60" spans="1:12" ht="21" customHeight="1" thickTop="1" x14ac:dyDescent="0.4">
      <c r="A60" s="152"/>
      <c r="B60" s="152"/>
      <c r="C60" s="159"/>
      <c r="E60" s="159"/>
      <c r="F60" s="112"/>
      <c r="G60" s="118"/>
      <c r="H60" s="113"/>
      <c r="I60" s="118"/>
      <c r="J60" s="112"/>
      <c r="K60" s="118"/>
      <c r="L60" s="113"/>
    </row>
    <row r="61" spans="1:12" ht="21" customHeight="1" x14ac:dyDescent="0.4">
      <c r="A61" s="140" t="s">
        <v>232</v>
      </c>
      <c r="B61" s="152"/>
      <c r="C61" s="159"/>
      <c r="E61" s="159"/>
      <c r="F61" s="112"/>
      <c r="H61" s="113"/>
      <c r="J61" s="112"/>
      <c r="L61" s="113"/>
    </row>
    <row r="62" spans="1:12" ht="21" customHeight="1" x14ac:dyDescent="0.4">
      <c r="A62" s="152" t="s">
        <v>101</v>
      </c>
      <c r="B62" s="152"/>
      <c r="C62" s="159"/>
      <c r="E62" s="159"/>
      <c r="F62" s="112">
        <f>F65-F63</f>
        <v>-48234</v>
      </c>
      <c r="H62" s="113">
        <f>H65-H63</f>
        <v>23603</v>
      </c>
      <c r="J62" s="112">
        <f>J65-J63</f>
        <v>-54477</v>
      </c>
      <c r="L62" s="113">
        <v>-23372</v>
      </c>
    </row>
    <row r="63" spans="1:12" ht="21" customHeight="1" x14ac:dyDescent="0.4">
      <c r="A63" s="152" t="s">
        <v>102</v>
      </c>
      <c r="B63" s="152"/>
      <c r="C63" s="159"/>
      <c r="E63" s="159"/>
      <c r="F63" s="114">
        <v>-619</v>
      </c>
      <c r="H63" s="115">
        <v>-272</v>
      </c>
      <c r="J63" s="114">
        <f>J57</f>
        <v>0</v>
      </c>
      <c r="L63" s="115">
        <v>0</v>
      </c>
    </row>
    <row r="64" spans="1:12" ht="8.1" customHeight="1" x14ac:dyDescent="0.4">
      <c r="A64" s="152"/>
      <c r="B64" s="152"/>
      <c r="C64" s="159"/>
      <c r="E64" s="159"/>
      <c r="F64" s="112"/>
      <c r="G64" s="118"/>
      <c r="H64" s="113"/>
      <c r="I64" s="118"/>
      <c r="J64" s="112"/>
      <c r="K64" s="118"/>
      <c r="L64" s="113"/>
    </row>
    <row r="65" spans="1:12" ht="21" customHeight="1" thickBot="1" x14ac:dyDescent="0.45">
      <c r="A65" s="152"/>
      <c r="B65" s="152"/>
      <c r="C65" s="159"/>
      <c r="E65" s="159"/>
      <c r="F65" s="116">
        <f>F43</f>
        <v>-48853</v>
      </c>
      <c r="H65" s="117">
        <f>H43</f>
        <v>23331</v>
      </c>
      <c r="J65" s="116">
        <f>J43</f>
        <v>-54477</v>
      </c>
      <c r="L65" s="117">
        <f>SUM(L62:L63)</f>
        <v>-23372</v>
      </c>
    </row>
    <row r="66" spans="1:12" ht="21" customHeight="1" thickTop="1" x14ac:dyDescent="0.4">
      <c r="A66" s="152"/>
      <c r="B66" s="152"/>
      <c r="C66" s="159"/>
      <c r="E66" s="159"/>
      <c r="F66" s="112"/>
      <c r="H66" s="113"/>
      <c r="J66" s="119"/>
      <c r="L66" s="120"/>
    </row>
    <row r="67" spans="1:12" ht="21" customHeight="1" thickBot="1" x14ac:dyDescent="0.45">
      <c r="A67" s="82" t="s">
        <v>233</v>
      </c>
      <c r="B67" s="82"/>
      <c r="C67" s="82"/>
      <c r="D67" s="83">
        <v>19</v>
      </c>
      <c r="E67" s="84"/>
      <c r="F67" s="121">
        <f>F56/'2-4'!E123</f>
        <v>-4.3761051629766658E-2</v>
      </c>
      <c r="H67" s="132">
        <f>H56/'2-4'!$E$123</f>
        <v>2.1414191267930972E-2</v>
      </c>
      <c r="J67" s="121">
        <f>J56/'2-4'!I123</f>
        <v>-4.9425111117361163E-2</v>
      </c>
      <c r="L67" s="132">
        <f>L56/'2-4'!$E$123</f>
        <v>-2.1204612901499074E-2</v>
      </c>
    </row>
    <row r="68" spans="1:12" ht="19.5" thickTop="1" x14ac:dyDescent="0.4">
      <c r="A68" s="82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</row>
    <row r="69" spans="1:12" ht="21" customHeight="1" x14ac:dyDescent="0.4">
      <c r="A69" s="84"/>
      <c r="B69" s="84"/>
      <c r="C69" s="84"/>
      <c r="D69" s="83"/>
      <c r="E69" s="84"/>
      <c r="F69" s="164"/>
      <c r="G69" s="164"/>
      <c r="H69" s="164"/>
      <c r="I69" s="164"/>
      <c r="J69" s="164"/>
      <c r="K69" s="164"/>
      <c r="L69" s="164"/>
    </row>
    <row r="70" spans="1:12" ht="21" customHeight="1" x14ac:dyDescent="0.4">
      <c r="A70" s="84"/>
      <c r="B70" s="84"/>
      <c r="C70" s="84"/>
      <c r="D70" s="83"/>
      <c r="E70" s="84"/>
      <c r="F70" s="164"/>
      <c r="G70" s="164"/>
      <c r="H70" s="164"/>
      <c r="I70" s="164"/>
      <c r="J70" s="164"/>
      <c r="K70" s="164"/>
      <c r="L70" s="164"/>
    </row>
    <row r="71" spans="1:12" ht="21" customHeight="1" x14ac:dyDescent="0.4">
      <c r="A71" s="84"/>
      <c r="B71" s="84"/>
      <c r="C71" s="84"/>
      <c r="D71" s="83"/>
      <c r="E71" s="84"/>
      <c r="F71" s="164"/>
      <c r="G71" s="164"/>
      <c r="H71" s="164"/>
      <c r="I71" s="164"/>
      <c r="J71" s="164"/>
      <c r="K71" s="164"/>
      <c r="L71" s="164"/>
    </row>
    <row r="72" spans="1:12" ht="21" customHeight="1" x14ac:dyDescent="0.4">
      <c r="A72" s="84"/>
      <c r="B72" s="84"/>
      <c r="C72" s="84"/>
      <c r="D72" s="83"/>
      <c r="E72" s="84"/>
      <c r="F72" s="164"/>
      <c r="G72" s="164"/>
      <c r="H72" s="164"/>
      <c r="I72" s="164"/>
      <c r="J72" s="164"/>
      <c r="K72" s="164"/>
      <c r="L72" s="164"/>
    </row>
    <row r="73" spans="1:12" ht="21" customHeight="1" x14ac:dyDescent="0.4">
      <c r="A73" s="84"/>
      <c r="B73" s="84"/>
      <c r="C73" s="84"/>
      <c r="D73" s="83"/>
      <c r="E73" s="84"/>
      <c r="F73" s="164"/>
      <c r="G73" s="164"/>
      <c r="H73" s="164"/>
      <c r="I73" s="164"/>
      <c r="J73" s="164"/>
      <c r="K73" s="164"/>
      <c r="L73" s="164"/>
    </row>
    <row r="74" spans="1:12" ht="21" customHeight="1" x14ac:dyDescent="0.4">
      <c r="A74" s="84"/>
      <c r="B74" s="84"/>
      <c r="C74" s="84"/>
      <c r="D74" s="83"/>
      <c r="E74" s="84"/>
      <c r="F74" s="164"/>
      <c r="G74" s="164"/>
      <c r="H74" s="164"/>
      <c r="I74" s="164"/>
      <c r="J74" s="164"/>
      <c r="K74" s="164"/>
      <c r="L74" s="164"/>
    </row>
    <row r="75" spans="1:12" ht="21" customHeight="1" x14ac:dyDescent="0.2">
      <c r="A75" s="140"/>
      <c r="B75" s="152"/>
      <c r="F75" s="113"/>
      <c r="G75" s="153"/>
      <c r="H75" s="113"/>
      <c r="I75" s="153"/>
      <c r="J75" s="113"/>
      <c r="K75" s="153"/>
      <c r="L75" s="113"/>
    </row>
    <row r="76" spans="1:12" ht="21" customHeight="1" x14ac:dyDescent="0.2">
      <c r="A76" s="140"/>
      <c r="B76" s="152"/>
      <c r="F76" s="113"/>
      <c r="G76" s="153"/>
      <c r="H76" s="113"/>
      <c r="I76" s="153"/>
      <c r="J76" s="113"/>
      <c r="K76" s="153"/>
      <c r="L76" s="113"/>
    </row>
    <row r="77" spans="1:12" ht="21" customHeight="1" x14ac:dyDescent="0.2">
      <c r="A77" s="140"/>
      <c r="B77" s="152"/>
      <c r="F77" s="113"/>
      <c r="G77" s="153"/>
      <c r="H77" s="113"/>
      <c r="I77" s="153"/>
      <c r="J77" s="113"/>
      <c r="K77" s="153"/>
      <c r="L77" s="113"/>
    </row>
    <row r="78" spans="1:12" ht="21" customHeight="1" x14ac:dyDescent="0.2">
      <c r="A78" s="140"/>
      <c r="B78" s="152"/>
      <c r="F78" s="113"/>
      <c r="G78" s="153"/>
      <c r="H78" s="113"/>
      <c r="I78" s="153"/>
      <c r="J78" s="113"/>
      <c r="K78" s="153"/>
      <c r="L78" s="113"/>
    </row>
    <row r="79" spans="1:12" ht="21" customHeight="1" x14ac:dyDescent="0.2">
      <c r="A79" s="140"/>
      <c r="B79" s="152"/>
      <c r="F79" s="113"/>
      <c r="G79" s="153"/>
      <c r="H79" s="113"/>
      <c r="I79" s="153"/>
      <c r="J79" s="113"/>
      <c r="K79" s="153"/>
      <c r="L79" s="113"/>
    </row>
    <row r="80" spans="1:12" ht="21" customHeight="1" x14ac:dyDescent="0.2">
      <c r="A80" s="140"/>
      <c r="B80" s="152"/>
      <c r="F80" s="113"/>
      <c r="G80" s="153"/>
      <c r="H80" s="113"/>
      <c r="I80" s="153"/>
      <c r="J80" s="113"/>
      <c r="K80" s="153"/>
      <c r="L80" s="113"/>
    </row>
    <row r="81" spans="1:12" ht="21" customHeight="1" x14ac:dyDescent="0.2">
      <c r="A81" s="140"/>
      <c r="B81" s="152"/>
      <c r="F81" s="113"/>
      <c r="G81" s="153"/>
      <c r="H81" s="113"/>
      <c r="I81" s="153"/>
      <c r="J81" s="113"/>
      <c r="K81" s="153"/>
      <c r="L81" s="113"/>
    </row>
    <row r="82" spans="1:12" ht="21" customHeight="1" x14ac:dyDescent="0.2">
      <c r="A82" s="140"/>
      <c r="B82" s="152"/>
      <c r="F82" s="113"/>
      <c r="G82" s="153"/>
      <c r="H82" s="113"/>
      <c r="I82" s="153"/>
      <c r="J82" s="113"/>
      <c r="K82" s="153"/>
      <c r="L82" s="113"/>
    </row>
    <row r="83" spans="1:12" ht="21" customHeight="1" x14ac:dyDescent="0.2">
      <c r="A83" s="140"/>
      <c r="B83" s="152"/>
      <c r="F83" s="113"/>
      <c r="G83" s="153"/>
      <c r="H83" s="113"/>
      <c r="I83" s="153"/>
      <c r="J83" s="113"/>
      <c r="K83" s="153"/>
      <c r="L83" s="113"/>
    </row>
    <row r="84" spans="1:12" ht="20.25" customHeight="1" x14ac:dyDescent="0.2">
      <c r="A84" s="140"/>
      <c r="B84" s="152"/>
      <c r="F84" s="113"/>
      <c r="G84" s="153"/>
      <c r="H84" s="113"/>
      <c r="I84" s="153"/>
      <c r="J84" s="113"/>
      <c r="K84" s="153"/>
      <c r="L84" s="113"/>
    </row>
    <row r="85" spans="1:12" ht="21.95" customHeight="1" x14ac:dyDescent="0.2"/>
    <row r="86" spans="1:12" x14ac:dyDescent="0.2">
      <c r="A86" s="161" t="s">
        <v>40</v>
      </c>
      <c r="B86" s="162"/>
      <c r="C86" s="162"/>
      <c r="D86" s="163"/>
      <c r="E86" s="162"/>
      <c r="F86" s="115"/>
      <c r="G86" s="162"/>
      <c r="H86" s="115"/>
      <c r="I86" s="162"/>
      <c r="J86" s="115"/>
      <c r="K86" s="115"/>
      <c r="L86" s="115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21E95-4B04-439A-B1A0-43701D8223A2}">
  <dimension ref="A1:L88"/>
  <sheetViews>
    <sheetView topLeftCell="A53" zoomScale="113" zoomScaleNormal="113" zoomScaleSheetLayoutView="91" workbookViewId="0">
      <selection activeCell="P63" sqref="P63"/>
    </sheetView>
  </sheetViews>
  <sheetFormatPr defaultColWidth="8.125" defaultRowHeight="18.75" x14ac:dyDescent="0.2"/>
  <cols>
    <col min="1" max="2" width="1.375" style="153" customWidth="1"/>
    <col min="3" max="3" width="28.125" style="153" customWidth="1"/>
    <col min="4" max="4" width="6.875" style="124" customWidth="1"/>
    <col min="5" max="5" width="0.625" style="153" customWidth="1"/>
    <col min="6" max="6" width="10.375" style="155" customWidth="1"/>
    <col min="7" max="7" width="0.625" style="113" customWidth="1"/>
    <col min="8" max="8" width="10.375" style="155" customWidth="1"/>
    <col min="9" max="9" width="0.625" style="113" customWidth="1"/>
    <col min="10" max="10" width="10.375" style="155" customWidth="1"/>
    <col min="11" max="11" width="0.625" style="113" customWidth="1"/>
    <col min="12" max="12" width="10.375" style="155" customWidth="1"/>
    <col min="13" max="16384" width="8.125" style="153"/>
  </cols>
  <sheetData>
    <row r="1" spans="1:12" s="141" customFormat="1" ht="20.100000000000001" customHeight="1" x14ac:dyDescent="0.2">
      <c r="A1" s="140" t="s">
        <v>0</v>
      </c>
      <c r="D1" s="142"/>
      <c r="F1" s="143"/>
      <c r="G1" s="144"/>
      <c r="H1" s="143"/>
      <c r="I1" s="144"/>
      <c r="J1" s="143"/>
      <c r="K1" s="144"/>
      <c r="L1" s="143"/>
    </row>
    <row r="2" spans="1:12" s="141" customFormat="1" ht="20.100000000000001" customHeight="1" x14ac:dyDescent="0.2">
      <c r="A2" s="141" t="s">
        <v>80</v>
      </c>
      <c r="D2" s="142"/>
      <c r="F2" s="143"/>
      <c r="G2" s="144"/>
      <c r="H2" s="143"/>
      <c r="I2" s="144"/>
      <c r="J2" s="143"/>
      <c r="K2" s="144"/>
      <c r="L2" s="143"/>
    </row>
    <row r="3" spans="1:12" s="141" customFormat="1" ht="20.100000000000001" customHeight="1" x14ac:dyDescent="0.2">
      <c r="A3" s="145" t="s">
        <v>219</v>
      </c>
      <c r="B3" s="145"/>
      <c r="C3" s="145"/>
      <c r="D3" s="146"/>
      <c r="E3" s="145"/>
      <c r="F3" s="147"/>
      <c r="G3" s="148"/>
      <c r="H3" s="147"/>
      <c r="I3" s="148"/>
      <c r="J3" s="147"/>
      <c r="K3" s="148"/>
      <c r="L3" s="147"/>
    </row>
    <row r="4" spans="1:12" s="141" customFormat="1" ht="21" customHeight="1" x14ac:dyDescent="0.2">
      <c r="D4" s="142"/>
      <c r="F4" s="149"/>
      <c r="G4" s="150"/>
      <c r="H4" s="149"/>
      <c r="I4" s="150"/>
      <c r="J4" s="149"/>
      <c r="K4" s="150"/>
      <c r="L4" s="149"/>
    </row>
    <row r="5" spans="1:12" s="141" customFormat="1" ht="21" customHeight="1" x14ac:dyDescent="0.2">
      <c r="D5" s="142"/>
      <c r="F5" s="173" t="s">
        <v>2</v>
      </c>
      <c r="G5" s="173"/>
      <c r="H5" s="173"/>
      <c r="I5" s="151"/>
      <c r="J5" s="173" t="s">
        <v>3</v>
      </c>
      <c r="K5" s="173"/>
      <c r="L5" s="173"/>
    </row>
    <row r="6" spans="1:12" s="141" customFormat="1" ht="21" customHeight="1" x14ac:dyDescent="0.2">
      <c r="D6" s="142"/>
      <c r="F6" s="143" t="s">
        <v>7</v>
      </c>
      <c r="G6" s="143"/>
      <c r="H6" s="143" t="s">
        <v>8</v>
      </c>
      <c r="I6" s="143"/>
      <c r="J6" s="143" t="s">
        <v>7</v>
      </c>
      <c r="K6" s="143"/>
      <c r="L6" s="143" t="s">
        <v>8</v>
      </c>
    </row>
    <row r="7" spans="1:12" s="141" customFormat="1" ht="21" customHeight="1" x14ac:dyDescent="0.2">
      <c r="D7" s="142"/>
      <c r="F7" s="143"/>
      <c r="G7" s="143"/>
      <c r="H7" s="15" t="s">
        <v>9</v>
      </c>
      <c r="I7" s="143"/>
      <c r="J7" s="143"/>
      <c r="K7" s="143"/>
      <c r="L7" s="15" t="s">
        <v>9</v>
      </c>
    </row>
    <row r="8" spans="1:12" s="141" customFormat="1" ht="21" customHeight="1" x14ac:dyDescent="0.2">
      <c r="D8" s="146" t="s">
        <v>10</v>
      </c>
      <c r="F8" s="147" t="s">
        <v>11</v>
      </c>
      <c r="G8" s="143"/>
      <c r="H8" s="147" t="s">
        <v>11</v>
      </c>
      <c r="I8" s="143"/>
      <c r="J8" s="147" t="s">
        <v>11</v>
      </c>
      <c r="K8" s="143"/>
      <c r="L8" s="147" t="s">
        <v>11</v>
      </c>
    </row>
    <row r="9" spans="1:12" ht="8.1" customHeight="1" x14ac:dyDescent="0.2">
      <c r="A9" s="152"/>
      <c r="B9" s="152"/>
      <c r="F9" s="154"/>
      <c r="G9" s="155"/>
      <c r="I9" s="155"/>
      <c r="J9" s="154"/>
      <c r="K9" s="155"/>
    </row>
    <row r="10" spans="1:12" ht="21" customHeight="1" x14ac:dyDescent="0.2">
      <c r="A10" s="140" t="s">
        <v>81</v>
      </c>
      <c r="B10" s="152"/>
      <c r="F10" s="154"/>
      <c r="G10" s="155"/>
      <c r="I10" s="155"/>
      <c r="J10" s="154"/>
      <c r="K10" s="155"/>
    </row>
    <row r="11" spans="1:12" ht="6" customHeight="1" x14ac:dyDescent="0.2">
      <c r="A11" s="140"/>
      <c r="B11" s="152"/>
      <c r="F11" s="154"/>
      <c r="G11" s="155"/>
      <c r="I11" s="155"/>
      <c r="J11" s="154"/>
      <c r="K11" s="155"/>
    </row>
    <row r="12" spans="1:12" ht="21" customHeight="1" x14ac:dyDescent="0.2">
      <c r="A12" s="152" t="s">
        <v>82</v>
      </c>
      <c r="B12" s="152"/>
      <c r="F12" s="154">
        <v>1162297</v>
      </c>
      <c r="G12" s="155"/>
      <c r="H12" s="155">
        <v>664896</v>
      </c>
      <c r="I12" s="155"/>
      <c r="J12" s="154">
        <v>349122</v>
      </c>
      <c r="K12" s="155"/>
      <c r="L12" s="155">
        <v>194826</v>
      </c>
    </row>
    <row r="13" spans="1:12" ht="21" customHeight="1" x14ac:dyDescent="0.2">
      <c r="A13" s="152" t="s">
        <v>83</v>
      </c>
      <c r="B13" s="152"/>
      <c r="F13" s="154">
        <v>17445</v>
      </c>
      <c r="G13" s="155"/>
      <c r="H13" s="155">
        <v>111047</v>
      </c>
      <c r="I13" s="155"/>
      <c r="J13" s="154" t="s">
        <v>227</v>
      </c>
      <c r="K13" s="155"/>
      <c r="L13" s="155">
        <v>0</v>
      </c>
    </row>
    <row r="14" spans="1:12" ht="21" customHeight="1" x14ac:dyDescent="0.2">
      <c r="A14" s="152" t="s">
        <v>84</v>
      </c>
      <c r="B14" s="152"/>
      <c r="F14" s="154">
        <v>190887</v>
      </c>
      <c r="G14" s="155"/>
      <c r="H14" s="155">
        <v>153879</v>
      </c>
      <c r="I14" s="155"/>
      <c r="J14" s="154" t="s">
        <v>227</v>
      </c>
      <c r="K14" s="155"/>
      <c r="L14" s="155">
        <v>0</v>
      </c>
    </row>
    <row r="15" spans="1:12" ht="21" customHeight="1" x14ac:dyDescent="0.2">
      <c r="A15" s="152" t="s">
        <v>85</v>
      </c>
      <c r="B15" s="152"/>
      <c r="F15" s="156">
        <v>11322</v>
      </c>
      <c r="G15" s="155"/>
      <c r="H15" s="157">
        <v>12924</v>
      </c>
      <c r="I15" s="155"/>
      <c r="J15" s="156" t="s">
        <v>227</v>
      </c>
      <c r="K15" s="155"/>
      <c r="L15" s="157">
        <v>0</v>
      </c>
    </row>
    <row r="16" spans="1:12" ht="6" customHeight="1" x14ac:dyDescent="0.2">
      <c r="A16" s="152"/>
      <c r="B16" s="152"/>
      <c r="F16" s="154"/>
      <c r="G16" s="155"/>
      <c r="I16" s="155"/>
      <c r="J16" s="154"/>
      <c r="K16" s="155"/>
    </row>
    <row r="17" spans="1:12" ht="21" customHeight="1" x14ac:dyDescent="0.2">
      <c r="A17" s="140" t="s">
        <v>86</v>
      </c>
      <c r="B17" s="152"/>
      <c r="D17" s="124">
        <v>7</v>
      </c>
      <c r="F17" s="156">
        <f>SUM(F12:F15)</f>
        <v>1381951</v>
      </c>
      <c r="G17" s="155"/>
      <c r="H17" s="157">
        <f>SUM(H12:H15)</f>
        <v>942746</v>
      </c>
      <c r="I17" s="155"/>
      <c r="J17" s="156">
        <f>SUM(J12:J15)</f>
        <v>349122</v>
      </c>
      <c r="K17" s="155"/>
      <c r="L17" s="157">
        <f>SUM(L12:L15)</f>
        <v>194826</v>
      </c>
    </row>
    <row r="18" spans="1:12" ht="15" customHeight="1" x14ac:dyDescent="0.2">
      <c r="A18" s="140"/>
      <c r="B18" s="152"/>
      <c r="F18" s="154"/>
      <c r="G18" s="155"/>
      <c r="I18" s="155"/>
      <c r="J18" s="154"/>
      <c r="K18" s="155"/>
    </row>
    <row r="19" spans="1:12" ht="21" customHeight="1" x14ac:dyDescent="0.2">
      <c r="A19" s="140" t="s">
        <v>87</v>
      </c>
      <c r="B19" s="152"/>
      <c r="F19" s="154"/>
      <c r="G19" s="155"/>
      <c r="I19" s="155"/>
      <c r="J19" s="154"/>
      <c r="K19" s="155"/>
    </row>
    <row r="20" spans="1:12" ht="6" customHeight="1" x14ac:dyDescent="0.2">
      <c r="A20" s="140"/>
      <c r="B20" s="152"/>
      <c r="F20" s="154"/>
      <c r="G20" s="155"/>
      <c r="I20" s="155"/>
      <c r="J20" s="154"/>
      <c r="K20" s="155"/>
    </row>
    <row r="21" spans="1:12" ht="21" customHeight="1" x14ac:dyDescent="0.2">
      <c r="A21" s="152" t="s">
        <v>88</v>
      </c>
      <c r="B21" s="140"/>
      <c r="F21" s="154">
        <v>-773220</v>
      </c>
      <c r="G21" s="155"/>
      <c r="H21" s="155">
        <v>-428024</v>
      </c>
      <c r="I21" s="155"/>
      <c r="J21" s="154">
        <v>-270427</v>
      </c>
      <c r="K21" s="155"/>
      <c r="L21" s="155">
        <v>-139789</v>
      </c>
    </row>
    <row r="22" spans="1:12" ht="21" customHeight="1" x14ac:dyDescent="0.2">
      <c r="A22" s="152" t="s">
        <v>89</v>
      </c>
      <c r="B22" s="140"/>
      <c r="F22" s="154">
        <v>-51007</v>
      </c>
      <c r="G22" s="155"/>
      <c r="H22" s="155">
        <v>-117987</v>
      </c>
      <c r="I22" s="155"/>
      <c r="J22" s="154" t="s">
        <v>227</v>
      </c>
      <c r="K22" s="155"/>
      <c r="L22" s="155">
        <v>0</v>
      </c>
    </row>
    <row r="23" spans="1:12" ht="21" customHeight="1" x14ac:dyDescent="0.2">
      <c r="A23" s="152" t="s">
        <v>90</v>
      </c>
      <c r="B23" s="140"/>
      <c r="F23" s="154">
        <v>-185245</v>
      </c>
      <c r="G23" s="155"/>
      <c r="H23" s="155">
        <v>-166316</v>
      </c>
      <c r="I23" s="155"/>
      <c r="J23" s="154" t="s">
        <v>227</v>
      </c>
      <c r="K23" s="155"/>
      <c r="L23" s="155">
        <v>0</v>
      </c>
    </row>
    <row r="24" spans="1:12" ht="21" customHeight="1" x14ac:dyDescent="0.2">
      <c r="A24" s="152" t="s">
        <v>91</v>
      </c>
      <c r="B24" s="140"/>
      <c r="F24" s="156">
        <v>-9811</v>
      </c>
      <c r="G24" s="155"/>
      <c r="H24" s="157">
        <v>-17101</v>
      </c>
      <c r="I24" s="155"/>
      <c r="J24" s="156" t="s">
        <v>227</v>
      </c>
      <c r="K24" s="155"/>
      <c r="L24" s="157">
        <v>0</v>
      </c>
    </row>
    <row r="25" spans="1:12" ht="6" customHeight="1" x14ac:dyDescent="0.2">
      <c r="A25" s="152"/>
      <c r="B25" s="140"/>
      <c r="F25" s="154"/>
      <c r="G25" s="155"/>
      <c r="I25" s="155"/>
      <c r="J25" s="154"/>
      <c r="K25" s="155"/>
    </row>
    <row r="26" spans="1:12" ht="21" customHeight="1" x14ac:dyDescent="0.2">
      <c r="A26" s="140" t="s">
        <v>92</v>
      </c>
      <c r="B26" s="152"/>
      <c r="F26" s="156">
        <f>SUM(F21:F24)</f>
        <v>-1019283</v>
      </c>
      <c r="G26" s="155"/>
      <c r="H26" s="157">
        <f>SUM(H21:H24)</f>
        <v>-729428</v>
      </c>
      <c r="I26" s="155"/>
      <c r="J26" s="156">
        <f>SUM(J21:J24)</f>
        <v>-270427</v>
      </c>
      <c r="K26" s="155"/>
      <c r="L26" s="157">
        <f>SUM(L21:L24)</f>
        <v>-139789</v>
      </c>
    </row>
    <row r="27" spans="1:12" ht="15" customHeight="1" x14ac:dyDescent="0.2">
      <c r="A27" s="140"/>
      <c r="B27" s="140"/>
      <c r="F27" s="154"/>
      <c r="G27" s="155"/>
      <c r="I27" s="155"/>
      <c r="J27" s="154"/>
      <c r="K27" s="155"/>
    </row>
    <row r="28" spans="1:12" ht="21" customHeight="1" x14ac:dyDescent="0.2">
      <c r="A28" s="140" t="s">
        <v>93</v>
      </c>
      <c r="B28" s="140"/>
      <c r="F28" s="154">
        <f>SUM(F17+F26)</f>
        <v>362668</v>
      </c>
      <c r="G28" s="155"/>
      <c r="H28" s="155">
        <f>SUM(H17+H26)</f>
        <v>213318</v>
      </c>
      <c r="I28" s="155"/>
      <c r="J28" s="154">
        <f>SUM(J17+J26)</f>
        <v>78695</v>
      </c>
      <c r="K28" s="155"/>
      <c r="L28" s="155">
        <f>SUM(L17+L26)</f>
        <v>55037</v>
      </c>
    </row>
    <row r="29" spans="1:12" ht="21" customHeight="1" x14ac:dyDescent="0.2">
      <c r="A29" s="152" t="s">
        <v>94</v>
      </c>
      <c r="B29" s="152"/>
      <c r="D29" s="124">
        <v>17</v>
      </c>
      <c r="F29" s="154">
        <v>15823</v>
      </c>
      <c r="G29" s="155"/>
      <c r="H29" s="155">
        <v>32676</v>
      </c>
      <c r="I29" s="155"/>
      <c r="J29" s="154">
        <v>100120</v>
      </c>
      <c r="K29" s="155"/>
      <c r="L29" s="155">
        <v>96392</v>
      </c>
    </row>
    <row r="30" spans="1:12" ht="21" customHeight="1" x14ac:dyDescent="0.2">
      <c r="A30" s="152" t="s">
        <v>243</v>
      </c>
      <c r="B30" s="152"/>
      <c r="F30" s="154"/>
      <c r="G30" s="155"/>
      <c r="I30" s="155"/>
      <c r="J30" s="154"/>
      <c r="K30" s="155"/>
    </row>
    <row r="31" spans="1:12" ht="21" customHeight="1" x14ac:dyDescent="0.2">
      <c r="A31" s="152"/>
      <c r="B31" s="152" t="s">
        <v>244</v>
      </c>
      <c r="F31" s="154">
        <v>2392</v>
      </c>
      <c r="G31" s="155"/>
      <c r="H31" s="155">
        <v>0</v>
      </c>
      <c r="I31" s="155"/>
      <c r="J31" s="154">
        <v>0</v>
      </c>
      <c r="K31" s="155"/>
      <c r="L31" s="155">
        <v>0</v>
      </c>
    </row>
    <row r="32" spans="1:12" ht="21" customHeight="1" x14ac:dyDescent="0.2">
      <c r="A32" s="152" t="s">
        <v>95</v>
      </c>
      <c r="B32" s="140"/>
      <c r="F32" s="154">
        <v>-172980</v>
      </c>
      <c r="G32" s="155"/>
      <c r="H32" s="155">
        <v>-106796</v>
      </c>
      <c r="I32" s="155"/>
      <c r="J32" s="154">
        <v>-61903</v>
      </c>
      <c r="K32" s="155"/>
      <c r="L32" s="155">
        <v>-43411</v>
      </c>
    </row>
    <row r="33" spans="1:12" ht="21" customHeight="1" x14ac:dyDescent="0.2">
      <c r="A33" s="152" t="s">
        <v>96</v>
      </c>
      <c r="B33" s="140"/>
      <c r="F33" s="156">
        <v>-208559</v>
      </c>
      <c r="G33" s="155"/>
      <c r="H33" s="157">
        <v>-156614</v>
      </c>
      <c r="I33" s="155"/>
      <c r="J33" s="156">
        <v>-83874</v>
      </c>
      <c r="K33" s="155"/>
      <c r="L33" s="157">
        <v>-75374</v>
      </c>
    </row>
    <row r="34" spans="1:12" ht="8.1" customHeight="1" x14ac:dyDescent="0.2">
      <c r="A34" s="140"/>
      <c r="B34" s="140"/>
      <c r="F34" s="154"/>
      <c r="G34" s="155"/>
      <c r="I34" s="155"/>
      <c r="J34" s="154"/>
      <c r="K34" s="155"/>
    </row>
    <row r="35" spans="1:12" ht="21" customHeight="1" x14ac:dyDescent="0.4">
      <c r="A35" s="140" t="s">
        <v>97</v>
      </c>
      <c r="B35" s="152"/>
      <c r="F35" s="158"/>
      <c r="G35" s="159"/>
      <c r="H35" s="160"/>
      <c r="I35" s="159"/>
      <c r="J35" s="158"/>
      <c r="K35" s="159"/>
      <c r="L35" s="160"/>
    </row>
    <row r="36" spans="1:12" ht="21" customHeight="1" x14ac:dyDescent="0.2">
      <c r="A36" s="140"/>
      <c r="B36" s="141" t="s">
        <v>238</v>
      </c>
      <c r="F36" s="154">
        <f>SUM(F28:F33)</f>
        <v>-656</v>
      </c>
      <c r="G36" s="143"/>
      <c r="H36" s="155">
        <f>SUM(H28:H33)</f>
        <v>-17416</v>
      </c>
      <c r="I36" s="155"/>
      <c r="J36" s="154">
        <f>SUM(J28:J33)</f>
        <v>33038</v>
      </c>
      <c r="K36" s="155"/>
      <c r="L36" s="155">
        <f>SUM(L28:L33)</f>
        <v>32644</v>
      </c>
    </row>
    <row r="37" spans="1:12" ht="21" customHeight="1" x14ac:dyDescent="0.2">
      <c r="A37" s="153" t="s">
        <v>98</v>
      </c>
      <c r="B37" s="141"/>
      <c r="F37" s="156">
        <v>-187914</v>
      </c>
      <c r="G37" s="143"/>
      <c r="H37" s="157">
        <v>-149094</v>
      </c>
      <c r="I37" s="155"/>
      <c r="J37" s="156">
        <v>-186462</v>
      </c>
      <c r="K37" s="155"/>
      <c r="L37" s="157">
        <v>-167654</v>
      </c>
    </row>
    <row r="38" spans="1:12" ht="8.1" customHeight="1" x14ac:dyDescent="0.2">
      <c r="A38" s="140"/>
      <c r="B38" s="140"/>
      <c r="F38" s="154"/>
      <c r="G38" s="155"/>
      <c r="I38" s="155"/>
      <c r="J38" s="154"/>
      <c r="K38" s="155"/>
    </row>
    <row r="39" spans="1:12" ht="21" customHeight="1" x14ac:dyDescent="0.2">
      <c r="A39" s="141" t="s">
        <v>241</v>
      </c>
      <c r="B39" s="140"/>
      <c r="F39" s="154">
        <f>SUM(F36:F37)</f>
        <v>-188570</v>
      </c>
      <c r="G39" s="143"/>
      <c r="H39" s="155">
        <f>SUM(H36:H37)</f>
        <v>-166510</v>
      </c>
      <c r="I39" s="155"/>
      <c r="J39" s="154">
        <f>SUM(J36:J37)</f>
        <v>-153424</v>
      </c>
      <c r="K39" s="155"/>
      <c r="L39" s="155">
        <f>SUM(L36:L37)</f>
        <v>-135010</v>
      </c>
    </row>
    <row r="40" spans="1:12" ht="21" customHeight="1" x14ac:dyDescent="0.2">
      <c r="A40" s="152" t="s">
        <v>234</v>
      </c>
      <c r="B40" s="152"/>
      <c r="F40" s="156">
        <v>-1173</v>
      </c>
      <c r="G40" s="155"/>
      <c r="H40" s="157">
        <v>14848</v>
      </c>
      <c r="I40" s="155"/>
      <c r="J40" s="156">
        <v>10302</v>
      </c>
      <c r="K40" s="155"/>
      <c r="L40" s="157">
        <v>28613.598000000002</v>
      </c>
    </row>
    <row r="41" spans="1:12" ht="8.1" customHeight="1" x14ac:dyDescent="0.2">
      <c r="F41" s="112"/>
      <c r="H41" s="113"/>
      <c r="J41" s="112"/>
      <c r="L41" s="113"/>
    </row>
    <row r="42" spans="1:12" ht="21" customHeight="1" thickBot="1" x14ac:dyDescent="0.25">
      <c r="A42" s="140" t="s">
        <v>99</v>
      </c>
      <c r="B42" s="140"/>
      <c r="F42" s="116">
        <f>SUM(F39:F41)</f>
        <v>-189743</v>
      </c>
      <c r="G42" s="144"/>
      <c r="H42" s="117">
        <f>SUM(H39:H41)</f>
        <v>-151662</v>
      </c>
      <c r="J42" s="116">
        <f>SUM(J39:J41)</f>
        <v>-143122</v>
      </c>
      <c r="L42" s="117">
        <f>SUM(L39:L41)</f>
        <v>-106396.402</v>
      </c>
    </row>
    <row r="43" spans="1:12" ht="4.5" customHeight="1" thickTop="1" x14ac:dyDescent="0.2">
      <c r="A43" s="140"/>
      <c r="B43" s="140"/>
      <c r="C43" s="141"/>
      <c r="F43" s="113"/>
      <c r="G43" s="118"/>
      <c r="H43" s="113"/>
      <c r="I43" s="118"/>
      <c r="J43" s="113"/>
      <c r="K43" s="118"/>
      <c r="L43" s="113"/>
    </row>
    <row r="44" spans="1:12" ht="15" customHeight="1" x14ac:dyDescent="0.2">
      <c r="A44" s="140"/>
      <c r="B44" s="140"/>
      <c r="C44" s="168"/>
      <c r="F44" s="165"/>
      <c r="G44" s="166"/>
      <c r="H44" s="165"/>
      <c r="I44" s="166"/>
      <c r="J44" s="165"/>
      <c r="K44" s="166"/>
      <c r="L44" s="165"/>
    </row>
    <row r="45" spans="1:12" ht="21.95" customHeight="1" x14ac:dyDescent="0.2">
      <c r="A45" s="161" t="s">
        <v>40</v>
      </c>
      <c r="B45" s="162"/>
      <c r="C45" s="162"/>
      <c r="D45" s="163"/>
      <c r="E45" s="162"/>
      <c r="F45" s="115"/>
      <c r="G45" s="162"/>
      <c r="H45" s="115"/>
      <c r="I45" s="162"/>
      <c r="J45" s="115"/>
      <c r="K45" s="115"/>
      <c r="L45" s="115"/>
    </row>
    <row r="46" spans="1:12" s="141" customFormat="1" ht="20.100000000000001" customHeight="1" x14ac:dyDescent="0.2">
      <c r="A46" s="140" t="str">
        <f>A1</f>
        <v>บริษัท เจ้าพระยามหานคร จำกัด (มหาชน)</v>
      </c>
      <c r="D46" s="142"/>
      <c r="F46" s="143"/>
      <c r="G46" s="144"/>
      <c r="H46" s="143"/>
      <c r="I46" s="144"/>
      <c r="J46" s="143"/>
      <c r="K46" s="144"/>
      <c r="L46" s="143"/>
    </row>
    <row r="47" spans="1:12" s="141" customFormat="1" ht="20.100000000000001" customHeight="1" x14ac:dyDescent="0.2">
      <c r="A47" s="141" t="s">
        <v>248</v>
      </c>
      <c r="D47" s="142"/>
      <c r="F47" s="143"/>
      <c r="G47" s="144"/>
      <c r="H47" s="143"/>
      <c r="I47" s="144"/>
      <c r="J47" s="143"/>
      <c r="K47" s="144"/>
      <c r="L47" s="143"/>
    </row>
    <row r="48" spans="1:12" s="141" customFormat="1" ht="20.100000000000001" customHeight="1" x14ac:dyDescent="0.2">
      <c r="A48" s="145" t="str">
        <f>A3</f>
        <v>สำหรับรอบระยะเวลาเก้าเดือนสิ้นสุดวันที่ 30 กันยายน พ.ศ. 2567</v>
      </c>
      <c r="B48" s="145"/>
      <c r="C48" s="145"/>
      <c r="D48" s="146"/>
      <c r="E48" s="145"/>
      <c r="F48" s="147"/>
      <c r="G48" s="148"/>
      <c r="H48" s="147"/>
      <c r="I48" s="148"/>
      <c r="J48" s="147"/>
      <c r="K48" s="148"/>
      <c r="L48" s="147"/>
    </row>
    <row r="49" spans="1:12" s="141" customFormat="1" ht="21" customHeight="1" x14ac:dyDescent="0.2">
      <c r="D49" s="142"/>
      <c r="F49" s="149"/>
      <c r="G49" s="150"/>
      <c r="H49" s="149"/>
      <c r="I49" s="150"/>
      <c r="J49" s="149"/>
      <c r="K49" s="150"/>
      <c r="L49" s="149"/>
    </row>
    <row r="50" spans="1:12" s="141" customFormat="1" ht="21" customHeight="1" x14ac:dyDescent="0.2">
      <c r="D50" s="142"/>
      <c r="F50" s="173" t="s">
        <v>2</v>
      </c>
      <c r="G50" s="173"/>
      <c r="H50" s="173"/>
      <c r="I50" s="151"/>
      <c r="J50" s="173" t="s">
        <v>3</v>
      </c>
      <c r="K50" s="173"/>
      <c r="L50" s="173"/>
    </row>
    <row r="51" spans="1:12" s="141" customFormat="1" ht="21" customHeight="1" x14ac:dyDescent="0.2">
      <c r="D51" s="142"/>
      <c r="F51" s="143" t="s">
        <v>7</v>
      </c>
      <c r="G51" s="143"/>
      <c r="H51" s="143" t="s">
        <v>8</v>
      </c>
      <c r="I51" s="143"/>
      <c r="J51" s="143" t="s">
        <v>7</v>
      </c>
      <c r="K51" s="143"/>
      <c r="L51" s="143" t="s">
        <v>8</v>
      </c>
    </row>
    <row r="52" spans="1:12" s="141" customFormat="1" ht="21" customHeight="1" x14ac:dyDescent="0.2">
      <c r="D52" s="142"/>
      <c r="F52" s="143"/>
      <c r="G52" s="143"/>
      <c r="H52" s="15" t="s">
        <v>9</v>
      </c>
      <c r="I52" s="143"/>
      <c r="J52" s="143"/>
      <c r="K52" s="143"/>
      <c r="L52" s="15" t="s">
        <v>9</v>
      </c>
    </row>
    <row r="53" spans="1:12" s="141" customFormat="1" ht="21" customHeight="1" x14ac:dyDescent="0.2">
      <c r="D53" s="146" t="s">
        <v>10</v>
      </c>
      <c r="F53" s="147" t="s">
        <v>11</v>
      </c>
      <c r="G53" s="143"/>
      <c r="H53" s="147" t="s">
        <v>11</v>
      </c>
      <c r="I53" s="143"/>
      <c r="J53" s="147" t="s">
        <v>11</v>
      </c>
      <c r="K53" s="143"/>
      <c r="L53" s="147" t="s">
        <v>11</v>
      </c>
    </row>
    <row r="54" spans="1:12" ht="8.1" customHeight="1" x14ac:dyDescent="0.2">
      <c r="A54" s="152"/>
      <c r="B54" s="152"/>
      <c r="D54" s="142"/>
      <c r="F54" s="154"/>
      <c r="G54" s="155"/>
      <c r="I54" s="155"/>
      <c r="J54" s="154"/>
      <c r="K54" s="155"/>
    </row>
    <row r="55" spans="1:12" ht="21" customHeight="1" x14ac:dyDescent="0.2">
      <c r="A55" s="140" t="s">
        <v>100</v>
      </c>
      <c r="D55" s="153"/>
      <c r="F55" s="112"/>
      <c r="H55" s="113"/>
      <c r="J55" s="112"/>
      <c r="L55" s="113"/>
    </row>
    <row r="56" spans="1:12" ht="21" customHeight="1" x14ac:dyDescent="0.4">
      <c r="A56" s="152" t="s">
        <v>101</v>
      </c>
      <c r="B56" s="152"/>
      <c r="C56" s="159"/>
      <c r="E56" s="159"/>
      <c r="F56" s="112">
        <f>F59-F57</f>
        <v>-187912</v>
      </c>
      <c r="H56" s="113">
        <f>H59-H57</f>
        <v>-150798</v>
      </c>
      <c r="J56" s="112">
        <f>J59-J57</f>
        <v>-143122</v>
      </c>
      <c r="L56" s="113">
        <v>-106396</v>
      </c>
    </row>
    <row r="57" spans="1:12" ht="21" customHeight="1" x14ac:dyDescent="0.4">
      <c r="A57" s="152" t="s">
        <v>102</v>
      </c>
      <c r="B57" s="152"/>
      <c r="C57" s="159"/>
      <c r="E57" s="159"/>
      <c r="F57" s="114">
        <v>-1831</v>
      </c>
      <c r="H57" s="115">
        <v>-864</v>
      </c>
      <c r="J57" s="156">
        <v>0</v>
      </c>
      <c r="L57" s="115">
        <v>0</v>
      </c>
    </row>
    <row r="58" spans="1:12" ht="8.1" customHeight="1" x14ac:dyDescent="0.4">
      <c r="A58" s="152"/>
      <c r="B58" s="152"/>
      <c r="C58" s="159"/>
      <c r="E58" s="159"/>
      <c r="F58" s="112"/>
      <c r="G58" s="118"/>
      <c r="H58" s="113"/>
      <c r="I58" s="118"/>
      <c r="J58" s="112"/>
      <c r="K58" s="118"/>
      <c r="L58" s="113"/>
    </row>
    <row r="59" spans="1:12" ht="21" customHeight="1" thickBot="1" x14ac:dyDescent="0.45">
      <c r="A59" s="152"/>
      <c r="B59" s="152"/>
      <c r="C59" s="159"/>
      <c r="E59" s="159"/>
      <c r="F59" s="116">
        <f>F42</f>
        <v>-189743</v>
      </c>
      <c r="H59" s="117">
        <f>H42</f>
        <v>-151662</v>
      </c>
      <c r="J59" s="116">
        <f>J42</f>
        <v>-143122</v>
      </c>
      <c r="L59" s="117">
        <f>SUM(L56:L57)</f>
        <v>-106396</v>
      </c>
    </row>
    <row r="60" spans="1:12" ht="21" customHeight="1" thickTop="1" x14ac:dyDescent="0.4">
      <c r="A60" s="152"/>
      <c r="B60" s="152"/>
      <c r="C60" s="159"/>
      <c r="E60" s="159"/>
      <c r="F60" s="112"/>
      <c r="G60" s="118"/>
      <c r="H60" s="113"/>
      <c r="I60" s="118"/>
      <c r="J60" s="112"/>
      <c r="K60" s="118"/>
      <c r="L60" s="113"/>
    </row>
    <row r="61" spans="1:12" ht="21" customHeight="1" x14ac:dyDescent="0.4">
      <c r="A61" s="140" t="s">
        <v>103</v>
      </c>
      <c r="B61" s="152"/>
      <c r="C61" s="159"/>
      <c r="E61" s="159"/>
      <c r="F61" s="112"/>
      <c r="H61" s="113"/>
      <c r="J61" s="112"/>
      <c r="L61" s="113"/>
    </row>
    <row r="62" spans="1:12" ht="21" customHeight="1" x14ac:dyDescent="0.4">
      <c r="A62" s="152" t="s">
        <v>101</v>
      </c>
      <c r="B62" s="152"/>
      <c r="C62" s="159"/>
      <c r="E62" s="159"/>
      <c r="F62" s="112">
        <f>F65-F63</f>
        <v>-187912</v>
      </c>
      <c r="H62" s="113">
        <f>H65-H63</f>
        <v>-150798</v>
      </c>
      <c r="J62" s="112">
        <f>J65-J63</f>
        <v>-143122</v>
      </c>
      <c r="L62" s="113">
        <v>-106396</v>
      </c>
    </row>
    <row r="63" spans="1:12" ht="21" customHeight="1" x14ac:dyDescent="0.4">
      <c r="A63" s="152" t="s">
        <v>102</v>
      </c>
      <c r="B63" s="152"/>
      <c r="C63" s="159"/>
      <c r="E63" s="159"/>
      <c r="F63" s="114">
        <v>-1831</v>
      </c>
      <c r="H63" s="115">
        <v>-864</v>
      </c>
      <c r="J63" s="114">
        <v>0</v>
      </c>
      <c r="L63" s="115">
        <v>0</v>
      </c>
    </row>
    <row r="64" spans="1:12" ht="8.1" customHeight="1" x14ac:dyDescent="0.4">
      <c r="A64" s="152"/>
      <c r="B64" s="152"/>
      <c r="C64" s="159"/>
      <c r="E64" s="159"/>
      <c r="F64" s="112"/>
      <c r="G64" s="118"/>
      <c r="H64" s="113"/>
      <c r="I64" s="118"/>
      <c r="J64" s="112"/>
      <c r="K64" s="118"/>
      <c r="L64" s="113"/>
    </row>
    <row r="65" spans="1:12" ht="21" customHeight="1" thickBot="1" x14ac:dyDescent="0.45">
      <c r="A65" s="152"/>
      <c r="B65" s="152"/>
      <c r="C65" s="159"/>
      <c r="E65" s="159"/>
      <c r="F65" s="116">
        <f>F42</f>
        <v>-189743</v>
      </c>
      <c r="H65" s="117">
        <f>H42</f>
        <v>-151662</v>
      </c>
      <c r="J65" s="116">
        <f>J42</f>
        <v>-143122</v>
      </c>
      <c r="L65" s="117">
        <f>SUM(L62:L63)</f>
        <v>-106396</v>
      </c>
    </row>
    <row r="66" spans="1:12" ht="21" customHeight="1" thickTop="1" x14ac:dyDescent="0.4">
      <c r="A66" s="152"/>
      <c r="B66" s="152"/>
      <c r="C66" s="159"/>
      <c r="E66" s="159"/>
      <c r="F66" s="112"/>
      <c r="H66" s="113"/>
      <c r="J66" s="119"/>
      <c r="L66" s="120"/>
    </row>
    <row r="67" spans="1:12" ht="21" customHeight="1" thickBot="1" x14ac:dyDescent="0.45">
      <c r="A67" s="82" t="s">
        <v>104</v>
      </c>
      <c r="B67" s="82"/>
      <c r="C67" s="82"/>
      <c r="D67" s="83">
        <v>19</v>
      </c>
      <c r="E67" s="82"/>
      <c r="F67" s="121">
        <f>F56/'2-4'!E123</f>
        <v>-0.17048610386558677</v>
      </c>
      <c r="G67" s="113" t="s">
        <v>106</v>
      </c>
      <c r="H67" s="167">
        <f>H56/'2-4'!$E$123</f>
        <v>-0.13681384632552873</v>
      </c>
      <c r="J67" s="121">
        <f>J56/'2-4'!E123</f>
        <v>-0.12984967515353202</v>
      </c>
      <c r="L67" s="167">
        <f>L56/'2-4'!$E$123</f>
        <v>-9.6529436687827125E-2</v>
      </c>
    </row>
    <row r="68" spans="1:12" ht="18" customHeight="1" thickTop="1" x14ac:dyDescent="0.4">
      <c r="A68" s="84"/>
      <c r="B68" s="84"/>
      <c r="C68" s="84"/>
    </row>
    <row r="69" spans="1:12" ht="18" customHeight="1" x14ac:dyDescent="0.4">
      <c r="A69" s="84"/>
      <c r="B69" s="84"/>
      <c r="C69" s="84"/>
      <c r="D69" s="83"/>
      <c r="E69" s="84"/>
      <c r="L69" s="164"/>
    </row>
    <row r="70" spans="1:12" ht="18" customHeight="1" x14ac:dyDescent="0.4">
      <c r="A70" s="84"/>
      <c r="B70" s="84"/>
      <c r="C70" s="84"/>
      <c r="D70" s="83"/>
      <c r="E70" s="84"/>
      <c r="F70" s="164"/>
      <c r="G70" s="164"/>
      <c r="H70" s="164"/>
      <c r="I70" s="164"/>
      <c r="J70" s="164"/>
      <c r="K70" s="164"/>
      <c r="L70" s="164"/>
    </row>
    <row r="71" spans="1:12" ht="18" customHeight="1" x14ac:dyDescent="0.4">
      <c r="A71" s="84"/>
      <c r="B71" s="84"/>
      <c r="C71" s="84"/>
      <c r="D71" s="83"/>
      <c r="E71" s="84"/>
      <c r="F71" s="164"/>
      <c r="G71" s="164"/>
      <c r="H71" s="164"/>
      <c r="I71" s="164"/>
      <c r="J71" s="164"/>
      <c r="K71" s="164"/>
      <c r="L71" s="164"/>
    </row>
    <row r="72" spans="1:12" ht="18" customHeight="1" x14ac:dyDescent="0.4">
      <c r="A72" s="84"/>
      <c r="B72" s="84"/>
      <c r="C72" s="84"/>
      <c r="D72" s="83"/>
      <c r="E72" s="84"/>
      <c r="F72" s="164"/>
      <c r="G72" s="164"/>
      <c r="H72" s="164"/>
      <c r="I72" s="164"/>
      <c r="J72" s="164"/>
      <c r="K72" s="164"/>
      <c r="L72" s="164"/>
    </row>
    <row r="73" spans="1:12" ht="18" customHeight="1" x14ac:dyDescent="0.2">
      <c r="A73" s="140"/>
      <c r="B73" s="152"/>
      <c r="F73" s="113"/>
      <c r="G73" s="153"/>
      <c r="H73" s="113"/>
      <c r="I73" s="153"/>
      <c r="J73" s="113"/>
      <c r="K73" s="153"/>
      <c r="L73" s="113"/>
    </row>
    <row r="74" spans="1:12" ht="18" customHeight="1" x14ac:dyDescent="0.2">
      <c r="A74" s="140"/>
      <c r="B74" s="152"/>
      <c r="F74" s="113"/>
      <c r="G74" s="153"/>
      <c r="H74" s="113"/>
      <c r="I74" s="153"/>
      <c r="J74" s="113"/>
      <c r="K74" s="153"/>
      <c r="L74" s="113"/>
    </row>
    <row r="75" spans="1:12" ht="18" customHeight="1" x14ac:dyDescent="0.2">
      <c r="A75" s="140"/>
      <c r="B75" s="152"/>
      <c r="F75" s="113"/>
      <c r="G75" s="153"/>
      <c r="H75" s="113"/>
      <c r="I75" s="153"/>
      <c r="J75" s="113"/>
      <c r="K75" s="153"/>
      <c r="L75" s="113"/>
    </row>
    <row r="76" spans="1:12" ht="18" customHeight="1" x14ac:dyDescent="0.2">
      <c r="A76" s="140"/>
      <c r="B76" s="152"/>
      <c r="F76" s="113"/>
      <c r="G76" s="153"/>
      <c r="H76" s="113"/>
      <c r="I76" s="153"/>
      <c r="J76" s="113"/>
      <c r="K76" s="153"/>
      <c r="L76" s="113"/>
    </row>
    <row r="77" spans="1:12" ht="18" customHeight="1" x14ac:dyDescent="0.2">
      <c r="A77" s="140"/>
      <c r="B77" s="152"/>
      <c r="F77" s="113"/>
      <c r="G77" s="153"/>
      <c r="H77" s="113"/>
      <c r="I77" s="153"/>
      <c r="J77" s="113"/>
      <c r="K77" s="153"/>
      <c r="L77" s="113"/>
    </row>
    <row r="78" spans="1:12" ht="18" customHeight="1" x14ac:dyDescent="0.2">
      <c r="A78" s="140"/>
      <c r="B78" s="152"/>
      <c r="F78" s="113"/>
      <c r="G78" s="153"/>
      <c r="H78" s="113"/>
      <c r="I78" s="153"/>
      <c r="J78" s="113"/>
      <c r="K78" s="153"/>
      <c r="L78" s="113"/>
    </row>
    <row r="79" spans="1:12" ht="18" customHeight="1" x14ac:dyDescent="0.2">
      <c r="A79" s="140"/>
      <c r="B79" s="152"/>
      <c r="F79" s="113"/>
      <c r="G79" s="153"/>
      <c r="H79" s="113"/>
      <c r="I79" s="153"/>
      <c r="J79" s="113"/>
      <c r="K79" s="153"/>
      <c r="L79" s="113"/>
    </row>
    <row r="80" spans="1:12" ht="18" customHeight="1" x14ac:dyDescent="0.2">
      <c r="A80" s="140"/>
      <c r="B80" s="152"/>
      <c r="F80" s="113"/>
      <c r="G80" s="153"/>
      <c r="H80" s="113"/>
      <c r="I80" s="153"/>
      <c r="J80" s="113"/>
      <c r="K80" s="153"/>
      <c r="L80" s="113"/>
    </row>
    <row r="81" spans="1:12" ht="18" customHeight="1" x14ac:dyDescent="0.2">
      <c r="A81" s="140"/>
      <c r="B81" s="152"/>
      <c r="F81" s="113"/>
      <c r="G81" s="153"/>
      <c r="H81" s="113"/>
      <c r="I81" s="153"/>
      <c r="J81" s="113"/>
      <c r="K81" s="153"/>
      <c r="L81" s="113"/>
    </row>
    <row r="82" spans="1:12" ht="18" customHeight="1" x14ac:dyDescent="0.2">
      <c r="A82" s="140"/>
      <c r="B82" s="152"/>
      <c r="F82" s="113"/>
      <c r="G82" s="153"/>
      <c r="H82" s="113"/>
      <c r="I82" s="153"/>
      <c r="J82" s="113"/>
      <c r="K82" s="153"/>
      <c r="L82" s="113"/>
    </row>
    <row r="83" spans="1:12" ht="18" customHeight="1" x14ac:dyDescent="0.2">
      <c r="A83" s="140"/>
      <c r="B83" s="152"/>
      <c r="F83" s="113"/>
      <c r="G83" s="153"/>
      <c r="H83" s="113"/>
      <c r="I83" s="153"/>
      <c r="J83" s="113"/>
      <c r="K83" s="153"/>
      <c r="L83" s="113"/>
    </row>
    <row r="84" spans="1:12" ht="18" customHeight="1" x14ac:dyDescent="0.2">
      <c r="A84" s="140"/>
      <c r="B84" s="152"/>
      <c r="F84" s="113"/>
      <c r="G84" s="153"/>
      <c r="H84" s="113"/>
      <c r="I84" s="153"/>
      <c r="J84" s="113"/>
      <c r="K84" s="153"/>
      <c r="L84" s="113"/>
    </row>
    <row r="85" spans="1:12" ht="18" customHeight="1" x14ac:dyDescent="0.2">
      <c r="A85" s="140"/>
      <c r="B85" s="152"/>
      <c r="F85" s="113"/>
      <c r="G85" s="153"/>
      <c r="H85" s="113"/>
      <c r="I85" s="153"/>
      <c r="J85" s="113"/>
      <c r="K85" s="153"/>
      <c r="L85" s="113"/>
    </row>
    <row r="86" spans="1:12" ht="15.75" customHeight="1" x14ac:dyDescent="0.2">
      <c r="A86" s="140"/>
      <c r="B86" s="152"/>
      <c r="F86" s="113"/>
      <c r="G86" s="153"/>
      <c r="H86" s="113"/>
      <c r="I86" s="153"/>
      <c r="J86" s="113"/>
      <c r="K86" s="153"/>
      <c r="L86" s="113"/>
    </row>
    <row r="88" spans="1:12" x14ac:dyDescent="0.2">
      <c r="A88" s="161" t="s">
        <v>40</v>
      </c>
      <c r="B88" s="162"/>
      <c r="C88" s="162"/>
      <c r="D88" s="163"/>
      <c r="E88" s="162"/>
      <c r="F88" s="115"/>
      <c r="G88" s="162"/>
      <c r="H88" s="115"/>
      <c r="I88" s="162"/>
      <c r="J88" s="115"/>
      <c r="K88" s="115"/>
      <c r="L88" s="115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A30F9-2896-4F84-8125-63D32C24832E}">
  <dimension ref="A1:S35"/>
  <sheetViews>
    <sheetView topLeftCell="C7" zoomScale="85" zoomScaleNormal="85" zoomScaleSheetLayoutView="80" workbookViewId="0">
      <selection activeCell="H15" sqref="H15"/>
    </sheetView>
  </sheetViews>
  <sheetFormatPr defaultColWidth="8" defaultRowHeight="18.75" x14ac:dyDescent="0.4"/>
  <cols>
    <col min="1" max="1" width="1.125" style="42" customWidth="1"/>
    <col min="2" max="2" width="44.375" style="42" customWidth="1"/>
    <col min="3" max="3" width="7.25" style="42" customWidth="1"/>
    <col min="4" max="4" width="0.875" style="42" customWidth="1"/>
    <col min="5" max="5" width="11.25" style="68" customWidth="1"/>
    <col min="6" max="6" width="0.875" style="71" customWidth="1"/>
    <col min="7" max="7" width="8.625" style="68" customWidth="1"/>
    <col min="8" max="8" width="0.875" style="71" customWidth="1"/>
    <col min="9" max="9" width="10.25" style="70" customWidth="1"/>
    <col min="10" max="10" width="0.875" style="69" customWidth="1"/>
    <col min="11" max="11" width="11.375" style="70" customWidth="1"/>
    <col min="12" max="12" width="0.875" style="69" customWidth="1"/>
    <col min="13" max="13" width="13.75" style="70" customWidth="1"/>
    <col min="14" max="14" width="0.875" style="69" customWidth="1"/>
    <col min="15" max="15" width="10.375" style="70" customWidth="1"/>
    <col min="16" max="16" width="0.875" style="69" customWidth="1"/>
    <col min="17" max="17" width="13" style="70" customWidth="1"/>
    <col min="18" max="18" width="0.875" style="69" customWidth="1"/>
    <col min="19" max="19" width="9.75" style="70" customWidth="1"/>
    <col min="20" max="16384" width="8" style="46"/>
  </cols>
  <sheetData>
    <row r="1" spans="1:19" ht="20.100000000000001" customHeight="1" x14ac:dyDescent="0.4">
      <c r="A1" s="36" t="s">
        <v>0</v>
      </c>
      <c r="B1" s="36"/>
      <c r="C1" s="36"/>
      <c r="D1" s="36"/>
    </row>
    <row r="2" spans="1:19" ht="20.100000000000001" customHeight="1" x14ac:dyDescent="0.4">
      <c r="A2" s="37" t="s">
        <v>107</v>
      </c>
      <c r="B2" s="37"/>
      <c r="C2" s="37"/>
      <c r="D2" s="37"/>
      <c r="E2" s="37"/>
      <c r="F2" s="37"/>
      <c r="G2" s="85"/>
      <c r="H2" s="138"/>
    </row>
    <row r="3" spans="1:19" ht="20.100000000000001" customHeight="1" x14ac:dyDescent="0.4">
      <c r="A3" s="86" t="str">
        <f>+'7-8 (9M)'!A3</f>
        <v>สำหรับรอบระยะเวลาเก้าเดือนสิ้นสุดวันที่ 30 กันยายน พ.ศ. 2567</v>
      </c>
      <c r="B3" s="86"/>
      <c r="C3" s="86"/>
      <c r="D3" s="86"/>
      <c r="E3" s="87"/>
      <c r="F3" s="88"/>
      <c r="G3" s="87"/>
      <c r="H3" s="88"/>
      <c r="I3" s="89"/>
      <c r="J3" s="90"/>
      <c r="K3" s="89"/>
      <c r="L3" s="90"/>
      <c r="M3" s="89"/>
      <c r="N3" s="90"/>
      <c r="O3" s="89"/>
      <c r="P3" s="90"/>
      <c r="Q3" s="89"/>
      <c r="R3" s="90"/>
      <c r="S3" s="89"/>
    </row>
    <row r="4" spans="1:19" ht="14.25" customHeight="1" x14ac:dyDescent="0.4">
      <c r="A4" s="138"/>
      <c r="B4" s="138"/>
      <c r="C4" s="138"/>
      <c r="D4" s="138"/>
    </row>
    <row r="5" spans="1:19" ht="20.100000000000001" customHeight="1" x14ac:dyDescent="0.4">
      <c r="A5" s="138"/>
      <c r="B5" s="138"/>
      <c r="C5" s="138"/>
      <c r="D5" s="138"/>
      <c r="E5" s="174" t="s">
        <v>108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</row>
    <row r="6" spans="1:19" ht="20.100000000000001" customHeight="1" x14ac:dyDescent="0.4">
      <c r="A6" s="138"/>
      <c r="B6" s="138"/>
      <c r="C6" s="138"/>
      <c r="D6" s="138"/>
      <c r="E6" s="175" t="s">
        <v>109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37"/>
      <c r="Q6" s="91"/>
      <c r="R6" s="137"/>
      <c r="S6" s="91"/>
    </row>
    <row r="7" spans="1:19" ht="20.100000000000001" customHeight="1" x14ac:dyDescent="0.4">
      <c r="A7" s="138"/>
      <c r="B7" s="138"/>
      <c r="C7" s="138"/>
      <c r="D7" s="138"/>
      <c r="E7" s="92"/>
      <c r="F7" s="92"/>
      <c r="G7" s="92"/>
      <c r="H7" s="92"/>
      <c r="I7" s="92"/>
      <c r="J7" s="92"/>
      <c r="K7" s="92"/>
      <c r="L7" s="137"/>
      <c r="M7" s="91" t="s">
        <v>110</v>
      </c>
      <c r="N7" s="137"/>
      <c r="O7" s="91"/>
      <c r="P7" s="137"/>
      <c r="Q7" s="91"/>
      <c r="R7" s="137"/>
      <c r="S7" s="91"/>
    </row>
    <row r="8" spans="1:19" ht="20.100000000000001" customHeight="1" x14ac:dyDescent="0.4">
      <c r="A8" s="138"/>
      <c r="B8" s="138"/>
      <c r="C8" s="138"/>
      <c r="D8" s="138"/>
      <c r="E8" s="176"/>
      <c r="F8" s="176"/>
      <c r="G8" s="176"/>
      <c r="H8" s="176"/>
      <c r="I8" s="176"/>
      <c r="J8" s="176"/>
      <c r="K8" s="176"/>
      <c r="L8" s="137"/>
      <c r="M8" s="93" t="s">
        <v>111</v>
      </c>
      <c r="N8" s="39"/>
      <c r="O8" s="91"/>
      <c r="P8" s="39"/>
      <c r="Q8" s="91"/>
      <c r="R8" s="39"/>
      <c r="S8" s="91"/>
    </row>
    <row r="9" spans="1:19" ht="20.100000000000001" customHeight="1" x14ac:dyDescent="0.4">
      <c r="E9" s="94"/>
      <c r="F9" s="95"/>
      <c r="G9" s="96"/>
      <c r="H9" s="95"/>
      <c r="I9" s="174" t="s">
        <v>72</v>
      </c>
      <c r="J9" s="174"/>
      <c r="K9" s="174"/>
      <c r="L9" s="95"/>
      <c r="M9" s="97" t="s">
        <v>112</v>
      </c>
      <c r="N9" s="95"/>
      <c r="O9" s="96"/>
      <c r="P9" s="95"/>
      <c r="Q9" s="96"/>
      <c r="R9" s="95"/>
      <c r="S9" s="96"/>
    </row>
    <row r="10" spans="1:19" ht="20.100000000000001" customHeight="1" x14ac:dyDescent="0.4">
      <c r="E10" s="97" t="s">
        <v>113</v>
      </c>
      <c r="F10" s="95"/>
      <c r="G10" s="96"/>
      <c r="H10" s="95"/>
      <c r="I10" s="97" t="s">
        <v>114</v>
      </c>
      <c r="J10" s="98"/>
      <c r="K10" s="97"/>
      <c r="L10" s="98"/>
      <c r="M10" s="97" t="s">
        <v>115</v>
      </c>
      <c r="N10" s="98"/>
      <c r="O10" s="99" t="s">
        <v>116</v>
      </c>
      <c r="P10" s="98"/>
      <c r="Q10" s="94"/>
      <c r="R10" s="98"/>
      <c r="S10" s="94"/>
    </row>
    <row r="11" spans="1:19" ht="17.25" customHeight="1" x14ac:dyDescent="0.4">
      <c r="E11" s="97" t="s">
        <v>117</v>
      </c>
      <c r="F11" s="95"/>
      <c r="G11" s="97" t="s">
        <v>118</v>
      </c>
      <c r="H11" s="95"/>
      <c r="I11" s="97" t="s">
        <v>119</v>
      </c>
      <c r="J11" s="98"/>
      <c r="K11" s="97"/>
      <c r="L11" s="98"/>
      <c r="M11" s="97" t="s">
        <v>120</v>
      </c>
      <c r="N11" s="98"/>
      <c r="O11" s="99" t="s">
        <v>121</v>
      </c>
      <c r="P11" s="98"/>
      <c r="Q11" s="99" t="s">
        <v>122</v>
      </c>
      <c r="R11" s="98"/>
      <c r="S11" s="97" t="s">
        <v>116</v>
      </c>
    </row>
    <row r="12" spans="1:19" x14ac:dyDescent="0.4">
      <c r="C12" s="40" t="s">
        <v>10</v>
      </c>
      <c r="E12" s="100" t="s">
        <v>123</v>
      </c>
      <c r="F12" s="95"/>
      <c r="G12" s="100" t="s">
        <v>124</v>
      </c>
      <c r="H12" s="95"/>
      <c r="I12" s="100" t="s">
        <v>125</v>
      </c>
      <c r="J12" s="98"/>
      <c r="K12" s="100" t="s">
        <v>74</v>
      </c>
      <c r="L12" s="98"/>
      <c r="M12" s="100" t="s">
        <v>126</v>
      </c>
      <c r="N12" s="98"/>
      <c r="O12" s="101" t="s">
        <v>127</v>
      </c>
      <c r="P12" s="98"/>
      <c r="Q12" s="123" t="s">
        <v>128</v>
      </c>
      <c r="R12" s="98"/>
      <c r="S12" s="100" t="s">
        <v>129</v>
      </c>
    </row>
    <row r="13" spans="1:19" s="72" customFormat="1" ht="6" customHeight="1" x14ac:dyDescent="0.4">
      <c r="A13" s="37"/>
      <c r="B13" s="37"/>
      <c r="C13" s="42"/>
      <c r="D13" s="37"/>
      <c r="E13" s="68"/>
      <c r="F13" s="42"/>
      <c r="G13" s="68"/>
      <c r="H13" s="69"/>
      <c r="I13" s="70"/>
      <c r="J13" s="71"/>
      <c r="K13" s="68"/>
      <c r="L13" s="71"/>
      <c r="M13" s="70"/>
      <c r="N13" s="71"/>
      <c r="O13" s="70"/>
      <c r="P13" s="71"/>
      <c r="Q13" s="70"/>
      <c r="R13" s="71"/>
      <c r="S13" s="70"/>
    </row>
    <row r="14" spans="1:19" ht="20.100000000000001" customHeight="1" x14ac:dyDescent="0.4">
      <c r="A14" s="37" t="s">
        <v>130</v>
      </c>
      <c r="E14" s="44">
        <v>1028571</v>
      </c>
      <c r="F14" s="134"/>
      <c r="G14" s="44">
        <v>467900</v>
      </c>
      <c r="H14" s="134"/>
      <c r="I14" s="44">
        <v>102916</v>
      </c>
      <c r="J14" s="44"/>
      <c r="K14" s="44">
        <v>987672</v>
      </c>
      <c r="L14" s="44"/>
      <c r="M14" s="44">
        <v>-23637</v>
      </c>
      <c r="N14" s="44"/>
      <c r="O14" s="44">
        <f>SUM(E14:M14)</f>
        <v>2563422</v>
      </c>
      <c r="P14" s="44"/>
      <c r="Q14" s="44">
        <v>1740</v>
      </c>
      <c r="R14" s="44"/>
      <c r="S14" s="44">
        <f t="shared" ref="S14:S20" si="0">O14+Q14</f>
        <v>2565162</v>
      </c>
    </row>
    <row r="15" spans="1:19" ht="20.100000000000001" customHeight="1" x14ac:dyDescent="0.4">
      <c r="A15" s="42" t="s">
        <v>131</v>
      </c>
      <c r="C15" s="43">
        <v>5</v>
      </c>
      <c r="E15" s="45">
        <v>0</v>
      </c>
      <c r="F15" s="134"/>
      <c r="G15" s="45">
        <v>0</v>
      </c>
      <c r="H15" s="134"/>
      <c r="I15" s="45">
        <v>0</v>
      </c>
      <c r="J15" s="44"/>
      <c r="K15" s="45">
        <v>-9393</v>
      </c>
      <c r="L15" s="44"/>
      <c r="M15" s="45">
        <v>0</v>
      </c>
      <c r="N15" s="44"/>
      <c r="O15" s="45">
        <f t="shared" ref="O15:O20" si="1">SUM(E15:M15)</f>
        <v>-9393</v>
      </c>
      <c r="P15" s="44"/>
      <c r="Q15" s="45">
        <v>0</v>
      </c>
      <c r="R15" s="44"/>
      <c r="S15" s="45">
        <f>O15+Q15</f>
        <v>-9393</v>
      </c>
    </row>
    <row r="16" spans="1:19" ht="6" customHeight="1" x14ac:dyDescent="0.4">
      <c r="C16" s="43"/>
      <c r="E16" s="44"/>
      <c r="F16" s="134"/>
      <c r="G16" s="44"/>
      <c r="H16" s="13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7" spans="1:19" ht="20.100000000000001" customHeight="1" x14ac:dyDescent="0.4">
      <c r="A17" s="37" t="s">
        <v>132</v>
      </c>
      <c r="E17" s="44">
        <f>SUM(E14:E15)</f>
        <v>1028571</v>
      </c>
      <c r="F17" s="134"/>
      <c r="G17" s="44">
        <f>SUM(G14:G15)</f>
        <v>467900</v>
      </c>
      <c r="H17" s="134"/>
      <c r="I17" s="44">
        <f>SUM(I14:I15)</f>
        <v>102916</v>
      </c>
      <c r="J17" s="44"/>
      <c r="K17" s="44">
        <f>SUM(K14:K15)</f>
        <v>978279</v>
      </c>
      <c r="L17" s="44"/>
      <c r="M17" s="44">
        <f>SUM(M14:M15)</f>
        <v>-23637</v>
      </c>
      <c r="N17" s="44"/>
      <c r="O17" s="44">
        <f>SUM(O14:O15)</f>
        <v>2554029</v>
      </c>
      <c r="P17" s="44"/>
      <c r="Q17" s="44">
        <f>SUM(Q14:Q15)</f>
        <v>1740</v>
      </c>
      <c r="R17" s="44"/>
      <c r="S17" s="44">
        <f>SUM(S14:S15)</f>
        <v>2555769</v>
      </c>
    </row>
    <row r="18" spans="1:19" ht="20.100000000000001" customHeight="1" x14ac:dyDescent="0.4">
      <c r="A18" s="103" t="s">
        <v>133</v>
      </c>
      <c r="C18" s="43">
        <v>20</v>
      </c>
      <c r="E18" s="44">
        <v>38091</v>
      </c>
      <c r="F18" s="134"/>
      <c r="G18" s="44">
        <v>0</v>
      </c>
      <c r="H18" s="134"/>
      <c r="I18" s="44">
        <v>0</v>
      </c>
      <c r="J18" s="44"/>
      <c r="K18" s="44">
        <v>-38091</v>
      </c>
      <c r="L18" s="44"/>
      <c r="M18" s="44">
        <v>0</v>
      </c>
      <c r="N18" s="44"/>
      <c r="O18" s="44">
        <f t="shared" si="1"/>
        <v>0</v>
      </c>
      <c r="P18" s="44"/>
      <c r="Q18" s="44">
        <v>0</v>
      </c>
      <c r="R18" s="44"/>
      <c r="S18" s="44">
        <f t="shared" si="0"/>
        <v>0</v>
      </c>
    </row>
    <row r="19" spans="1:19" ht="20.100000000000001" customHeight="1" x14ac:dyDescent="0.4">
      <c r="A19" s="42" t="s">
        <v>134</v>
      </c>
      <c r="C19" s="43">
        <v>20</v>
      </c>
      <c r="E19" s="44">
        <v>0</v>
      </c>
      <c r="F19" s="134"/>
      <c r="G19" s="44">
        <v>0</v>
      </c>
      <c r="H19" s="134"/>
      <c r="I19" s="44">
        <v>0</v>
      </c>
      <c r="J19" s="44"/>
      <c r="K19" s="44">
        <v>-4352</v>
      </c>
      <c r="L19" s="44"/>
      <c r="M19" s="44">
        <v>0</v>
      </c>
      <c r="N19" s="44"/>
      <c r="O19" s="44">
        <f t="shared" si="1"/>
        <v>-4352</v>
      </c>
      <c r="P19" s="44"/>
      <c r="Q19" s="44">
        <v>0</v>
      </c>
      <c r="R19" s="44"/>
      <c r="S19" s="44">
        <f t="shared" si="0"/>
        <v>-4352</v>
      </c>
    </row>
    <row r="20" spans="1:19" ht="20.100000000000001" customHeight="1" x14ac:dyDescent="0.4">
      <c r="A20" s="42" t="s">
        <v>135</v>
      </c>
      <c r="E20" s="45">
        <v>0</v>
      </c>
      <c r="F20" s="134"/>
      <c r="G20" s="45">
        <v>0</v>
      </c>
      <c r="H20" s="134"/>
      <c r="I20" s="45">
        <v>0</v>
      </c>
      <c r="J20" s="44"/>
      <c r="K20" s="45">
        <v>-150798</v>
      </c>
      <c r="L20" s="44"/>
      <c r="M20" s="45">
        <v>0</v>
      </c>
      <c r="N20" s="44"/>
      <c r="O20" s="45">
        <f t="shared" si="1"/>
        <v>-150798</v>
      </c>
      <c r="P20" s="44"/>
      <c r="Q20" s="45">
        <v>-864</v>
      </c>
      <c r="R20" s="44"/>
      <c r="S20" s="45">
        <f t="shared" si="0"/>
        <v>-151662</v>
      </c>
    </row>
    <row r="21" spans="1:19" ht="6" customHeight="1" x14ac:dyDescent="0.4">
      <c r="E21" s="44"/>
      <c r="F21" s="134"/>
      <c r="G21" s="44"/>
      <c r="H21" s="134"/>
      <c r="I21" s="134"/>
      <c r="J21" s="44"/>
      <c r="K21" s="44"/>
      <c r="L21" s="44"/>
      <c r="M21" s="134"/>
      <c r="N21" s="44"/>
      <c r="O21" s="134"/>
      <c r="P21" s="44"/>
      <c r="Q21" s="134"/>
      <c r="R21" s="44"/>
      <c r="S21" s="134"/>
    </row>
    <row r="22" spans="1:19" ht="20.100000000000001" customHeight="1" thickBot="1" x14ac:dyDescent="0.45">
      <c r="A22" s="37" t="s">
        <v>217</v>
      </c>
      <c r="E22" s="102">
        <f>SUM(E17:E20)</f>
        <v>1066662</v>
      </c>
      <c r="F22" s="134"/>
      <c r="G22" s="102">
        <f>SUM(G17:G20)</f>
        <v>467900</v>
      </c>
      <c r="H22" s="134"/>
      <c r="I22" s="102">
        <f>SUM(I17:I20)</f>
        <v>102916</v>
      </c>
      <c r="J22" s="44"/>
      <c r="K22" s="102">
        <f>SUM(K17:K20)</f>
        <v>785038</v>
      </c>
      <c r="L22" s="44"/>
      <c r="M22" s="102">
        <f>SUM(M17:M20)</f>
        <v>-23637</v>
      </c>
      <c r="N22" s="44"/>
      <c r="O22" s="102">
        <f>SUM(O17:O20)</f>
        <v>2398879</v>
      </c>
      <c r="P22" s="44"/>
      <c r="Q22" s="102">
        <f>SUM(Q17:Q20)</f>
        <v>876</v>
      </c>
      <c r="R22" s="44"/>
      <c r="S22" s="102">
        <f>SUM(S17:S20)</f>
        <v>2399755</v>
      </c>
    </row>
    <row r="23" spans="1:19" ht="15.75" customHeight="1" thickTop="1" x14ac:dyDescent="0.4"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1:19" ht="20.100000000000001" customHeight="1" x14ac:dyDescent="0.4">
      <c r="A24" s="37" t="s">
        <v>136</v>
      </c>
      <c r="E24" s="63">
        <v>1066662</v>
      </c>
      <c r="F24" s="134"/>
      <c r="G24" s="63">
        <v>467900</v>
      </c>
      <c r="H24" s="134"/>
      <c r="I24" s="63">
        <v>102916</v>
      </c>
      <c r="J24" s="44"/>
      <c r="K24" s="63">
        <v>752902</v>
      </c>
      <c r="L24" s="44"/>
      <c r="M24" s="63">
        <v>-23637</v>
      </c>
      <c r="N24" s="44"/>
      <c r="O24" s="63">
        <f>SUM(E24:M24)</f>
        <v>2366743</v>
      </c>
      <c r="P24" s="44"/>
      <c r="Q24" s="63">
        <v>1866</v>
      </c>
      <c r="R24" s="44"/>
      <c r="S24" s="63">
        <f>O24+Q24</f>
        <v>2368609</v>
      </c>
    </row>
    <row r="25" spans="1:19" ht="20.100000000000001" customHeight="1" x14ac:dyDescent="0.4">
      <c r="A25" s="42" t="s">
        <v>131</v>
      </c>
      <c r="C25" s="43">
        <v>5</v>
      </c>
      <c r="E25" s="64">
        <v>0</v>
      </c>
      <c r="F25" s="134"/>
      <c r="G25" s="64">
        <v>0</v>
      </c>
      <c r="H25" s="134"/>
      <c r="I25" s="64">
        <v>0</v>
      </c>
      <c r="J25" s="44"/>
      <c r="K25" s="64">
        <v>-14119</v>
      </c>
      <c r="L25" s="44"/>
      <c r="M25" s="64">
        <v>0</v>
      </c>
      <c r="N25" s="44"/>
      <c r="O25" s="64">
        <f>SUM(E25:M25)</f>
        <v>-14119</v>
      </c>
      <c r="P25" s="44"/>
      <c r="Q25" s="64">
        <v>0</v>
      </c>
      <c r="R25" s="44"/>
      <c r="S25" s="64">
        <f>O25+Q25</f>
        <v>-14119</v>
      </c>
    </row>
    <row r="26" spans="1:19" ht="6" customHeight="1" x14ac:dyDescent="0.4">
      <c r="C26" s="43"/>
      <c r="E26" s="63"/>
      <c r="F26" s="134"/>
      <c r="G26" s="63"/>
      <c r="H26" s="134"/>
      <c r="I26" s="63"/>
      <c r="J26" s="44"/>
      <c r="K26" s="63"/>
      <c r="L26" s="44"/>
      <c r="M26" s="63"/>
      <c r="N26" s="44"/>
      <c r="O26" s="63"/>
      <c r="P26" s="44"/>
      <c r="Q26" s="63"/>
      <c r="R26" s="44"/>
      <c r="S26" s="63"/>
    </row>
    <row r="27" spans="1:19" ht="20.100000000000001" customHeight="1" x14ac:dyDescent="0.4">
      <c r="A27" s="37" t="s">
        <v>137</v>
      </c>
      <c r="E27" s="63">
        <f>SUM(E24:E25)</f>
        <v>1066662</v>
      </c>
      <c r="F27" s="134"/>
      <c r="G27" s="63">
        <f>SUM(G24:G25)</f>
        <v>467900</v>
      </c>
      <c r="H27" s="134"/>
      <c r="I27" s="63">
        <f>SUM(I24:I25)</f>
        <v>102916</v>
      </c>
      <c r="J27" s="44"/>
      <c r="K27" s="63">
        <f>SUM(K24:K25)</f>
        <v>738783</v>
      </c>
      <c r="L27" s="44"/>
      <c r="M27" s="63">
        <f>SUM(M24:M25)</f>
        <v>-23637</v>
      </c>
      <c r="N27" s="44"/>
      <c r="O27" s="63">
        <f>SUM(O24:O25)</f>
        <v>2352624</v>
      </c>
      <c r="P27" s="44"/>
      <c r="Q27" s="63">
        <f>SUM(Q24:Q25)</f>
        <v>1866</v>
      </c>
      <c r="R27" s="44"/>
      <c r="S27" s="63">
        <f>SUM(S24:S25)</f>
        <v>2354490</v>
      </c>
    </row>
    <row r="28" spans="1:19" ht="20.100000000000001" customHeight="1" x14ac:dyDescent="0.4">
      <c r="A28" s="103" t="s">
        <v>133</v>
      </c>
      <c r="C28" s="43" t="s">
        <v>211</v>
      </c>
      <c r="E28" s="63">
        <v>35551</v>
      </c>
      <c r="F28" s="134"/>
      <c r="G28" s="63" t="s">
        <v>227</v>
      </c>
      <c r="H28" s="134"/>
      <c r="I28" s="63" t="s">
        <v>227</v>
      </c>
      <c r="J28" s="44"/>
      <c r="K28" s="63">
        <v>-35551</v>
      </c>
      <c r="L28" s="44"/>
      <c r="M28" s="63">
        <v>0</v>
      </c>
      <c r="N28" s="44"/>
      <c r="O28" s="63">
        <f t="shared" ref="O28:O29" si="2">SUM(E28:M28)</f>
        <v>0</v>
      </c>
      <c r="P28" s="44"/>
      <c r="Q28" s="63">
        <v>0</v>
      </c>
      <c r="R28" s="44"/>
      <c r="S28" s="63">
        <f>O28+R28</f>
        <v>0</v>
      </c>
    </row>
    <row r="29" spans="1:19" ht="20.100000000000001" customHeight="1" x14ac:dyDescent="0.4">
      <c r="A29" s="42" t="s">
        <v>134</v>
      </c>
      <c r="C29" s="43">
        <v>20</v>
      </c>
      <c r="E29" s="63" t="s">
        <v>227</v>
      </c>
      <c r="F29" s="134"/>
      <c r="G29" s="63" t="s">
        <v>227</v>
      </c>
      <c r="H29" s="134"/>
      <c r="I29" s="63" t="s">
        <v>227</v>
      </c>
      <c r="J29" s="44"/>
      <c r="K29" s="63">
        <v>-3969</v>
      </c>
      <c r="L29" s="44"/>
      <c r="M29" s="63">
        <v>0</v>
      </c>
      <c r="N29" s="44"/>
      <c r="O29" s="63">
        <f t="shared" si="2"/>
        <v>-3969</v>
      </c>
      <c r="P29" s="44"/>
      <c r="Q29" s="63">
        <v>0</v>
      </c>
      <c r="R29" s="44"/>
      <c r="S29" s="63">
        <f>O29+R29</f>
        <v>-3969</v>
      </c>
    </row>
    <row r="30" spans="1:19" ht="20.100000000000001" customHeight="1" x14ac:dyDescent="0.4">
      <c r="A30" s="42" t="s">
        <v>135</v>
      </c>
      <c r="E30" s="64" t="s">
        <v>227</v>
      </c>
      <c r="F30" s="134"/>
      <c r="G30" s="64" t="s">
        <v>227</v>
      </c>
      <c r="H30" s="134"/>
      <c r="I30" s="64" t="s">
        <v>227</v>
      </c>
      <c r="J30" s="44"/>
      <c r="K30" s="64">
        <v>-187912</v>
      </c>
      <c r="L30" s="44"/>
      <c r="M30" s="64">
        <v>0</v>
      </c>
      <c r="N30" s="44"/>
      <c r="O30" s="64">
        <f>SUM(E30:M30)</f>
        <v>-187912</v>
      </c>
      <c r="P30" s="44"/>
      <c r="Q30" s="64">
        <v>-1831</v>
      </c>
      <c r="R30" s="44"/>
      <c r="S30" s="64">
        <f t="shared" ref="S30" si="3">O30+Q30</f>
        <v>-189743</v>
      </c>
    </row>
    <row r="31" spans="1:19" ht="6" customHeight="1" x14ac:dyDescent="0.4">
      <c r="E31" s="63"/>
      <c r="F31" s="134"/>
      <c r="G31" s="63"/>
      <c r="H31" s="134"/>
      <c r="I31" s="65"/>
      <c r="J31" s="44"/>
      <c r="K31" s="63"/>
      <c r="L31" s="44"/>
      <c r="M31" s="65"/>
      <c r="N31" s="44"/>
      <c r="O31" s="65"/>
      <c r="P31" s="44"/>
      <c r="Q31" s="65"/>
      <c r="R31" s="44"/>
      <c r="S31" s="65"/>
    </row>
    <row r="32" spans="1:19" ht="20.100000000000001" customHeight="1" thickBot="1" x14ac:dyDescent="0.45">
      <c r="A32" s="37" t="s">
        <v>218</v>
      </c>
      <c r="E32" s="104">
        <f>SUM(E27:E30)</f>
        <v>1102213</v>
      </c>
      <c r="F32" s="134"/>
      <c r="G32" s="104">
        <f>SUM(G27:G30)</f>
        <v>467900</v>
      </c>
      <c r="H32" s="134"/>
      <c r="I32" s="104">
        <f>SUM(I27:I30)</f>
        <v>102916</v>
      </c>
      <c r="J32" s="44"/>
      <c r="K32" s="104">
        <f>SUM(K27:K30)</f>
        <v>511351</v>
      </c>
      <c r="L32" s="44"/>
      <c r="M32" s="104">
        <f>SUM(M27:M30)</f>
        <v>-23637</v>
      </c>
      <c r="N32" s="44"/>
      <c r="O32" s="104">
        <f>SUM(O27:O30)</f>
        <v>2160743</v>
      </c>
      <c r="P32" s="44"/>
      <c r="Q32" s="104">
        <f>SUM(Q27:Q30)</f>
        <v>35</v>
      </c>
      <c r="R32" s="44"/>
      <c r="S32" s="104">
        <f>SUM(S27:S30)</f>
        <v>2160778</v>
      </c>
    </row>
    <row r="33" spans="1:19" ht="24.75" customHeight="1" thickTop="1" x14ac:dyDescent="0.4">
      <c r="E33" s="134"/>
      <c r="F33" s="134"/>
      <c r="G33" s="134"/>
      <c r="H33" s="134"/>
      <c r="I33" s="134"/>
      <c r="J33" s="44"/>
      <c r="K33" s="134"/>
      <c r="L33" s="44"/>
      <c r="M33" s="134"/>
      <c r="N33" s="44"/>
      <c r="O33" s="44"/>
      <c r="P33" s="44"/>
      <c r="Q33" s="44"/>
      <c r="R33" s="44"/>
      <c r="S33" s="44"/>
    </row>
    <row r="34" spans="1:19" ht="9.75" customHeight="1" x14ac:dyDescent="0.4">
      <c r="E34" s="134"/>
      <c r="F34" s="134"/>
      <c r="G34" s="134"/>
      <c r="H34" s="134"/>
      <c r="I34" s="134"/>
      <c r="J34" s="44"/>
      <c r="K34" s="134"/>
      <c r="L34" s="44"/>
      <c r="M34" s="134"/>
      <c r="N34" s="44"/>
      <c r="O34" s="44"/>
      <c r="P34" s="44"/>
      <c r="Q34" s="44"/>
      <c r="R34" s="44"/>
      <c r="S34" s="44"/>
    </row>
    <row r="35" spans="1:19" ht="21.95" customHeight="1" x14ac:dyDescent="0.4">
      <c r="A35" s="177" t="str">
        <f>'7-8 (9M)'!A88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177"/>
      <c r="C35" s="177"/>
      <c r="D35" s="177"/>
      <c r="E35" s="177"/>
      <c r="F35" s="177"/>
      <c r="G35" s="177"/>
      <c r="H35" s="88"/>
      <c r="I35" s="89"/>
      <c r="J35" s="90"/>
      <c r="K35" s="89"/>
      <c r="L35" s="90"/>
      <c r="M35" s="89"/>
      <c r="N35" s="90"/>
      <c r="O35" s="89"/>
      <c r="P35" s="90"/>
      <c r="Q35" s="89"/>
      <c r="R35" s="90"/>
      <c r="S35" s="89"/>
    </row>
  </sheetData>
  <mergeCells count="5">
    <mergeCell ref="E5:S5"/>
    <mergeCell ref="E6:O6"/>
    <mergeCell ref="E8:K8"/>
    <mergeCell ref="I9:K9"/>
    <mergeCell ref="A35:G35"/>
  </mergeCells>
  <pageMargins left="0.3" right="0.3" top="0.5" bottom="0.6" header="0.49" footer="0.4"/>
  <pageSetup paperSize="9" scale="88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36B7-6F52-4B87-8D6E-4B7A7FBE01B7}">
  <dimension ref="A1:M28"/>
  <sheetViews>
    <sheetView topLeftCell="A9" zoomScale="90" zoomScaleNormal="90" zoomScaleSheetLayoutView="90" workbookViewId="0">
      <selection activeCell="M19" sqref="M19"/>
    </sheetView>
  </sheetViews>
  <sheetFormatPr defaultColWidth="8" defaultRowHeight="18.75" x14ac:dyDescent="0.4"/>
  <cols>
    <col min="1" max="1" width="1.375" style="42" customWidth="1"/>
    <col min="2" max="2" width="38" style="42" customWidth="1"/>
    <col min="3" max="3" width="7.125" style="42" customWidth="1"/>
    <col min="4" max="4" width="1.375" style="73" customWidth="1"/>
    <col min="5" max="5" width="11.125" style="44" customWidth="1"/>
    <col min="6" max="6" width="1.375" style="44" customWidth="1"/>
    <col min="7" max="7" width="11.875" style="44" customWidth="1"/>
    <col min="8" max="8" width="1.375" style="44" customWidth="1"/>
    <col min="9" max="9" width="12.125" style="134" customWidth="1"/>
    <col min="10" max="10" width="1.375" style="134" customWidth="1"/>
    <col min="11" max="11" width="12.375" style="134" customWidth="1"/>
    <col min="12" max="12" width="1.375" style="134" customWidth="1"/>
    <col min="13" max="13" width="12.875" style="134" customWidth="1"/>
    <col min="14" max="16384" width="8" style="46"/>
  </cols>
  <sheetData>
    <row r="1" spans="1:13" ht="21" customHeight="1" x14ac:dyDescent="0.4">
      <c r="A1" s="36" t="s">
        <v>0</v>
      </c>
      <c r="B1" s="36"/>
      <c r="C1" s="36"/>
      <c r="D1" s="137"/>
    </row>
    <row r="2" spans="1:13" ht="21" customHeight="1" x14ac:dyDescent="0.4">
      <c r="A2" s="178" t="s">
        <v>138</v>
      </c>
      <c r="B2" s="178"/>
      <c r="C2" s="178"/>
      <c r="D2" s="178"/>
      <c r="E2" s="178"/>
      <c r="F2" s="178"/>
      <c r="G2" s="105"/>
      <c r="H2" s="138"/>
    </row>
    <row r="3" spans="1:13" ht="21" customHeight="1" x14ac:dyDescent="0.4">
      <c r="A3" s="86" t="str">
        <f>+'7-8 (9M)'!A3</f>
        <v>สำหรับรอบระยะเวลาเก้าเดือนสิ้นสุดวันที่ 30 กันยายน พ.ศ. 2567</v>
      </c>
      <c r="B3" s="86"/>
      <c r="C3" s="86"/>
      <c r="D3" s="136"/>
      <c r="E3" s="45"/>
      <c r="F3" s="45"/>
      <c r="G3" s="45"/>
      <c r="H3" s="45"/>
      <c r="I3" s="48"/>
      <c r="J3" s="48"/>
      <c r="K3" s="48"/>
      <c r="L3" s="48"/>
      <c r="M3" s="48"/>
    </row>
    <row r="4" spans="1:13" ht="21" customHeight="1" x14ac:dyDescent="0.4">
      <c r="A4" s="138"/>
      <c r="B4" s="138"/>
      <c r="C4" s="138"/>
      <c r="D4" s="137"/>
    </row>
    <row r="5" spans="1:13" ht="21" customHeight="1" x14ac:dyDescent="0.4">
      <c r="A5" s="138"/>
      <c r="B5" s="138"/>
      <c r="C5" s="138"/>
      <c r="D5" s="137"/>
      <c r="E5" s="174" t="s">
        <v>139</v>
      </c>
      <c r="F5" s="174"/>
      <c r="G5" s="174"/>
      <c r="H5" s="174"/>
      <c r="I5" s="174"/>
      <c r="J5" s="174"/>
      <c r="K5" s="174"/>
      <c r="L5" s="174"/>
      <c r="M5" s="174"/>
    </row>
    <row r="6" spans="1:13" ht="21" customHeight="1" x14ac:dyDescent="0.4">
      <c r="D6" s="137"/>
      <c r="E6" s="134"/>
      <c r="F6" s="42"/>
      <c r="G6" s="134"/>
      <c r="H6" s="42"/>
      <c r="I6" s="174" t="s">
        <v>72</v>
      </c>
      <c r="J6" s="174"/>
      <c r="K6" s="174"/>
      <c r="L6" s="71"/>
      <c r="M6" s="139"/>
    </row>
    <row r="7" spans="1:13" ht="21" customHeight="1" x14ac:dyDescent="0.4">
      <c r="D7" s="137"/>
      <c r="E7" s="38" t="s">
        <v>113</v>
      </c>
      <c r="F7" s="106"/>
      <c r="G7" s="38"/>
      <c r="H7" s="106"/>
      <c r="I7" s="38" t="s">
        <v>114</v>
      </c>
      <c r="J7" s="42"/>
      <c r="L7" s="106"/>
      <c r="M7" s="38"/>
    </row>
    <row r="8" spans="1:13" ht="21" customHeight="1" x14ac:dyDescent="0.4">
      <c r="D8" s="137"/>
      <c r="E8" s="38" t="s">
        <v>117</v>
      </c>
      <c r="F8" s="106"/>
      <c r="G8" s="38" t="s">
        <v>118</v>
      </c>
      <c r="H8" s="106"/>
      <c r="I8" s="38" t="s">
        <v>119</v>
      </c>
      <c r="J8" s="38"/>
      <c r="K8" s="38"/>
      <c r="L8" s="107"/>
      <c r="M8" s="38" t="s">
        <v>116</v>
      </c>
    </row>
    <row r="9" spans="1:13" ht="21" customHeight="1" x14ac:dyDescent="0.4">
      <c r="C9" s="40" t="s">
        <v>10</v>
      </c>
      <c r="D9" s="137"/>
      <c r="E9" s="41" t="s">
        <v>123</v>
      </c>
      <c r="F9" s="106"/>
      <c r="G9" s="108" t="s">
        <v>124</v>
      </c>
      <c r="H9" s="98"/>
      <c r="I9" s="41" t="s">
        <v>125</v>
      </c>
      <c r="J9" s="38"/>
      <c r="K9" s="41" t="s">
        <v>74</v>
      </c>
      <c r="L9" s="107"/>
      <c r="M9" s="41" t="s">
        <v>129</v>
      </c>
    </row>
    <row r="10" spans="1:13" ht="20.100000000000001" customHeight="1" x14ac:dyDescent="0.4">
      <c r="D10" s="42"/>
      <c r="F10" s="42"/>
      <c r="H10" s="69"/>
      <c r="J10" s="71"/>
      <c r="K10" s="44"/>
      <c r="L10" s="71"/>
    </row>
    <row r="11" spans="1:13" ht="20.100000000000001" customHeight="1" x14ac:dyDescent="0.4">
      <c r="A11" s="37" t="s">
        <v>140</v>
      </c>
      <c r="D11" s="42"/>
      <c r="E11" s="44">
        <v>1028571</v>
      </c>
      <c r="F11" s="42"/>
      <c r="G11" s="44">
        <v>467900</v>
      </c>
      <c r="H11" s="69"/>
      <c r="I11" s="44">
        <v>102916</v>
      </c>
      <c r="J11" s="44"/>
      <c r="K11" s="44">
        <v>762006</v>
      </c>
      <c r="L11" s="71"/>
      <c r="M11" s="44">
        <f>SUM(E11:L11)</f>
        <v>2361393</v>
      </c>
    </row>
    <row r="12" spans="1:13" ht="20.100000000000001" customHeight="1" x14ac:dyDescent="0.4">
      <c r="A12" s="103" t="s">
        <v>133</v>
      </c>
      <c r="C12" s="43">
        <v>20</v>
      </c>
      <c r="D12" s="42"/>
      <c r="E12" s="44">
        <v>38091</v>
      </c>
      <c r="F12" s="42"/>
      <c r="G12" s="44">
        <v>0</v>
      </c>
      <c r="H12" s="69"/>
      <c r="I12" s="44">
        <v>0</v>
      </c>
      <c r="J12" s="44"/>
      <c r="K12" s="44">
        <v>-38091</v>
      </c>
      <c r="L12" s="71"/>
      <c r="M12" s="44">
        <f>SUM(E12:L12)</f>
        <v>0</v>
      </c>
    </row>
    <row r="13" spans="1:13" ht="20.100000000000001" customHeight="1" x14ac:dyDescent="0.4">
      <c r="A13" s="42" t="s">
        <v>134</v>
      </c>
      <c r="C13" s="43">
        <v>20</v>
      </c>
      <c r="D13" s="42"/>
      <c r="E13" s="44">
        <v>0</v>
      </c>
      <c r="F13" s="42"/>
      <c r="G13" s="44">
        <v>0</v>
      </c>
      <c r="H13" s="69"/>
      <c r="I13" s="44">
        <v>0</v>
      </c>
      <c r="J13" s="44"/>
      <c r="K13" s="44">
        <v>-4352</v>
      </c>
      <c r="L13" s="71"/>
      <c r="M13" s="44">
        <f>SUM(E13:L13)</f>
        <v>-4352</v>
      </c>
    </row>
    <row r="14" spans="1:13" ht="20.100000000000001" customHeight="1" x14ac:dyDescent="0.4">
      <c r="A14" s="42" t="s">
        <v>135</v>
      </c>
      <c r="D14" s="42"/>
      <c r="E14" s="45">
        <v>0</v>
      </c>
      <c r="F14" s="42"/>
      <c r="G14" s="45">
        <v>0</v>
      </c>
      <c r="H14" s="69"/>
      <c r="I14" s="45">
        <v>0</v>
      </c>
      <c r="J14" s="44"/>
      <c r="K14" s="45">
        <v>-106396</v>
      </c>
      <c r="L14" s="71"/>
      <c r="M14" s="45">
        <f>SUM(E14:L14)</f>
        <v>-106396</v>
      </c>
    </row>
    <row r="15" spans="1:13" ht="8.1" customHeight="1" x14ac:dyDescent="0.4">
      <c r="D15" s="42"/>
      <c r="F15" s="42"/>
      <c r="H15" s="69"/>
      <c r="J15" s="71"/>
      <c r="K15" s="44"/>
      <c r="L15" s="71"/>
    </row>
    <row r="16" spans="1:13" ht="20.100000000000001" customHeight="1" thickBot="1" x14ac:dyDescent="0.45">
      <c r="A16" s="37" t="s">
        <v>217</v>
      </c>
      <c r="D16" s="42"/>
      <c r="E16" s="102">
        <f>SUM(E11:E15)</f>
        <v>1066662</v>
      </c>
      <c r="F16" s="42"/>
      <c r="G16" s="102">
        <f>SUM(G11:G15)</f>
        <v>467900</v>
      </c>
      <c r="H16" s="69"/>
      <c r="I16" s="102">
        <f>SUM(I11:I15)</f>
        <v>102916</v>
      </c>
      <c r="J16" s="44"/>
      <c r="K16" s="102">
        <f>SUM(K11:K15)</f>
        <v>613167</v>
      </c>
      <c r="L16" s="71"/>
      <c r="M16" s="102">
        <f>SUM(M11:M15)</f>
        <v>2250645</v>
      </c>
    </row>
    <row r="17" spans="1:13" ht="20.100000000000001" customHeight="1" thickTop="1" x14ac:dyDescent="0.4">
      <c r="A17" s="37"/>
      <c r="B17" s="37"/>
      <c r="C17" s="37"/>
      <c r="E17" s="134"/>
      <c r="F17" s="134"/>
      <c r="G17" s="134"/>
      <c r="H17" s="134"/>
    </row>
    <row r="18" spans="1:13" ht="20.100000000000001" customHeight="1" x14ac:dyDescent="0.4">
      <c r="A18" s="37" t="s">
        <v>141</v>
      </c>
      <c r="D18" s="42"/>
      <c r="E18" s="63">
        <v>1066662</v>
      </c>
      <c r="F18" s="42"/>
      <c r="G18" s="63">
        <v>467900</v>
      </c>
      <c r="H18" s="69"/>
      <c r="I18" s="63">
        <v>102916</v>
      </c>
      <c r="J18" s="44"/>
      <c r="K18" s="63">
        <v>592205</v>
      </c>
      <c r="L18" s="71"/>
      <c r="M18" s="63">
        <f>SUM(E18:K18)</f>
        <v>2229683</v>
      </c>
    </row>
    <row r="19" spans="1:13" ht="20.100000000000001" customHeight="1" x14ac:dyDescent="0.4">
      <c r="A19" s="103" t="s">
        <v>133</v>
      </c>
      <c r="C19" s="43" t="s">
        <v>211</v>
      </c>
      <c r="D19" s="42"/>
      <c r="E19" s="63">
        <v>35551</v>
      </c>
      <c r="F19" s="134"/>
      <c r="G19" s="63">
        <v>0</v>
      </c>
      <c r="H19" s="134"/>
      <c r="I19" s="63">
        <v>0</v>
      </c>
      <c r="J19" s="44"/>
      <c r="K19" s="63">
        <v>-35551</v>
      </c>
      <c r="L19" s="44"/>
      <c r="M19" s="63">
        <f t="shared" ref="M19:M20" si="0">SUM(E19:K19)</f>
        <v>0</v>
      </c>
    </row>
    <row r="20" spans="1:13" ht="20.100000000000001" customHeight="1" x14ac:dyDescent="0.4">
      <c r="A20" s="42" t="s">
        <v>134</v>
      </c>
      <c r="C20" s="43">
        <v>20</v>
      </c>
      <c r="D20" s="42"/>
      <c r="E20" s="63">
        <v>0</v>
      </c>
      <c r="F20" s="134"/>
      <c r="G20" s="63">
        <v>0</v>
      </c>
      <c r="H20" s="134"/>
      <c r="I20" s="63">
        <v>0</v>
      </c>
      <c r="J20" s="44"/>
      <c r="K20" s="63">
        <v>-3969</v>
      </c>
      <c r="L20" s="44"/>
      <c r="M20" s="63">
        <f t="shared" si="0"/>
        <v>-3969</v>
      </c>
    </row>
    <row r="21" spans="1:13" ht="20.100000000000001" customHeight="1" x14ac:dyDescent="0.4">
      <c r="A21" s="42" t="s">
        <v>135</v>
      </c>
      <c r="D21" s="42"/>
      <c r="E21" s="64">
        <v>0</v>
      </c>
      <c r="F21" s="42"/>
      <c r="G21" s="64">
        <v>0</v>
      </c>
      <c r="H21" s="69"/>
      <c r="I21" s="64">
        <v>0</v>
      </c>
      <c r="J21" s="44"/>
      <c r="K21" s="64">
        <f>'7-8 (9M)'!J42</f>
        <v>-143122</v>
      </c>
      <c r="L21" s="71"/>
      <c r="M21" s="64">
        <f>SUM(E21:L21)</f>
        <v>-143122</v>
      </c>
    </row>
    <row r="22" spans="1:13" ht="8.1" customHeight="1" x14ac:dyDescent="0.4">
      <c r="D22" s="42"/>
      <c r="E22" s="63"/>
      <c r="F22" s="42"/>
      <c r="G22" s="63"/>
      <c r="H22" s="69"/>
      <c r="I22" s="65"/>
      <c r="J22" s="71"/>
      <c r="K22" s="63"/>
      <c r="L22" s="71"/>
      <c r="M22" s="65"/>
    </row>
    <row r="23" spans="1:13" ht="20.100000000000001" customHeight="1" thickBot="1" x14ac:dyDescent="0.45">
      <c r="A23" s="37" t="s">
        <v>218</v>
      </c>
      <c r="D23" s="42"/>
      <c r="E23" s="104">
        <f>SUM(E18:E22)</f>
        <v>1102213</v>
      </c>
      <c r="F23" s="42"/>
      <c r="G23" s="104">
        <f>SUM(G18:G22)</f>
        <v>467900</v>
      </c>
      <c r="H23" s="69"/>
      <c r="I23" s="104">
        <f>SUM(I18:I22)</f>
        <v>102916</v>
      </c>
      <c r="J23" s="44"/>
      <c r="K23" s="104">
        <f>SUM(K18:K22)</f>
        <v>409563</v>
      </c>
      <c r="L23" s="71"/>
      <c r="M23" s="104">
        <f>SUM(M18:M22)</f>
        <v>2082592</v>
      </c>
    </row>
    <row r="24" spans="1:13" ht="20.100000000000001" customHeight="1" thickTop="1" x14ac:dyDescent="0.4">
      <c r="F24" s="134"/>
      <c r="G24" s="109"/>
      <c r="H24" s="134"/>
      <c r="J24" s="44"/>
      <c r="K24" s="44"/>
      <c r="L24" s="44"/>
    </row>
    <row r="25" spans="1:13" ht="20.100000000000001" customHeight="1" x14ac:dyDescent="0.4">
      <c r="A25" s="37"/>
      <c r="B25" s="37"/>
      <c r="C25" s="37"/>
      <c r="E25" s="134"/>
      <c r="F25" s="134"/>
      <c r="G25" s="134"/>
      <c r="H25" s="134"/>
    </row>
    <row r="26" spans="1:13" ht="20.100000000000001" customHeight="1" x14ac:dyDescent="0.4">
      <c r="A26" s="37"/>
      <c r="B26" s="37"/>
      <c r="C26" s="37"/>
      <c r="E26" s="134"/>
      <c r="F26" s="134"/>
      <c r="G26" s="134"/>
      <c r="H26" s="134"/>
    </row>
    <row r="27" spans="1:13" ht="9.75" customHeight="1" x14ac:dyDescent="0.4">
      <c r="A27" s="37"/>
      <c r="B27" s="37"/>
      <c r="C27" s="37"/>
      <c r="E27" s="134"/>
      <c r="F27" s="134"/>
      <c r="G27" s="134"/>
      <c r="H27" s="134"/>
    </row>
    <row r="28" spans="1:13" ht="21.95" customHeight="1" x14ac:dyDescent="0.4">
      <c r="A28" s="47" t="s">
        <v>40</v>
      </c>
      <c r="B28" s="47"/>
      <c r="C28" s="47"/>
      <c r="D28" s="110"/>
      <c r="E28" s="48"/>
      <c r="F28" s="48"/>
      <c r="G28" s="48"/>
      <c r="H28" s="48"/>
      <c r="I28" s="48"/>
      <c r="J28" s="48"/>
      <c r="K28" s="48"/>
      <c r="L28" s="48"/>
      <c r="M28" s="48"/>
    </row>
  </sheetData>
  <mergeCells count="3">
    <mergeCell ref="A2:F2"/>
    <mergeCell ref="E5:M5"/>
    <mergeCell ref="I6:K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B02A4-B00A-4ADF-94DB-689B4484DC0A}">
  <dimension ref="A1:N158"/>
  <sheetViews>
    <sheetView tabSelected="1" topLeftCell="A87" zoomScale="105" zoomScaleNormal="105" zoomScaleSheetLayoutView="115" workbookViewId="0">
      <selection activeCell="E95" sqref="E95"/>
    </sheetView>
  </sheetViews>
  <sheetFormatPr defaultColWidth="8.125" defaultRowHeight="18.75" x14ac:dyDescent="0.2"/>
  <cols>
    <col min="1" max="3" width="1.375" style="153" customWidth="1"/>
    <col min="4" max="4" width="8.125" style="153" customWidth="1"/>
    <col min="5" max="5" width="33.875" style="153" customWidth="1"/>
    <col min="6" max="6" width="7.125" style="153" customWidth="1"/>
    <col min="7" max="7" width="0.625" style="153" customWidth="1"/>
    <col min="8" max="8" width="11.625" style="189" customWidth="1"/>
    <col min="9" max="9" width="0.625" style="155" customWidth="1"/>
    <col min="10" max="10" width="11.625" style="189" customWidth="1"/>
    <col min="11" max="11" width="0.625" style="155" customWidth="1"/>
    <col min="12" max="12" width="11.625" style="236" customWidth="1"/>
    <col min="13" max="13" width="0.625" style="155" customWidth="1"/>
    <col min="14" max="14" width="11.625" style="189" customWidth="1"/>
    <col min="15" max="16384" width="8.125" style="153"/>
  </cols>
  <sheetData>
    <row r="1" spans="1:14" s="141" customFormat="1" ht="21.6" customHeight="1" x14ac:dyDescent="0.2">
      <c r="A1" s="140" t="s">
        <v>0</v>
      </c>
      <c r="H1" s="179"/>
      <c r="I1" s="143"/>
      <c r="J1" s="179"/>
      <c r="K1" s="143"/>
      <c r="L1" s="180"/>
      <c r="M1" s="143"/>
      <c r="N1" s="179"/>
    </row>
    <row r="2" spans="1:14" s="141" customFormat="1" ht="21.6" customHeight="1" x14ac:dyDescent="0.2">
      <c r="A2" s="141" t="s">
        <v>142</v>
      </c>
      <c r="H2" s="179"/>
      <c r="I2" s="143"/>
      <c r="J2" s="179"/>
      <c r="K2" s="143"/>
      <c r="L2" s="180"/>
      <c r="M2" s="143"/>
      <c r="N2" s="179"/>
    </row>
    <row r="3" spans="1:14" s="141" customFormat="1" ht="21.6" customHeight="1" x14ac:dyDescent="0.2">
      <c r="A3" s="145" t="str">
        <f>'7-8 (9M)'!A3</f>
        <v>สำหรับรอบระยะเวลาเก้าเดือนสิ้นสุดวันที่ 30 กันยายน พ.ศ. 2567</v>
      </c>
      <c r="B3" s="145"/>
      <c r="C3" s="145"/>
      <c r="D3" s="145"/>
      <c r="E3" s="145"/>
      <c r="F3" s="145"/>
      <c r="G3" s="145"/>
      <c r="H3" s="181"/>
      <c r="I3" s="147"/>
      <c r="J3" s="181"/>
      <c r="K3" s="147"/>
      <c r="L3" s="182"/>
      <c r="M3" s="147"/>
      <c r="N3" s="181"/>
    </row>
    <row r="4" spans="1:14" s="141" customFormat="1" ht="9.75" customHeight="1" x14ac:dyDescent="0.2">
      <c r="H4" s="183"/>
      <c r="I4" s="183"/>
      <c r="J4" s="183"/>
      <c r="K4" s="184"/>
      <c r="L4" s="183"/>
      <c r="M4" s="183"/>
      <c r="N4" s="183"/>
    </row>
    <row r="5" spans="1:14" s="141" customFormat="1" ht="20.45" customHeight="1" x14ac:dyDescent="0.2">
      <c r="H5" s="185" t="s">
        <v>2</v>
      </c>
      <c r="I5" s="185"/>
      <c r="J5" s="185"/>
      <c r="K5" s="184"/>
      <c r="L5" s="185" t="s">
        <v>3</v>
      </c>
      <c r="M5" s="185"/>
      <c r="N5" s="185"/>
    </row>
    <row r="6" spans="1:14" s="141" customFormat="1" ht="20.45" customHeight="1" x14ac:dyDescent="0.2">
      <c r="H6" s="179" t="s">
        <v>7</v>
      </c>
      <c r="I6" s="143"/>
      <c r="J6" s="179" t="s">
        <v>8</v>
      </c>
      <c r="K6" s="143"/>
      <c r="L6" s="180" t="s">
        <v>7</v>
      </c>
      <c r="M6" s="143"/>
      <c r="N6" s="179" t="s">
        <v>8</v>
      </c>
    </row>
    <row r="7" spans="1:14" s="141" customFormat="1" ht="20.45" customHeight="1" x14ac:dyDescent="0.2">
      <c r="F7" s="146" t="s">
        <v>10</v>
      </c>
      <c r="H7" s="181" t="s">
        <v>11</v>
      </c>
      <c r="I7" s="143"/>
      <c r="J7" s="181" t="s">
        <v>11</v>
      </c>
      <c r="K7" s="143"/>
      <c r="L7" s="182" t="s">
        <v>11</v>
      </c>
      <c r="M7" s="143"/>
      <c r="N7" s="181" t="s">
        <v>11</v>
      </c>
    </row>
    <row r="8" spans="1:14" ht="20.45" customHeight="1" x14ac:dyDescent="0.2">
      <c r="A8" s="186" t="s">
        <v>143</v>
      </c>
      <c r="B8" s="186"/>
      <c r="C8" s="186"/>
      <c r="D8" s="186"/>
      <c r="E8" s="186"/>
      <c r="F8" s="187"/>
      <c r="G8" s="187"/>
      <c r="H8" s="188"/>
      <c r="L8" s="190"/>
    </row>
    <row r="9" spans="1:14" s="159" customFormat="1" ht="20.45" customHeight="1" x14ac:dyDescent="0.4">
      <c r="A9" s="191" t="s">
        <v>105</v>
      </c>
      <c r="B9" s="191"/>
      <c r="C9" s="191"/>
      <c r="D9" s="191"/>
      <c r="E9" s="191"/>
      <c r="F9" s="192"/>
      <c r="G9" s="155"/>
      <c r="H9" s="188">
        <v>-188570</v>
      </c>
      <c r="I9" s="155"/>
      <c r="J9" s="189">
        <v>-166510</v>
      </c>
      <c r="K9" s="155"/>
      <c r="L9" s="190">
        <v>-153424</v>
      </c>
      <c r="M9" s="155"/>
      <c r="N9" s="189">
        <v>-135010</v>
      </c>
    </row>
    <row r="10" spans="1:14" s="159" customFormat="1" ht="20.45" customHeight="1" x14ac:dyDescent="0.4">
      <c r="A10" s="193" t="s">
        <v>144</v>
      </c>
      <c r="B10" s="193"/>
      <c r="C10" s="193"/>
      <c r="D10" s="193"/>
      <c r="E10" s="193"/>
      <c r="F10" s="192"/>
      <c r="G10" s="155"/>
      <c r="H10" s="188"/>
      <c r="I10" s="155"/>
      <c r="J10" s="189"/>
      <c r="K10" s="155"/>
      <c r="L10" s="190"/>
      <c r="M10" s="155"/>
      <c r="N10" s="189"/>
    </row>
    <row r="11" spans="1:14" s="159" customFormat="1" ht="20.45" customHeight="1" x14ac:dyDescent="0.4">
      <c r="A11" s="113"/>
      <c r="B11" s="194" t="s">
        <v>145</v>
      </c>
      <c r="C11" s="194"/>
      <c r="D11" s="194"/>
      <c r="E11" s="194"/>
      <c r="F11" s="192"/>
      <c r="G11" s="155"/>
      <c r="H11" s="188">
        <v>47075</v>
      </c>
      <c r="I11" s="155"/>
      <c r="J11" s="189">
        <v>70397</v>
      </c>
      <c r="K11" s="155"/>
      <c r="L11" s="190">
        <v>6903</v>
      </c>
      <c r="M11" s="155"/>
      <c r="N11" s="189">
        <v>10039</v>
      </c>
    </row>
    <row r="12" spans="1:14" s="159" customFormat="1" ht="20.45" customHeight="1" x14ac:dyDescent="0.4">
      <c r="A12" s="113"/>
      <c r="B12" s="113" t="s">
        <v>221</v>
      </c>
      <c r="C12" s="113"/>
      <c r="D12" s="113"/>
      <c r="E12" s="113"/>
      <c r="F12" s="192"/>
      <c r="G12" s="155"/>
      <c r="H12" s="188">
        <v>1365</v>
      </c>
      <c r="I12" s="155"/>
      <c r="J12" s="189">
        <v>1365</v>
      </c>
      <c r="K12" s="155"/>
      <c r="L12" s="190">
        <v>1365</v>
      </c>
      <c r="M12" s="155"/>
      <c r="N12" s="189">
        <v>1365</v>
      </c>
    </row>
    <row r="13" spans="1:14" s="159" customFormat="1" ht="20.45" customHeight="1" x14ac:dyDescent="0.4">
      <c r="A13" s="113"/>
      <c r="B13" s="113" t="s">
        <v>205</v>
      </c>
      <c r="C13" s="113"/>
      <c r="D13" s="113"/>
      <c r="E13" s="113"/>
      <c r="F13" s="192">
        <v>12</v>
      </c>
      <c r="G13" s="155"/>
      <c r="H13" s="188">
        <v>10658</v>
      </c>
      <c r="I13" s="155"/>
      <c r="J13" s="189">
        <v>0</v>
      </c>
      <c r="K13" s="155"/>
      <c r="L13" s="190">
        <v>10658</v>
      </c>
      <c r="M13" s="155"/>
      <c r="N13" s="189">
        <v>0</v>
      </c>
    </row>
    <row r="14" spans="1:14" s="159" customFormat="1" ht="20.45" customHeight="1" x14ac:dyDescent="0.4">
      <c r="A14" s="113"/>
      <c r="B14" s="113" t="s">
        <v>242</v>
      </c>
      <c r="C14" s="113"/>
      <c r="D14" s="113"/>
      <c r="E14" s="113"/>
      <c r="F14" s="192"/>
      <c r="G14" s="155"/>
      <c r="H14" s="188">
        <v>5363</v>
      </c>
      <c r="I14" s="155"/>
      <c r="J14" s="189">
        <v>-89</v>
      </c>
      <c r="K14" s="155"/>
      <c r="L14" s="190">
        <v>2490</v>
      </c>
      <c r="M14" s="155"/>
      <c r="N14" s="189"/>
    </row>
    <row r="15" spans="1:14" s="159" customFormat="1" ht="20.45" customHeight="1" x14ac:dyDescent="0.4">
      <c r="A15" s="113"/>
      <c r="B15" s="113" t="s">
        <v>249</v>
      </c>
      <c r="C15" s="113"/>
      <c r="D15" s="113"/>
      <c r="E15" s="113"/>
      <c r="F15" s="192"/>
      <c r="G15" s="155"/>
      <c r="H15" s="188">
        <v>0</v>
      </c>
      <c r="I15" s="155"/>
      <c r="J15" s="189">
        <v>0</v>
      </c>
      <c r="K15" s="155"/>
      <c r="L15" s="190">
        <v>-6164</v>
      </c>
      <c r="M15" s="155"/>
      <c r="N15" s="189">
        <v>0</v>
      </c>
    </row>
    <row r="16" spans="1:14" s="159" customFormat="1" ht="20.45" customHeight="1" x14ac:dyDescent="0.4">
      <c r="A16" s="113"/>
      <c r="B16" s="113" t="s">
        <v>250</v>
      </c>
      <c r="C16" s="113"/>
      <c r="D16" s="113"/>
      <c r="E16" s="113"/>
      <c r="F16" s="192"/>
      <c r="G16" s="155"/>
      <c r="H16" s="188">
        <v>0</v>
      </c>
      <c r="I16" s="155"/>
      <c r="J16" s="189">
        <v>0</v>
      </c>
      <c r="K16" s="155"/>
      <c r="L16" s="190">
        <v>-727</v>
      </c>
      <c r="M16" s="155"/>
      <c r="N16" s="189">
        <v>0</v>
      </c>
    </row>
    <row r="17" spans="1:14" s="159" customFormat="1" ht="20.45" customHeight="1" x14ac:dyDescent="0.4">
      <c r="A17" s="113"/>
      <c r="B17" s="113" t="s">
        <v>235</v>
      </c>
      <c r="C17" s="113"/>
      <c r="D17" s="113"/>
      <c r="E17" s="113"/>
      <c r="F17" s="192"/>
      <c r="G17" s="155"/>
      <c r="H17" s="188"/>
      <c r="I17" s="155"/>
      <c r="J17" s="189"/>
      <c r="K17" s="155"/>
      <c r="L17" s="190"/>
      <c r="M17" s="155"/>
      <c r="N17" s="189"/>
    </row>
    <row r="18" spans="1:14" s="159" customFormat="1" ht="20.45" customHeight="1" x14ac:dyDescent="0.4">
      <c r="A18" s="113"/>
      <c r="B18" s="113"/>
      <c r="C18" s="113" t="s">
        <v>236</v>
      </c>
      <c r="D18" s="113"/>
      <c r="E18" s="113"/>
      <c r="F18" s="192"/>
      <c r="G18" s="155"/>
      <c r="H18" s="188">
        <v>-4206</v>
      </c>
      <c r="I18" s="155"/>
      <c r="J18" s="189">
        <v>814</v>
      </c>
      <c r="K18" s="155"/>
      <c r="L18" s="190">
        <v>0</v>
      </c>
      <c r="M18" s="155"/>
      <c r="N18" s="189">
        <v>0</v>
      </c>
    </row>
    <row r="19" spans="1:14" s="159" customFormat="1" ht="20.45" customHeight="1" x14ac:dyDescent="0.4">
      <c r="A19" s="113"/>
      <c r="B19" s="113" t="s">
        <v>200</v>
      </c>
      <c r="C19" s="113"/>
      <c r="D19" s="113"/>
      <c r="E19" s="113"/>
      <c r="F19" s="192"/>
      <c r="G19" s="155"/>
      <c r="H19" s="188">
        <v>0</v>
      </c>
      <c r="I19" s="155"/>
      <c r="J19" s="189">
        <v>0</v>
      </c>
      <c r="K19" s="155"/>
      <c r="L19" s="190">
        <v>2550</v>
      </c>
      <c r="M19" s="155"/>
      <c r="N19" s="189">
        <v>0</v>
      </c>
    </row>
    <row r="20" spans="1:14" s="159" customFormat="1" ht="20.45" hidden="1" customHeight="1" x14ac:dyDescent="0.4">
      <c r="A20" s="113"/>
      <c r="B20" s="194" t="s">
        <v>201</v>
      </c>
      <c r="C20" s="194"/>
      <c r="D20" s="194"/>
      <c r="E20" s="194"/>
      <c r="F20" s="192"/>
      <c r="G20" s="155"/>
      <c r="H20" s="188"/>
      <c r="I20" s="155"/>
      <c r="J20" s="189"/>
      <c r="K20" s="155"/>
      <c r="L20" s="190"/>
      <c r="M20" s="155"/>
      <c r="N20" s="189"/>
    </row>
    <row r="21" spans="1:14" s="159" customFormat="1" ht="20.45" customHeight="1" x14ac:dyDescent="0.4">
      <c r="A21" s="113"/>
      <c r="B21" s="195" t="s">
        <v>206</v>
      </c>
      <c r="C21" s="195"/>
      <c r="D21" s="195"/>
      <c r="E21" s="195"/>
      <c r="F21" s="192"/>
      <c r="G21" s="155"/>
      <c r="H21" s="196">
        <v>296</v>
      </c>
      <c r="I21" s="155"/>
      <c r="J21" s="197">
        <v>2064</v>
      </c>
      <c r="K21" s="155"/>
      <c r="L21" s="198">
        <v>579</v>
      </c>
      <c r="M21" s="155"/>
      <c r="N21" s="197">
        <v>24</v>
      </c>
    </row>
    <row r="22" spans="1:14" s="159" customFormat="1" ht="20.45" customHeight="1" x14ac:dyDescent="0.4">
      <c r="A22" s="113"/>
      <c r="B22" s="194" t="s">
        <v>201</v>
      </c>
      <c r="C22" s="194"/>
      <c r="D22" s="194"/>
      <c r="E22" s="194"/>
      <c r="F22" s="192"/>
      <c r="G22" s="155"/>
      <c r="H22" s="188"/>
      <c r="I22" s="155"/>
      <c r="J22" s="189"/>
      <c r="K22" s="155"/>
      <c r="L22" s="190"/>
      <c r="M22" s="155"/>
      <c r="N22" s="189"/>
    </row>
    <row r="23" spans="1:14" s="159" customFormat="1" ht="20.45" customHeight="1" x14ac:dyDescent="0.4">
      <c r="A23" s="113"/>
      <c r="B23" s="113"/>
      <c r="C23" s="113" t="s">
        <v>203</v>
      </c>
      <c r="D23" s="113"/>
      <c r="E23" s="113"/>
      <c r="F23" s="192">
        <v>17</v>
      </c>
      <c r="G23" s="155"/>
      <c r="H23" s="188">
        <v>-57</v>
      </c>
      <c r="I23" s="155"/>
      <c r="J23" s="197">
        <v>-18765</v>
      </c>
      <c r="K23" s="155"/>
      <c r="L23" s="190">
        <v>-57</v>
      </c>
      <c r="M23" s="155"/>
      <c r="N23" s="197">
        <v>-18765</v>
      </c>
    </row>
    <row r="24" spans="1:14" s="159" customFormat="1" ht="20.45" customHeight="1" x14ac:dyDescent="0.4">
      <c r="A24" s="113"/>
      <c r="B24" s="113" t="s">
        <v>237</v>
      </c>
      <c r="C24" s="113"/>
      <c r="D24" s="113"/>
      <c r="E24" s="113"/>
      <c r="F24" s="192"/>
      <c r="G24" s="155"/>
      <c r="H24" s="188">
        <v>-2392</v>
      </c>
      <c r="I24" s="155"/>
      <c r="J24" s="189">
        <v>0</v>
      </c>
      <c r="K24" s="155"/>
      <c r="L24" s="198">
        <v>0</v>
      </c>
      <c r="M24" s="155"/>
      <c r="N24" s="197">
        <v>0</v>
      </c>
    </row>
    <row r="25" spans="1:14" s="159" customFormat="1" ht="20.45" customHeight="1" x14ac:dyDescent="0.4">
      <c r="A25" s="113"/>
      <c r="B25" s="113" t="s">
        <v>247</v>
      </c>
      <c r="C25" s="113"/>
      <c r="D25" s="113"/>
      <c r="E25" s="113"/>
      <c r="F25" s="192"/>
      <c r="G25" s="155"/>
      <c r="H25" s="188">
        <v>300</v>
      </c>
      <c r="I25" s="155"/>
      <c r="J25" s="189">
        <v>0</v>
      </c>
      <c r="K25" s="155"/>
      <c r="L25" s="198">
        <v>0</v>
      </c>
      <c r="M25" s="155"/>
      <c r="N25" s="197">
        <v>0</v>
      </c>
    </row>
    <row r="26" spans="1:14" s="159" customFormat="1" ht="20.45" customHeight="1" x14ac:dyDescent="0.4">
      <c r="A26" s="113"/>
      <c r="B26" s="113" t="s">
        <v>146</v>
      </c>
      <c r="C26" s="113"/>
      <c r="D26" s="113"/>
      <c r="E26" s="113"/>
      <c r="F26" s="192"/>
      <c r="G26" s="155"/>
      <c r="H26" s="188">
        <v>1206</v>
      </c>
      <c r="I26" s="155"/>
      <c r="J26" s="189">
        <v>2465</v>
      </c>
      <c r="K26" s="155"/>
      <c r="L26" s="198">
        <v>1195</v>
      </c>
      <c r="M26" s="155"/>
      <c r="N26" s="197">
        <v>4055</v>
      </c>
    </row>
    <row r="27" spans="1:14" s="159" customFormat="1" ht="20.45" customHeight="1" x14ac:dyDescent="0.4">
      <c r="A27" s="113"/>
      <c r="B27" s="113" t="s">
        <v>147</v>
      </c>
      <c r="C27" s="113"/>
      <c r="D27" s="113"/>
      <c r="E27" s="113"/>
      <c r="F27" s="192">
        <v>17</v>
      </c>
      <c r="G27" s="155"/>
      <c r="H27" s="188">
        <v>-2001</v>
      </c>
      <c r="I27" s="155"/>
      <c r="J27" s="189">
        <v>-1676</v>
      </c>
      <c r="K27" s="155"/>
      <c r="L27" s="190">
        <v>-666</v>
      </c>
      <c r="M27" s="155"/>
      <c r="N27" s="189">
        <v>-477</v>
      </c>
    </row>
    <row r="28" spans="1:14" s="159" customFormat="1" ht="20.45" customHeight="1" x14ac:dyDescent="0.4">
      <c r="A28" s="113"/>
      <c r="B28" s="113" t="s">
        <v>207</v>
      </c>
      <c r="C28" s="113"/>
      <c r="D28" s="113"/>
      <c r="E28" s="113"/>
      <c r="F28" s="192">
        <v>17</v>
      </c>
      <c r="G28" s="155"/>
      <c r="H28" s="188">
        <v>-5420</v>
      </c>
      <c r="I28" s="155"/>
      <c r="J28" s="189">
        <v>0</v>
      </c>
      <c r="K28" s="155"/>
      <c r="L28" s="190">
        <v>0</v>
      </c>
      <c r="M28" s="155"/>
      <c r="N28" s="189">
        <v>0</v>
      </c>
    </row>
    <row r="29" spans="1:14" s="159" customFormat="1" ht="20.45" customHeight="1" x14ac:dyDescent="0.4">
      <c r="A29" s="113"/>
      <c r="B29" s="199" t="s">
        <v>148</v>
      </c>
      <c r="C29" s="199"/>
      <c r="D29" s="199"/>
      <c r="E29" s="199"/>
      <c r="F29" s="192">
        <v>17</v>
      </c>
      <c r="G29" s="155"/>
      <c r="H29" s="188">
        <v>-951</v>
      </c>
      <c r="I29" s="155"/>
      <c r="J29" s="189">
        <v>-809</v>
      </c>
      <c r="K29" s="155"/>
      <c r="L29" s="190">
        <v>-79058</v>
      </c>
      <c r="M29" s="155"/>
      <c r="N29" s="189">
        <v>-71813</v>
      </c>
    </row>
    <row r="30" spans="1:14" s="159" customFormat="1" ht="20.45" customHeight="1" x14ac:dyDescent="0.4">
      <c r="A30" s="113"/>
      <c r="B30" s="194" t="s">
        <v>149</v>
      </c>
      <c r="C30" s="194"/>
      <c r="D30" s="194"/>
      <c r="E30" s="194"/>
      <c r="F30" s="192">
        <v>17</v>
      </c>
      <c r="G30" s="155"/>
      <c r="H30" s="188">
        <v>0</v>
      </c>
      <c r="I30" s="155"/>
      <c r="J30" s="189">
        <v>-5070</v>
      </c>
      <c r="K30" s="155"/>
      <c r="L30" s="190">
        <v>0</v>
      </c>
      <c r="M30" s="155"/>
      <c r="N30" s="189">
        <v>-5070</v>
      </c>
    </row>
    <row r="31" spans="1:14" s="159" customFormat="1" ht="20.45" customHeight="1" x14ac:dyDescent="0.4">
      <c r="A31" s="113"/>
      <c r="B31" s="194" t="s">
        <v>150</v>
      </c>
      <c r="C31" s="194"/>
      <c r="D31" s="194"/>
      <c r="E31" s="194"/>
      <c r="F31" s="192"/>
      <c r="G31" s="155"/>
      <c r="H31" s="188">
        <v>167280</v>
      </c>
      <c r="I31" s="155"/>
      <c r="J31" s="189">
        <v>132543</v>
      </c>
      <c r="K31" s="155"/>
      <c r="L31" s="190">
        <v>168667</v>
      </c>
      <c r="M31" s="155"/>
      <c r="N31" s="189">
        <v>151914</v>
      </c>
    </row>
    <row r="32" spans="1:14" s="159" customFormat="1" ht="20.45" customHeight="1" x14ac:dyDescent="0.4">
      <c r="A32" s="113"/>
      <c r="B32" s="113" t="s">
        <v>151</v>
      </c>
      <c r="C32" s="194"/>
      <c r="D32" s="194"/>
      <c r="E32" s="194"/>
      <c r="F32" s="192"/>
      <c r="G32" s="155"/>
      <c r="H32" s="200">
        <v>20634</v>
      </c>
      <c r="I32" s="155"/>
      <c r="J32" s="201">
        <v>16551</v>
      </c>
      <c r="K32" s="155"/>
      <c r="L32" s="202">
        <v>17795</v>
      </c>
      <c r="M32" s="155"/>
      <c r="N32" s="201">
        <v>15740</v>
      </c>
    </row>
    <row r="33" spans="1:14" s="159" customFormat="1" ht="3" customHeight="1" x14ac:dyDescent="0.4">
      <c r="A33" s="203"/>
      <c r="B33" s="203"/>
      <c r="C33" s="203"/>
      <c r="D33" s="203"/>
      <c r="E33" s="203"/>
      <c r="F33" s="192"/>
      <c r="G33" s="155"/>
      <c r="H33" s="188"/>
      <c r="I33" s="155"/>
      <c r="J33" s="189"/>
      <c r="K33" s="155"/>
      <c r="L33" s="190"/>
      <c r="M33" s="155"/>
      <c r="N33" s="189"/>
    </row>
    <row r="34" spans="1:14" s="159" customFormat="1" ht="20.45" customHeight="1" x14ac:dyDescent="0.4">
      <c r="A34" s="144" t="s">
        <v>152</v>
      </c>
      <c r="B34" s="204"/>
      <c r="C34" s="203"/>
      <c r="D34" s="203"/>
      <c r="E34" s="203"/>
      <c r="F34" s="192"/>
      <c r="G34" s="155"/>
      <c r="H34" s="188">
        <f>SUM(H9:H32)</f>
        <v>50580</v>
      </c>
      <c r="I34" s="155"/>
      <c r="J34" s="189">
        <f>SUM(J9:J32)</f>
        <v>33280</v>
      </c>
      <c r="K34" s="155"/>
      <c r="L34" s="190">
        <f>SUM(L9:L32)</f>
        <v>-27894</v>
      </c>
      <c r="M34" s="155"/>
      <c r="N34" s="189">
        <f>SUM(N9:N32)</f>
        <v>-47998</v>
      </c>
    </row>
    <row r="35" spans="1:14" ht="3" customHeight="1" x14ac:dyDescent="0.2">
      <c r="A35" s="144"/>
      <c r="B35" s="144"/>
      <c r="C35" s="144"/>
      <c r="D35" s="144"/>
      <c r="E35" s="204"/>
      <c r="F35" s="194"/>
      <c r="G35" s="194"/>
      <c r="H35" s="188"/>
      <c r="L35" s="190"/>
    </row>
    <row r="36" spans="1:14" s="159" customFormat="1" ht="20.45" customHeight="1" x14ac:dyDescent="0.4">
      <c r="A36" s="205" t="s">
        <v>153</v>
      </c>
      <c r="B36" s="205"/>
      <c r="C36" s="205"/>
      <c r="D36" s="205"/>
      <c r="E36" s="205"/>
      <c r="F36" s="192"/>
      <c r="G36" s="155"/>
      <c r="H36" s="188"/>
      <c r="I36" s="155"/>
      <c r="J36" s="189"/>
      <c r="K36" s="155"/>
      <c r="L36" s="190"/>
      <c r="M36" s="155"/>
      <c r="N36" s="189"/>
    </row>
    <row r="37" spans="1:14" s="159" customFormat="1" ht="20.45" customHeight="1" x14ac:dyDescent="0.4">
      <c r="A37" s="113"/>
      <c r="B37" s="206" t="s">
        <v>154</v>
      </c>
      <c r="C37" s="113"/>
      <c r="D37" s="113"/>
      <c r="E37" s="113"/>
      <c r="F37" s="192"/>
      <c r="G37" s="155"/>
      <c r="H37" s="188">
        <v>82018</v>
      </c>
      <c r="I37" s="155"/>
      <c r="J37" s="189">
        <v>-82211</v>
      </c>
      <c r="K37" s="155"/>
      <c r="L37" s="190">
        <v>-50388</v>
      </c>
      <c r="M37" s="155"/>
      <c r="N37" s="189">
        <v>-17294</v>
      </c>
    </row>
    <row r="38" spans="1:14" s="159" customFormat="1" ht="20.45" customHeight="1" x14ac:dyDescent="0.4">
      <c r="A38" s="113"/>
      <c r="B38" s="206" t="s">
        <v>155</v>
      </c>
      <c r="C38" s="113"/>
      <c r="D38" s="113"/>
      <c r="E38" s="113"/>
      <c r="F38" s="192"/>
      <c r="G38" s="155"/>
      <c r="H38" s="188">
        <v>-20918</v>
      </c>
      <c r="I38" s="155"/>
      <c r="J38" s="189">
        <v>-781941.69348999998</v>
      </c>
      <c r="K38" s="155"/>
      <c r="L38" s="190">
        <v>-174308</v>
      </c>
      <c r="M38" s="155"/>
      <c r="N38" s="189">
        <v>-160270</v>
      </c>
    </row>
    <row r="39" spans="1:14" s="159" customFormat="1" ht="20.45" customHeight="1" x14ac:dyDescent="0.4">
      <c r="A39" s="113"/>
      <c r="B39" s="206" t="s">
        <v>220</v>
      </c>
      <c r="C39" s="113"/>
      <c r="D39" s="113"/>
      <c r="E39" s="113"/>
      <c r="F39" s="192"/>
      <c r="G39" s="155"/>
      <c r="H39" s="188">
        <v>0</v>
      </c>
      <c r="I39" s="155"/>
      <c r="J39" s="189">
        <v>-22067</v>
      </c>
      <c r="K39" s="155"/>
      <c r="L39" s="190">
        <v>0</v>
      </c>
      <c r="M39" s="155"/>
      <c r="N39" s="189">
        <v>0</v>
      </c>
    </row>
    <row r="40" spans="1:14" s="159" customFormat="1" ht="20.45" customHeight="1" x14ac:dyDescent="0.4">
      <c r="A40" s="113"/>
      <c r="B40" s="194" t="s">
        <v>156</v>
      </c>
      <c r="C40" s="113"/>
      <c r="D40" s="113"/>
      <c r="E40" s="113"/>
      <c r="F40" s="192"/>
      <c r="G40" s="155"/>
      <c r="H40" s="188">
        <v>3009</v>
      </c>
      <c r="I40" s="155"/>
      <c r="J40" s="189">
        <v>1898</v>
      </c>
      <c r="K40" s="155"/>
      <c r="L40" s="190">
        <v>28332</v>
      </c>
      <c r="M40" s="155"/>
      <c r="N40" s="189">
        <v>-36019</v>
      </c>
    </row>
    <row r="41" spans="1:14" s="159" customFormat="1" ht="20.45" customHeight="1" x14ac:dyDescent="0.4">
      <c r="A41" s="113"/>
      <c r="B41" s="206" t="s">
        <v>157</v>
      </c>
      <c r="C41" s="113"/>
      <c r="D41" s="113"/>
      <c r="E41" s="113"/>
      <c r="F41" s="192"/>
      <c r="G41" s="155"/>
      <c r="H41" s="188">
        <v>-40000</v>
      </c>
      <c r="I41" s="155"/>
      <c r="J41" s="189">
        <v>-7494.625</v>
      </c>
      <c r="K41" s="155"/>
      <c r="L41" s="190">
        <v>0</v>
      </c>
      <c r="M41" s="155"/>
      <c r="N41" s="189">
        <v>-20300</v>
      </c>
    </row>
    <row r="42" spans="1:14" s="159" customFormat="1" ht="20.45" customHeight="1" x14ac:dyDescent="0.4">
      <c r="A42" s="113"/>
      <c r="B42" s="194" t="s">
        <v>158</v>
      </c>
      <c r="C42" s="113"/>
      <c r="D42" s="113"/>
      <c r="E42" s="113"/>
      <c r="F42" s="192"/>
      <c r="G42" s="155"/>
      <c r="H42" s="188">
        <v>-1909</v>
      </c>
      <c r="I42" s="155"/>
      <c r="J42" s="189">
        <v>-9887</v>
      </c>
      <c r="K42" s="155"/>
      <c r="L42" s="190">
        <v>0</v>
      </c>
      <c r="M42" s="155"/>
      <c r="N42" s="189">
        <v>127</v>
      </c>
    </row>
    <row r="43" spans="1:14" s="159" customFormat="1" ht="20.45" customHeight="1" x14ac:dyDescent="0.4">
      <c r="A43" s="113"/>
      <c r="B43" s="206" t="s">
        <v>159</v>
      </c>
      <c r="C43" s="113"/>
      <c r="D43" s="113"/>
      <c r="E43" s="113"/>
      <c r="F43" s="192"/>
      <c r="G43" s="155"/>
      <c r="H43" s="188">
        <v>-21203</v>
      </c>
      <c r="I43" s="155"/>
      <c r="J43" s="189">
        <v>55504</v>
      </c>
      <c r="K43" s="155"/>
      <c r="L43" s="190">
        <v>1721</v>
      </c>
      <c r="M43" s="155"/>
      <c r="N43" s="189">
        <v>25342</v>
      </c>
    </row>
    <row r="44" spans="1:14" s="159" customFormat="1" ht="20.45" customHeight="1" x14ac:dyDescent="0.4">
      <c r="A44" s="113"/>
      <c r="B44" s="194" t="s">
        <v>160</v>
      </c>
      <c r="C44" s="113"/>
      <c r="D44" s="113"/>
      <c r="E44" s="113"/>
      <c r="F44" s="192"/>
      <c r="G44" s="155"/>
      <c r="H44" s="200">
        <v>817</v>
      </c>
      <c r="I44" s="155"/>
      <c r="J44" s="201">
        <v>-1555</v>
      </c>
      <c r="K44" s="155"/>
      <c r="L44" s="202">
        <v>2266</v>
      </c>
      <c r="M44" s="155"/>
      <c r="N44" s="201">
        <v>2335</v>
      </c>
    </row>
    <row r="45" spans="1:14" s="159" customFormat="1" ht="3" customHeight="1" x14ac:dyDescent="0.4">
      <c r="A45" s="203"/>
      <c r="B45" s="203"/>
      <c r="C45" s="113"/>
      <c r="D45" s="113"/>
      <c r="E45" s="113"/>
      <c r="F45" s="192"/>
      <c r="G45" s="155"/>
      <c r="H45" s="188"/>
      <c r="I45" s="155"/>
      <c r="J45" s="189"/>
      <c r="K45" s="155"/>
      <c r="L45" s="190"/>
      <c r="M45" s="155"/>
      <c r="N45" s="189"/>
    </row>
    <row r="46" spans="1:14" s="159" customFormat="1" ht="20.45" customHeight="1" x14ac:dyDescent="0.4">
      <c r="A46" s="194" t="s">
        <v>245</v>
      </c>
      <c r="B46" s="113"/>
      <c r="C46" s="113"/>
      <c r="D46" s="113"/>
      <c r="E46" s="113"/>
      <c r="F46" s="192"/>
      <c r="G46" s="155"/>
      <c r="H46" s="188">
        <f>SUM(H34:H44)</f>
        <v>52394</v>
      </c>
      <c r="I46" s="155"/>
      <c r="J46" s="189">
        <f>SUM(J34:J44)</f>
        <v>-814474.31848999998</v>
      </c>
      <c r="K46" s="155"/>
      <c r="L46" s="190">
        <f>SUM(L34:L44)</f>
        <v>-220271</v>
      </c>
      <c r="M46" s="155"/>
      <c r="N46" s="189">
        <f>SUM(N34:N44)</f>
        <v>-254077</v>
      </c>
    </row>
    <row r="47" spans="1:14" s="159" customFormat="1" ht="20.45" customHeight="1" x14ac:dyDescent="0.4">
      <c r="A47" s="113"/>
      <c r="B47" s="194" t="s">
        <v>161</v>
      </c>
      <c r="C47" s="113"/>
      <c r="D47" s="113"/>
      <c r="E47" s="113"/>
      <c r="F47" s="113"/>
      <c r="G47" s="155"/>
      <c r="H47" s="188">
        <v>-214955</v>
      </c>
      <c r="I47" s="155"/>
      <c r="J47" s="189">
        <v>-207214</v>
      </c>
      <c r="K47" s="155"/>
      <c r="L47" s="190">
        <v>-192120</v>
      </c>
      <c r="M47" s="155"/>
      <c r="N47" s="189">
        <v>-184511</v>
      </c>
    </row>
    <row r="48" spans="1:14" s="159" customFormat="1" ht="20.45" customHeight="1" x14ac:dyDescent="0.4">
      <c r="A48" s="113"/>
      <c r="B48" s="194" t="s">
        <v>162</v>
      </c>
      <c r="C48" s="113"/>
      <c r="D48" s="113"/>
      <c r="E48" s="113"/>
      <c r="F48" s="113"/>
      <c r="G48" s="155"/>
      <c r="H48" s="188">
        <v>-1452</v>
      </c>
      <c r="I48" s="155"/>
      <c r="J48" s="189">
        <v>-1076</v>
      </c>
      <c r="K48" s="155"/>
      <c r="L48" s="198">
        <v>-1307</v>
      </c>
      <c r="M48" s="155"/>
      <c r="N48" s="197">
        <v>-780</v>
      </c>
    </row>
    <row r="49" spans="1:14" s="159" customFormat="1" ht="20.45" customHeight="1" x14ac:dyDescent="0.4">
      <c r="A49" s="113"/>
      <c r="B49" s="194" t="s">
        <v>163</v>
      </c>
      <c r="C49" s="113"/>
      <c r="D49" s="113"/>
      <c r="E49" s="113"/>
      <c r="F49" s="113"/>
      <c r="G49" s="155"/>
      <c r="H49" s="188">
        <v>36155</v>
      </c>
      <c r="I49" s="155"/>
      <c r="J49" s="189">
        <v>10955</v>
      </c>
      <c r="K49" s="155"/>
      <c r="L49" s="190">
        <v>36155</v>
      </c>
      <c r="M49" s="155"/>
      <c r="N49" s="189">
        <v>0</v>
      </c>
    </row>
    <row r="50" spans="1:14" s="159" customFormat="1" ht="20.45" customHeight="1" x14ac:dyDescent="0.4">
      <c r="A50" s="113"/>
      <c r="B50" s="194" t="s">
        <v>164</v>
      </c>
      <c r="C50" s="113"/>
      <c r="D50" s="113"/>
      <c r="E50" s="113"/>
      <c r="F50" s="113"/>
      <c r="G50" s="155"/>
      <c r="H50" s="200">
        <v>-20865</v>
      </c>
      <c r="I50" s="155"/>
      <c r="J50" s="201">
        <v>-15002</v>
      </c>
      <c r="K50" s="155"/>
      <c r="L50" s="202">
        <v>-5308</v>
      </c>
      <c r="M50" s="155"/>
      <c r="N50" s="201">
        <v>-3034</v>
      </c>
    </row>
    <row r="51" spans="1:14" s="159" customFormat="1" ht="3" customHeight="1" x14ac:dyDescent="0.4">
      <c r="A51" s="203"/>
      <c r="B51" s="203"/>
      <c r="C51" s="113"/>
      <c r="D51" s="113"/>
      <c r="E51" s="113"/>
      <c r="F51" s="113"/>
      <c r="G51" s="155"/>
      <c r="H51" s="188"/>
      <c r="I51" s="155"/>
      <c r="J51" s="189"/>
      <c r="K51" s="155"/>
      <c r="L51" s="190"/>
      <c r="M51" s="155"/>
      <c r="N51" s="189"/>
    </row>
    <row r="52" spans="1:14" ht="20.45" customHeight="1" x14ac:dyDescent="0.2">
      <c r="A52" s="144" t="s">
        <v>246</v>
      </c>
      <c r="B52" s="144"/>
      <c r="C52" s="144"/>
      <c r="D52" s="144"/>
      <c r="E52" s="204"/>
      <c r="F52" s="194"/>
      <c r="G52" s="194"/>
      <c r="H52" s="200">
        <f>SUM(H46:H50)</f>
        <v>-148723</v>
      </c>
      <c r="J52" s="201">
        <f>SUM(J46:J50)</f>
        <v>-1026811.31849</v>
      </c>
      <c r="L52" s="202">
        <f>SUM(L46:L50)</f>
        <v>-382851</v>
      </c>
      <c r="N52" s="201">
        <f>SUM(N46:N50)</f>
        <v>-442402</v>
      </c>
    </row>
    <row r="53" spans="1:14" ht="10.5" customHeight="1" x14ac:dyDescent="0.2">
      <c r="A53" s="144"/>
      <c r="B53" s="144"/>
      <c r="C53" s="144"/>
      <c r="D53" s="144"/>
      <c r="E53" s="204"/>
      <c r="F53" s="194"/>
      <c r="G53" s="194"/>
      <c r="L53" s="189"/>
    </row>
    <row r="54" spans="1:14" ht="21.95" customHeight="1" x14ac:dyDescent="0.2">
      <c r="A54" s="207" t="s">
        <v>40</v>
      </c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</row>
    <row r="55" spans="1:14" s="141" customFormat="1" ht="21" customHeight="1" x14ac:dyDescent="0.2">
      <c r="A55" s="144" t="s">
        <v>0</v>
      </c>
      <c r="B55" s="144"/>
      <c r="C55" s="144"/>
      <c r="D55" s="144"/>
      <c r="E55" s="144"/>
      <c r="F55" s="144"/>
      <c r="G55" s="144"/>
      <c r="H55" s="179"/>
      <c r="I55" s="143"/>
      <c r="J55" s="179"/>
      <c r="K55" s="143"/>
      <c r="L55" s="180"/>
      <c r="M55" s="143"/>
      <c r="N55" s="179"/>
    </row>
    <row r="56" spans="1:14" s="141" customFormat="1" ht="21" customHeight="1" x14ac:dyDescent="0.2">
      <c r="A56" s="144" t="s">
        <v>253</v>
      </c>
      <c r="B56" s="144"/>
      <c r="C56" s="144"/>
      <c r="D56" s="144"/>
      <c r="E56" s="144"/>
      <c r="F56" s="144"/>
      <c r="G56" s="144"/>
      <c r="H56" s="179"/>
      <c r="I56" s="143"/>
      <c r="J56" s="179"/>
      <c r="K56" s="143"/>
      <c r="L56" s="180"/>
      <c r="M56" s="143"/>
      <c r="N56" s="179"/>
    </row>
    <row r="57" spans="1:14" s="141" customFormat="1" ht="21" customHeight="1" x14ac:dyDescent="0.2">
      <c r="A57" s="148" t="str">
        <f>+A3</f>
        <v>สำหรับรอบระยะเวลาเก้าเดือนสิ้นสุดวันที่ 30 กันยายน พ.ศ. 2567</v>
      </c>
      <c r="B57" s="148"/>
      <c r="C57" s="148"/>
      <c r="D57" s="148"/>
      <c r="E57" s="148"/>
      <c r="F57" s="148"/>
      <c r="G57" s="148"/>
      <c r="H57" s="181"/>
      <c r="I57" s="147"/>
      <c r="J57" s="181"/>
      <c r="K57" s="147"/>
      <c r="L57" s="182"/>
      <c r="M57" s="147"/>
      <c r="N57" s="181"/>
    </row>
    <row r="58" spans="1:14" s="141" customFormat="1" ht="20.100000000000001" customHeight="1" x14ac:dyDescent="0.2">
      <c r="A58" s="144"/>
      <c r="B58" s="144"/>
      <c r="C58" s="144"/>
      <c r="D58" s="144"/>
      <c r="E58" s="144"/>
      <c r="F58" s="144"/>
      <c r="G58" s="144"/>
      <c r="H58" s="179"/>
      <c r="I58" s="143"/>
      <c r="J58" s="179"/>
      <c r="K58" s="143"/>
      <c r="L58" s="180"/>
      <c r="M58" s="143"/>
      <c r="N58" s="179"/>
    </row>
    <row r="59" spans="1:14" s="141" customFormat="1" ht="20.100000000000001" customHeight="1" x14ac:dyDescent="0.2">
      <c r="A59" s="144"/>
      <c r="B59" s="144"/>
      <c r="C59" s="144"/>
      <c r="D59" s="144"/>
      <c r="E59" s="144"/>
      <c r="F59" s="144"/>
      <c r="G59" s="144"/>
      <c r="H59" s="185" t="s">
        <v>2</v>
      </c>
      <c r="I59" s="185"/>
      <c r="J59" s="185"/>
      <c r="K59" s="184"/>
      <c r="L59" s="185" t="s">
        <v>3</v>
      </c>
      <c r="M59" s="185"/>
      <c r="N59" s="185"/>
    </row>
    <row r="60" spans="1:14" s="141" customFormat="1" ht="20.100000000000001" customHeight="1" x14ac:dyDescent="0.2">
      <c r="A60" s="144"/>
      <c r="B60" s="144"/>
      <c r="C60" s="144"/>
      <c r="D60" s="144"/>
      <c r="E60" s="144"/>
      <c r="F60" s="144"/>
      <c r="G60" s="144"/>
      <c r="H60" s="179" t="s">
        <v>7</v>
      </c>
      <c r="I60" s="143"/>
      <c r="J60" s="179" t="s">
        <v>8</v>
      </c>
      <c r="K60" s="143"/>
      <c r="L60" s="180" t="s">
        <v>7</v>
      </c>
      <c r="M60" s="143"/>
      <c r="N60" s="179" t="s">
        <v>8</v>
      </c>
    </row>
    <row r="61" spans="1:14" s="141" customFormat="1" ht="20.100000000000001" customHeight="1" x14ac:dyDescent="0.2">
      <c r="A61" s="144"/>
      <c r="B61" s="144"/>
      <c r="C61" s="144"/>
      <c r="D61" s="144"/>
      <c r="E61" s="144"/>
      <c r="F61" s="208" t="s">
        <v>10</v>
      </c>
      <c r="G61" s="144"/>
      <c r="H61" s="181" t="s">
        <v>11</v>
      </c>
      <c r="I61" s="143"/>
      <c r="J61" s="181" t="s">
        <v>11</v>
      </c>
      <c r="K61" s="143"/>
      <c r="L61" s="182" t="s">
        <v>11</v>
      </c>
      <c r="M61" s="143"/>
      <c r="N61" s="181" t="s">
        <v>11</v>
      </c>
    </row>
    <row r="62" spans="1:14" s="159" customFormat="1" ht="6" customHeight="1" x14ac:dyDescent="0.4">
      <c r="A62" s="209"/>
      <c r="B62" s="209"/>
      <c r="C62" s="209"/>
      <c r="D62" s="209"/>
      <c r="E62" s="209"/>
      <c r="F62" s="192"/>
      <c r="G62" s="122"/>
      <c r="H62" s="210"/>
      <c r="I62" s="122"/>
      <c r="J62" s="211"/>
      <c r="K62" s="122"/>
      <c r="L62" s="212"/>
      <c r="M62" s="122"/>
      <c r="N62" s="211"/>
    </row>
    <row r="63" spans="1:14" ht="20.100000000000001" customHeight="1" x14ac:dyDescent="0.2">
      <c r="A63" s="204" t="s">
        <v>165</v>
      </c>
      <c r="B63" s="194"/>
      <c r="C63" s="113"/>
      <c r="D63" s="113"/>
      <c r="E63" s="113"/>
      <c r="F63" s="113"/>
      <c r="G63" s="113"/>
      <c r="H63" s="188"/>
      <c r="L63" s="190"/>
    </row>
    <row r="64" spans="1:14" s="159" customFormat="1" ht="20.100000000000001" customHeight="1" x14ac:dyDescent="0.4">
      <c r="A64" s="213" t="s">
        <v>148</v>
      </c>
      <c r="B64" s="213"/>
      <c r="C64" s="209"/>
      <c r="D64" s="209"/>
      <c r="E64" s="209"/>
      <c r="F64" s="192"/>
      <c r="G64" s="122"/>
      <c r="H64" s="188">
        <v>951</v>
      </c>
      <c r="I64" s="122"/>
      <c r="J64" s="189">
        <v>809</v>
      </c>
      <c r="K64" s="122"/>
      <c r="L64" s="190">
        <v>57114</v>
      </c>
      <c r="M64" s="122"/>
      <c r="N64" s="189">
        <v>45895</v>
      </c>
    </row>
    <row r="65" spans="1:14" s="159" customFormat="1" ht="20.100000000000001" customHeight="1" x14ac:dyDescent="0.4">
      <c r="A65" s="213" t="s">
        <v>149</v>
      </c>
      <c r="B65" s="213"/>
      <c r="C65" s="209"/>
      <c r="D65" s="209"/>
      <c r="E65" s="209"/>
      <c r="F65" s="184"/>
      <c r="G65" s="122"/>
      <c r="H65" s="188">
        <v>0</v>
      </c>
      <c r="I65" s="122"/>
      <c r="J65" s="189">
        <v>5070</v>
      </c>
      <c r="K65" s="122"/>
      <c r="L65" s="190">
        <v>0</v>
      </c>
      <c r="M65" s="122"/>
      <c r="N65" s="189">
        <v>5070</v>
      </c>
    </row>
    <row r="66" spans="1:14" s="159" customFormat="1" ht="20.100000000000001" customHeight="1" x14ac:dyDescent="0.4">
      <c r="A66" s="213" t="s">
        <v>166</v>
      </c>
      <c r="B66" s="213"/>
      <c r="C66" s="209"/>
      <c r="D66" s="209"/>
      <c r="E66" s="209"/>
      <c r="F66" s="192"/>
      <c r="G66" s="122"/>
      <c r="H66" s="188">
        <v>-67</v>
      </c>
      <c r="I66" s="122"/>
      <c r="J66" s="189">
        <v>-2179</v>
      </c>
      <c r="K66" s="122"/>
      <c r="L66" s="190">
        <v>0</v>
      </c>
      <c r="M66" s="122"/>
      <c r="N66" s="189">
        <v>0</v>
      </c>
    </row>
    <row r="67" spans="1:14" s="159" customFormat="1" ht="20.100000000000001" customHeight="1" x14ac:dyDescent="0.4">
      <c r="A67" s="213" t="s">
        <v>167</v>
      </c>
      <c r="B67" s="213"/>
      <c r="C67" s="209"/>
      <c r="D67" s="209"/>
      <c r="E67" s="209"/>
      <c r="F67" s="192" t="s">
        <v>210</v>
      </c>
      <c r="G67" s="214"/>
      <c r="H67" s="188">
        <v>0</v>
      </c>
      <c r="I67" s="214"/>
      <c r="J67" s="189">
        <v>0</v>
      </c>
      <c r="K67" s="122"/>
      <c r="L67" s="190">
        <v>-165629</v>
      </c>
      <c r="M67" s="122"/>
      <c r="N67" s="189">
        <v>-711535</v>
      </c>
    </row>
    <row r="68" spans="1:14" s="159" customFormat="1" ht="20.100000000000001" customHeight="1" x14ac:dyDescent="0.4">
      <c r="A68" s="213" t="s">
        <v>168</v>
      </c>
      <c r="B68" s="213"/>
      <c r="C68" s="209"/>
      <c r="D68" s="209"/>
      <c r="E68" s="209"/>
      <c r="F68" s="192" t="s">
        <v>210</v>
      </c>
      <c r="G68" s="122"/>
      <c r="H68" s="188">
        <v>0</v>
      </c>
      <c r="I68" s="122"/>
      <c r="J68" s="189">
        <v>0</v>
      </c>
      <c r="K68" s="122"/>
      <c r="L68" s="190">
        <v>318070</v>
      </c>
      <c r="M68" s="122"/>
      <c r="N68" s="189">
        <v>239345</v>
      </c>
    </row>
    <row r="69" spans="1:14" s="159" customFormat="1" ht="20.100000000000001" customHeight="1" x14ac:dyDescent="0.4">
      <c r="A69" s="213" t="s">
        <v>196</v>
      </c>
      <c r="B69" s="213"/>
      <c r="C69" s="213"/>
      <c r="D69" s="213"/>
      <c r="E69" s="209"/>
      <c r="F69" s="192"/>
      <c r="G69" s="122"/>
      <c r="H69" s="188">
        <v>25000</v>
      </c>
      <c r="I69" s="122"/>
      <c r="J69" s="189">
        <v>0</v>
      </c>
      <c r="K69" s="122"/>
      <c r="L69" s="190">
        <v>25000</v>
      </c>
      <c r="M69" s="122"/>
      <c r="N69" s="189">
        <v>0</v>
      </c>
    </row>
    <row r="70" spans="1:14" s="159" customFormat="1" ht="20.100000000000001" customHeight="1" x14ac:dyDescent="0.4">
      <c r="A70" s="213" t="s">
        <v>169</v>
      </c>
      <c r="B70" s="213"/>
      <c r="C70" s="213"/>
      <c r="D70" s="213"/>
      <c r="E70" s="209"/>
      <c r="F70" s="192"/>
      <c r="G70" s="122"/>
      <c r="H70" s="188"/>
      <c r="I70" s="122"/>
      <c r="J70" s="189"/>
      <c r="K70" s="122"/>
      <c r="L70" s="190"/>
      <c r="M70" s="122"/>
      <c r="N70" s="189"/>
    </row>
    <row r="71" spans="1:14" s="159" customFormat="1" ht="20.100000000000001" customHeight="1" x14ac:dyDescent="0.4">
      <c r="A71" s="213"/>
      <c r="B71" s="213" t="s">
        <v>170</v>
      </c>
      <c r="C71" s="213"/>
      <c r="D71" s="213"/>
      <c r="E71" s="209"/>
      <c r="F71" s="192"/>
      <c r="G71" s="122"/>
      <c r="H71" s="188">
        <v>199680</v>
      </c>
      <c r="I71" s="122"/>
      <c r="J71" s="189">
        <v>0</v>
      </c>
      <c r="K71" s="122"/>
      <c r="L71" s="188">
        <v>199680</v>
      </c>
      <c r="M71" s="122"/>
      <c r="N71" s="189">
        <v>0</v>
      </c>
    </row>
    <row r="72" spans="1:14" s="159" customFormat="1" ht="20.100000000000001" customHeight="1" x14ac:dyDescent="0.4">
      <c r="A72" s="213" t="s">
        <v>222</v>
      </c>
      <c r="B72" s="213"/>
      <c r="C72" s="213"/>
      <c r="D72" s="213"/>
      <c r="E72" s="209"/>
      <c r="F72" s="192"/>
      <c r="G72" s="122"/>
      <c r="H72" s="188">
        <v>0</v>
      </c>
      <c r="I72" s="122"/>
      <c r="J72" s="189">
        <v>0</v>
      </c>
      <c r="K72" s="122"/>
      <c r="L72" s="190">
        <v>0</v>
      </c>
      <c r="M72" s="122"/>
      <c r="N72" s="189">
        <v>-50000</v>
      </c>
    </row>
    <row r="73" spans="1:14" s="159" customFormat="1" ht="20.100000000000001" customHeight="1" x14ac:dyDescent="0.4">
      <c r="A73" s="215" t="s">
        <v>171</v>
      </c>
      <c r="B73" s="213"/>
      <c r="C73" s="213"/>
      <c r="D73" s="213"/>
      <c r="E73" s="209"/>
      <c r="F73" s="192"/>
      <c r="G73" s="122"/>
      <c r="H73" s="188">
        <v>248</v>
      </c>
      <c r="I73" s="122"/>
      <c r="J73" s="189">
        <v>210</v>
      </c>
      <c r="K73" s="122"/>
      <c r="L73" s="190">
        <v>10</v>
      </c>
      <c r="M73" s="122"/>
      <c r="N73" s="189">
        <v>0</v>
      </c>
    </row>
    <row r="74" spans="1:14" s="159" customFormat="1" ht="20.100000000000001" customHeight="1" x14ac:dyDescent="0.4">
      <c r="A74" s="213" t="s">
        <v>172</v>
      </c>
      <c r="B74" s="213"/>
      <c r="C74" s="209"/>
      <c r="D74" s="209"/>
      <c r="E74" s="209"/>
      <c r="F74" s="192"/>
      <c r="G74" s="122"/>
      <c r="H74" s="188">
        <v>-48138</v>
      </c>
      <c r="I74" s="122"/>
      <c r="J74" s="189">
        <v>-62346</v>
      </c>
      <c r="K74" s="122"/>
      <c r="L74" s="190">
        <v>-13900</v>
      </c>
      <c r="M74" s="122"/>
      <c r="N74" s="189">
        <v>-22411</v>
      </c>
    </row>
    <row r="75" spans="1:14" s="159" customFormat="1" ht="20.100000000000001" customHeight="1" x14ac:dyDescent="0.4">
      <c r="A75" s="213" t="s">
        <v>204</v>
      </c>
      <c r="B75" s="213"/>
      <c r="C75" s="209"/>
      <c r="D75" s="209"/>
      <c r="E75" s="209"/>
      <c r="F75" s="192"/>
      <c r="G75" s="122"/>
      <c r="H75" s="188">
        <v>-195</v>
      </c>
      <c r="I75" s="122"/>
      <c r="J75" s="189">
        <v>0</v>
      </c>
      <c r="K75" s="122"/>
      <c r="L75" s="190">
        <v>0</v>
      </c>
      <c r="M75" s="122"/>
      <c r="N75" s="189">
        <v>0</v>
      </c>
    </row>
    <row r="76" spans="1:14" s="159" customFormat="1" ht="20.100000000000001" customHeight="1" x14ac:dyDescent="0.4">
      <c r="A76" s="213" t="s">
        <v>173</v>
      </c>
      <c r="B76" s="213"/>
      <c r="C76" s="209"/>
      <c r="D76" s="209"/>
      <c r="E76" s="209"/>
      <c r="F76" s="192"/>
      <c r="G76" s="122"/>
      <c r="H76" s="200">
        <v>-34</v>
      </c>
      <c r="I76" s="122"/>
      <c r="J76" s="201">
        <v>-680</v>
      </c>
      <c r="K76" s="122"/>
      <c r="L76" s="202">
        <v>0</v>
      </c>
      <c r="M76" s="122"/>
      <c r="N76" s="201">
        <v>0</v>
      </c>
    </row>
    <row r="77" spans="1:14" s="159" customFormat="1" ht="6" customHeight="1" x14ac:dyDescent="0.4">
      <c r="A77" s="209"/>
      <c r="B77" s="209"/>
      <c r="C77" s="209"/>
      <c r="D77" s="209"/>
      <c r="E77" s="209"/>
      <c r="F77" s="192"/>
      <c r="G77" s="122"/>
      <c r="H77" s="210"/>
      <c r="I77" s="122"/>
      <c r="J77" s="211"/>
      <c r="K77" s="122"/>
      <c r="L77" s="212"/>
      <c r="M77" s="122"/>
      <c r="N77" s="211"/>
    </row>
    <row r="78" spans="1:14" s="159" customFormat="1" ht="20.100000000000001" customHeight="1" x14ac:dyDescent="0.4">
      <c r="A78" s="216" t="s">
        <v>174</v>
      </c>
      <c r="B78" s="213"/>
      <c r="C78" s="209"/>
      <c r="D78" s="209"/>
      <c r="E78" s="209"/>
      <c r="F78" s="192"/>
      <c r="G78" s="122"/>
      <c r="H78" s="217">
        <f>SUM(H64:H76)</f>
        <v>177445</v>
      </c>
      <c r="I78" s="122"/>
      <c r="J78" s="218">
        <f>SUM(J64:J76)</f>
        <v>-59116</v>
      </c>
      <c r="K78" s="122"/>
      <c r="L78" s="219">
        <f>SUM(L64:L77)</f>
        <v>420345</v>
      </c>
      <c r="M78" s="122"/>
      <c r="N78" s="218">
        <f>SUM(N64:N77)</f>
        <v>-493636</v>
      </c>
    </row>
    <row r="79" spans="1:14" s="159" customFormat="1" ht="20.100000000000001" customHeight="1" x14ac:dyDescent="0.4">
      <c r="A79" s="220"/>
      <c r="B79" s="220"/>
      <c r="C79" s="209"/>
      <c r="D79" s="209"/>
      <c r="E79" s="209"/>
      <c r="F79" s="192"/>
      <c r="G79" s="122"/>
      <c r="H79" s="210"/>
      <c r="I79" s="122"/>
      <c r="J79" s="211"/>
      <c r="K79" s="122"/>
      <c r="L79" s="212"/>
      <c r="M79" s="122"/>
      <c r="N79" s="211"/>
    </row>
    <row r="80" spans="1:14" s="159" customFormat="1" ht="20.100000000000001" customHeight="1" x14ac:dyDescent="0.4">
      <c r="A80" s="216" t="s">
        <v>175</v>
      </c>
      <c r="B80" s="216"/>
      <c r="C80" s="209"/>
      <c r="D80" s="209"/>
      <c r="E80" s="209"/>
      <c r="F80" s="192"/>
      <c r="G80" s="122"/>
      <c r="H80" s="210"/>
      <c r="I80" s="122"/>
      <c r="J80" s="211"/>
      <c r="K80" s="122"/>
      <c r="L80" s="212"/>
      <c r="M80" s="122"/>
      <c r="N80" s="211"/>
    </row>
    <row r="81" spans="1:14" s="159" customFormat="1" ht="20.100000000000001" customHeight="1" x14ac:dyDescent="0.4">
      <c r="A81" s="213" t="s">
        <v>176</v>
      </c>
      <c r="B81" s="213"/>
      <c r="C81" s="209"/>
      <c r="D81" s="209"/>
      <c r="E81" s="209"/>
      <c r="F81" s="192"/>
      <c r="G81" s="122"/>
      <c r="H81" s="210"/>
      <c r="I81" s="122"/>
      <c r="J81" s="211"/>
      <c r="K81" s="122"/>
      <c r="L81" s="212"/>
      <c r="M81" s="122"/>
      <c r="N81" s="211"/>
    </row>
    <row r="82" spans="1:14" s="159" customFormat="1" ht="20.100000000000001" customHeight="1" x14ac:dyDescent="0.4">
      <c r="A82" s="213"/>
      <c r="B82" s="213" t="s">
        <v>177</v>
      </c>
      <c r="C82" s="209"/>
      <c r="D82" s="209"/>
      <c r="E82" s="209"/>
      <c r="F82" s="192"/>
      <c r="G82" s="122"/>
      <c r="H82" s="188">
        <v>13398</v>
      </c>
      <c r="I82" s="122"/>
      <c r="J82" s="189">
        <v>25643</v>
      </c>
      <c r="K82" s="122"/>
      <c r="L82" s="190">
        <v>6413</v>
      </c>
      <c r="M82" s="122"/>
      <c r="N82" s="189">
        <v>4377</v>
      </c>
    </row>
    <row r="83" spans="1:14" s="159" customFormat="1" ht="20.100000000000001" hidden="1" customHeight="1" x14ac:dyDescent="0.4">
      <c r="A83" s="213" t="s">
        <v>176</v>
      </c>
      <c r="B83" s="213"/>
      <c r="C83" s="209"/>
      <c r="D83" s="209"/>
      <c r="E83" s="209"/>
      <c r="F83" s="192"/>
      <c r="G83" s="122"/>
      <c r="H83" s="188"/>
      <c r="I83" s="122"/>
      <c r="J83" s="189"/>
      <c r="K83" s="122"/>
      <c r="L83" s="190"/>
      <c r="M83" s="122"/>
      <c r="N83" s="189"/>
    </row>
    <row r="84" spans="1:14" s="159" customFormat="1" ht="20.100000000000001" hidden="1" customHeight="1" x14ac:dyDescent="0.4">
      <c r="A84" s="213"/>
      <c r="B84" s="213" t="s">
        <v>178</v>
      </c>
      <c r="C84" s="209"/>
      <c r="D84" s="209"/>
      <c r="E84" s="209"/>
      <c r="F84" s="192"/>
      <c r="G84" s="122"/>
      <c r="H84" s="188"/>
      <c r="I84" s="122"/>
      <c r="J84" s="189"/>
      <c r="K84" s="122"/>
      <c r="L84" s="190"/>
      <c r="M84" s="122"/>
      <c r="N84" s="189"/>
    </row>
    <row r="85" spans="1:14" s="159" customFormat="1" ht="20.100000000000001" customHeight="1" x14ac:dyDescent="0.4">
      <c r="A85" s="213" t="s">
        <v>179</v>
      </c>
      <c r="B85" s="213"/>
      <c r="C85" s="209"/>
      <c r="D85" s="209"/>
      <c r="E85" s="209"/>
      <c r="F85" s="192">
        <v>16</v>
      </c>
      <c r="G85" s="122"/>
      <c r="H85" s="188">
        <v>979461</v>
      </c>
      <c r="I85" s="122"/>
      <c r="J85" s="189">
        <v>1332785</v>
      </c>
      <c r="K85" s="122"/>
      <c r="L85" s="190">
        <v>717897</v>
      </c>
      <c r="M85" s="122"/>
      <c r="N85" s="189">
        <v>781875</v>
      </c>
    </row>
    <row r="86" spans="1:14" s="159" customFormat="1" ht="20.100000000000001" customHeight="1" x14ac:dyDescent="0.4">
      <c r="A86" s="213" t="s">
        <v>252</v>
      </c>
      <c r="B86" s="213"/>
      <c r="C86" s="209"/>
      <c r="D86" s="209"/>
      <c r="E86" s="209"/>
      <c r="F86" s="192">
        <v>16</v>
      </c>
      <c r="G86" s="122"/>
      <c r="H86" s="188">
        <v>-770697</v>
      </c>
      <c r="I86" s="122"/>
      <c r="J86" s="189">
        <v>-550588</v>
      </c>
      <c r="K86" s="122"/>
      <c r="L86" s="190">
        <v>-501251</v>
      </c>
      <c r="M86" s="122"/>
      <c r="N86" s="189">
        <v>-249811</v>
      </c>
    </row>
    <row r="87" spans="1:14" s="159" customFormat="1" ht="20.100000000000001" customHeight="1" x14ac:dyDescent="0.4">
      <c r="A87" s="213" t="s">
        <v>251</v>
      </c>
      <c r="B87" s="213"/>
      <c r="C87" s="209"/>
      <c r="D87" s="209"/>
      <c r="E87" s="209"/>
      <c r="F87" s="192" t="s">
        <v>209</v>
      </c>
      <c r="G87" s="122"/>
      <c r="H87" s="188">
        <v>0</v>
      </c>
      <c r="I87" s="122"/>
      <c r="J87" s="189">
        <v>0</v>
      </c>
      <c r="K87" s="122"/>
      <c r="L87" s="190">
        <v>58000</v>
      </c>
      <c r="M87" s="122"/>
      <c r="N87" s="189">
        <v>0</v>
      </c>
    </row>
    <row r="88" spans="1:14" s="159" customFormat="1" ht="20.100000000000001" customHeight="1" x14ac:dyDescent="0.4">
      <c r="A88" s="213" t="s">
        <v>180</v>
      </c>
      <c r="B88" s="213"/>
      <c r="C88" s="209"/>
      <c r="D88" s="209"/>
      <c r="E88" s="209"/>
      <c r="F88" s="192"/>
      <c r="G88" s="122"/>
      <c r="H88" s="188">
        <v>-12562</v>
      </c>
      <c r="I88" s="122"/>
      <c r="J88" s="189">
        <v>-27213</v>
      </c>
      <c r="K88" s="122"/>
      <c r="L88" s="190">
        <v>-12562</v>
      </c>
      <c r="M88" s="122"/>
      <c r="N88" s="189">
        <v>-24233</v>
      </c>
    </row>
    <row r="89" spans="1:14" s="159" customFormat="1" ht="20.100000000000001" customHeight="1" x14ac:dyDescent="0.4">
      <c r="A89" s="213" t="s">
        <v>181</v>
      </c>
      <c r="B89" s="213"/>
      <c r="C89" s="209"/>
      <c r="D89" s="209"/>
      <c r="E89" s="209"/>
      <c r="F89" s="192">
        <v>16</v>
      </c>
      <c r="G89" s="122"/>
      <c r="H89" s="188">
        <v>292500</v>
      </c>
      <c r="I89" s="122"/>
      <c r="J89" s="189">
        <v>755000</v>
      </c>
      <c r="K89" s="122"/>
      <c r="L89" s="190">
        <v>292500</v>
      </c>
      <c r="M89" s="122"/>
      <c r="N89" s="189">
        <v>755000</v>
      </c>
    </row>
    <row r="90" spans="1:14" s="159" customFormat="1" ht="20.100000000000001" customHeight="1" x14ac:dyDescent="0.4">
      <c r="A90" s="213" t="s">
        <v>182</v>
      </c>
      <c r="B90" s="213"/>
      <c r="C90" s="209"/>
      <c r="D90" s="209"/>
      <c r="E90" s="209"/>
      <c r="F90" s="192">
        <v>16</v>
      </c>
      <c r="G90" s="122"/>
      <c r="H90" s="188">
        <v>-485200</v>
      </c>
      <c r="I90" s="122"/>
      <c r="J90" s="189">
        <v>-550000</v>
      </c>
      <c r="K90" s="122"/>
      <c r="L90" s="190">
        <v>-485200</v>
      </c>
      <c r="M90" s="122"/>
      <c r="N90" s="189">
        <v>-550000</v>
      </c>
    </row>
    <row r="91" spans="1:14" s="159" customFormat="1" ht="20.100000000000001" customHeight="1" x14ac:dyDescent="0.4">
      <c r="A91" s="213" t="s">
        <v>183</v>
      </c>
      <c r="B91" s="213"/>
      <c r="C91" s="209"/>
      <c r="D91" s="209"/>
      <c r="E91" s="209"/>
      <c r="F91" s="192"/>
      <c r="G91" s="122"/>
      <c r="H91" s="188">
        <v>-3873</v>
      </c>
      <c r="I91" s="122"/>
      <c r="J91" s="189">
        <v>-1154</v>
      </c>
      <c r="K91" s="122"/>
      <c r="L91" s="190">
        <v>-9543</v>
      </c>
      <c r="M91" s="122"/>
      <c r="N91" s="189">
        <v>-6446</v>
      </c>
    </row>
    <row r="92" spans="1:14" s="159" customFormat="1" ht="20.100000000000001" customHeight="1" x14ac:dyDescent="0.4">
      <c r="A92" s="213" t="s">
        <v>184</v>
      </c>
      <c r="B92" s="213"/>
      <c r="C92" s="209"/>
      <c r="D92" s="209"/>
      <c r="E92" s="209"/>
      <c r="F92" s="221"/>
      <c r="G92" s="122"/>
      <c r="H92" s="200">
        <v>-1212</v>
      </c>
      <c r="I92" s="122"/>
      <c r="J92" s="201">
        <v>-4352</v>
      </c>
      <c r="K92" s="122"/>
      <c r="L92" s="202">
        <v>-1212</v>
      </c>
      <c r="M92" s="122"/>
      <c r="N92" s="201">
        <v>-4352</v>
      </c>
    </row>
    <row r="93" spans="1:14" s="159" customFormat="1" ht="6" customHeight="1" x14ac:dyDescent="0.4">
      <c r="A93" s="213"/>
      <c r="B93" s="213"/>
      <c r="C93" s="209"/>
      <c r="D93" s="209"/>
      <c r="E93" s="209"/>
      <c r="F93" s="192"/>
      <c r="G93" s="122"/>
      <c r="H93" s="210"/>
      <c r="I93" s="122"/>
      <c r="J93" s="211"/>
      <c r="K93" s="122"/>
      <c r="L93" s="212"/>
      <c r="M93" s="122"/>
      <c r="N93" s="211"/>
    </row>
    <row r="94" spans="1:14" s="159" customFormat="1" ht="20.100000000000001" customHeight="1" x14ac:dyDescent="0.4">
      <c r="A94" s="216" t="s">
        <v>185</v>
      </c>
      <c r="B94" s="213"/>
      <c r="C94" s="209"/>
      <c r="D94" s="209"/>
      <c r="E94" s="209"/>
      <c r="F94" s="192"/>
      <c r="G94" s="122"/>
      <c r="H94" s="200">
        <f>SUM(H82:H92)</f>
        <v>11815</v>
      </c>
      <c r="I94" s="122"/>
      <c r="J94" s="201">
        <f>SUM(J82:J92)</f>
        <v>980121</v>
      </c>
      <c r="K94" s="122"/>
      <c r="L94" s="202">
        <f>SUM(L82:L92)</f>
        <v>65042</v>
      </c>
      <c r="M94" s="122"/>
      <c r="N94" s="201">
        <f>SUM(N82:N92)</f>
        <v>706410</v>
      </c>
    </row>
    <row r="95" spans="1:14" s="159" customFormat="1" ht="20.100000000000001" customHeight="1" x14ac:dyDescent="0.4">
      <c r="A95" s="213"/>
      <c r="B95" s="213"/>
      <c r="C95" s="209"/>
      <c r="D95" s="209"/>
      <c r="E95" s="209"/>
      <c r="F95" s="192"/>
      <c r="G95" s="122"/>
      <c r="H95" s="210"/>
      <c r="I95" s="122"/>
      <c r="J95" s="211"/>
      <c r="K95" s="122"/>
      <c r="L95" s="212"/>
      <c r="M95" s="122"/>
      <c r="N95" s="211"/>
    </row>
    <row r="96" spans="1:14" s="159" customFormat="1" ht="20.100000000000001" customHeight="1" x14ac:dyDescent="0.4">
      <c r="A96" s="216" t="s">
        <v>186</v>
      </c>
      <c r="B96" s="216"/>
      <c r="C96" s="209"/>
      <c r="D96" s="209"/>
      <c r="E96" s="209"/>
      <c r="F96" s="192"/>
      <c r="G96" s="122"/>
      <c r="H96" s="188">
        <f>H52+H78+H94</f>
        <v>40537</v>
      </c>
      <c r="I96" s="122"/>
      <c r="J96" s="189">
        <f>J52+J78+J94</f>
        <v>-105806.31848999998</v>
      </c>
      <c r="K96" s="122"/>
      <c r="L96" s="190">
        <f>L52+L78+L94</f>
        <v>102536</v>
      </c>
      <c r="M96" s="122"/>
      <c r="N96" s="189">
        <f>N52+N78+N94</f>
        <v>-229628</v>
      </c>
    </row>
    <row r="97" spans="1:14" s="159" customFormat="1" ht="20.100000000000001" customHeight="1" x14ac:dyDescent="0.4">
      <c r="A97" s="213" t="s">
        <v>187</v>
      </c>
      <c r="B97" s="160"/>
      <c r="C97" s="209"/>
      <c r="D97" s="209"/>
      <c r="E97" s="209"/>
      <c r="F97" s="192"/>
      <c r="G97" s="122"/>
      <c r="H97" s="200">
        <v>262211</v>
      </c>
      <c r="I97" s="122"/>
      <c r="J97" s="201">
        <v>391840</v>
      </c>
      <c r="K97" s="122"/>
      <c r="L97" s="202">
        <v>74462</v>
      </c>
      <c r="M97" s="122"/>
      <c r="N97" s="201">
        <v>302411</v>
      </c>
    </row>
    <row r="98" spans="1:14" s="159" customFormat="1" ht="6" customHeight="1" x14ac:dyDescent="0.4">
      <c r="A98" s="209"/>
      <c r="B98" s="209"/>
      <c r="C98" s="209"/>
      <c r="D98" s="209"/>
      <c r="E98" s="209"/>
      <c r="F98" s="192"/>
      <c r="G98" s="122"/>
      <c r="H98" s="210"/>
      <c r="I98" s="122"/>
      <c r="J98" s="211"/>
      <c r="K98" s="122"/>
      <c r="L98" s="212"/>
      <c r="M98" s="122"/>
      <c r="N98" s="211"/>
    </row>
    <row r="99" spans="1:14" s="159" customFormat="1" ht="20.100000000000001" customHeight="1" thickBot="1" x14ac:dyDescent="0.45">
      <c r="A99" s="216" t="s">
        <v>188</v>
      </c>
      <c r="B99" s="216"/>
      <c r="C99" s="220"/>
      <c r="D99" s="220"/>
      <c r="E99" s="209"/>
      <c r="F99" s="192"/>
      <c r="G99" s="122"/>
      <c r="H99" s="222">
        <f>SUM(H96:H98)</f>
        <v>302748</v>
      </c>
      <c r="I99" s="122"/>
      <c r="J99" s="223">
        <f>SUM(J96:J98)</f>
        <v>286033.68151000002</v>
      </c>
      <c r="K99" s="122"/>
      <c r="L99" s="224">
        <f>SUM(L96:L98)</f>
        <v>176998</v>
      </c>
      <c r="M99" s="122"/>
      <c r="N99" s="223">
        <f>SUM(N96:N98)</f>
        <v>72783</v>
      </c>
    </row>
    <row r="100" spans="1:14" s="159" customFormat="1" ht="20.100000000000001" customHeight="1" thickTop="1" x14ac:dyDescent="0.4">
      <c r="A100" s="216"/>
      <c r="B100" s="216"/>
      <c r="C100" s="220"/>
      <c r="D100" s="220"/>
      <c r="E100" s="209"/>
      <c r="F100" s="192"/>
      <c r="G100" s="122"/>
      <c r="H100" s="211"/>
      <c r="I100" s="122"/>
      <c r="J100" s="211"/>
      <c r="K100" s="122"/>
      <c r="L100" s="225"/>
      <c r="M100" s="122"/>
      <c r="N100" s="211"/>
    </row>
    <row r="101" spans="1:14" s="159" customFormat="1" ht="27" customHeight="1" x14ac:dyDescent="0.4">
      <c r="A101" s="216"/>
      <c r="B101" s="216"/>
      <c r="C101" s="220"/>
      <c r="D101" s="220"/>
      <c r="E101" s="209"/>
      <c r="F101" s="192"/>
      <c r="G101" s="122"/>
      <c r="H101" s="211"/>
      <c r="I101" s="122"/>
      <c r="J101" s="211"/>
      <c r="K101" s="122"/>
      <c r="L101" s="225"/>
      <c r="M101" s="122"/>
      <c r="N101" s="211"/>
    </row>
    <row r="102" spans="1:14" s="159" customFormat="1" ht="27" customHeight="1" x14ac:dyDescent="0.4">
      <c r="A102" s="216"/>
      <c r="B102" s="216"/>
      <c r="C102" s="220"/>
      <c r="D102" s="220"/>
      <c r="E102" s="209"/>
      <c r="F102" s="192"/>
      <c r="G102" s="122"/>
      <c r="H102" s="211"/>
      <c r="I102" s="122"/>
      <c r="J102" s="211"/>
      <c r="K102" s="122"/>
      <c r="L102" s="225"/>
      <c r="M102" s="122"/>
      <c r="N102" s="211"/>
    </row>
    <row r="103" spans="1:14" s="159" customFormat="1" ht="27" customHeight="1" x14ac:dyDescent="0.4">
      <c r="A103" s="216"/>
      <c r="B103" s="216"/>
      <c r="C103" s="220"/>
      <c r="D103" s="220"/>
      <c r="E103" s="209"/>
      <c r="F103" s="192"/>
      <c r="G103" s="122"/>
      <c r="H103" s="211"/>
      <c r="I103" s="122"/>
      <c r="J103" s="211"/>
      <c r="K103" s="122"/>
      <c r="L103" s="225"/>
      <c r="M103" s="122"/>
      <c r="N103" s="211"/>
    </row>
    <row r="104" spans="1:14" s="159" customFormat="1" ht="27" customHeight="1" x14ac:dyDescent="0.4">
      <c r="A104" s="216"/>
      <c r="B104" s="216"/>
      <c r="C104" s="220"/>
      <c r="D104" s="220"/>
      <c r="E104" s="209"/>
      <c r="F104" s="192"/>
      <c r="G104" s="122"/>
      <c r="H104" s="211"/>
      <c r="I104" s="122"/>
      <c r="J104" s="211"/>
      <c r="K104" s="122"/>
      <c r="L104" s="225"/>
      <c r="M104" s="122"/>
      <c r="N104" s="211"/>
    </row>
    <row r="105" spans="1:14" s="159" customFormat="1" ht="16.5" customHeight="1" x14ac:dyDescent="0.4">
      <c r="A105" s="216"/>
      <c r="B105" s="216"/>
      <c r="C105" s="220"/>
      <c r="D105" s="220"/>
      <c r="E105" s="209"/>
      <c r="F105" s="192"/>
      <c r="G105" s="122"/>
      <c r="H105" s="211"/>
      <c r="I105" s="122"/>
      <c r="J105" s="211"/>
      <c r="K105" s="122"/>
      <c r="L105" s="225"/>
      <c r="M105" s="122"/>
      <c r="N105" s="211"/>
    </row>
    <row r="106" spans="1:14" s="159" customFormat="1" ht="23.25" customHeight="1" x14ac:dyDescent="0.4">
      <c r="A106" s="216"/>
      <c r="B106" s="216"/>
      <c r="C106" s="220"/>
      <c r="D106" s="220"/>
      <c r="E106" s="209"/>
      <c r="F106" s="192"/>
      <c r="G106" s="122"/>
      <c r="H106" s="211"/>
      <c r="I106" s="122"/>
      <c r="J106" s="211"/>
      <c r="K106" s="122"/>
      <c r="L106" s="225"/>
      <c r="M106" s="122"/>
      <c r="N106" s="211"/>
    </row>
    <row r="107" spans="1:14" ht="21.95" customHeight="1" x14ac:dyDescent="0.2">
      <c r="A107" s="115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115"/>
      <c r="C107" s="115"/>
      <c r="D107" s="115"/>
      <c r="E107" s="115"/>
      <c r="F107" s="115"/>
      <c r="G107" s="115"/>
      <c r="H107" s="226"/>
      <c r="I107" s="157"/>
      <c r="J107" s="226"/>
      <c r="K107" s="157"/>
      <c r="L107" s="227"/>
      <c r="M107" s="157"/>
      <c r="N107" s="226"/>
    </row>
    <row r="108" spans="1:14" s="141" customFormat="1" ht="21.6" customHeight="1" x14ac:dyDescent="0.2">
      <c r="A108" s="144" t="s">
        <v>0</v>
      </c>
      <c r="B108" s="144"/>
      <c r="C108" s="144"/>
      <c r="D108" s="144"/>
      <c r="E108" s="144"/>
      <c r="F108" s="144"/>
      <c r="G108" s="144"/>
      <c r="H108" s="179"/>
      <c r="I108" s="143"/>
      <c r="J108" s="179"/>
      <c r="K108" s="143"/>
      <c r="L108" s="180"/>
      <c r="M108" s="143"/>
      <c r="N108" s="179"/>
    </row>
    <row r="109" spans="1:14" s="141" customFormat="1" ht="21.6" customHeight="1" x14ac:dyDescent="0.2">
      <c r="A109" s="144" t="s">
        <v>253</v>
      </c>
      <c r="B109" s="144"/>
      <c r="C109" s="144"/>
      <c r="D109" s="144"/>
      <c r="E109" s="144"/>
      <c r="F109" s="144"/>
      <c r="G109" s="144"/>
      <c r="H109" s="179"/>
      <c r="I109" s="143"/>
      <c r="J109" s="179"/>
      <c r="K109" s="143"/>
      <c r="L109" s="180"/>
      <c r="M109" s="143"/>
      <c r="N109" s="179"/>
    </row>
    <row r="110" spans="1:14" s="141" customFormat="1" ht="21.6" customHeight="1" x14ac:dyDescent="0.2">
      <c r="A110" s="148" t="str">
        <f>+A3</f>
        <v>สำหรับรอบระยะเวลาเก้าเดือนสิ้นสุดวันที่ 30 กันยายน พ.ศ. 2567</v>
      </c>
      <c r="B110" s="148"/>
      <c r="C110" s="148"/>
      <c r="D110" s="148"/>
      <c r="E110" s="148"/>
      <c r="F110" s="148"/>
      <c r="G110" s="148"/>
      <c r="H110" s="181"/>
      <c r="I110" s="147"/>
      <c r="J110" s="181"/>
      <c r="K110" s="147"/>
      <c r="L110" s="182"/>
      <c r="M110" s="147"/>
      <c r="N110" s="181"/>
    </row>
    <row r="111" spans="1:14" s="141" customFormat="1" ht="21.6" customHeight="1" x14ac:dyDescent="0.2">
      <c r="A111" s="144"/>
      <c r="B111" s="144"/>
      <c r="C111" s="144"/>
      <c r="D111" s="144"/>
      <c r="E111" s="144"/>
      <c r="F111" s="144"/>
      <c r="G111" s="144"/>
      <c r="H111" s="179"/>
      <c r="I111" s="143"/>
      <c r="J111" s="179"/>
      <c r="K111" s="143"/>
      <c r="L111" s="183"/>
      <c r="M111" s="183"/>
      <c r="N111" s="183"/>
    </row>
    <row r="112" spans="1:14" s="141" customFormat="1" ht="21.6" customHeight="1" x14ac:dyDescent="0.2">
      <c r="A112" s="144"/>
      <c r="B112" s="144"/>
      <c r="C112" s="144"/>
      <c r="D112" s="144"/>
      <c r="E112" s="144"/>
      <c r="F112" s="144"/>
      <c r="G112" s="144"/>
      <c r="H112" s="185" t="s">
        <v>2</v>
      </c>
      <c r="I112" s="185"/>
      <c r="J112" s="185"/>
      <c r="K112" s="184"/>
      <c r="L112" s="185" t="s">
        <v>3</v>
      </c>
      <c r="M112" s="185"/>
      <c r="N112" s="185"/>
    </row>
    <row r="113" spans="1:14" s="141" customFormat="1" ht="21.6" customHeight="1" x14ac:dyDescent="0.2">
      <c r="A113" s="144"/>
      <c r="B113" s="144"/>
      <c r="C113" s="144"/>
      <c r="D113" s="144"/>
      <c r="E113" s="144"/>
      <c r="F113" s="144"/>
      <c r="G113" s="144"/>
      <c r="H113" s="179" t="s">
        <v>7</v>
      </c>
      <c r="I113" s="143"/>
      <c r="J113" s="179" t="s">
        <v>8</v>
      </c>
      <c r="K113" s="143"/>
      <c r="L113" s="180" t="s">
        <v>7</v>
      </c>
      <c r="M113" s="143"/>
      <c r="N113" s="179" t="s">
        <v>8</v>
      </c>
    </row>
    <row r="114" spans="1:14" s="141" customFormat="1" ht="21.6" customHeight="1" x14ac:dyDescent="0.2">
      <c r="A114" s="144"/>
      <c r="B114" s="144"/>
      <c r="C114" s="144"/>
      <c r="D114" s="144"/>
      <c r="E114" s="144"/>
      <c r="F114" s="208" t="s">
        <v>10</v>
      </c>
      <c r="G114" s="144"/>
      <c r="H114" s="181" t="s">
        <v>11</v>
      </c>
      <c r="I114" s="143"/>
      <c r="J114" s="181" t="s">
        <v>11</v>
      </c>
      <c r="K114" s="143"/>
      <c r="L114" s="182" t="s">
        <v>11</v>
      </c>
      <c r="M114" s="143"/>
      <c r="N114" s="181" t="s">
        <v>11</v>
      </c>
    </row>
    <row r="115" spans="1:14" ht="6" customHeight="1" x14ac:dyDescent="0.2">
      <c r="A115" s="113"/>
      <c r="B115" s="113"/>
      <c r="C115" s="113"/>
      <c r="D115" s="113"/>
      <c r="E115" s="113"/>
      <c r="F115" s="192"/>
      <c r="G115" s="113"/>
      <c r="H115" s="228"/>
      <c r="J115" s="229"/>
      <c r="L115" s="230"/>
      <c r="M115" s="231"/>
      <c r="N115" s="229"/>
    </row>
    <row r="116" spans="1:14" s="159" customFormat="1" ht="21.6" customHeight="1" x14ac:dyDescent="0.4">
      <c r="A116" s="216" t="s">
        <v>189</v>
      </c>
      <c r="B116" s="216"/>
      <c r="C116" s="209"/>
      <c r="D116" s="209"/>
      <c r="E116" s="209"/>
      <c r="F116" s="113"/>
      <c r="G116" s="122"/>
      <c r="H116" s="188"/>
      <c r="I116" s="122"/>
      <c r="J116" s="189"/>
      <c r="K116" s="122"/>
      <c r="L116" s="190"/>
      <c r="M116" s="122"/>
      <c r="N116" s="189"/>
    </row>
    <row r="117" spans="1:14" s="159" customFormat="1" ht="6" customHeight="1" x14ac:dyDescent="0.4">
      <c r="A117" s="209"/>
      <c r="B117" s="209"/>
      <c r="C117" s="209"/>
      <c r="D117" s="209"/>
      <c r="E117" s="209"/>
      <c r="F117" s="113"/>
      <c r="G117" s="122"/>
      <c r="H117" s="188"/>
      <c r="I117" s="122"/>
      <c r="J117" s="189"/>
      <c r="K117" s="122"/>
      <c r="L117" s="190"/>
      <c r="M117" s="122"/>
      <c r="N117" s="189"/>
    </row>
    <row r="118" spans="1:14" s="159" customFormat="1" ht="21.6" customHeight="1" x14ac:dyDescent="0.4">
      <c r="A118" s="113" t="s">
        <v>190</v>
      </c>
      <c r="B118" s="113"/>
      <c r="C118" s="113"/>
      <c r="D118" s="113"/>
      <c r="E118" s="113"/>
      <c r="F118" s="192"/>
      <c r="G118" s="122"/>
      <c r="H118" s="188">
        <v>753</v>
      </c>
      <c r="I118" s="122"/>
      <c r="J118" s="189">
        <v>1914</v>
      </c>
      <c r="K118" s="122"/>
      <c r="L118" s="190">
        <v>161</v>
      </c>
      <c r="M118" s="122"/>
      <c r="N118" s="189">
        <v>0</v>
      </c>
    </row>
    <row r="119" spans="1:14" ht="21.6" customHeight="1" x14ac:dyDescent="0.2">
      <c r="A119" s="113" t="s">
        <v>191</v>
      </c>
      <c r="B119" s="113"/>
      <c r="C119" s="113"/>
      <c r="D119" s="113"/>
      <c r="E119" s="113"/>
      <c r="F119" s="113"/>
      <c r="G119" s="113"/>
      <c r="H119" s="188">
        <v>34</v>
      </c>
      <c r="J119" s="189">
        <v>34</v>
      </c>
      <c r="L119" s="190">
        <v>34</v>
      </c>
      <c r="N119" s="189">
        <v>34</v>
      </c>
    </row>
    <row r="120" spans="1:14" s="159" customFormat="1" ht="21.6" customHeight="1" x14ac:dyDescent="0.4">
      <c r="A120" s="113" t="s">
        <v>212</v>
      </c>
      <c r="E120" s="113"/>
      <c r="F120" s="192"/>
      <c r="G120" s="122"/>
      <c r="H120" s="188">
        <v>0</v>
      </c>
      <c r="I120" s="122"/>
      <c r="J120" s="189">
        <v>6921</v>
      </c>
      <c r="K120" s="122"/>
      <c r="L120" s="190">
        <v>0</v>
      </c>
      <c r="M120" s="122"/>
      <c r="N120" s="189">
        <v>0</v>
      </c>
    </row>
    <row r="121" spans="1:14" s="159" customFormat="1" ht="21.6" customHeight="1" x14ac:dyDescent="0.4">
      <c r="A121" s="113" t="s">
        <v>213</v>
      </c>
      <c r="E121" s="113"/>
      <c r="F121" s="192"/>
      <c r="G121" s="122"/>
      <c r="H121" s="188">
        <v>2450</v>
      </c>
      <c r="I121" s="122"/>
      <c r="J121" s="189">
        <v>0</v>
      </c>
      <c r="K121" s="122"/>
      <c r="L121" s="190">
        <v>0</v>
      </c>
      <c r="M121" s="122"/>
      <c r="N121" s="189">
        <v>0</v>
      </c>
    </row>
    <row r="122" spans="1:14" ht="21.6" customHeight="1" x14ac:dyDescent="0.2">
      <c r="A122" s="113" t="s">
        <v>192</v>
      </c>
      <c r="B122" s="113"/>
      <c r="C122" s="113"/>
      <c r="D122" s="113"/>
      <c r="E122" s="113"/>
      <c r="F122" s="113"/>
      <c r="G122" s="113"/>
      <c r="H122" s="188"/>
      <c r="L122" s="190"/>
    </row>
    <row r="123" spans="1:14" s="159" customFormat="1" ht="21.6" customHeight="1" x14ac:dyDescent="0.4">
      <c r="B123" s="159" t="s">
        <v>194</v>
      </c>
      <c r="E123" s="113"/>
      <c r="F123" s="192"/>
      <c r="G123" s="122"/>
      <c r="H123" s="188">
        <v>322571</v>
      </c>
      <c r="I123" s="122"/>
      <c r="J123" s="189">
        <v>0</v>
      </c>
      <c r="K123" s="122"/>
      <c r="L123" s="190">
        <v>20929</v>
      </c>
      <c r="M123" s="122"/>
      <c r="N123" s="189">
        <v>0</v>
      </c>
    </row>
    <row r="124" spans="1:14" ht="21.6" customHeight="1" x14ac:dyDescent="0.2">
      <c r="A124" s="113" t="s">
        <v>193</v>
      </c>
      <c r="B124" s="113"/>
      <c r="C124" s="113"/>
      <c r="D124" s="113"/>
      <c r="E124" s="113"/>
      <c r="F124" s="113"/>
      <c r="G124" s="113"/>
      <c r="H124" s="188"/>
      <c r="L124" s="190"/>
    </row>
    <row r="125" spans="1:14" s="159" customFormat="1" ht="21.6" customHeight="1" x14ac:dyDescent="0.4">
      <c r="B125" s="159" t="s">
        <v>194</v>
      </c>
      <c r="E125" s="113"/>
      <c r="F125" s="192"/>
      <c r="G125" s="122"/>
      <c r="H125" s="188">
        <v>128140</v>
      </c>
      <c r="I125" s="122"/>
      <c r="J125" s="189">
        <v>0</v>
      </c>
      <c r="K125" s="122"/>
      <c r="L125" s="190">
        <v>0</v>
      </c>
      <c r="M125" s="122"/>
      <c r="N125" s="189">
        <v>0</v>
      </c>
    </row>
    <row r="126" spans="1:14" s="159" customFormat="1" ht="21.6" customHeight="1" x14ac:dyDescent="0.4">
      <c r="A126" s="113" t="s">
        <v>195</v>
      </c>
      <c r="B126" s="113"/>
      <c r="C126" s="113"/>
      <c r="D126" s="113"/>
      <c r="E126" s="113"/>
      <c r="F126" s="192">
        <v>20</v>
      </c>
      <c r="G126" s="122"/>
      <c r="H126" s="188">
        <v>35551</v>
      </c>
      <c r="I126" s="122"/>
      <c r="J126" s="189">
        <v>38091</v>
      </c>
      <c r="K126" s="122"/>
      <c r="L126" s="190">
        <v>35551</v>
      </c>
      <c r="M126" s="122"/>
      <c r="N126" s="189">
        <v>38091</v>
      </c>
    </row>
    <row r="127" spans="1:14" s="159" customFormat="1" ht="18.95" customHeight="1" x14ac:dyDescent="0.4">
      <c r="A127" s="159" t="s">
        <v>208</v>
      </c>
      <c r="H127" s="188">
        <v>4813</v>
      </c>
      <c r="I127" s="122"/>
      <c r="J127" s="189">
        <v>0</v>
      </c>
      <c r="K127" s="122"/>
      <c r="L127" s="190">
        <v>0</v>
      </c>
      <c r="M127" s="122"/>
      <c r="N127" s="189">
        <v>0</v>
      </c>
    </row>
    <row r="128" spans="1:14" s="159" customFormat="1" ht="18.95" customHeight="1" x14ac:dyDescent="0.4">
      <c r="A128" s="159" t="s">
        <v>223</v>
      </c>
      <c r="H128" s="188">
        <v>0</v>
      </c>
      <c r="J128" s="232">
        <v>101178</v>
      </c>
      <c r="L128" s="188">
        <v>0</v>
      </c>
      <c r="N128" s="232">
        <v>0</v>
      </c>
    </row>
    <row r="129" spans="1:14" s="159" customFormat="1" ht="18.95" customHeight="1" x14ac:dyDescent="0.4">
      <c r="A129" s="159" t="s">
        <v>224</v>
      </c>
      <c r="H129" s="188">
        <v>0</v>
      </c>
      <c r="J129" s="232">
        <v>382342</v>
      </c>
      <c r="L129" s="188">
        <v>0</v>
      </c>
      <c r="N129" s="232">
        <v>0</v>
      </c>
    </row>
    <row r="130" spans="1:14" s="159" customFormat="1" ht="18.95" customHeight="1" x14ac:dyDescent="0.4">
      <c r="A130" s="159" t="s">
        <v>225</v>
      </c>
      <c r="H130" s="188"/>
      <c r="J130" s="232"/>
      <c r="L130" s="188"/>
      <c r="N130" s="232"/>
    </row>
    <row r="131" spans="1:14" s="159" customFormat="1" ht="18.95" customHeight="1" x14ac:dyDescent="0.4">
      <c r="B131" s="159" t="s">
        <v>226</v>
      </c>
      <c r="H131" s="188">
        <v>0</v>
      </c>
      <c r="J131" s="232">
        <v>22067</v>
      </c>
      <c r="L131" s="188">
        <v>0</v>
      </c>
      <c r="N131" s="232">
        <v>0</v>
      </c>
    </row>
    <row r="132" spans="1:14" s="159" customFormat="1" ht="18.95" customHeight="1" x14ac:dyDescent="0.4">
      <c r="H132" s="232"/>
      <c r="J132" s="232"/>
      <c r="L132" s="233"/>
      <c r="N132" s="232"/>
    </row>
    <row r="133" spans="1:14" s="159" customFormat="1" ht="18.95" customHeight="1" x14ac:dyDescent="0.4">
      <c r="H133" s="232"/>
      <c r="J133" s="232"/>
      <c r="L133" s="233"/>
      <c r="N133" s="232"/>
    </row>
    <row r="134" spans="1:14" ht="18.95" customHeight="1" x14ac:dyDescent="0.2">
      <c r="H134" s="234"/>
      <c r="I134" s="153"/>
      <c r="J134" s="234"/>
      <c r="K134" s="153"/>
      <c r="L134" s="235"/>
      <c r="M134" s="153"/>
      <c r="N134" s="234"/>
    </row>
    <row r="135" spans="1:14" ht="18.95" customHeight="1" x14ac:dyDescent="0.2">
      <c r="H135" s="234"/>
      <c r="I135" s="153"/>
      <c r="J135" s="234"/>
      <c r="K135" s="153"/>
      <c r="L135" s="235"/>
      <c r="M135" s="153"/>
      <c r="N135" s="234"/>
    </row>
    <row r="136" spans="1:14" ht="18.95" customHeight="1" x14ac:dyDescent="0.2">
      <c r="H136" s="234"/>
      <c r="I136" s="153"/>
      <c r="J136" s="234"/>
      <c r="K136" s="153"/>
      <c r="L136" s="235"/>
      <c r="M136" s="153"/>
      <c r="N136" s="234"/>
    </row>
    <row r="137" spans="1:14" ht="18.95" customHeight="1" x14ac:dyDescent="0.2"/>
    <row r="138" spans="1:14" ht="18.95" customHeight="1" x14ac:dyDescent="0.2"/>
    <row r="139" spans="1:14" ht="18.95" customHeight="1" x14ac:dyDescent="0.2"/>
    <row r="140" spans="1:14" ht="19.350000000000001" customHeight="1" x14ac:dyDescent="0.2"/>
    <row r="141" spans="1:14" ht="19.350000000000001" customHeight="1" x14ac:dyDescent="0.2"/>
    <row r="142" spans="1:14" ht="19.350000000000001" customHeight="1" x14ac:dyDescent="0.2"/>
    <row r="143" spans="1:14" ht="19.350000000000001" customHeight="1" x14ac:dyDescent="0.2"/>
    <row r="144" spans="1:14" ht="19.350000000000001" customHeight="1" x14ac:dyDescent="0.2"/>
    <row r="145" spans="1:14" ht="19.350000000000001" customHeight="1" x14ac:dyDescent="0.2"/>
    <row r="146" spans="1:14" ht="19.350000000000001" customHeight="1" x14ac:dyDescent="0.2"/>
    <row r="147" spans="1:14" ht="19.350000000000001" customHeight="1" x14ac:dyDescent="0.2"/>
    <row r="148" spans="1:14" ht="19.350000000000001" customHeight="1" x14ac:dyDescent="0.2"/>
    <row r="149" spans="1:14" ht="19.350000000000001" customHeight="1" x14ac:dyDescent="0.2"/>
    <row r="150" spans="1:14" ht="19.350000000000001" customHeight="1" x14ac:dyDescent="0.2"/>
    <row r="151" spans="1:14" ht="19.350000000000001" customHeight="1" x14ac:dyDescent="0.2"/>
    <row r="152" spans="1:14" ht="19.350000000000001" customHeight="1" x14ac:dyDescent="0.2"/>
    <row r="153" spans="1:14" ht="19.350000000000001" customHeight="1" x14ac:dyDescent="0.2"/>
    <row r="154" spans="1:14" ht="19.350000000000001" customHeight="1" x14ac:dyDescent="0.2"/>
    <row r="155" spans="1:14" ht="19.350000000000001" customHeight="1" x14ac:dyDescent="0.2"/>
    <row r="156" spans="1:14" ht="19.350000000000001" customHeight="1" x14ac:dyDescent="0.2"/>
    <row r="157" spans="1:14" ht="24.75" customHeight="1" x14ac:dyDescent="0.2"/>
    <row r="158" spans="1:14" x14ac:dyDescent="0.2">
      <c r="A158" s="162" t="s">
        <v>40</v>
      </c>
      <c r="B158" s="162"/>
      <c r="C158" s="162"/>
      <c r="D158" s="162"/>
      <c r="E158" s="162"/>
      <c r="F158" s="162"/>
      <c r="G158" s="162"/>
      <c r="H158" s="201"/>
      <c r="I158" s="157"/>
      <c r="J158" s="201"/>
      <c r="K158" s="157"/>
      <c r="L158" s="237"/>
      <c r="M158" s="157"/>
      <c r="N158" s="201"/>
    </row>
  </sheetData>
  <mergeCells count="16">
    <mergeCell ref="L111:N111"/>
    <mergeCell ref="H112:J112"/>
    <mergeCell ref="L112:N112"/>
    <mergeCell ref="A10:E10"/>
    <mergeCell ref="B21:E21"/>
    <mergeCell ref="B29:E29"/>
    <mergeCell ref="A36:E36"/>
    <mergeCell ref="A54:N54"/>
    <mergeCell ref="H59:J59"/>
    <mergeCell ref="L59:N59"/>
    <mergeCell ref="A9:E9"/>
    <mergeCell ref="H4:J4"/>
    <mergeCell ref="L4:N4"/>
    <mergeCell ref="H5:J5"/>
    <mergeCell ref="L5:N5"/>
    <mergeCell ref="A8:E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1" ma:contentTypeDescription="Create a new document." ma:contentTypeScope="" ma:versionID="0d157406c0414b83361cbceefa1ef513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40e3c9470f208f46c70bc756e7fbf901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1D6713-B271-4524-ADD8-C561A094B4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0324A8-8E52-4984-9911-2902E376CE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F1EE0E-BF74-4110-AFD7-C27FD1400F15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5c212309-a26b-4f09-9ee4-333b6fe5ddb5"/>
    <ds:schemaRef ds:uri="d6427a10-e1ba-4c5f-ae67-81b2eced96f4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667dd317-6523-4d4f-a36f-bc7311fa18f1"/>
    <ds:schemaRef ds:uri="89819279-d0a4-41c8-b0c9-5621653b6e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</vt:lpstr>
      <vt:lpstr>9</vt:lpstr>
      <vt:lpstr>10</vt:lpstr>
      <vt:lpstr>CF 11-13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Budsakorn Saengwattanapan (TH)</cp:lastModifiedBy>
  <cp:revision/>
  <cp:lastPrinted>2024-11-13T08:52:59Z</cp:lastPrinted>
  <dcterms:created xsi:type="dcterms:W3CDTF">2014-05-12T06:50:42Z</dcterms:created>
  <dcterms:modified xsi:type="dcterms:W3CDTF">2024-11-13T08:53:00Z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