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1 Listed companies\GTB\2024\Q3'2024\ไฟล์กลต\"/>
    </mc:Choice>
  </mc:AlternateContent>
  <bookViews>
    <workbookView xWindow="-108" yWindow="-108" windowWidth="23256" windowHeight="12576" tabRatio="791"/>
  </bookViews>
  <sheets>
    <sheet name="FS_conso (E)" sheetId="33" r:id="rId1"/>
    <sheet name="PL_ (E)" sheetId="34" r:id="rId2"/>
    <sheet name="SH_ conso (E)" sheetId="35" r:id="rId3"/>
    <sheet name="SH_ (E)" sheetId="36" r:id="rId4"/>
    <sheet name="CF (E)" sheetId="38" r:id="rId5"/>
    <sheet name="PL Q2' 2024" sheetId="41" state="hidden" r:id="rId6"/>
    <sheet name="PL Q1' 2024" sheetId="39" state="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\a" localSheetId="4">#REF!</definedName>
    <definedName name="\a" localSheetId="0">#REF!</definedName>
    <definedName name="\a" localSheetId="1">#REF!</definedName>
    <definedName name="\a" localSheetId="3">#REF!</definedName>
    <definedName name="\a" localSheetId="2">#REF!</definedName>
    <definedName name="\a">#REF!</definedName>
    <definedName name="\c" localSheetId="4">#REF!</definedName>
    <definedName name="\c" localSheetId="0">#REF!</definedName>
    <definedName name="\c" localSheetId="1">#REF!</definedName>
    <definedName name="\c" localSheetId="3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3">#REF!</definedName>
    <definedName name="\d" localSheetId="2">#REF!</definedName>
    <definedName name="\d">#REF!</definedName>
    <definedName name="__123Graph_D" localSheetId="4" hidden="1">[1]ชื่อหุ้น!#REF!</definedName>
    <definedName name="__123Graph_D" localSheetId="0" hidden="1">[1]ชื่อหุ้น!#REF!</definedName>
    <definedName name="__123Graph_D" localSheetId="1" hidden="1">[1]ชื่อหุ้น!#REF!</definedName>
    <definedName name="__123Graph_D" localSheetId="3" hidden="1">[1]ชื่อหุ้น!#REF!</definedName>
    <definedName name="__123Graph_D" localSheetId="2" hidden="1">[2]ชื่อหุ้น!#REF!</definedName>
    <definedName name="__123Graph_D" hidden="1">[1]ชื่อหุ้น!#REF!</definedName>
    <definedName name="__ACT1" localSheetId="4">#REF!</definedName>
    <definedName name="__ACT1" localSheetId="0">#REF!</definedName>
    <definedName name="__ACT1" localSheetId="1">#REF!</definedName>
    <definedName name="__ACT1" localSheetId="3">#REF!</definedName>
    <definedName name="__ACT1" localSheetId="2">#REF!</definedName>
    <definedName name="__ACT1">#REF!</definedName>
    <definedName name="__dkk1" localSheetId="4">#REF!</definedName>
    <definedName name="__dkk1" localSheetId="0">#REF!</definedName>
    <definedName name="__dkk1" localSheetId="1">#REF!</definedName>
    <definedName name="__dkk1" localSheetId="3">#REF!</definedName>
    <definedName name="__dkk1" localSheetId="2">#REF!</definedName>
    <definedName name="__dkk1">#REF!</definedName>
    <definedName name="__dkk2" localSheetId="4">#REF!</definedName>
    <definedName name="__dkk2" localSheetId="0">#REF!</definedName>
    <definedName name="__dkk2" localSheetId="1">#REF!</definedName>
    <definedName name="__dkk2" localSheetId="3">#REF!</definedName>
    <definedName name="__dkk2" localSheetId="2">#REF!</definedName>
    <definedName name="__dkk2">#REF!</definedName>
    <definedName name="__exp10" localSheetId="4">#REF!</definedName>
    <definedName name="__exp10" localSheetId="0">#REF!</definedName>
    <definedName name="__exp10" localSheetId="1">#REF!</definedName>
    <definedName name="__exp10" localSheetId="3">#REF!</definedName>
    <definedName name="__exp10" localSheetId="2">#REF!</definedName>
    <definedName name="__exp10">#REF!</definedName>
    <definedName name="__exp11" localSheetId="4">#REF!</definedName>
    <definedName name="__exp11" localSheetId="0">#REF!</definedName>
    <definedName name="__exp11" localSheetId="1">#REF!</definedName>
    <definedName name="__exp11" localSheetId="3">#REF!</definedName>
    <definedName name="__exp11" localSheetId="2">#REF!</definedName>
    <definedName name="__exp11">#REF!</definedName>
    <definedName name="__exp12" localSheetId="4">#REF!</definedName>
    <definedName name="__exp12" localSheetId="0">#REF!</definedName>
    <definedName name="__exp12" localSheetId="1">#REF!</definedName>
    <definedName name="__exp12" localSheetId="3">#REF!</definedName>
    <definedName name="__exp12" localSheetId="2">#REF!</definedName>
    <definedName name="__exp12">#REF!</definedName>
    <definedName name="__EXP22" localSheetId="4">#REF!</definedName>
    <definedName name="__EXP22" localSheetId="0">#REF!</definedName>
    <definedName name="__EXP22" localSheetId="1">#REF!</definedName>
    <definedName name="__EXP22" localSheetId="3">#REF!</definedName>
    <definedName name="__EXP22" localSheetId="2">#REF!</definedName>
    <definedName name="__EXP22">#REF!</definedName>
    <definedName name="__exp5" localSheetId="4">#REF!</definedName>
    <definedName name="__exp5" localSheetId="0">#REF!</definedName>
    <definedName name="__exp5" localSheetId="1">#REF!</definedName>
    <definedName name="__exp5" localSheetId="3">#REF!</definedName>
    <definedName name="__exp5" localSheetId="2">#REF!</definedName>
    <definedName name="__exp5">#REF!</definedName>
    <definedName name="__exp7" localSheetId="4">#REF!</definedName>
    <definedName name="__exp7" localSheetId="0">#REF!</definedName>
    <definedName name="__exp7" localSheetId="1">#REF!</definedName>
    <definedName name="__exp7" localSheetId="3">#REF!</definedName>
    <definedName name="__exp7" localSheetId="2">#REF!</definedName>
    <definedName name="__exp7">#REF!</definedName>
    <definedName name="__exp8" localSheetId="4">#REF!</definedName>
    <definedName name="__exp8" localSheetId="0">#REF!</definedName>
    <definedName name="__exp8" localSheetId="1">#REF!</definedName>
    <definedName name="__exp8" localSheetId="3">#REF!</definedName>
    <definedName name="__exp8" localSheetId="2">#REF!</definedName>
    <definedName name="__exp8">#REF!</definedName>
    <definedName name="__exp9" localSheetId="4">#REF!</definedName>
    <definedName name="__exp9" localSheetId="0">#REF!</definedName>
    <definedName name="__exp9" localSheetId="1">#REF!</definedName>
    <definedName name="__exp9" localSheetId="3">#REF!</definedName>
    <definedName name="__exp9" localSheetId="2">#REF!</definedName>
    <definedName name="__exp9">#REF!</definedName>
    <definedName name="__lit1" localSheetId="4">#REF!</definedName>
    <definedName name="__lit1" localSheetId="0">#REF!</definedName>
    <definedName name="__lit1" localSheetId="1">#REF!</definedName>
    <definedName name="__lit1" localSheetId="3">#REF!</definedName>
    <definedName name="__lit1" localSheetId="2">#REF!</definedName>
    <definedName name="__lit1">#REF!</definedName>
    <definedName name="__lit2" localSheetId="4">#REF!</definedName>
    <definedName name="__lit2" localSheetId="0">#REF!</definedName>
    <definedName name="__lit2" localSheetId="1">#REF!</definedName>
    <definedName name="__lit2" localSheetId="3">#REF!</definedName>
    <definedName name="__lit2" localSheetId="2">#REF!</definedName>
    <definedName name="__lit2">#REF!</definedName>
    <definedName name="__Us1" localSheetId="4">#REF!</definedName>
    <definedName name="__Us1" localSheetId="0">#REF!</definedName>
    <definedName name="__Us1" localSheetId="1">#REF!</definedName>
    <definedName name="__Us1" localSheetId="3">#REF!</definedName>
    <definedName name="__Us1" localSheetId="2">#REF!</definedName>
    <definedName name="__Us1">#REF!</definedName>
    <definedName name="__Us2" localSheetId="4">#REF!</definedName>
    <definedName name="__Us2" localSheetId="0">#REF!</definedName>
    <definedName name="__Us2" localSheetId="1">#REF!</definedName>
    <definedName name="__Us2" localSheetId="3">#REF!</definedName>
    <definedName name="__Us2" localSheetId="2">#REF!</definedName>
    <definedName name="__Us2">#REF!</definedName>
    <definedName name="_1" localSheetId="4">#REF!</definedName>
    <definedName name="_1" localSheetId="0">#REF!</definedName>
    <definedName name="_1" localSheetId="1">#REF!</definedName>
    <definedName name="_1" localSheetId="3">#REF!</definedName>
    <definedName name="_1" localSheetId="2">#REF!</definedName>
    <definedName name="_1">#REF!</definedName>
    <definedName name="_2" localSheetId="4">#REF!</definedName>
    <definedName name="_2" localSheetId="0">#REF!</definedName>
    <definedName name="_2" localSheetId="1">#REF!</definedName>
    <definedName name="_2" localSheetId="3">#REF!</definedName>
    <definedName name="_2" localSheetId="2">#REF!</definedName>
    <definedName name="_2">#REF!</definedName>
    <definedName name="_3" localSheetId="4">#REF!</definedName>
    <definedName name="_3" localSheetId="0">#REF!</definedName>
    <definedName name="_3" localSheetId="1">#REF!</definedName>
    <definedName name="_3" localSheetId="3">#REF!</definedName>
    <definedName name="_3" localSheetId="2">#REF!</definedName>
    <definedName name="_3">#REF!</definedName>
    <definedName name="_4" localSheetId="4">#REF!</definedName>
    <definedName name="_4" localSheetId="0">#REF!</definedName>
    <definedName name="_4" localSheetId="1">#REF!</definedName>
    <definedName name="_4" localSheetId="3">#REF!</definedName>
    <definedName name="_4" localSheetId="2">#REF!</definedName>
    <definedName name="_4">#REF!</definedName>
    <definedName name="_5" localSheetId="4">#REF!</definedName>
    <definedName name="_5" localSheetId="0">#REF!</definedName>
    <definedName name="_5" localSheetId="1">#REF!</definedName>
    <definedName name="_5" localSheetId="3">#REF!</definedName>
    <definedName name="_5" localSheetId="2">#REF!</definedName>
    <definedName name="_5">#REF!</definedName>
    <definedName name="_ACT1" localSheetId="2">#REF!</definedName>
    <definedName name="_dkk1" localSheetId="2">#REF!</definedName>
    <definedName name="_dkk2" localSheetId="2">#REF!</definedName>
    <definedName name="_exp10" localSheetId="2">#REF!</definedName>
    <definedName name="_exp11" localSheetId="2">#REF!</definedName>
    <definedName name="_exp12" localSheetId="2">#REF!</definedName>
    <definedName name="_EXP22" localSheetId="2">#REF!</definedName>
    <definedName name="_exp5" localSheetId="2">#REF!</definedName>
    <definedName name="_exp7" localSheetId="2">#REF!</definedName>
    <definedName name="_exp8" localSheetId="2">#REF!</definedName>
    <definedName name="_exp9" localSheetId="2">#REF!</definedName>
    <definedName name="_FA001" localSheetId="4">#REF!</definedName>
    <definedName name="_FA001" localSheetId="0">#REF!</definedName>
    <definedName name="_FA001" localSheetId="1">#REF!</definedName>
    <definedName name="_FA001" localSheetId="3">#REF!</definedName>
    <definedName name="_FA001" localSheetId="2">#REF!</definedName>
    <definedName name="_FA001">#REF!</definedName>
    <definedName name="_h2">[3]เงินกู้ธนชาติ!$G$2</definedName>
    <definedName name="_Key1" localSheetId="4" hidden="1">#REF!</definedName>
    <definedName name="_Key1" localSheetId="0" hidden="1">#REF!</definedName>
    <definedName name="_Key1" localSheetId="1" hidden="1">#REF!</definedName>
    <definedName name="_Key1" localSheetId="3" hidden="1">#REF!</definedName>
    <definedName name="_Key1" localSheetId="2" hidden="1">#REF!</definedName>
    <definedName name="_Key1" hidden="1">#REF!</definedName>
    <definedName name="_lit1" localSheetId="2">#REF!</definedName>
    <definedName name="_lit2" localSheetId="2">#REF!</definedName>
    <definedName name="_Order1" hidden="1">255</definedName>
    <definedName name="_SCB1">'[4]SCB 1 - Current'!$F$10</definedName>
    <definedName name="_SCB2">'[4]SCB 2 - Current'!$F$11</definedName>
    <definedName name="_Sort" localSheetId="4" hidden="1">#REF!</definedName>
    <definedName name="_Sort" localSheetId="0" hidden="1">#REF!</definedName>
    <definedName name="_Sort" localSheetId="1" hidden="1">#REF!</definedName>
    <definedName name="_Sort" localSheetId="3" hidden="1">#REF!</definedName>
    <definedName name="_Sort" localSheetId="2" hidden="1">#REF!</definedName>
    <definedName name="_Sort" hidden="1">#REF!</definedName>
    <definedName name="_Us1" localSheetId="2">#REF!</definedName>
    <definedName name="_Us2" localSheetId="2">#REF!</definedName>
    <definedName name="_WP2007" localSheetId="4">#REF!</definedName>
    <definedName name="_WP2007" localSheetId="0">#REF!</definedName>
    <definedName name="_WP2007" localSheetId="1">#REF!</definedName>
    <definedName name="_WP2007" localSheetId="3">#REF!</definedName>
    <definedName name="_WP2007" localSheetId="2">#REF!</definedName>
    <definedName name="_WP2007">#REF!</definedName>
    <definedName name="A" localSheetId="4">'[5]11922'!#REF!</definedName>
    <definedName name="a">#N/A</definedName>
    <definedName name="AAA" localSheetId="4">#REF!</definedName>
    <definedName name="AAA" localSheetId="0">#REF!</definedName>
    <definedName name="AAA" localSheetId="1">#REF!</definedName>
    <definedName name="AAA" localSheetId="3">#REF!</definedName>
    <definedName name="AAA" localSheetId="2">#REF!</definedName>
    <definedName name="AAA">#REF!</definedName>
    <definedName name="aaaaaa" localSheetId="4">#REF!</definedName>
    <definedName name="aaaaaa" localSheetId="0">#REF!</definedName>
    <definedName name="aaaaaa" localSheetId="1">#REF!</definedName>
    <definedName name="aaaaaa" localSheetId="3">#REF!</definedName>
    <definedName name="aaaaaa" localSheetId="2">#REF!</definedName>
    <definedName name="aaaaaa">#REF!</definedName>
    <definedName name="AAAAAAA" localSheetId="4">#REF!</definedName>
    <definedName name="AAAAAAA" localSheetId="0">#REF!</definedName>
    <definedName name="AAAAAAA" localSheetId="1">#REF!</definedName>
    <definedName name="AAAAAAA" localSheetId="3">#REF!</definedName>
    <definedName name="AAAAAAA" localSheetId="2">#REF!</definedName>
    <definedName name="AAAAAAA">#REF!</definedName>
    <definedName name="ACT">[6]เงินกู้ธนชาติ!$F$15</definedName>
    <definedName name="Apr" localSheetId="4">#REF!</definedName>
    <definedName name="Apr" localSheetId="0">#REF!</definedName>
    <definedName name="Apr" localSheetId="1">#REF!</definedName>
    <definedName name="Apr" localSheetId="3">#REF!</definedName>
    <definedName name="Apr" localSheetId="2">#REF!</definedName>
    <definedName name="Apr">#REF!</definedName>
    <definedName name="as">#N/A</definedName>
    <definedName name="asd" localSheetId="4">Scheduled_Payment+Extra_Payment</definedName>
    <definedName name="asd" localSheetId="0">Scheduled_Payment+Extra_Payment</definedName>
    <definedName name="asd" localSheetId="1">Scheduled_Payment+Extra_Payment</definedName>
    <definedName name="asd" localSheetId="3">Scheduled_Payment+Extra_Payment</definedName>
    <definedName name="asd" localSheetId="2">Scheduled_Payment+Extra_Payment</definedName>
    <definedName name="asd">Scheduled_Payment+Extra_Payment</definedName>
    <definedName name="asdf" localSheetId="4">#REF!</definedName>
    <definedName name="asdf" localSheetId="0">#REF!</definedName>
    <definedName name="asdf" localSheetId="1">#REF!</definedName>
    <definedName name="asdf" localSheetId="3">#REF!</definedName>
    <definedName name="asdf" localSheetId="2">#REF!</definedName>
    <definedName name="asdf">#REF!</definedName>
    <definedName name="assdd">#N/A</definedName>
    <definedName name="Asstes" localSheetId="4">#REF!</definedName>
    <definedName name="Asstes" localSheetId="0">#REF!</definedName>
    <definedName name="Asstes" localSheetId="1">#REF!</definedName>
    <definedName name="Asstes" localSheetId="3">#REF!</definedName>
    <definedName name="Asstes" localSheetId="2">#REF!</definedName>
    <definedName name="Asstes">#REF!</definedName>
    <definedName name="Aug" localSheetId="4">#REF!</definedName>
    <definedName name="Aug" localSheetId="0">#REF!</definedName>
    <definedName name="Aug" localSheetId="1">#REF!</definedName>
    <definedName name="Aug" localSheetId="3">#REF!</definedName>
    <definedName name="Aug" localSheetId="2">#REF!</definedName>
    <definedName name="Aug">#REF!</definedName>
    <definedName name="AUT" localSheetId="4">#REF!</definedName>
    <definedName name="AUT" localSheetId="0">#REF!</definedName>
    <definedName name="AUT" localSheetId="1">#REF!</definedName>
    <definedName name="AUT" localSheetId="3">#REF!</definedName>
    <definedName name="AUT" localSheetId="2">#REF!</definedName>
    <definedName name="AUT">#REF!</definedName>
    <definedName name="BB" localSheetId="4">Scheduled_Payment+Extra_Payment</definedName>
    <definedName name="BB" localSheetId="0">Scheduled_Payment+Extra_Payment</definedName>
    <definedName name="BB" localSheetId="1">Scheduled_Payment+Extra_Payment</definedName>
    <definedName name="BB" localSheetId="3">Scheduled_Payment+Extra_Payment</definedName>
    <definedName name="BB" localSheetId="2">Scheduled_Payment+Extra_Payment</definedName>
    <definedName name="BB">Scheduled_Payment+Extra_Payment</definedName>
    <definedName name="BBL" localSheetId="4">'[7]ADJ - RATE'!#REF!</definedName>
    <definedName name="BBL" localSheetId="0">'[7]ADJ - RATE'!#REF!</definedName>
    <definedName name="BBL" localSheetId="1">'[7]ADJ - RATE'!#REF!</definedName>
    <definedName name="BBL" localSheetId="3">'[7]ADJ - RATE'!#REF!</definedName>
    <definedName name="BBL" localSheetId="2">'[8]ADJ - RATE'!#REF!</definedName>
    <definedName name="BBL">'[7]ADJ - RATE'!#REF!</definedName>
    <definedName name="Beg_Bal" localSheetId="4">#REF!</definedName>
    <definedName name="Beg_Bal" localSheetId="0">#REF!</definedName>
    <definedName name="Beg_Bal" localSheetId="1">#REF!</definedName>
    <definedName name="Beg_Bal" localSheetId="3">#REF!</definedName>
    <definedName name="Beg_Bal" localSheetId="2">#REF!</definedName>
    <definedName name="Beg_Bal">#REF!</definedName>
    <definedName name="bll" localSheetId="4">Scheduled_Payment+Extra_Payment</definedName>
    <definedName name="bll" localSheetId="0">Scheduled_Payment+Extra_Payment</definedName>
    <definedName name="bll" localSheetId="1">Scheduled_Payment+Extra_Payment</definedName>
    <definedName name="bll" localSheetId="3">Scheduled_Payment+Extra_Payment</definedName>
    <definedName name="bll" localSheetId="2">Scheduled_Payment+Extra_Payment</definedName>
    <definedName name="bll">Scheduled_Payment+Extra_Payment</definedName>
    <definedName name="BSsheet" localSheetId="4">#REF!</definedName>
    <definedName name="BSsheet" localSheetId="0">#REF!</definedName>
    <definedName name="BSsheet" localSheetId="1">#REF!</definedName>
    <definedName name="BSsheet" localSheetId="3">#REF!</definedName>
    <definedName name="BSsheet" localSheetId="2">#REF!</definedName>
    <definedName name="BSsheet">#REF!</definedName>
    <definedName name="cc" localSheetId="4">#REF!</definedName>
    <definedName name="cc" localSheetId="0">#REF!</definedName>
    <definedName name="cc" localSheetId="1">#REF!</definedName>
    <definedName name="cc" localSheetId="3">#REF!</definedName>
    <definedName name="cc" localSheetId="2">#REF!</definedName>
    <definedName name="cc">#REF!</definedName>
    <definedName name="cobs1" localSheetId="4">#REF!</definedName>
    <definedName name="cobs2" localSheetId="4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st_per_unit" localSheetId="4">#REF!</definedName>
    <definedName name="cost_per_unit" localSheetId="0">#REF!</definedName>
    <definedName name="cost_per_unit" localSheetId="1">#REF!</definedName>
    <definedName name="cost_per_unit" localSheetId="3">#REF!</definedName>
    <definedName name="cost_per_unit" localSheetId="2">#REF!</definedName>
    <definedName name="cost_per_unit">#REF!</definedName>
    <definedName name="Cover" localSheetId="4">#REF!</definedName>
    <definedName name="Cover" localSheetId="0">#REF!</definedName>
    <definedName name="Cover" localSheetId="1">#REF!</definedName>
    <definedName name="Cover" localSheetId="3">#REF!</definedName>
    <definedName name="Cover" localSheetId="2">#REF!</definedName>
    <definedName name="Cover">#REF!</definedName>
    <definedName name="d" localSheetId="4">#REF!</definedName>
    <definedName name="d" localSheetId="0">#REF!</definedName>
    <definedName name="d" localSheetId="1">#REF!</definedName>
    <definedName name="d" localSheetId="3">#REF!</definedName>
    <definedName name="d" localSheetId="2">#REF!</definedName>
    <definedName name="d">#REF!</definedName>
    <definedName name="D_Purchased_Vehicles" localSheetId="4">'[9]K-5'!#REF!</definedName>
    <definedName name="D_Purchased_Vehicles" localSheetId="0">'[9]K-5'!#REF!</definedName>
    <definedName name="D_Purchased_Vehicles" localSheetId="1">'[9]K-5'!#REF!</definedName>
    <definedName name="D_Purchased_Vehicles" localSheetId="3">'[9]K-5'!#REF!</definedName>
    <definedName name="D_Purchased_Vehicles" localSheetId="2">'[10]K-5'!#REF!</definedName>
    <definedName name="D_Purchased_Vehicles">'[9]K-5'!#REF!</definedName>
    <definedName name="Data" localSheetId="4">#REF!</definedName>
    <definedName name="Data" localSheetId="0">#REF!</definedName>
    <definedName name="Data" localSheetId="1">#REF!</definedName>
    <definedName name="Data" localSheetId="3">#REF!</definedName>
    <definedName name="Data" localSheetId="2">#REF!</definedName>
    <definedName name="Data">#REF!</definedName>
    <definedName name="_xlnm.Database" localSheetId="4">#REF!</definedName>
    <definedName name="_xlnm.Database" localSheetId="0">'[11]TO - SP'!#REF!</definedName>
    <definedName name="_xlnm.Database" localSheetId="1">'[11]TO - SP'!#REF!</definedName>
    <definedName name="_xlnm.Database" localSheetId="3">'[11]TO - SP'!#REF!</definedName>
    <definedName name="_xlnm.Database" localSheetId="2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4">#REF!</definedName>
    <definedName name="Dec" localSheetId="0">#REF!</definedName>
    <definedName name="Dec" localSheetId="1">#REF!</definedName>
    <definedName name="Dec" localSheetId="3">#REF!</definedName>
    <definedName name="Dec" localSheetId="2">#REF!</definedName>
    <definedName name="Dec">#REF!</definedName>
    <definedName name="Derty" localSheetId="4">#REF!</definedName>
    <definedName name="Derty" localSheetId="0">#REF!</definedName>
    <definedName name="Derty" localSheetId="1">#REF!</definedName>
    <definedName name="Derty" localSheetId="3">#REF!</definedName>
    <definedName name="Derty" localSheetId="2">#REF!</definedName>
    <definedName name="Derty">#REF!</definedName>
    <definedName name="description" localSheetId="4">#REF!</definedName>
    <definedName name="description" localSheetId="0">#REF!</definedName>
    <definedName name="description" localSheetId="1">#REF!</definedName>
    <definedName name="description" localSheetId="3">#REF!</definedName>
    <definedName name="description" localSheetId="2">#REF!</definedName>
    <definedName name="description">#REF!</definedName>
    <definedName name="dfg" localSheetId="4">#REF!</definedName>
    <definedName name="dfg" localSheetId="0">#REF!</definedName>
    <definedName name="dfg" localSheetId="1">#REF!</definedName>
    <definedName name="dfg" localSheetId="3">#REF!</definedName>
    <definedName name="dfg" localSheetId="2">#REF!</definedName>
    <definedName name="dfg">#REF!</definedName>
    <definedName name="dflt7" localSheetId="4">[14]Invoice!#REF!</definedName>
    <definedName name="dflt7" localSheetId="0">[14]Invoice!#REF!</definedName>
    <definedName name="dflt7" localSheetId="1">[14]Invoice!#REF!</definedName>
    <definedName name="dflt7" localSheetId="3">[14]Invoice!#REF!</definedName>
    <definedName name="dflt7" localSheetId="2">[15]Invoice!#REF!</definedName>
    <definedName name="dflt7">[14]Invoice!#REF!</definedName>
    <definedName name="dkil">#N/A</definedName>
    <definedName name="DKK">'[15]ADJ - RATE'!$B$4</definedName>
    <definedName name="e" localSheetId="4">#REF!</definedName>
    <definedName name="e" localSheetId="0">#REF!</definedName>
    <definedName name="e" localSheetId="1">#REF!</definedName>
    <definedName name="e" localSheetId="3">#REF!</definedName>
    <definedName name="e" localSheetId="2">#REF!</definedName>
    <definedName name="e">#REF!</definedName>
    <definedName name="ed" localSheetId="0">[16]Conso!#REF!</definedName>
    <definedName name="ed" localSheetId="1">[16]Conso!#REF!</definedName>
    <definedName name="ed" localSheetId="2">[16]Conso!#REF!</definedName>
    <definedName name="EE">[6]เงินกู้ธนชาติ!$G$2</definedName>
    <definedName name="End_Bal" localSheetId="4">#REF!</definedName>
    <definedName name="End_Bal" localSheetId="0">#REF!</definedName>
    <definedName name="End_Bal" localSheetId="1">#REF!</definedName>
    <definedName name="End_Bal" localSheetId="3">#REF!</definedName>
    <definedName name="End_Bal" localSheetId="2">#REF!</definedName>
    <definedName name="End_Bal">#REF!</definedName>
    <definedName name="equit1" localSheetId="4">#REF!</definedName>
    <definedName name="equit1" localSheetId="0">#REF!</definedName>
    <definedName name="equit1" localSheetId="1">#REF!</definedName>
    <definedName name="equit1" localSheetId="3">#REF!</definedName>
    <definedName name="equit1" localSheetId="2">#REF!</definedName>
    <definedName name="equit1">#REF!</definedName>
    <definedName name="equit2" localSheetId="4">#REF!</definedName>
    <definedName name="equit2" localSheetId="0">#REF!</definedName>
    <definedName name="equit2" localSheetId="1">#REF!</definedName>
    <definedName name="equit2" localSheetId="3">#REF!</definedName>
    <definedName name="equit2" localSheetId="2">#REF!</definedName>
    <definedName name="equit2">#REF!</definedName>
    <definedName name="Excel_BuiltIn_Database" localSheetId="2">'[11]TO _ SP'!#REF!</definedName>
    <definedName name="Extra_Pay" localSheetId="4">#REF!</definedName>
    <definedName name="Extra_Pay" localSheetId="0">#REF!</definedName>
    <definedName name="Extra_Pay" localSheetId="1">#REF!</definedName>
    <definedName name="Extra_Pay" localSheetId="3">#REF!</definedName>
    <definedName name="Extra_Pay" localSheetId="2">#REF!</definedName>
    <definedName name="Extra_Pay">#REF!</definedName>
    <definedName name="Feb" localSheetId="4">#REF!</definedName>
    <definedName name="Feb" localSheetId="0">#REF!</definedName>
    <definedName name="Feb" localSheetId="1">#REF!</definedName>
    <definedName name="Feb" localSheetId="3">#REF!</definedName>
    <definedName name="Feb" localSheetId="2">#REF!</definedName>
    <definedName name="Feb">#REF!</definedName>
    <definedName name="ff" localSheetId="4">#REF!</definedName>
    <definedName name="ff" localSheetId="0">#REF!</definedName>
    <definedName name="ff" localSheetId="1">#REF!</definedName>
    <definedName name="ff" localSheetId="3">#REF!</definedName>
    <definedName name="ff" localSheetId="2">#REF!</definedName>
    <definedName name="ff">#REF!</definedName>
    <definedName name="ffs">#N/A</definedName>
    <definedName name="Fon" localSheetId="4">#REF!</definedName>
    <definedName name="Fon" localSheetId="0">#REF!</definedName>
    <definedName name="Fon" localSheetId="1">#REF!</definedName>
    <definedName name="Fon" localSheetId="3">#REF!</definedName>
    <definedName name="Fon" localSheetId="2">#REF!</definedName>
    <definedName name="Fon">#REF!</definedName>
    <definedName name="fre" localSheetId="4">#REF!</definedName>
    <definedName name="fre" localSheetId="0">#REF!</definedName>
    <definedName name="fre" localSheetId="1">#REF!</definedName>
    <definedName name="fre" localSheetId="3">#REF!</definedName>
    <definedName name="fre" localSheetId="2">#REF!</definedName>
    <definedName name="fre">#REF!</definedName>
    <definedName name="free" localSheetId="4">#REF!</definedName>
    <definedName name="free" localSheetId="0">#REF!</definedName>
    <definedName name="free" localSheetId="1">#REF!</definedName>
    <definedName name="free" localSheetId="3">#REF!</definedName>
    <definedName name="free" localSheetId="2">#REF!</definedName>
    <definedName name="free">#REF!</definedName>
    <definedName name="Full_Print" localSheetId="4">#REF!</definedName>
    <definedName name="Full_Print" localSheetId="0">#REF!</definedName>
    <definedName name="Full_Print" localSheetId="1">#REF!</definedName>
    <definedName name="Full_Print" localSheetId="3">#REF!</definedName>
    <definedName name="Full_Print" localSheetId="2">#REF!</definedName>
    <definedName name="Full_Print">#REF!</definedName>
    <definedName name="gift" localSheetId="4">#REF!</definedName>
    <definedName name="h">[17]เงินกู้ธนชาติ!$G$2</definedName>
    <definedName name="Header_Row" localSheetId="4">ROW(#REF!)</definedName>
    <definedName name="Header_Row" localSheetId="0">ROW(#REF!)</definedName>
    <definedName name="Header_Row" localSheetId="1">ROW(#REF!)</definedName>
    <definedName name="Header_Row" localSheetId="3">ROW(#REF!)</definedName>
    <definedName name="Header_Row" localSheetId="2">ROW(#REF!)</definedName>
    <definedName name="Header_Row">ROW(#REF!)</definedName>
    <definedName name="Heading" localSheetId="4">#REF!</definedName>
    <definedName name="Heading" localSheetId="0">#REF!</definedName>
    <definedName name="Heading" localSheetId="1">#REF!</definedName>
    <definedName name="Heading" localSheetId="3">#REF!</definedName>
    <definedName name="Heading" localSheetId="2">#REF!</definedName>
    <definedName name="Heading">#REF!</definedName>
    <definedName name="hii">#N/A</definedName>
    <definedName name="HSCB" localSheetId="4">'[7]ADJ - RATE'!#REF!</definedName>
    <definedName name="HSCB" localSheetId="0">'[7]ADJ - RATE'!#REF!</definedName>
    <definedName name="HSCB" localSheetId="1">'[7]ADJ - RATE'!#REF!</definedName>
    <definedName name="HSCB" localSheetId="3">'[7]ADJ - RATE'!#REF!</definedName>
    <definedName name="HSCB" localSheetId="2">'[8]ADJ - RATE'!#REF!</definedName>
    <definedName name="HSCB">'[7]ADJ - RATE'!#REF!</definedName>
    <definedName name="i">#N/A</definedName>
    <definedName name="ier" localSheetId="4">#REF!</definedName>
    <definedName name="ier" localSheetId="0">#REF!</definedName>
    <definedName name="ier" localSheetId="1">#REF!</definedName>
    <definedName name="ier" localSheetId="3">#REF!</definedName>
    <definedName name="ier" localSheetId="2">#REF!</definedName>
    <definedName name="ier">#REF!</definedName>
    <definedName name="Int" localSheetId="4">#REF!</definedName>
    <definedName name="Int" localSheetId="0">#REF!</definedName>
    <definedName name="Int" localSheetId="1">#REF!</definedName>
    <definedName name="Int" localSheetId="3">#REF!</definedName>
    <definedName name="Int" localSheetId="2">#REF!</definedName>
    <definedName name="Int">#REF!</definedName>
    <definedName name="Interest_Rate" localSheetId="4">#REF!</definedName>
    <definedName name="Interest_Rate" localSheetId="0">#REF!</definedName>
    <definedName name="Interest_Rate" localSheetId="1">#REF!</definedName>
    <definedName name="Interest_Rate" localSheetId="3">#REF!</definedName>
    <definedName name="Interest_Rate" localSheetId="2">#REF!</definedName>
    <definedName name="Interest_Rate">#REF!</definedName>
    <definedName name="Jan" localSheetId="4">#REF!</definedName>
    <definedName name="Jan" localSheetId="0">#REF!</definedName>
    <definedName name="Jan" localSheetId="1">#REF!</definedName>
    <definedName name="Jan" localSheetId="3">#REF!</definedName>
    <definedName name="Jan" localSheetId="2">#REF!</definedName>
    <definedName name="Jan">#REF!</definedName>
    <definedName name="jhhj" localSheetId="4">OFFSET('CF (E)'!Full_Print,0,0,'CF (E)'!Last_Row)</definedName>
    <definedName name="jhhj" localSheetId="0">#N/A</definedName>
    <definedName name="jhhj" localSheetId="1">#N/A</definedName>
    <definedName name="jhhj" localSheetId="3">#N/A</definedName>
    <definedName name="jhhj" localSheetId="2">#N/A</definedName>
    <definedName name="jhhj">#N/A</definedName>
    <definedName name="jhhk">#N/A</definedName>
    <definedName name="jj">#N/A</definedName>
    <definedName name="Jul" localSheetId="4">#REF!</definedName>
    <definedName name="Jul" localSheetId="0">#REF!</definedName>
    <definedName name="Jul" localSheetId="1">#REF!</definedName>
    <definedName name="Jul" localSheetId="3">#REF!</definedName>
    <definedName name="Jul" localSheetId="2">#REF!</definedName>
    <definedName name="Jul">#REF!</definedName>
    <definedName name="Jun" localSheetId="4">#REF!</definedName>
    <definedName name="Jun" localSheetId="0">#REF!</definedName>
    <definedName name="Jun" localSheetId="1">#REF!</definedName>
    <definedName name="Jun" localSheetId="3">#REF!</definedName>
    <definedName name="Jun" localSheetId="2">#REF!</definedName>
    <definedName name="Jun">#REF!</definedName>
    <definedName name="JUNE" localSheetId="4">#REF!</definedName>
    <definedName name="JUNE" localSheetId="0">#REF!</definedName>
    <definedName name="JUNE" localSheetId="1">#REF!</definedName>
    <definedName name="JUNE" localSheetId="3">#REF!</definedName>
    <definedName name="JUNE" localSheetId="2">#REF!</definedName>
    <definedName name="JUNE">#REF!</definedName>
    <definedName name="K" localSheetId="4">Scheduled_Payment+Extra_Payment</definedName>
    <definedName name="K" localSheetId="0">Scheduled_Payment+Extra_Payment</definedName>
    <definedName name="K" localSheetId="1">Scheduled_Payment+Extra_Payment</definedName>
    <definedName name="K" localSheetId="3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4">IF('CF (E)'!Values_Entered,'CF (E)'!Header_Row+'CF (E)'!Number_of_Payments,'CF (E)'!Header_Row)</definedName>
    <definedName name="Last_Row" localSheetId="0">#N/A</definedName>
    <definedName name="Last_Row" localSheetId="1">#N/A</definedName>
    <definedName name="Last_Row" localSheetId="3">#N/A</definedName>
    <definedName name="Last_Row" localSheetId="2">#N/A</definedName>
    <definedName name="Last_Row">#N/A</definedName>
    <definedName name="LIT">'[15]ADJ - RATE'!$B$2</definedName>
    <definedName name="ll" localSheetId="4">Scheduled_Payment+Extra_Payment</definedName>
    <definedName name="ll" localSheetId="0">Scheduled_Payment+Extra_Payment</definedName>
    <definedName name="ll" localSheetId="1">Scheduled_Payment+Extra_Payment</definedName>
    <definedName name="ll" localSheetId="3">Scheduled_Payment+Extra_Payment</definedName>
    <definedName name="ll" localSheetId="2">Scheduled_Payment+Extra_Payment</definedName>
    <definedName name="ll">Scheduled_Payment+Extra_Payment</definedName>
    <definedName name="Loan">[17]เงินกู้ธนชาติ!$B$4</definedName>
    <definedName name="Loan_Amount" localSheetId="4">#REF!</definedName>
    <definedName name="Loan_Amount" localSheetId="0">#REF!</definedName>
    <definedName name="Loan_Amount" localSheetId="1">#REF!</definedName>
    <definedName name="Loan_Amount" localSheetId="3">#REF!</definedName>
    <definedName name="Loan_Amount" localSheetId="2">#REF!</definedName>
    <definedName name="Loan_Amount">#REF!</definedName>
    <definedName name="Loan_Start" localSheetId="4">#REF!</definedName>
    <definedName name="Loan_Start" localSheetId="0">#REF!</definedName>
    <definedName name="Loan_Start" localSheetId="1">#REF!</definedName>
    <definedName name="Loan_Start" localSheetId="3">#REF!</definedName>
    <definedName name="Loan_Start" localSheetId="2">#REF!</definedName>
    <definedName name="Loan_Start">#REF!</definedName>
    <definedName name="Loan_Years" localSheetId="4">#REF!</definedName>
    <definedName name="Loan_Years" localSheetId="0">#REF!</definedName>
    <definedName name="Loan_Years" localSheetId="1">#REF!</definedName>
    <definedName name="Loan_Years" localSheetId="3">#REF!</definedName>
    <definedName name="Loan_Years" localSheetId="2">#REF!</definedName>
    <definedName name="Loan_Years">#REF!</definedName>
    <definedName name="Loan1">'[3]เงินกู้ MGC'!$B$4</definedName>
    <definedName name="loc" localSheetId="4">#REF!</definedName>
    <definedName name="loc" localSheetId="0">#REF!</definedName>
    <definedName name="loc" localSheetId="1">#REF!</definedName>
    <definedName name="loc" localSheetId="3">#REF!</definedName>
    <definedName name="loc" localSheetId="2">#REF!</definedName>
    <definedName name="loc">#REF!</definedName>
    <definedName name="Long">[17]เงินกู้ธนชาติ!$F$15</definedName>
    <definedName name="Long1">'[17]เงินกู้ MGC'!$F$15</definedName>
    <definedName name="m">#N/A</definedName>
    <definedName name="Mar" localSheetId="4">#REF!</definedName>
    <definedName name="Mar" localSheetId="0">#REF!</definedName>
    <definedName name="Mar" localSheetId="1">#REF!</definedName>
    <definedName name="Mar" localSheetId="3">#REF!</definedName>
    <definedName name="Mar" localSheetId="2">#REF!</definedName>
    <definedName name="Mar">#REF!</definedName>
    <definedName name="May" localSheetId="4">#REF!</definedName>
    <definedName name="May" localSheetId="0">#REF!</definedName>
    <definedName name="May" localSheetId="1">#REF!</definedName>
    <definedName name="May" localSheetId="3">#REF!</definedName>
    <definedName name="May" localSheetId="2">#REF!</definedName>
    <definedName name="May">#REF!</definedName>
    <definedName name="NCode" localSheetId="4">'[18]B131 '!NCode</definedName>
    <definedName name="NCode" localSheetId="0">[19]!NCode</definedName>
    <definedName name="NCode" localSheetId="1">[19]!NCode</definedName>
    <definedName name="NCode" localSheetId="3">'[18]B131 '!NCode</definedName>
    <definedName name="NCode" localSheetId="2">[19]!NCode</definedName>
    <definedName name="NCode">'[18]B131 '!NCode</definedName>
    <definedName name="nee" localSheetId="4">#REF!</definedName>
    <definedName name="nee" localSheetId="0">#REF!</definedName>
    <definedName name="nee" localSheetId="1">#REF!</definedName>
    <definedName name="nee" localSheetId="3">#REF!</definedName>
    <definedName name="nee" localSheetId="2">#REF!</definedName>
    <definedName name="nee">#REF!</definedName>
    <definedName name="Notes" localSheetId="4">#REF!</definedName>
    <definedName name="Notes" localSheetId="0">#REF!</definedName>
    <definedName name="Notes" localSheetId="1">#REF!</definedName>
    <definedName name="Notes" localSheetId="3">#REF!</definedName>
    <definedName name="Notes" localSheetId="2">#REF!</definedName>
    <definedName name="Notes">#REF!</definedName>
    <definedName name="Nov" localSheetId="4">#REF!</definedName>
    <definedName name="Nov" localSheetId="0">#REF!</definedName>
    <definedName name="Nov" localSheetId="1">#REF!</definedName>
    <definedName name="Nov" localSheetId="3">#REF!</definedName>
    <definedName name="Nov" localSheetId="2">#REF!</definedName>
    <definedName name="Nov">#REF!</definedName>
    <definedName name="Num_Pmt_Per_Year" localSheetId="4">#REF!</definedName>
    <definedName name="Num_Pmt_Per_Year" localSheetId="0">#REF!</definedName>
    <definedName name="Num_Pmt_Per_Year" localSheetId="1">#REF!</definedName>
    <definedName name="Num_Pmt_Per_Year" localSheetId="3">#REF!</definedName>
    <definedName name="Num_Pmt_Per_Year" localSheetId="2">#REF!</definedName>
    <definedName name="Num_Pmt_Per_Year">#REF!</definedName>
    <definedName name="Number_of_Payments" localSheetId="4">MATCH(0.01,'CF (E)'!End_Bal,-1)+1</definedName>
    <definedName name="Number_of_Payments" localSheetId="0">#N/A</definedName>
    <definedName name="Number_of_Payments" localSheetId="1">#N/A</definedName>
    <definedName name="Number_of_Payments" localSheetId="3">#N/A</definedName>
    <definedName name="Number_of_Payments" localSheetId="2">#N/A</definedName>
    <definedName name="Number_of_Payments">#N/A</definedName>
    <definedName name="Oct" localSheetId="4">#REF!</definedName>
    <definedName name="Oct" localSheetId="0">#REF!</definedName>
    <definedName name="Oct" localSheetId="1">#REF!</definedName>
    <definedName name="Oct" localSheetId="3">#REF!</definedName>
    <definedName name="Oct" localSheetId="2">#REF!</definedName>
    <definedName name="Oct">#REF!</definedName>
    <definedName name="okp">#N/A</definedName>
    <definedName name="oldData" localSheetId="4">#REF!</definedName>
    <definedName name="oldData" localSheetId="0">#REF!</definedName>
    <definedName name="oldData" localSheetId="1">#REF!</definedName>
    <definedName name="oldData" localSheetId="3">#REF!</definedName>
    <definedName name="oldData" localSheetId="2">#REF!</definedName>
    <definedName name="oldData">#REF!</definedName>
    <definedName name="p">#N/A</definedName>
    <definedName name="Pay_Date" localSheetId="4">#REF!</definedName>
    <definedName name="Pay_Date" localSheetId="0">#REF!</definedName>
    <definedName name="Pay_Date" localSheetId="1">#REF!</definedName>
    <definedName name="Pay_Date" localSheetId="3">#REF!</definedName>
    <definedName name="Pay_Date" localSheetId="2">#REF!</definedName>
    <definedName name="Pay_Date">#REF!</definedName>
    <definedName name="Pay_Num" localSheetId="4">#REF!</definedName>
    <definedName name="Pay_Num" localSheetId="0">#REF!</definedName>
    <definedName name="Pay_Num" localSheetId="1">#REF!</definedName>
    <definedName name="Pay_Num" localSheetId="3">#REF!</definedName>
    <definedName name="Pay_Num" localSheetId="2">#REF!</definedName>
    <definedName name="Pay_Num">#REF!</definedName>
    <definedName name="Payment_Date" localSheetId="4">DATE(YEAR('CF (E)'!Loan_Start),MONTH('CF (E)'!Loan_Start)+Payment_Number,DAY('CF (E)'!Loan_Start))</definedName>
    <definedName name="Payment_Date" localSheetId="0">DATE(YEAR('FS_conso (E)'!Loan_Start),MONTH('FS_conso (E)'!Loan_Start)+Payment_Number,DAY('FS_conso (E)'!Loan_Start))</definedName>
    <definedName name="Payment_Date" localSheetId="1">DATE(YEAR('PL_ (E)'!Loan_Start),MONTH('PL_ (E)'!Loan_Start)+Payment_Number,DAY('PL_ (E)'!Loan_Start))</definedName>
    <definedName name="Payment_Date" localSheetId="3">#N/A</definedName>
    <definedName name="Payment_Date" localSheetId="2">DATE(YEAR('SH_ conso (E)'!Loan_Start),MONTH('SH_ conso (E)'!Loan_Start)+Payment_Number,DAY('SH_ conso (E)'!Loan_Start))</definedName>
    <definedName name="Payment_Date">#N/A</definedName>
    <definedName name="pl" localSheetId="4">#REF!</definedName>
    <definedName name="pl" localSheetId="0">#REF!</definedName>
    <definedName name="pl" localSheetId="1">#REF!</definedName>
    <definedName name="pl" localSheetId="3">#REF!</definedName>
    <definedName name="pl" localSheetId="2">#REF!</definedName>
    <definedName name="pl">#REF!</definedName>
    <definedName name="PLstment" localSheetId="4">#REF!</definedName>
    <definedName name="PLstment" localSheetId="0">#REF!</definedName>
    <definedName name="PLstment" localSheetId="1">#REF!</definedName>
    <definedName name="PLstment" localSheetId="3">#REF!</definedName>
    <definedName name="PLstment" localSheetId="2">#REF!</definedName>
    <definedName name="PLstment">#REF!</definedName>
    <definedName name="po">#N/A</definedName>
    <definedName name="Princ" localSheetId="4">#REF!</definedName>
    <definedName name="Princ" localSheetId="0">#REF!</definedName>
    <definedName name="Princ" localSheetId="1">#REF!</definedName>
    <definedName name="Princ" localSheetId="3">#REF!</definedName>
    <definedName name="Princ" localSheetId="2">#REF!</definedName>
    <definedName name="Princ">#REF!</definedName>
    <definedName name="_xlnm.Print_Area" localSheetId="4">'CF (E)'!$A$1:$O$90</definedName>
    <definedName name="_xlnm.Print_Area" localSheetId="0">'FS_conso (E)'!$A$1:$O$88</definedName>
    <definedName name="_xlnm.Print_Area" localSheetId="5">'PL Q2'' 2024'!$A$1:$O$124</definedName>
    <definedName name="_xlnm.Print_Area" localSheetId="1">'PL_ (E)'!$A$1:$O$105</definedName>
    <definedName name="_xlnm.Print_Area" localSheetId="3">'SH_ (E)'!$A$1:$P$26</definedName>
    <definedName name="_xlnm.Print_Area" localSheetId="2">'SH_ conso (E)'!$A$1:$AA$31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Reset" localSheetId="4">OFFSET('CF (E)'!Full_Print,0,0,'CF (E)'!Last_Row)</definedName>
    <definedName name="Print_Area_Reset" localSheetId="0">#N/A</definedName>
    <definedName name="Print_Area_Reset" localSheetId="1">#N/A</definedName>
    <definedName name="Print_Area_Reset" localSheetId="3">#N/A</definedName>
    <definedName name="Print_Area_Reset" localSheetId="2">#N/A</definedName>
    <definedName name="Print_Area_Reset">#N/A</definedName>
    <definedName name="Print_PL" localSheetId="2">'[4]19'!#REF!</definedName>
    <definedName name="q" localSheetId="4">#REF!</definedName>
    <definedName name="q" localSheetId="0">#REF!</definedName>
    <definedName name="q" localSheetId="1">#REF!</definedName>
    <definedName name="q" localSheetId="3">#REF!</definedName>
    <definedName name="q" localSheetId="2">#REF!</definedName>
    <definedName name="q">#REF!</definedName>
    <definedName name="qqqqqq" localSheetId="4">#REF!</definedName>
    <definedName name="qqqqqq" localSheetId="0">#REF!</definedName>
    <definedName name="qqqqqq" localSheetId="1">#REF!</definedName>
    <definedName name="qqqqqq" localSheetId="3">#REF!</definedName>
    <definedName name="qqqqqq" localSheetId="2">#REF!</definedName>
    <definedName name="qqqqqq">#REF!</definedName>
    <definedName name="Report" localSheetId="4">#REF!</definedName>
    <definedName name="Report" localSheetId="0">#REF!</definedName>
    <definedName name="Report" localSheetId="1">#REF!</definedName>
    <definedName name="Report" localSheetId="3">#REF!</definedName>
    <definedName name="Report" localSheetId="2">#REF!</definedName>
    <definedName name="Report">#REF!</definedName>
    <definedName name="RM">'[15]ADJ - RATE'!$B$5</definedName>
    <definedName name="rrrr">#N/A</definedName>
    <definedName name="sa" localSheetId="4">#REF!</definedName>
    <definedName name="sa" localSheetId="0">#REF!</definedName>
    <definedName name="sa" localSheetId="1">#REF!</definedName>
    <definedName name="sa" localSheetId="3">#REF!</definedName>
    <definedName name="sa" localSheetId="2">#REF!</definedName>
    <definedName name="sa">#REF!</definedName>
    <definedName name="SCB" localSheetId="4">'[7]ADJ - RATE'!#REF!</definedName>
    <definedName name="SCB" localSheetId="0">'[7]ADJ - RATE'!#REF!</definedName>
    <definedName name="SCB" localSheetId="1">'[7]ADJ - RATE'!#REF!</definedName>
    <definedName name="SCB" localSheetId="3">'[7]ADJ - RATE'!#REF!</definedName>
    <definedName name="SCB" localSheetId="2">'[8]ADJ - RATE'!#REF!</definedName>
    <definedName name="SCB">'[7]ADJ - RATE'!#REF!</definedName>
    <definedName name="Sched_Pay" localSheetId="4">#REF!</definedName>
    <definedName name="Sched_Pay" localSheetId="0">#REF!</definedName>
    <definedName name="Sched_Pay" localSheetId="1">#REF!</definedName>
    <definedName name="Sched_Pay" localSheetId="3">#REF!</definedName>
    <definedName name="Sched_Pay" localSheetId="2">#REF!</definedName>
    <definedName name="Sched_Pay">#REF!</definedName>
    <definedName name="Scheduled_Extra_Payments" localSheetId="4">#REF!</definedName>
    <definedName name="Scheduled_Extra_Payments" localSheetId="0">#REF!</definedName>
    <definedName name="Scheduled_Extra_Payments" localSheetId="1">#REF!</definedName>
    <definedName name="Scheduled_Extra_Payments" localSheetId="3">#REF!</definedName>
    <definedName name="Scheduled_Extra_Payments" localSheetId="2">#REF!</definedName>
    <definedName name="Scheduled_Extra_Payments">#REF!</definedName>
    <definedName name="Scheduled_Interest_Rate" localSheetId="4">#REF!</definedName>
    <definedName name="Scheduled_Interest_Rate" localSheetId="0">#REF!</definedName>
    <definedName name="Scheduled_Interest_Rate" localSheetId="1">#REF!</definedName>
    <definedName name="Scheduled_Interest_Rate" localSheetId="3">#REF!</definedName>
    <definedName name="Scheduled_Interest_Rate" localSheetId="2">#REF!</definedName>
    <definedName name="Scheduled_Interest_Rate">#REF!</definedName>
    <definedName name="Scheduled_Monthly_Payment" localSheetId="4">#REF!</definedName>
    <definedName name="Scheduled_Monthly_Payment" localSheetId="0">#REF!</definedName>
    <definedName name="Scheduled_Monthly_Payment" localSheetId="1">#REF!</definedName>
    <definedName name="Scheduled_Monthly_Payment" localSheetId="3">#REF!</definedName>
    <definedName name="Scheduled_Monthly_Payment" localSheetId="2">#REF!</definedName>
    <definedName name="Scheduled_Monthly_Payment">#REF!</definedName>
    <definedName name="Sep" localSheetId="4">#REF!</definedName>
    <definedName name="Sep" localSheetId="0">#REF!</definedName>
    <definedName name="Sep" localSheetId="1">#REF!</definedName>
    <definedName name="Sep" localSheetId="3">#REF!</definedName>
    <definedName name="Sep" localSheetId="2">#REF!</definedName>
    <definedName name="Sep">#REF!</definedName>
    <definedName name="Short">[17]เงินกู้ธนชาติ!$E$17</definedName>
    <definedName name="short1">'[17]เงินกู้ MGC'!$E$17</definedName>
    <definedName name="ss" localSheetId="4">#REF!</definedName>
    <definedName name="ss" localSheetId="0">#REF!</definedName>
    <definedName name="ss" localSheetId="1">#REF!</definedName>
    <definedName name="ss" localSheetId="3">#REF!</definedName>
    <definedName name="ss" localSheetId="2">#REF!</definedName>
    <definedName name="ss">#REF!</definedName>
    <definedName name="t">#N/A</definedName>
    <definedName name="tbold" localSheetId="4">#REF!</definedName>
    <definedName name="tbold" localSheetId="0">#REF!</definedName>
    <definedName name="tbold" localSheetId="1">#REF!</definedName>
    <definedName name="tbold" localSheetId="3">#REF!</definedName>
    <definedName name="tbold" localSheetId="2">#REF!</definedName>
    <definedName name="tbold">#REF!</definedName>
    <definedName name="TDB" localSheetId="4">'[1]B&amp;S 1999'!#REF!</definedName>
    <definedName name="TDB" localSheetId="0">'[1]B&amp;S 1999'!#REF!</definedName>
    <definedName name="TDB" localSheetId="1">'[1]B&amp;S 1999'!#REF!</definedName>
    <definedName name="TDB" localSheetId="3">'[1]B&amp;S 1999'!#REF!</definedName>
    <definedName name="TDB" localSheetId="2">'[2]B&amp;S 1999'!#REF!</definedName>
    <definedName name="TDB">'[1]B&amp;S 1999'!#REF!</definedName>
    <definedName name="Total_Interest" localSheetId="4">#REF!</definedName>
    <definedName name="Total_Interest" localSheetId="0">#REF!</definedName>
    <definedName name="Total_Interest" localSheetId="1">#REF!</definedName>
    <definedName name="Total_Interest" localSheetId="3">#REF!</definedName>
    <definedName name="Total_Interest" localSheetId="2">#REF!</definedName>
    <definedName name="Total_Interest">#REF!</definedName>
    <definedName name="Total_Pay" localSheetId="4">#REF!</definedName>
    <definedName name="Total_Pay" localSheetId="0">#REF!</definedName>
    <definedName name="Total_Pay" localSheetId="1">#REF!</definedName>
    <definedName name="Total_Pay" localSheetId="3">#REF!</definedName>
    <definedName name="Total_Pay" localSheetId="2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ribal" localSheetId="4">#REF!</definedName>
    <definedName name="tribal" localSheetId="0">#REF!</definedName>
    <definedName name="tribal" localSheetId="1">#REF!</definedName>
    <definedName name="tribal" localSheetId="3">#REF!</definedName>
    <definedName name="tribal" localSheetId="2">#REF!</definedName>
    <definedName name="tribal">#REF!</definedName>
    <definedName name="US">'[15]ADJ - RATE'!$B$3</definedName>
    <definedName name="USD" localSheetId="4">#REF!</definedName>
    <definedName name="USD" localSheetId="0">#REF!</definedName>
    <definedName name="USD" localSheetId="1">#REF!</definedName>
    <definedName name="USD" localSheetId="3">#REF!</definedName>
    <definedName name="USD" localSheetId="2">#REF!</definedName>
    <definedName name="USD">#REF!</definedName>
    <definedName name="Values_Entered" localSheetId="4">IF('CF (E)'!Loan_Amount*'CF (E)'!Interest_Rate*'CF (E)'!Loan_Years*'CF (E)'!Loan_Start&gt;0,1,0)</definedName>
    <definedName name="Values_Entered" localSheetId="0">#N/A</definedName>
    <definedName name="Values_Entered" localSheetId="1">#N/A</definedName>
    <definedName name="Values_Entered" localSheetId="3">#N/A</definedName>
    <definedName name="Values_Entered" localSheetId="2">#N/A</definedName>
    <definedName name="Values_Entered">#N/A</definedName>
    <definedName name="w" localSheetId="4">#REF!</definedName>
    <definedName name="w" localSheetId="0">#REF!</definedName>
    <definedName name="w" localSheetId="1">#REF!</definedName>
    <definedName name="w" localSheetId="3">#REF!</definedName>
    <definedName name="w" localSheetId="2">#REF!</definedName>
    <definedName name="w">#REF!</definedName>
    <definedName name="we" localSheetId="4">#REF!</definedName>
    <definedName name="we" localSheetId="0">#REF!</definedName>
    <definedName name="we" localSheetId="1">#REF!</definedName>
    <definedName name="we" localSheetId="3">#REF!</definedName>
    <definedName name="we" localSheetId="2">#REF!</definedName>
    <definedName name="we">#REF!</definedName>
    <definedName name="WWW" localSheetId="4">#REF!</definedName>
    <definedName name="WWW" localSheetId="0">#REF!</definedName>
    <definedName name="WWW" localSheetId="1">#REF!</definedName>
    <definedName name="WWW" localSheetId="3">#REF!</definedName>
    <definedName name="WWW" localSheetId="2">#REF!</definedName>
    <definedName name="WWW">#REF!</definedName>
    <definedName name="เช่าซื้อ">#N/A</definedName>
    <definedName name="ก138" localSheetId="4">'[20]คชจ.ดำเนินงาน6-43'!#REF!</definedName>
    <definedName name="ก138" localSheetId="0">'[20]คชจ.ดำเนินงาน6-43'!#REF!</definedName>
    <definedName name="ก138" localSheetId="1">'[20]คชจ.ดำเนินงาน6-43'!#REF!</definedName>
    <definedName name="ก138" localSheetId="3">'[20]คชจ.ดำเนินงาน6-43'!#REF!</definedName>
    <definedName name="ก138" localSheetId="2">'[21]คชจ.ดำเนินงาน6-43'!#REF!</definedName>
    <definedName name="ก138">'[20]คชจ.ดำเนินงาน6-43'!#REF!</definedName>
    <definedName name="ด" localSheetId="4">#REF!</definedName>
    <definedName name="ด" localSheetId="0">#REF!</definedName>
    <definedName name="ด" localSheetId="1">#REF!</definedName>
    <definedName name="ด" localSheetId="3">#REF!</definedName>
    <definedName name="ด" localSheetId="2">#REF!</definedName>
    <definedName name="ด">#REF!</definedName>
    <definedName name="ดก" localSheetId="4">#REF!</definedName>
    <definedName name="ดก" localSheetId="0">#REF!</definedName>
    <definedName name="ดก" localSheetId="1">#REF!</definedName>
    <definedName name="ดก" localSheetId="3">#REF!</definedName>
    <definedName name="ดก" localSheetId="2">#REF!</definedName>
    <definedName name="ดก">#REF!</definedName>
    <definedName name="ดพพพ" localSheetId="4">#REF!</definedName>
    <definedName name="ดพพพ" localSheetId="0">#REF!</definedName>
    <definedName name="ดพพพ" localSheetId="1">#REF!</definedName>
    <definedName name="ดพพพ" localSheetId="3">#REF!</definedName>
    <definedName name="ดพพพ" localSheetId="2">#REF!</definedName>
    <definedName name="ดพพพ">#REF!</definedName>
    <definedName name="ปห" localSheetId="4">#REF!</definedName>
    <definedName name="ปห" localSheetId="0">#REF!</definedName>
    <definedName name="ปห" localSheetId="1">#REF!</definedName>
    <definedName name="ปห" localSheetId="3">#REF!</definedName>
    <definedName name="ปห" localSheetId="2">#REF!</definedName>
    <definedName name="ปห">#REF!</definedName>
    <definedName name="พ" localSheetId="4">#REF!</definedName>
    <definedName name="พ" localSheetId="0">#REF!</definedName>
    <definedName name="พ" localSheetId="1">#REF!</definedName>
    <definedName name="พ" localSheetId="3">#REF!</definedName>
    <definedName name="พ" localSheetId="2">#REF!</definedName>
    <definedName name="พ">#REF!</definedName>
    <definedName name="ฟ" localSheetId="4">#REF!</definedName>
    <definedName name="ฟ" localSheetId="0">#REF!</definedName>
    <definedName name="ฟ" localSheetId="1">#REF!</definedName>
    <definedName name="ฟ" localSheetId="3">#REF!</definedName>
    <definedName name="ฟ" localSheetId="2">#REF!</definedName>
    <definedName name="ฟ">#REF!</definedName>
    <definedName name="ฟ1" localSheetId="4">#REF!</definedName>
    <definedName name="ฟ1" localSheetId="0">#REF!</definedName>
    <definedName name="ฟ1" localSheetId="1">#REF!</definedName>
    <definedName name="ฟ1" localSheetId="3">#REF!</definedName>
    <definedName name="ฟ1" localSheetId="2">#REF!</definedName>
    <definedName name="ฟ1">#REF!</definedName>
    <definedName name="ฟ1000" localSheetId="4">#REF!</definedName>
    <definedName name="ฟ1000" localSheetId="0">#REF!</definedName>
    <definedName name="ฟ1000" localSheetId="1">#REF!</definedName>
    <definedName name="ฟ1000" localSheetId="3">#REF!</definedName>
    <definedName name="ฟ1000" localSheetId="2">#REF!</definedName>
    <definedName name="ฟ1000">#REF!</definedName>
    <definedName name="ฟ200" localSheetId="4">#REF!</definedName>
    <definedName name="ฟ200" localSheetId="0">#REF!</definedName>
    <definedName name="ฟ200" localSheetId="1">#REF!</definedName>
    <definedName name="ฟ200" localSheetId="3">#REF!</definedName>
    <definedName name="ฟ200" localSheetId="2">#REF!</definedName>
    <definedName name="ฟ200">#REF!</definedName>
    <definedName name="ฟ218" localSheetId="4">'[20]คชจ.ดำเนินงาน6-43'!#REF!</definedName>
    <definedName name="ฟ218" localSheetId="0">'[20]คชจ.ดำเนินงาน6-43'!#REF!</definedName>
    <definedName name="ฟ218" localSheetId="1">'[20]คชจ.ดำเนินงาน6-43'!#REF!</definedName>
    <definedName name="ฟ218" localSheetId="3">'[20]คชจ.ดำเนินงาน6-43'!#REF!</definedName>
    <definedName name="ฟ218" localSheetId="2">'[21]คชจ.ดำเนินงาน6-43'!#REF!</definedName>
    <definedName name="ฟ218">'[20]คชจ.ดำเนินงาน6-43'!#REF!</definedName>
    <definedName name="ฟ255" localSheetId="4">'[20]คชจ.ดำเนินงาน6-43'!#REF!</definedName>
    <definedName name="ฟ255" localSheetId="0">'[20]คชจ.ดำเนินงาน6-43'!#REF!</definedName>
    <definedName name="ฟ255" localSheetId="1">'[20]คชจ.ดำเนินงาน6-43'!#REF!</definedName>
    <definedName name="ฟ255" localSheetId="3">'[20]คชจ.ดำเนินงาน6-43'!#REF!</definedName>
    <definedName name="ฟ255" localSheetId="2">'[21]คชจ.ดำเนินงาน6-43'!#REF!</definedName>
    <definedName name="ฟ255">'[20]คชจ.ดำเนินงาน6-43'!#REF!</definedName>
    <definedName name="ฟ420" localSheetId="4">'[20]คชจ.ดำเนินงาน6-43'!#REF!</definedName>
    <definedName name="ฟ420" localSheetId="0">'[20]คชจ.ดำเนินงาน6-43'!#REF!</definedName>
    <definedName name="ฟ420" localSheetId="1">'[20]คชจ.ดำเนินงาน6-43'!#REF!</definedName>
    <definedName name="ฟ420" localSheetId="3">'[20]คชจ.ดำเนินงาน6-43'!#REF!</definedName>
    <definedName name="ฟ420" localSheetId="2">'[21]คชจ.ดำเนินงาน6-43'!#REF!</definedName>
    <definedName name="ฟ420">'[20]คชจ.ดำเนินงาน6-43'!#REF!</definedName>
    <definedName name="ฟ850" localSheetId="4">#REF!</definedName>
    <definedName name="ฟ850" localSheetId="0">#REF!</definedName>
    <definedName name="ฟ850" localSheetId="1">#REF!</definedName>
    <definedName name="ฟ850" localSheetId="3">#REF!</definedName>
    <definedName name="ฟ850" localSheetId="2">#REF!</definedName>
    <definedName name="ฟ850">#REF!</definedName>
    <definedName name="ฟฟฟฟฟ" localSheetId="4">#REF!</definedName>
    <definedName name="ฟฟฟฟฟ" localSheetId="0">#REF!</definedName>
    <definedName name="ฟฟฟฟฟ" localSheetId="1">#REF!</definedName>
    <definedName name="ฟฟฟฟฟ" localSheetId="3">#REF!</definedName>
    <definedName name="ฟฟฟฟฟ" localSheetId="2">#REF!</definedName>
    <definedName name="ฟฟฟฟฟ">#REF!</definedName>
    <definedName name="ฟๅ" localSheetId="4">#REF!</definedName>
    <definedName name="ฟๅ" localSheetId="0">#REF!</definedName>
    <definedName name="ฟๅ" localSheetId="1">#REF!</definedName>
    <definedName name="ฟๅ" localSheetId="3">#REF!</definedName>
    <definedName name="ฟๅ" localSheetId="2">#REF!</definedName>
    <definedName name="ฟๅ">#REF!</definedName>
    <definedName name="รมา">#N/A</definedName>
    <definedName name="ส">#N/A</definedName>
    <definedName name="ๆ" localSheetId="4">#REF!</definedName>
    <definedName name="ๆ" localSheetId="0">#REF!</definedName>
    <definedName name="ๆ" localSheetId="1">#REF!</definedName>
    <definedName name="ๆ" localSheetId="3">#REF!</definedName>
    <definedName name="ๆ" localSheetId="2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11" i="41" l="1"/>
  <c r="R97" i="41"/>
  <c r="R95" i="41"/>
  <c r="S94" i="41"/>
  <c r="R89" i="41"/>
  <c r="P86" i="41"/>
  <c r="Q28" i="41"/>
  <c r="Q84" i="41"/>
  <c r="P84" i="41"/>
  <c r="X82" i="41"/>
  <c r="X83" i="41" s="1"/>
  <c r="T82" i="41"/>
  <c r="T83" i="41" s="1"/>
  <c r="Q82" i="41"/>
  <c r="P82" i="41"/>
  <c r="Q81" i="41"/>
  <c r="P81" i="41"/>
  <c r="Q80" i="41"/>
  <c r="P80" i="41"/>
  <c r="X79" i="41"/>
  <c r="W79" i="41"/>
  <c r="T79" i="41"/>
  <c r="S79" i="41"/>
  <c r="Q79" i="41"/>
  <c r="P79" i="41"/>
  <c r="P78" i="41"/>
  <c r="Q78" i="41"/>
  <c r="P76" i="41"/>
  <c r="Q76" i="41"/>
  <c r="X75" i="41"/>
  <c r="X77" i="41" s="1"/>
  <c r="T75" i="41"/>
  <c r="T77" i="41" s="1"/>
  <c r="P75" i="41"/>
  <c r="Q17" i="41"/>
  <c r="Q74" i="41"/>
  <c r="P74" i="41"/>
  <c r="Q72" i="41"/>
  <c r="P13" i="41"/>
  <c r="P71" i="41"/>
  <c r="Q12" i="41"/>
  <c r="X70" i="41"/>
  <c r="X71" i="41" s="1"/>
  <c r="T70" i="41"/>
  <c r="P70" i="41"/>
  <c r="W82" i="41"/>
  <c r="W83" i="41" s="1"/>
  <c r="Q69" i="41"/>
  <c r="W75" i="41"/>
  <c r="W77" i="41" s="1"/>
  <c r="R33" i="41"/>
  <c r="R35" i="41"/>
  <c r="P28" i="41"/>
  <c r="G28" i="41"/>
  <c r="Q26" i="41"/>
  <c r="P26" i="41"/>
  <c r="G26" i="41"/>
  <c r="X24" i="41"/>
  <c r="X25" i="41" s="1"/>
  <c r="T24" i="41"/>
  <c r="Q24" i="41"/>
  <c r="P24" i="41"/>
  <c r="Q23" i="41"/>
  <c r="P23" i="41"/>
  <c r="G23" i="41"/>
  <c r="T22" i="41"/>
  <c r="T21" i="41" s="1"/>
  <c r="Q22" i="41"/>
  <c r="P22" i="41"/>
  <c r="X21" i="41"/>
  <c r="W21" i="41"/>
  <c r="Q21" i="41"/>
  <c r="P21" i="41"/>
  <c r="G21" i="41"/>
  <c r="T20" i="41"/>
  <c r="S20" i="41"/>
  <c r="P20" i="41"/>
  <c r="S24" i="41"/>
  <c r="Q18" i="41"/>
  <c r="P18" i="41"/>
  <c r="X17" i="41"/>
  <c r="X19" i="41" s="1"/>
  <c r="T17" i="41"/>
  <c r="T18" i="41" s="1"/>
  <c r="P17" i="41"/>
  <c r="G17" i="41"/>
  <c r="Q16" i="41"/>
  <c r="P16" i="41"/>
  <c r="Q15" i="41"/>
  <c r="P15" i="41"/>
  <c r="Q13" i="41"/>
  <c r="P12" i="41"/>
  <c r="G12" i="41"/>
  <c r="P11" i="41"/>
  <c r="X10" i="41"/>
  <c r="X11" i="41" s="1"/>
  <c r="T10" i="41"/>
  <c r="T11" i="41" s="1"/>
  <c r="W17" i="41"/>
  <c r="W19" i="41" s="1"/>
  <c r="G10" i="41"/>
  <c r="G9" i="41"/>
  <c r="S91" i="41"/>
  <c r="S93" i="41"/>
  <c r="S34" i="41"/>
  <c r="Y83" i="41" l="1"/>
  <c r="Q14" i="41"/>
  <c r="Y77" i="41"/>
  <c r="Q11" i="41"/>
  <c r="S22" i="41"/>
  <c r="S21" i="41" s="1"/>
  <c r="U25" i="41" s="1"/>
  <c r="Y19" i="41"/>
  <c r="Q73" i="41"/>
  <c r="Q20" i="41"/>
  <c r="Q71" i="41"/>
  <c r="Q75" i="41"/>
  <c r="S70" i="41"/>
  <c r="S71" i="41" s="1"/>
  <c r="P72" i="41"/>
  <c r="S75" i="41"/>
  <c r="S77" i="41" s="1"/>
  <c r="U77" i="41" s="1"/>
  <c r="S10" i="41"/>
  <c r="S11" i="41" s="1"/>
  <c r="U11" i="41" s="1"/>
  <c r="S17" i="41"/>
  <c r="S18" i="41" s="1"/>
  <c r="U19" i="41" s="1"/>
  <c r="W24" i="41"/>
  <c r="W25" i="41" s="1"/>
  <c r="Y25" i="41" s="1"/>
  <c r="T71" i="41"/>
  <c r="Q70" i="41"/>
  <c r="Q86" i="41"/>
  <c r="Q10" i="41"/>
  <c r="P69" i="41"/>
  <c r="W70" i="41"/>
  <c r="S82" i="41"/>
  <c r="S83" i="41" s="1"/>
  <c r="U83" i="41" s="1"/>
  <c r="P10" i="41"/>
  <c r="W10" i="41"/>
  <c r="U71" i="41" l="1"/>
  <c r="P14" i="41"/>
  <c r="W11" i="41"/>
  <c r="Y11" i="41" s="1"/>
  <c r="Q77" i="41"/>
  <c r="W71" i="41"/>
  <c r="Y71" i="41" s="1"/>
  <c r="P73" i="41"/>
  <c r="Q19" i="41"/>
  <c r="Q25" i="41" l="1"/>
  <c r="P19" i="41"/>
  <c r="Q83" i="41"/>
  <c r="P77" i="41"/>
  <c r="P83" i="41" l="1"/>
  <c r="Q85" i="41"/>
  <c r="P25" i="41"/>
  <c r="Q27" i="41"/>
  <c r="Q29" i="41" l="1"/>
  <c r="R29" i="41" s="1"/>
  <c r="P27" i="41"/>
  <c r="Q87" i="41"/>
  <c r="P85" i="41"/>
  <c r="P91" i="41"/>
  <c r="P29" i="41" l="1"/>
  <c r="P87" i="41"/>
</calcChain>
</file>

<file path=xl/sharedStrings.xml><?xml version="1.0" encoding="utf-8"?>
<sst xmlns="http://schemas.openxmlformats.org/spreadsheetml/2006/main" count="603" uniqueCount="309">
  <si>
    <t>บริษัท เจตาแบค จำกัด (มหาชน) และบริษัทย่อย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</si>
  <si>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</si>
  <si>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</si>
  <si>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</si>
  <si>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</si>
  <si>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ลงชื่อ........................................................กรรมการ</t>
  </si>
  <si>
    <t xml:space="preserve">ลงชื่อ........................................................กรรมการ           </t>
  </si>
  <si>
    <t>รายได้ตามสัญญา</t>
  </si>
  <si>
    <t>รายได้จากการให้บริการ</t>
  </si>
  <si>
    <t>ต้นทุนงานตามสัญญา</t>
  </si>
  <si>
    <t>ต้นทุนการให้บริการ</t>
  </si>
  <si>
    <t>กำไรขั้นต้น</t>
  </si>
  <si>
    <t>รายได้เงินปันผลรับ</t>
  </si>
  <si>
    <t xml:space="preserve">รายได้อื่น  </t>
  </si>
  <si>
    <t>กำไรก่อนค่าใช้จ่าย</t>
  </si>
  <si>
    <t>ค่าใช้จ่ายในการบริหาร</t>
  </si>
  <si>
    <t>ต้นทุนทางการเงิน</t>
  </si>
  <si>
    <t>กำไรขาดทุนเบ็ดเสร็จอื่น</t>
  </si>
  <si>
    <t>รายการที่จะไม่ถูกจัดประเภทรายการใหม่เข้าไปไว้ในกำไรหรือขาดทุน</t>
  </si>
  <si>
    <t>สำหรับโครงการผลประโยชน์ของพนักงาน</t>
  </si>
  <si>
    <t>ภาษีเงินได้ของกำไรขาดทุนเบ็ดเสร็จอื่น</t>
  </si>
  <si>
    <t>สำหรับรายการที่จะไม่ถูกจัดประเภทรายการใหม่</t>
  </si>
  <si>
    <t>รายการที่อาจจะถูกจัดประเภทรายการใหม่เข้าไปไว้ในกำไรหรือขาดทุนในภายหลัง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</si>
  <si>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</t>
  </si>
  <si>
    <t>ของการดำเนินงานในต่างประเทศ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</si>
  <si>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</si>
  <si>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</si>
  <si>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หุ้นสามัญถัวเฉลี่ยถ่วงน้ำหนัก (หุ้น)</t>
  </si>
  <si>
    <t>ผลกำไรจากการประมาณการตามหลักคณิตศาสตร์ประกันภัย</t>
  </si>
  <si>
    <t xml:space="preserve">          ( นายสุชาติ      มงคลอารีย์พงษ์ )  </t>
  </si>
  <si>
    <t>รวม</t>
  </si>
  <si>
    <t>GETABEC PUBLIC COMPANY LIMITED AND ITS SUBSIDIARIES</t>
  </si>
  <si>
    <t>ASSETS</t>
  </si>
  <si>
    <t>Intangible assets - net</t>
  </si>
  <si>
    <t>Retentions</t>
  </si>
  <si>
    <t xml:space="preserve">Other non-current assets </t>
  </si>
  <si>
    <t>Total</t>
  </si>
  <si>
    <t>ส่วนเกินทุนจากการตีราคาสินทรัพย์</t>
  </si>
  <si>
    <t>ส่วนแบ่งขาดทุนจากเงินลงทุนในบริษัทร่วม</t>
  </si>
  <si>
    <t>"ยังไม่ได้ตรวจสอบ"</t>
  </si>
  <si>
    <t>"สอบทานแล้ว"</t>
  </si>
  <si>
    <t>Unit : Baht</t>
  </si>
  <si>
    <t>Consolidated financial statements</t>
  </si>
  <si>
    <t>Separate financial statements</t>
  </si>
  <si>
    <t>"UNAUDITED"</t>
  </si>
  <si>
    <t>Notes</t>
  </si>
  <si>
    <t>"REVIEWED"</t>
  </si>
  <si>
    <t>Current assets</t>
  </si>
  <si>
    <t xml:space="preserve">Cash and cash equivalents </t>
  </si>
  <si>
    <t>Trade and other current receivables - net</t>
  </si>
  <si>
    <t>Contract assets</t>
  </si>
  <si>
    <t xml:space="preserve">Inventories - net </t>
  </si>
  <si>
    <t>Total current assets</t>
  </si>
  <si>
    <t>Non-current assets</t>
  </si>
  <si>
    <t xml:space="preserve">Deposits at financial institutions pledged as collateral </t>
  </si>
  <si>
    <t>Property, plant and equipment - net</t>
  </si>
  <si>
    <t>Land held for future projects</t>
  </si>
  <si>
    <t>Right-of-use assets - net</t>
  </si>
  <si>
    <t>Withholding tax refundable</t>
  </si>
  <si>
    <t>Total non-current assets</t>
  </si>
  <si>
    <t>Total assets</t>
  </si>
  <si>
    <t>........................................................Director</t>
  </si>
  <si>
    <t xml:space="preserve">( Mr.Suchat  Mongkhonaripong )  </t>
  </si>
  <si>
    <t xml:space="preserve">LIABILITIES AND SHAREHOLDERS' EQUITY         </t>
  </si>
  <si>
    <t>Current liabilities</t>
  </si>
  <si>
    <t>Trade and other current payables</t>
  </si>
  <si>
    <t>Contract liabilities</t>
  </si>
  <si>
    <t>Total current liabilities</t>
  </si>
  <si>
    <t>Non-current liabilities</t>
  </si>
  <si>
    <t>Lease liabilities - net</t>
  </si>
  <si>
    <t>Deferred tax liabilities</t>
  </si>
  <si>
    <t>Non-current provisions for employee benefit</t>
  </si>
  <si>
    <t>Total liabilities</t>
  </si>
  <si>
    <t>Shareholders' equity</t>
  </si>
  <si>
    <t>Authorized share capital</t>
  </si>
  <si>
    <t xml:space="preserve">Common share 960,000,000 shares, Baht 0.25 par value </t>
  </si>
  <si>
    <t>Discount from purchasing of investment in subsidiaries - net</t>
  </si>
  <si>
    <t>Premium on share capital - net</t>
  </si>
  <si>
    <t>Retained earnings</t>
  </si>
  <si>
    <t xml:space="preserve">Appropriated - legal reserve </t>
  </si>
  <si>
    <t>Unappropriated</t>
  </si>
  <si>
    <t>Other components of shareholders' equity</t>
  </si>
  <si>
    <t>Total equity attributable to equity holders of the Company</t>
  </si>
  <si>
    <t>Non-controlling interests</t>
  </si>
  <si>
    <t>Total shareholders' equity</t>
  </si>
  <si>
    <t>Total liabilities and shareholders' equity</t>
  </si>
  <si>
    <r>
      <t xml:space="preserve">........................................................Director     </t>
    </r>
    <r>
      <rPr>
        <sz val="14"/>
        <color indexed="9"/>
        <rFont val="Angsana New"/>
        <family val="1"/>
      </rPr>
      <t xml:space="preserve"> .</t>
    </r>
  </si>
  <si>
    <t xml:space="preserve">( Mr.Chalard   Na   ranong )                         </t>
  </si>
  <si>
    <t>Revenue from contract work</t>
  </si>
  <si>
    <t>Revenue from services</t>
  </si>
  <si>
    <t>Cost of contract work</t>
  </si>
  <si>
    <t>Cost of services</t>
  </si>
  <si>
    <t>Gross profit</t>
  </si>
  <si>
    <t xml:space="preserve">Other income </t>
  </si>
  <si>
    <t xml:space="preserve">Profit before expenses </t>
  </si>
  <si>
    <t>Administrative expenses</t>
  </si>
  <si>
    <t>Financial costs</t>
  </si>
  <si>
    <t xml:space="preserve">Other comprehensive income </t>
  </si>
  <si>
    <t>Items that will not be reclassified to profit or loss</t>
  </si>
  <si>
    <t>Items that may be reclassified subsequently to profit or loss</t>
  </si>
  <si>
    <t xml:space="preserve">Foreign currency translation differences </t>
  </si>
  <si>
    <t>Surplus on revaluation of assets</t>
  </si>
  <si>
    <t>Profit (loss) attributable to :</t>
  </si>
  <si>
    <t>Equity holders of the parent</t>
  </si>
  <si>
    <t>Total comprehensive income (loss) attributable to :</t>
  </si>
  <si>
    <t>Weighted average number of common shares (share)</t>
  </si>
  <si>
    <t xml:space="preserve"> ( Mr.Suchat  Mongkhonaripong )  </t>
  </si>
  <si>
    <t xml:space="preserve">( Mr.Chalard   Na   ranong )                            </t>
  </si>
  <si>
    <t xml:space="preserve">Consolidated financial statements </t>
  </si>
  <si>
    <t>Other components of equity</t>
  </si>
  <si>
    <t>Discount from</t>
  </si>
  <si>
    <t>Share capital</t>
  </si>
  <si>
    <t>purchasing</t>
  </si>
  <si>
    <t>Revaluation</t>
  </si>
  <si>
    <t>Total other</t>
  </si>
  <si>
    <t>Non-</t>
  </si>
  <si>
    <t>Issued and</t>
  </si>
  <si>
    <t>Premium on</t>
  </si>
  <si>
    <t xml:space="preserve"> of  investment</t>
  </si>
  <si>
    <t xml:space="preserve">Appropriated - </t>
  </si>
  <si>
    <t>surplus on assets</t>
  </si>
  <si>
    <t>components</t>
  </si>
  <si>
    <t>controlling</t>
  </si>
  <si>
    <t>shareholders'</t>
  </si>
  <si>
    <t>paid - up</t>
  </si>
  <si>
    <t xml:space="preserve">legal reserve </t>
  </si>
  <si>
    <t xml:space="preserve"> of equity</t>
  </si>
  <si>
    <t>interests</t>
  </si>
  <si>
    <t>equity</t>
  </si>
  <si>
    <r>
      <t xml:space="preserve">........................................................Director       </t>
    </r>
    <r>
      <rPr>
        <sz val="14"/>
        <color indexed="9"/>
        <rFont val="Angsana New"/>
        <family val="1"/>
      </rPr>
      <t xml:space="preserve">  .</t>
    </r>
  </si>
  <si>
    <t xml:space="preserve">  ( Mr.Suchat  Mongkhonaripong )  </t>
  </si>
  <si>
    <t xml:space="preserve">Revaluation surplus </t>
  </si>
  <si>
    <t xml:space="preserve">Total </t>
  </si>
  <si>
    <t xml:space="preserve">( Mr.Chalard   Na   ranong )                             </t>
  </si>
  <si>
    <t>STATEMENTS OF CASH FLOWS</t>
  </si>
  <si>
    <t>Depreciation and amortization</t>
  </si>
  <si>
    <t>Interest income</t>
  </si>
  <si>
    <t>Finance costs</t>
  </si>
  <si>
    <t xml:space="preserve">Gain from operating activities before changes in </t>
  </si>
  <si>
    <t>operating assets and liabilities</t>
  </si>
  <si>
    <t>Changes in operating assets - (increase) decrease :</t>
  </si>
  <si>
    <t xml:space="preserve">Trade and other current receivables </t>
  </si>
  <si>
    <t>Inventories</t>
  </si>
  <si>
    <t xml:space="preserve">Trade and other current payables </t>
  </si>
  <si>
    <t>Income tax paid</t>
  </si>
  <si>
    <t xml:space="preserve">Payment for acquisition of fixed assets </t>
  </si>
  <si>
    <t>Interest income received</t>
  </si>
  <si>
    <t>Difference from currency translation of financial statements</t>
  </si>
  <si>
    <t>Payment for employee benefit obligations</t>
  </si>
  <si>
    <t>Payment for acquisition of intangible assets</t>
  </si>
  <si>
    <t>Payment for interest expenses</t>
  </si>
  <si>
    <r>
      <rPr>
        <sz val="14"/>
        <color indexed="9"/>
        <rFont val="Angsana New"/>
        <family val="1"/>
      </rPr>
      <t>ลงชื่อ</t>
    </r>
    <r>
      <rPr>
        <sz val="14"/>
        <rFont val="Angsana New"/>
        <family val="1"/>
      </rPr>
      <t>........................................................Director</t>
    </r>
  </si>
  <si>
    <r>
      <rPr>
        <sz val="14"/>
        <color indexed="9"/>
        <rFont val="Angsana New"/>
        <family val="1"/>
      </rPr>
      <t>ลงชื่อ</t>
    </r>
    <r>
      <rPr>
        <sz val="14"/>
        <rFont val="Angsana New"/>
        <family val="1"/>
      </rPr>
      <t xml:space="preserve">........................................................Director         </t>
    </r>
    <r>
      <rPr>
        <sz val="14"/>
        <color indexed="9"/>
        <rFont val="Angsana New"/>
        <family val="1"/>
      </rPr>
      <t xml:space="preserve"> .</t>
    </r>
  </si>
  <si>
    <t xml:space="preserve">           ( Mr.Suchat  Mongkhonaripong )  </t>
  </si>
  <si>
    <t>Repayment of lease liabilities</t>
  </si>
  <si>
    <r>
      <t xml:space="preserve">........................................................Director         </t>
    </r>
    <r>
      <rPr>
        <sz val="14"/>
        <color indexed="9"/>
        <rFont val="Angsana New"/>
        <family val="1"/>
      </rPr>
      <t xml:space="preserve"> .</t>
    </r>
  </si>
  <si>
    <t>กลับรายการค่าปรับจากงานล่าช้า</t>
  </si>
  <si>
    <t xml:space="preserve">                                                  </t>
  </si>
  <si>
    <t xml:space="preserve">      ( นายฉลาด   ณ   ระนอง )</t>
  </si>
  <si>
    <t>Corporate income tax payable</t>
  </si>
  <si>
    <t>ต้นทุนในการจัดจำหน่าย</t>
  </si>
  <si>
    <t>Distribution costs</t>
  </si>
  <si>
    <t>งบกำไรขาดทุนเบ็ดเสร็จ</t>
  </si>
  <si>
    <t>STATEMENTS OF FINANCIAL POSITION</t>
  </si>
  <si>
    <t>Contract assets - net</t>
  </si>
  <si>
    <t>Current portion of lease liabilities</t>
  </si>
  <si>
    <t>GP</t>
  </si>
  <si>
    <t>กำไรขั้นต้นโครงการ</t>
  </si>
  <si>
    <t>กำไรขั้นต้นบริการ</t>
  </si>
  <si>
    <t xml:space="preserve">รายได้รวม </t>
  </si>
  <si>
    <t>งบรวม</t>
  </si>
  <si>
    <t>เฉพาะ</t>
  </si>
  <si>
    <t>ผลขาดทุนด้านเครดิตที่คาดว่าจะเกิดขึ้น</t>
  </si>
  <si>
    <t>Current portion of installment receivable</t>
  </si>
  <si>
    <t>Other current financial assets</t>
  </si>
  <si>
    <t>4, 11, 20, 22</t>
  </si>
  <si>
    <t>Changes in operating liabilities - increase (decrease) :</t>
  </si>
  <si>
    <t>เพิ่มขึ้น</t>
  </si>
  <si>
    <t xml:space="preserve">     ( Mr.Chalard   Na   ranong )                             </t>
  </si>
  <si>
    <t xml:space="preserve">   ( Mr.Chalard   Na   ranong )</t>
  </si>
  <si>
    <t>Cash provided by operating activities</t>
  </si>
  <si>
    <t>Net cash provided by operating activities</t>
  </si>
  <si>
    <t>5, 7</t>
  </si>
  <si>
    <t>เพิ่มขึ้นเล็กน้อย</t>
  </si>
  <si>
    <t>งบการเงินเฉพาะ</t>
  </si>
  <si>
    <t>Increase in other current financial assets</t>
  </si>
  <si>
    <t>กำไรเบ็ดเสร็จรวมสำหรับงวด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</si>
  <si>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</si>
  <si>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</si>
  <si>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</si>
  <si>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กำไรต่อหุ้น</t>
  </si>
  <si>
    <t>กำไรต่อหุ้นขั้นพื้นฐาน</t>
  </si>
  <si>
    <t>กำไรส่วนที่เป็นของผู้ถือหุ้นของบริษัท (บาท)</t>
  </si>
  <si>
    <t>กำไรสำหรับงวด</t>
  </si>
  <si>
    <t>Balance at January 1, 2023</t>
  </si>
  <si>
    <t>Profit from operating</t>
  </si>
  <si>
    <t>Earnings per share</t>
  </si>
  <si>
    <t>ส่วนของเบ็ดเสร็จที่เป็นของ MI ในงวด</t>
  </si>
  <si>
    <t>รายการที่อาจจะถูกจัดประเภทใหม่เข้าไปไว้ในกำไรหรือขาดทุนในภายหลัง</t>
  </si>
  <si>
    <t>"AUDITED"</t>
  </si>
  <si>
    <t xml:space="preserve">........................................................Director      </t>
  </si>
  <si>
    <t xml:space="preserve">Income tax on other comprehensive income relating to </t>
  </si>
  <si>
    <t xml:space="preserve">Issued and paid - up share capital </t>
  </si>
  <si>
    <t>Cash flows from operating activities :</t>
  </si>
  <si>
    <t>Cash flows from investing activities :</t>
  </si>
  <si>
    <t>Cash flows from financing activities :</t>
  </si>
  <si>
    <t>share capital - net</t>
  </si>
  <si>
    <t>Derivative liabilities</t>
  </si>
  <si>
    <t>Basic earnings per share (Baht)</t>
  </si>
  <si>
    <t>Basic earnings per share</t>
  </si>
  <si>
    <t>Dividend paid</t>
  </si>
  <si>
    <t>Proceeds from disposal of fixed assets</t>
  </si>
  <si>
    <t>รายได้รวม 66</t>
  </si>
  <si>
    <t>กำไร(ขาดทุน)จากการขายเงินลงทุนในบริษัทร่วม</t>
  </si>
  <si>
    <t>กำไรจากการดำเนินงาน</t>
  </si>
  <si>
    <t>กำไรก่อนค่าใช้จ่ายภาษีเงินได้</t>
  </si>
  <si>
    <t>Gain (loss) on disposal of investments in associated</t>
  </si>
  <si>
    <t xml:space="preserve"> in subsidiary - net</t>
  </si>
  <si>
    <t>issued and paid - up</t>
  </si>
  <si>
    <t>Proceeds from disposal of investment in associated</t>
  </si>
  <si>
    <t>ผลเสียหายจากข้อพิพาททางกฎหมาย - สุทธิ</t>
  </si>
  <si>
    <t>Damages from legal issues - net</t>
  </si>
  <si>
    <t>(Gain) loss on change in fair value of derivative assets and liabilities</t>
  </si>
  <si>
    <t>December 31, 2023</t>
  </si>
  <si>
    <t>Profit for the period</t>
  </si>
  <si>
    <t>Total comprehensive income for the period</t>
  </si>
  <si>
    <t>Balance at January 1, 2024</t>
  </si>
  <si>
    <t>Changes in shareholders' equity for the period :</t>
  </si>
  <si>
    <t>Total comprehensive income (loss) for the period</t>
  </si>
  <si>
    <t>Cash and cash equivalents at beginning of  the period</t>
  </si>
  <si>
    <t>Cash and cash equivalents at end of the period</t>
  </si>
  <si>
    <t>4, 5</t>
  </si>
  <si>
    <t>กำไร (ขาดทุน) เบ็ดเสร็จอื่นสำหรับงวด</t>
  </si>
  <si>
    <t>การแบ่งปันกำไร (ขาดทุน)</t>
  </si>
  <si>
    <t xml:space="preserve">การแบ่งปันกำไร (ขาดทุน) เบ็ดเสร็จรวม </t>
  </si>
  <si>
    <t>Other comprehensive income (loss) for the period</t>
  </si>
  <si>
    <t>Other comprehensive income (loss)</t>
  </si>
  <si>
    <t>3, 16</t>
  </si>
  <si>
    <t>Short-term loan to related party</t>
  </si>
  <si>
    <t>Investments in subsidiaries - cost</t>
  </si>
  <si>
    <t>Deferred tax assets - net</t>
  </si>
  <si>
    <t>Total non-current liabilities</t>
  </si>
  <si>
    <t>Appropriated -</t>
  </si>
  <si>
    <t>legal reserve</t>
  </si>
  <si>
    <t>Other comprehensive income</t>
  </si>
  <si>
    <t>Allowance for expected credit loss (reversal) - net</t>
  </si>
  <si>
    <t>STATEMENTS OF CHANGES IN SHAREHOLDERS' EQUITY</t>
  </si>
  <si>
    <t xml:space="preserve"> owners of the Company</t>
  </si>
  <si>
    <t>Total shareholders'</t>
  </si>
  <si>
    <t xml:space="preserve">  equity attributable to</t>
  </si>
  <si>
    <t>งบเฉพาะ</t>
  </si>
  <si>
    <t>Installment receivables - net</t>
  </si>
  <si>
    <t>Liabilities from product warranty</t>
  </si>
  <si>
    <t>Non-current provisions for employee benefits</t>
  </si>
  <si>
    <t>Installment receivables</t>
  </si>
  <si>
    <t>Net cash used in financing activities</t>
  </si>
  <si>
    <t>Proceeds from short-term loan to related parties</t>
  </si>
  <si>
    <t xml:space="preserve">Adjustments to reconcile profit for the period to net cash provided by </t>
  </si>
  <si>
    <t>(used in) operating activities :</t>
  </si>
  <si>
    <t>Cash paid for finance costs</t>
  </si>
  <si>
    <t>ภาษีเงินได้ของรายการที่จะไม่ถูกจัดประเภทรายการใหม่</t>
  </si>
  <si>
    <t>เข้าไปไว้ในกำไรหรือขาดทุน</t>
  </si>
  <si>
    <t>items that will not be reclassified to profit or loss</t>
  </si>
  <si>
    <t>สำหรับงวดสามเดือน สิ้นสุดวันที่ 30 มิถุนายน 2567</t>
  </si>
  <si>
    <t>สำหรับงวดหกเดือน สิ้นสุดวันที่ 30 มิถุนายน 2567</t>
  </si>
  <si>
    <t>Q2'2024</t>
  </si>
  <si>
    <t>Q2'2023</t>
  </si>
  <si>
    <t>รายได้รวม 67</t>
  </si>
  <si>
    <t>สำหรับงวดสามเดือนสิ้นสุดวันที่ 31 มีนาคม 2567</t>
  </si>
  <si>
    <t>ส่วนแบ่งกำไรจากเงินลงทุนในบริษัทร่วม</t>
  </si>
  <si>
    <t>4, 13.1</t>
  </si>
  <si>
    <t>4, 13.2</t>
  </si>
  <si>
    <t>4, 15</t>
  </si>
  <si>
    <t>3, 19</t>
  </si>
  <si>
    <t>Share of gain from investment in associated</t>
  </si>
  <si>
    <t>Tax expenses</t>
  </si>
  <si>
    <t>(Gain) loss on disposal and write off assets</t>
  </si>
  <si>
    <t>Net increase (decrease) in cash and cash equivalents</t>
  </si>
  <si>
    <t>Profit before tax expenses</t>
  </si>
  <si>
    <t>on assets</t>
  </si>
  <si>
    <t>Reversal allowance for devalued inventories</t>
  </si>
  <si>
    <t>Payment for investments in subsidiary</t>
  </si>
  <si>
    <t xml:space="preserve">Profit before tax expenses </t>
  </si>
  <si>
    <t>STATEMENTS OF COMPREHENSIVE INCOME</t>
  </si>
  <si>
    <t>Difference from</t>
  </si>
  <si>
    <t>financial statements</t>
  </si>
  <si>
    <t xml:space="preserve">translation of </t>
  </si>
  <si>
    <t>currency</t>
  </si>
  <si>
    <t>AS AT SEPTEMBER 30, 2024</t>
  </si>
  <si>
    <t>September 30, 2024</t>
  </si>
  <si>
    <t>FOR THE THREE-MONTH PERIOD ENDED SEPTEMBER 30, 2024</t>
  </si>
  <si>
    <t>FOR THE NINE-MONTH PERIOD ENDED SEPTEMBER 30, 2024</t>
  </si>
  <si>
    <t>Balance as at September 30, 2024</t>
  </si>
  <si>
    <t>Balance as at September 30, 2023</t>
  </si>
  <si>
    <t>Damages from legal issues</t>
  </si>
  <si>
    <t>Reversal provision for commercial dispute</t>
  </si>
  <si>
    <t>Provisions for liability on contract delay</t>
  </si>
  <si>
    <t>(Gain) loss on disposal of investments in associated</t>
  </si>
  <si>
    <t xml:space="preserve">Provisions for product warranty (reversal) </t>
  </si>
  <si>
    <t xml:space="preserve">Decrease in restricted deposits at financial institution </t>
  </si>
  <si>
    <t>Non cash transactions</t>
  </si>
  <si>
    <t>Supplemental cash flow information</t>
  </si>
  <si>
    <t>Payables for fixed assets</t>
  </si>
  <si>
    <t>Net cash used in investing activities</t>
  </si>
  <si>
    <t>Gain from termination of lease agreement</t>
  </si>
  <si>
    <t>Transfer equipment to inventories</t>
  </si>
  <si>
    <t>Right-of-use assets termination during the period</t>
  </si>
  <si>
    <t>Lease liabilities termination during the period</t>
  </si>
  <si>
    <t xml:space="preserve">........................................................Director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</si>
</sst>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(* #,##0.00_);_(* \(#,##0.00\);_(* &quot;-&quot;??_);_(@_)"/>
    <numFmt numFmtId="164" formatCode="_-* #,##0.00_-;\-* #,##0.00_-;_-* &quot;-&quot;??_-;_-@_-"/>
    <numFmt numFmtId="165" formatCode="#,##0.00\ ;\(#,##0.00\);\-\ "/>
    <numFmt numFmtId="166" formatCode="#,##0.00\ ;#,##0.00;\-\ "/>
    <numFmt numFmtId="167" formatCode="#,##0\ ;\(#,##0\);\-\ "/>
    <numFmt numFmtId="168" formatCode="_(* #,##0.00;_(* \(#,##0.00\);_(* &quot;-&quot;_);_(@_)"/>
    <numFmt numFmtId="169" formatCode="_(* #,##0;_(* \(#,##0\);_(* &quot;-&quot;_);_(@_)"/>
    <numFmt numFmtId="170" formatCode="_-* #,##0_-;\-* #,##0_-;_-* &quot;-&quot;??_-;_-@_-"/>
    <numFmt numFmtId="171" formatCode="_(* #,##0_);_(* \(#,##0\);_(* &quot;-&quot;??_);_(@_)"/>
    <numFmt numFmtId="172" formatCode="_(* #,##0.0000_);_(* \(#,##0.0000\);_(* &quot;-&quot;??_);_(@_)"/>
    <numFmt numFmtId="173" formatCode="_(* #,##0.000_);_(* \(#,##0.000\);_(* &quot;-&quot;??_);_(@_)"/>
  </numFmts>
  <fonts count="20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i/>
      <sz val="14"/>
      <name val="Angsana New"/>
      <family val="1"/>
    </font>
    <font>
      <sz val="11"/>
      <color theme="1"/>
      <name val="Calibri"/>
      <family val="2"/>
      <scheme val="minor"/>
    </font>
    <font>
      <sz val="14"/>
      <color indexed="10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6"/>
      <name val="Angsana New"/>
      <family val="1"/>
    </font>
    <font>
      <sz val="14"/>
      <color theme="1"/>
      <name val="Angsana New"/>
      <family val="1"/>
    </font>
    <font>
      <sz val="14"/>
      <color indexed="9"/>
      <name val="Angsana New"/>
      <family val="1"/>
    </font>
    <font>
      <sz val="13"/>
      <name val="Angsana New"/>
      <family val="1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b/>
      <sz val="14"/>
      <color theme="1"/>
      <name val="Angsana New"/>
      <family val="1"/>
    </font>
    <font>
      <b/>
      <sz val="14"/>
      <color theme="1"/>
      <name val="AngsanaUPC"/>
      <family val="1"/>
      <charset val="222"/>
    </font>
    <font>
      <sz val="14"/>
      <color theme="1"/>
      <name val="AngsanaUPC"/>
      <family val="1"/>
      <charset val="22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5">
    <xf numFmtId="0" fontId="0" fillId="0" borderId="0"/>
    <xf numFmtId="43" fontId="6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0" fillId="0" borderId="0"/>
    <xf numFmtId="168" fontId="11" fillId="0" borderId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0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0" fillId="0" borderId="0">
      <alignment horizontal="left"/>
    </xf>
    <xf numFmtId="40" fontId="10" fillId="0" borderId="0">
      <alignment horizontal="right"/>
    </xf>
    <xf numFmtId="0" fontId="10" fillId="0" borderId="0"/>
  </cellStyleXfs>
  <cellXfs count="428">
    <xf numFmtId="0" fontId="0" fillId="0" borderId="0" xfId="0"/>
    <xf numFmtId="0" fontId="2" fillId="0" borderId="0" xfId="2" applyFont="1"/>
    <xf numFmtId="0" fontId="2" fillId="2" borderId="0" xfId="2" applyFont="1" applyFill="1"/>
    <xf numFmtId="0" fontId="3" fillId="2" borderId="0" xfId="2" applyFont="1" applyFill="1"/>
    <xf numFmtId="0" fontId="3" fillId="2" borderId="0" xfId="2" applyFont="1" applyFill="1" applyAlignment="1">
      <alignment horizontal="center"/>
    </xf>
    <xf numFmtId="164" fontId="3" fillId="3" borderId="0" xfId="3" applyFont="1" applyFill="1" applyAlignment="1">
      <alignment horizontal="right"/>
    </xf>
    <xf numFmtId="164" fontId="3" fillId="3" borderId="0" xfId="3" applyFont="1" applyFill="1"/>
    <xf numFmtId="0" fontId="3" fillId="3" borderId="0" xfId="2" applyFont="1" applyFill="1"/>
    <xf numFmtId="0" fontId="3" fillId="3" borderId="0" xfId="2" applyFont="1" applyFill="1" applyAlignment="1">
      <alignment horizontal="center"/>
    </xf>
    <xf numFmtId="164" fontId="3" fillId="3" borderId="0" xfId="3" applyFont="1" applyFill="1" applyBorder="1" applyAlignment="1">
      <alignment horizontal="right"/>
    </xf>
    <xf numFmtId="164" fontId="3" fillId="3" borderId="0" xfId="3" applyFont="1" applyFill="1" applyBorder="1" applyAlignment="1">
      <alignment horizontal="right" vertical="center"/>
    </xf>
    <xf numFmtId="164" fontId="3" fillId="3" borderId="0" xfId="3" applyFont="1" applyFill="1" applyAlignment="1">
      <alignment vertical="center"/>
    </xf>
    <xf numFmtId="0" fontId="3" fillId="3" borderId="0" xfId="2" applyFont="1" applyFill="1" applyAlignment="1">
      <alignment vertical="center"/>
    </xf>
    <xf numFmtId="0" fontId="3" fillId="3" borderId="0" xfId="2" quotePrefix="1" applyFont="1" applyFill="1" applyAlignment="1">
      <alignment vertical="center"/>
    </xf>
    <xf numFmtId="0" fontId="3" fillId="3" borderId="0" xfId="2" applyFont="1" applyFill="1" applyAlignment="1">
      <alignment horizontal="center" vertical="center"/>
    </xf>
    <xf numFmtId="0" fontId="2" fillId="3" borderId="0" xfId="2" applyFont="1" applyFill="1"/>
    <xf numFmtId="0" fontId="3" fillId="3" borderId="2" xfId="3" applyNumberFormat="1" applyFont="1" applyFill="1" applyBorder="1" applyAlignment="1">
      <alignment horizontal="center"/>
    </xf>
    <xf numFmtId="165" fontId="3" fillId="3" borderId="0" xfId="3" applyNumberFormat="1" applyFont="1" applyFill="1" applyAlignment="1">
      <alignment horizontal="right"/>
    </xf>
    <xf numFmtId="43" fontId="3" fillId="3" borderId="0" xfId="3" applyNumberFormat="1" applyFont="1" applyFill="1" applyBorder="1" applyAlignment="1">
      <alignment horizontal="right"/>
    </xf>
    <xf numFmtId="165" fontId="3" fillId="3" borderId="0" xfId="3" applyNumberFormat="1" applyFont="1" applyFill="1" applyBorder="1" applyAlignment="1">
      <alignment horizontal="right"/>
    </xf>
    <xf numFmtId="0" fontId="3" fillId="2" borderId="0" xfId="2" applyFont="1" applyFill="1" applyAlignment="1">
      <alignment horizontal="left" indent="1"/>
    </xf>
    <xf numFmtId="164" fontId="3" fillId="0" borderId="0" xfId="6" applyFont="1" applyFill="1" applyAlignment="1">
      <alignment vertical="center"/>
    </xf>
    <xf numFmtId="40" fontId="3" fillId="3" borderId="0" xfId="4" applyNumberFormat="1" applyFont="1" applyFill="1" applyAlignment="1">
      <alignment vertical="center"/>
    </xf>
    <xf numFmtId="0" fontId="3" fillId="3" borderId="0" xfId="4" applyFont="1" applyFill="1" applyAlignment="1">
      <alignment vertical="center"/>
    </xf>
    <xf numFmtId="164" fontId="3" fillId="3" borderId="0" xfId="6" applyFont="1" applyFill="1" applyBorder="1" applyAlignment="1">
      <alignment vertical="center"/>
    </xf>
    <xf numFmtId="164" fontId="3" fillId="3" borderId="5" xfId="3" applyFont="1" applyFill="1" applyBorder="1" applyAlignment="1">
      <alignment horizontal="right"/>
    </xf>
    <xf numFmtId="0" fontId="3" fillId="3" borderId="0" xfId="2" applyFont="1" applyFill="1" applyAlignment="1">
      <alignment horizontal="left" indent="1"/>
    </xf>
    <xf numFmtId="169" fontId="3" fillId="3" borderId="0" xfId="7" applyNumberFormat="1" applyFont="1" applyFill="1" applyAlignment="1">
      <alignment wrapText="1"/>
    </xf>
    <xf numFmtId="0" fontId="3" fillId="2" borderId="1" xfId="2" applyFont="1" applyFill="1" applyBorder="1" applyAlignment="1">
      <alignment horizontal="center"/>
    </xf>
    <xf numFmtId="15" fontId="2" fillId="3" borderId="0" xfId="8" applyNumberFormat="1" applyFont="1" applyFill="1" applyAlignment="1">
      <alignment horizontal="left"/>
    </xf>
    <xf numFmtId="0" fontId="3" fillId="3" borderId="0" xfId="8" applyFont="1" applyFill="1"/>
    <xf numFmtId="0" fontId="3" fillId="3" borderId="0" xfId="8" applyFont="1" applyFill="1" applyAlignment="1">
      <alignment horizontal="center"/>
    </xf>
    <xf numFmtId="170" fontId="3" fillId="3" borderId="0" xfId="9" applyNumberFormat="1" applyFont="1" applyFill="1"/>
    <xf numFmtId="171" fontId="3" fillId="3" borderId="0" xfId="9" applyNumberFormat="1" applyFont="1" applyFill="1"/>
    <xf numFmtId="43" fontId="3" fillId="3" borderId="0" xfId="12" applyFont="1" applyFill="1"/>
    <xf numFmtId="43" fontId="3" fillId="3" borderId="0" xfId="12" applyFont="1" applyFill="1" applyBorder="1"/>
    <xf numFmtId="43" fontId="3" fillId="3" borderId="1" xfId="12" applyFont="1" applyFill="1" applyBorder="1"/>
    <xf numFmtId="43" fontId="3" fillId="3" borderId="2" xfId="12" applyFont="1" applyFill="1" applyBorder="1"/>
    <xf numFmtId="0" fontId="3" fillId="3" borderId="0" xfId="2" applyFont="1" applyFill="1" applyAlignment="1">
      <alignment horizontal="right"/>
    </xf>
    <xf numFmtId="0" fontId="3" fillId="3" borderId="0" xfId="3" applyNumberFormat="1" applyFont="1" applyFill="1" applyBorder="1" applyAlignment="1">
      <alignment horizontal="right" vertical="center"/>
    </xf>
    <xf numFmtId="166" fontId="3" fillId="3" borderId="0" xfId="3" applyNumberFormat="1" applyFont="1" applyFill="1" applyAlignment="1">
      <alignment horizontal="right" vertical="center"/>
    </xf>
    <xf numFmtId="0" fontId="3" fillId="3" borderId="0" xfId="3" applyNumberFormat="1" applyFont="1" applyFill="1" applyAlignment="1">
      <alignment horizontal="right" vertical="center"/>
    </xf>
    <xf numFmtId="164" fontId="3" fillId="3" borderId="3" xfId="3" applyFont="1" applyFill="1" applyBorder="1" applyAlignment="1">
      <alignment horizontal="right" vertical="center"/>
    </xf>
    <xf numFmtId="164" fontId="3" fillId="0" borderId="0" xfId="3" applyFont="1" applyFill="1"/>
    <xf numFmtId="40" fontId="3" fillId="3" borderId="0" xfId="2" applyNumberFormat="1" applyFont="1" applyFill="1"/>
    <xf numFmtId="0" fontId="3" fillId="3" borderId="0" xfId="3" applyNumberFormat="1" applyFont="1" applyFill="1" applyBorder="1" applyAlignment="1">
      <alignment horizontal="center"/>
    </xf>
    <xf numFmtId="43" fontId="3" fillId="3" borderId="0" xfId="1" applyFont="1" applyFill="1" applyAlignment="1">
      <alignment horizontal="right"/>
    </xf>
    <xf numFmtId="43" fontId="3" fillId="3" borderId="0" xfId="1" applyFont="1" applyFill="1" applyBorder="1" applyAlignment="1">
      <alignment horizontal="right"/>
    </xf>
    <xf numFmtId="165" fontId="3" fillId="3" borderId="1" xfId="3" applyNumberFormat="1" applyFont="1" applyFill="1" applyBorder="1" applyAlignment="1">
      <alignment horizontal="right"/>
    </xf>
    <xf numFmtId="164" fontId="3" fillId="3" borderId="0" xfId="6" applyFont="1" applyFill="1" applyAlignment="1">
      <alignment vertical="center"/>
    </xf>
    <xf numFmtId="43" fontId="3" fillId="3" borderId="0" xfId="1" applyFont="1" applyFill="1" applyBorder="1"/>
    <xf numFmtId="43" fontId="3" fillId="3" borderId="0" xfId="1" applyFont="1" applyFill="1"/>
    <xf numFmtId="40" fontId="3" fillId="3" borderId="0" xfId="3" applyNumberFormat="1" applyFont="1" applyFill="1" applyBorder="1" applyAlignment="1">
      <alignment horizontal="right"/>
    </xf>
    <xf numFmtId="43" fontId="3" fillId="3" borderId="0" xfId="1" applyFont="1" applyFill="1" applyBorder="1" applyAlignment="1"/>
    <xf numFmtId="164" fontId="3" fillId="3" borderId="0" xfId="3" applyFont="1" applyFill="1" applyBorder="1" applyAlignment="1">
      <alignment horizontal="center"/>
    </xf>
    <xf numFmtId="3" fontId="3" fillId="3" borderId="0" xfId="3" applyNumberFormat="1" applyFont="1" applyFill="1" applyAlignment="1">
      <alignment horizontal="right"/>
    </xf>
    <xf numFmtId="43" fontId="3" fillId="3" borderId="0" xfId="3" applyNumberFormat="1" applyFont="1" applyFill="1" applyAlignment="1">
      <alignment horizontal="right"/>
    </xf>
    <xf numFmtId="43" fontId="3" fillId="3" borderId="2" xfId="3" applyNumberFormat="1" applyFont="1" applyFill="1" applyBorder="1" applyAlignment="1">
      <alignment horizontal="right"/>
    </xf>
    <xf numFmtId="43" fontId="3" fillId="3" borderId="3" xfId="3" applyNumberFormat="1" applyFont="1" applyFill="1" applyBorder="1" applyAlignment="1">
      <alignment horizontal="right"/>
    </xf>
    <xf numFmtId="165" fontId="3" fillId="3" borderId="0" xfId="2" applyNumberFormat="1" applyFont="1" applyFill="1" applyAlignment="1">
      <alignment vertical="center"/>
    </xf>
    <xf numFmtId="165" fontId="3" fillId="3" borderId="0" xfId="2" applyNumberFormat="1" applyFont="1" applyFill="1" applyAlignment="1">
      <alignment horizontal="right" vertical="center"/>
    </xf>
    <xf numFmtId="43" fontId="3" fillId="3" borderId="0" xfId="1" applyFont="1" applyFill="1" applyBorder="1" applyAlignment="1">
      <alignment horizontal="right" vertical="center"/>
    </xf>
    <xf numFmtId="39" fontId="3" fillId="3" borderId="2" xfId="3" applyNumberFormat="1" applyFont="1" applyFill="1" applyBorder="1" applyAlignment="1">
      <alignment horizontal="right" vertical="center"/>
    </xf>
    <xf numFmtId="39" fontId="3" fillId="3" borderId="0" xfId="3" applyNumberFormat="1" applyFont="1" applyFill="1" applyBorder="1" applyAlignment="1">
      <alignment horizontal="right" vertical="center"/>
    </xf>
    <xf numFmtId="43" fontId="3" fillId="3" borderId="0" xfId="1" applyFont="1" applyFill="1" applyAlignment="1">
      <alignment vertical="center"/>
    </xf>
    <xf numFmtId="164" fontId="3" fillId="3" borderId="2" xfId="3" applyFont="1" applyFill="1" applyBorder="1" applyAlignment="1">
      <alignment horizontal="right" vertical="center"/>
    </xf>
    <xf numFmtId="167" fontId="3" fillId="3" borderId="0" xfId="3" applyNumberFormat="1" applyFont="1" applyFill="1" applyAlignment="1">
      <alignment horizontal="right" vertical="center"/>
    </xf>
    <xf numFmtId="164" fontId="3" fillId="3" borderId="0" xfId="3" applyFont="1" applyFill="1" applyAlignment="1">
      <alignment horizontal="right" vertical="center"/>
    </xf>
    <xf numFmtId="164" fontId="3" fillId="3" borderId="0" xfId="3" applyFont="1" applyFill="1" applyBorder="1" applyAlignment="1">
      <alignment vertical="center"/>
    </xf>
    <xf numFmtId="43" fontId="3" fillId="3" borderId="2" xfId="3" applyNumberFormat="1" applyFont="1" applyFill="1" applyBorder="1" applyAlignment="1">
      <alignment horizontal="right" vertical="center"/>
    </xf>
    <xf numFmtId="43" fontId="3" fillId="3" borderId="0" xfId="3" applyNumberFormat="1" applyFont="1" applyFill="1" applyAlignment="1">
      <alignment horizontal="right" vertical="center"/>
    </xf>
    <xf numFmtId="164" fontId="3" fillId="3" borderId="4" xfId="3" applyFont="1" applyFill="1" applyBorder="1" applyAlignment="1">
      <alignment vertical="center"/>
    </xf>
    <xf numFmtId="43" fontId="3" fillId="3" borderId="5" xfId="12" applyFont="1" applyFill="1" applyBorder="1"/>
    <xf numFmtId="0" fontId="3" fillId="3" borderId="1" xfId="2" applyFont="1" applyFill="1" applyBorder="1" applyAlignment="1">
      <alignment horizontal="center"/>
    </xf>
    <xf numFmtId="0" fontId="2" fillId="3" borderId="0" xfId="2" applyFont="1" applyFill="1" applyAlignment="1">
      <alignment horizontal="left"/>
    </xf>
    <xf numFmtId="4" fontId="3" fillId="3" borderId="0" xfId="3" applyNumberFormat="1" applyFont="1" applyFill="1" applyBorder="1" applyAlignment="1"/>
    <xf numFmtId="165" fontId="3" fillId="3" borderId="0" xfId="2" applyNumberFormat="1" applyFont="1" applyFill="1"/>
    <xf numFmtId="0" fontId="3" fillId="3" borderId="0" xfId="2" applyFont="1" applyFill="1" applyAlignment="1">
      <alignment horizontal="left"/>
    </xf>
    <xf numFmtId="0" fontId="3" fillId="3" borderId="0" xfId="2" applyFont="1" applyFill="1" applyAlignment="1">
      <alignment horizontal="left" indent="2"/>
    </xf>
    <xf numFmtId="40" fontId="3" fillId="3" borderId="0" xfId="3" applyNumberFormat="1" applyFont="1" applyFill="1" applyAlignment="1">
      <alignment horizontal="right"/>
    </xf>
    <xf numFmtId="10" fontId="3" fillId="3" borderId="0" xfId="18" applyNumberFormat="1" applyFont="1" applyFill="1"/>
    <xf numFmtId="4" fontId="3" fillId="3" borderId="0" xfId="3" applyNumberFormat="1" applyFont="1" applyFill="1" applyBorder="1" applyAlignment="1">
      <alignment horizontal="center"/>
    </xf>
    <xf numFmtId="165" fontId="3" fillId="3" borderId="0" xfId="3" applyNumberFormat="1" applyFont="1" applyFill="1" applyBorder="1" applyAlignment="1">
      <alignment horizontal="right" vertical="center"/>
    </xf>
    <xf numFmtId="43" fontId="3" fillId="0" borderId="0" xfId="1" applyFont="1" applyFill="1"/>
    <xf numFmtId="0" fontId="2" fillId="0" borderId="0" xfId="2" applyFont="1" applyAlignment="1">
      <alignment horizontal="left"/>
    </xf>
    <xf numFmtId="0" fontId="3" fillId="0" borderId="0" xfId="2" applyFont="1"/>
    <xf numFmtId="0" fontId="3" fillId="0" borderId="0" xfId="2" applyFont="1" applyAlignment="1">
      <alignment horizontal="center"/>
    </xf>
    <xf numFmtId="0" fontId="3" fillId="0" borderId="0" xfId="2" applyFont="1" applyAlignment="1">
      <alignment horizontal="left"/>
    </xf>
    <xf numFmtId="0" fontId="3" fillId="0" borderId="0" xfId="2" applyFont="1" applyAlignment="1">
      <alignment vertical="center"/>
    </xf>
    <xf numFmtId="0" fontId="3" fillId="2" borderId="0" xfId="2" applyFont="1" applyFill="1" applyAlignment="1">
      <alignment vertical="center"/>
    </xf>
    <xf numFmtId="0" fontId="3" fillId="0" borderId="0" xfId="2" quotePrefix="1" applyFont="1" applyAlignment="1">
      <alignment vertical="center"/>
    </xf>
    <xf numFmtId="0" fontId="3" fillId="2" borderId="0" xfId="2" quotePrefix="1" applyFont="1" applyFill="1" applyAlignment="1">
      <alignment vertical="center"/>
    </xf>
    <xf numFmtId="0" fontId="3" fillId="3" borderId="0" xfId="2" applyFont="1" applyFill="1" applyAlignment="1">
      <alignment horizontal="right" indent="1"/>
    </xf>
    <xf numFmtId="0" fontId="2" fillId="2" borderId="0" xfId="2" applyFont="1" applyFill="1" applyAlignment="1">
      <alignment horizontal="left"/>
    </xf>
    <xf numFmtId="164" fontId="3" fillId="0" borderId="0" xfId="3" applyFont="1" applyFill="1" applyAlignment="1">
      <alignment horizontal="right"/>
    </xf>
    <xf numFmtId="0" fontId="3" fillId="2" borderId="2" xfId="3" applyNumberFormat="1" applyFont="1" applyFill="1" applyBorder="1" applyAlignment="1">
      <alignment horizontal="center"/>
    </xf>
    <xf numFmtId="164" fontId="3" fillId="3" borderId="1" xfId="3" applyFont="1" applyFill="1" applyBorder="1" applyAlignment="1">
      <alignment horizontal="right"/>
    </xf>
    <xf numFmtId="0" fontId="5" fillId="2" borderId="0" xfId="2" applyFont="1" applyFill="1"/>
    <xf numFmtId="49" fontId="3" fillId="3" borderId="0" xfId="2" applyNumberFormat="1" applyFont="1" applyFill="1" applyAlignment="1">
      <alignment vertical="center"/>
    </xf>
    <xf numFmtId="0" fontId="3" fillId="2" borderId="0" xfId="4" applyFont="1" applyFill="1" applyAlignment="1">
      <alignment vertical="center"/>
    </xf>
    <xf numFmtId="0" fontId="3" fillId="2" borderId="0" xfId="4" applyFont="1" applyFill="1" applyAlignment="1">
      <alignment horizontal="center" vertical="center"/>
    </xf>
    <xf numFmtId="0" fontId="3" fillId="2" borderId="0" xfId="4" applyFont="1" applyFill="1" applyAlignment="1">
      <alignment horizontal="center" vertical="top" wrapText="1"/>
    </xf>
    <xf numFmtId="0" fontId="14" fillId="2" borderId="0" xfId="4" applyFont="1" applyFill="1" applyAlignment="1">
      <alignment vertical="center"/>
    </xf>
    <xf numFmtId="0" fontId="3" fillId="2" borderId="0" xfId="14" applyFont="1" applyFill="1"/>
    <xf numFmtId="0" fontId="3" fillId="0" borderId="0" xfId="4" applyFont="1" applyAlignment="1">
      <alignment vertical="center"/>
    </xf>
    <xf numFmtId="0" fontId="3" fillId="2" borderId="0" xfId="4" applyFont="1" applyFill="1"/>
    <xf numFmtId="0" fontId="3" fillId="2" borderId="0" xfId="4" applyFont="1" applyFill="1" applyAlignment="1">
      <alignment horizontal="center"/>
    </xf>
    <xf numFmtId="0" fontId="3" fillId="2" borderId="0" xfId="4" applyFont="1" applyFill="1" applyAlignment="1">
      <alignment horizontal="center" wrapText="1"/>
    </xf>
    <xf numFmtId="0" fontId="3" fillId="0" borderId="0" xfId="4" applyFont="1"/>
    <xf numFmtId="0" fontId="14" fillId="2" borderId="0" xfId="4" applyFont="1" applyFill="1"/>
    <xf numFmtId="0" fontId="3" fillId="2" borderId="0" xfId="7" applyFont="1" applyFill="1" applyAlignment="1">
      <alignment horizontal="center" vertical="center"/>
    </xf>
    <xf numFmtId="0" fontId="3" fillId="2" borderId="0" xfId="7" applyFont="1" applyFill="1" applyAlignment="1">
      <alignment vertical="center"/>
    </xf>
    <xf numFmtId="0" fontId="14" fillId="3" borderId="0" xfId="4" applyFont="1" applyFill="1" applyAlignment="1">
      <alignment vertical="center"/>
    </xf>
    <xf numFmtId="0" fontId="3" fillId="2" borderId="0" xfId="7" applyFont="1" applyFill="1" applyAlignment="1">
      <alignment vertical="center" wrapText="1"/>
    </xf>
    <xf numFmtId="0" fontId="3" fillId="0" borderId="0" xfId="4" applyFont="1" applyAlignment="1">
      <alignment horizontal="center" vertical="center"/>
    </xf>
    <xf numFmtId="0" fontId="3" fillId="2" borderId="0" xfId="7" applyFont="1" applyFill="1" applyAlignment="1">
      <alignment wrapText="1"/>
    </xf>
    <xf numFmtId="43" fontId="3" fillId="3" borderId="0" xfId="6" applyNumberFormat="1" applyFont="1" applyFill="1" applyBorder="1" applyAlignment="1"/>
    <xf numFmtId="43" fontId="3" fillId="0" borderId="0" xfId="3" applyNumberFormat="1" applyFont="1" applyFill="1" applyBorder="1" applyAlignment="1">
      <alignment horizontal="right"/>
    </xf>
    <xf numFmtId="0" fontId="3" fillId="4" borderId="0" xfId="2" applyFont="1" applyFill="1"/>
    <xf numFmtId="0" fontId="3" fillId="4" borderId="0" xfId="2" applyFont="1" applyFill="1" applyAlignment="1">
      <alignment horizontal="center"/>
    </xf>
    <xf numFmtId="164" fontId="3" fillId="4" borderId="0" xfId="2" applyNumberFormat="1" applyFont="1" applyFill="1"/>
    <xf numFmtId="164" fontId="3" fillId="0" borderId="0" xfId="3" applyFont="1" applyFill="1" applyBorder="1" applyAlignment="1">
      <alignment horizontal="right"/>
    </xf>
    <xf numFmtId="43" fontId="3" fillId="3" borderId="0" xfId="1" applyFont="1" applyFill="1" applyBorder="1" applyAlignment="1">
      <alignment wrapText="1"/>
    </xf>
    <xf numFmtId="170" fontId="3" fillId="3" borderId="0" xfId="6" applyNumberFormat="1" applyFont="1" applyFill="1" applyBorder="1" applyAlignment="1">
      <alignment wrapText="1"/>
    </xf>
    <xf numFmtId="0" fontId="2" fillId="3" borderId="0" xfId="2" applyFont="1" applyFill="1" applyAlignment="1">
      <alignment horizontal="center"/>
    </xf>
    <xf numFmtId="164" fontId="3" fillId="3" borderId="1" xfId="3" applyFont="1" applyFill="1" applyBorder="1" applyAlignment="1">
      <alignment horizontal="right" vertical="center"/>
    </xf>
    <xf numFmtId="164" fontId="3" fillId="0" borderId="1" xfId="3" applyFont="1" applyFill="1" applyBorder="1" applyAlignment="1">
      <alignment horizontal="right"/>
    </xf>
    <xf numFmtId="43" fontId="3" fillId="3" borderId="0" xfId="6" applyNumberFormat="1" applyFont="1" applyFill="1" applyBorder="1" applyAlignment="1">
      <alignment vertical="center"/>
    </xf>
    <xf numFmtId="170" fontId="3" fillId="3" borderId="3" xfId="6" applyNumberFormat="1" applyFont="1" applyFill="1" applyBorder="1" applyAlignment="1">
      <alignment vertical="center" wrapText="1"/>
    </xf>
    <xf numFmtId="169" fontId="3" fillId="3" borderId="0" xfId="7" applyNumberFormat="1" applyFont="1" applyFill="1" applyAlignment="1">
      <alignment vertical="center" wrapText="1"/>
    </xf>
    <xf numFmtId="164" fontId="3" fillId="3" borderId="1" xfId="3" applyFont="1" applyFill="1" applyBorder="1" applyAlignment="1">
      <alignment vertical="center"/>
    </xf>
    <xf numFmtId="168" fontId="3" fillId="3" borderId="0" xfId="7" applyNumberFormat="1" applyFont="1" applyFill="1" applyAlignment="1">
      <alignment vertical="center" wrapText="1"/>
    </xf>
    <xf numFmtId="165" fontId="3" fillId="3" borderId="2" xfId="3" applyNumberFormat="1" applyFont="1" applyFill="1" applyBorder="1" applyAlignment="1">
      <alignment horizontal="right" vertical="center"/>
    </xf>
    <xf numFmtId="43" fontId="3" fillId="3" borderId="2" xfId="1" applyFont="1" applyFill="1" applyBorder="1" applyAlignment="1">
      <alignment horizontal="right" vertical="center"/>
    </xf>
    <xf numFmtId="168" fontId="3" fillId="3" borderId="4" xfId="7" applyNumberFormat="1" applyFont="1" applyFill="1" applyBorder="1" applyAlignment="1">
      <alignment vertical="center" wrapText="1"/>
    </xf>
    <xf numFmtId="172" fontId="3" fillId="3" borderId="3" xfId="6" applyNumberFormat="1" applyFont="1" applyFill="1" applyBorder="1" applyAlignment="1">
      <alignment horizontal="left" vertical="center"/>
    </xf>
    <xf numFmtId="173" fontId="3" fillId="3" borderId="0" xfId="6" applyNumberFormat="1" applyFont="1" applyFill="1" applyBorder="1" applyAlignment="1">
      <alignment horizontal="left" vertical="center"/>
    </xf>
    <xf numFmtId="43" fontId="3" fillId="3" borderId="0" xfId="12" applyFont="1" applyFill="1" applyAlignment="1">
      <alignment vertical="center"/>
    </xf>
    <xf numFmtId="43" fontId="3" fillId="3" borderId="0" xfId="12" applyFont="1" applyFill="1" applyBorder="1" applyAlignment="1">
      <alignment vertical="center"/>
    </xf>
    <xf numFmtId="43" fontId="3" fillId="4" borderId="0" xfId="1" applyFont="1" applyFill="1" applyBorder="1" applyAlignment="1">
      <alignment horizontal="right"/>
    </xf>
    <xf numFmtId="43" fontId="3" fillId="4" borderId="0" xfId="1" applyFont="1" applyFill="1" applyAlignment="1">
      <alignment horizontal="right"/>
    </xf>
    <xf numFmtId="10" fontId="3" fillId="3" borderId="0" xfId="2" applyNumberFormat="1" applyFont="1" applyFill="1"/>
    <xf numFmtId="164" fontId="3" fillId="3" borderId="0" xfId="3" applyFont="1" applyFill="1" applyAlignment="1"/>
    <xf numFmtId="164" fontId="3" fillId="3" borderId="0" xfId="3" applyFont="1" applyFill="1" applyBorder="1" applyAlignment="1"/>
    <xf numFmtId="164" fontId="3" fillId="4" borderId="0" xfId="3" applyFont="1" applyFill="1" applyBorder="1" applyAlignment="1"/>
    <xf numFmtId="40" fontId="3" fillId="4" borderId="0" xfId="2" applyNumberFormat="1" applyFont="1" applyFill="1"/>
    <xf numFmtId="0" fontId="5" fillId="3" borderId="0" xfId="2" applyFont="1" applyFill="1"/>
    <xf numFmtId="168" fontId="3" fillId="3" borderId="0" xfId="2" applyNumberFormat="1" applyFont="1" applyFill="1"/>
    <xf numFmtId="0" fontId="3" fillId="3" borderId="0" xfId="4" applyFont="1" applyFill="1"/>
    <xf numFmtId="0" fontId="3" fillId="3" borderId="0" xfId="4" applyFont="1" applyFill="1" applyAlignment="1">
      <alignment horizontal="center"/>
    </xf>
    <xf numFmtId="0" fontId="3" fillId="3" borderId="0" xfId="4" applyFont="1" applyFill="1" applyAlignment="1">
      <alignment horizontal="center" wrapText="1"/>
    </xf>
    <xf numFmtId="164" fontId="3" fillId="3" borderId="0" xfId="6" applyFont="1" applyFill="1" applyAlignment="1"/>
    <xf numFmtId="43" fontId="3" fillId="3" borderId="0" xfId="1" applyFont="1" applyFill="1" applyAlignment="1"/>
    <xf numFmtId="40" fontId="3" fillId="3" borderId="0" xfId="4" applyNumberFormat="1" applyFont="1" applyFill="1"/>
    <xf numFmtId="0" fontId="3" fillId="3" borderId="0" xfId="7" applyFont="1" applyFill="1" applyAlignment="1">
      <alignment wrapText="1"/>
    </xf>
    <xf numFmtId="0" fontId="3" fillId="3" borderId="0" xfId="7" applyFont="1" applyFill="1" applyAlignment="1">
      <alignment horizontal="center"/>
    </xf>
    <xf numFmtId="0" fontId="3" fillId="3" borderId="0" xfId="7" applyFont="1" applyFill="1"/>
    <xf numFmtId="172" fontId="3" fillId="3" borderId="0" xfId="1" applyNumberFormat="1" applyFont="1" applyFill="1" applyBorder="1" applyAlignment="1"/>
    <xf numFmtId="0" fontId="3" fillId="5" borderId="0" xfId="2" applyFont="1" applyFill="1"/>
    <xf numFmtId="164" fontId="3" fillId="5" borderId="0" xfId="3" applyFont="1" applyFill="1" applyBorder="1" applyAlignment="1">
      <alignment horizontal="right"/>
    </xf>
    <xf numFmtId="43" fontId="3" fillId="5" borderId="0" xfId="1" applyFont="1" applyFill="1" applyBorder="1" applyAlignment="1"/>
    <xf numFmtId="168" fontId="3" fillId="5" borderId="0" xfId="7" applyNumberFormat="1" applyFont="1" applyFill="1" applyAlignment="1">
      <alignment wrapText="1"/>
    </xf>
    <xf numFmtId="169" fontId="3" fillId="3" borderId="0" xfId="7" applyNumberFormat="1" applyFont="1" applyFill="1"/>
    <xf numFmtId="168" fontId="3" fillId="3" borderId="0" xfId="7" applyNumberFormat="1" applyFont="1" applyFill="1"/>
    <xf numFmtId="168" fontId="3" fillId="3" borderId="4" xfId="7" applyNumberFormat="1" applyFont="1" applyFill="1" applyBorder="1"/>
    <xf numFmtId="164" fontId="3" fillId="3" borderId="0" xfId="6" applyFont="1" applyFill="1" applyBorder="1" applyAlignment="1"/>
    <xf numFmtId="168" fontId="3" fillId="3" borderId="0" xfId="7" applyNumberFormat="1" applyFont="1" applyFill="1" applyAlignment="1">
      <alignment wrapText="1"/>
    </xf>
    <xf numFmtId="172" fontId="3" fillId="3" borderId="3" xfId="1" applyNumberFormat="1" applyFont="1" applyFill="1" applyBorder="1" applyAlignment="1"/>
    <xf numFmtId="170" fontId="3" fillId="3" borderId="3" xfId="6" applyNumberFormat="1" applyFont="1" applyFill="1" applyBorder="1" applyAlignment="1"/>
    <xf numFmtId="0" fontId="3" fillId="3" borderId="0" xfId="4" quotePrefix="1" applyFont="1" applyFill="1" applyAlignment="1">
      <alignment horizontal="center"/>
    </xf>
    <xf numFmtId="0" fontId="4" fillId="3" borderId="1" xfId="2" quotePrefix="1" applyFont="1" applyFill="1" applyBorder="1" applyAlignment="1">
      <alignment horizontal="center"/>
    </xf>
    <xf numFmtId="0" fontId="4" fillId="3" borderId="0" xfId="2" applyFont="1" applyFill="1" applyAlignment="1">
      <alignment horizontal="center"/>
    </xf>
    <xf numFmtId="43" fontId="3" fillId="4" borderId="0" xfId="1" applyFont="1" applyFill="1" applyBorder="1" applyAlignment="1"/>
    <xf numFmtId="168" fontId="3" fillId="4" borderId="0" xfId="2" applyNumberFormat="1" applyFont="1" applyFill="1"/>
    <xf numFmtId="43" fontId="3" fillId="3" borderId="0" xfId="1" applyFont="1" applyFill="1" applyBorder="1" applyAlignment="1">
      <alignment vertical="center"/>
    </xf>
    <xf numFmtId="170" fontId="3" fillId="3" borderId="0" xfId="6" applyNumberFormat="1" applyFont="1" applyFill="1" applyBorder="1" applyAlignment="1"/>
    <xf numFmtId="170" fontId="3" fillId="3" borderId="0" xfId="6" applyNumberFormat="1" applyFont="1" applyFill="1" applyBorder="1" applyAlignment="1">
      <alignment vertical="center" wrapText="1"/>
    </xf>
    <xf numFmtId="43" fontId="3" fillId="0" borderId="0" xfId="1" applyFont="1" applyFill="1" applyBorder="1" applyAlignment="1">
      <alignment horizontal="right"/>
    </xf>
    <xf numFmtId="164" fontId="3" fillId="0" borderId="0" xfId="3" applyFont="1" applyFill="1" applyBorder="1" applyAlignment="1"/>
    <xf numFmtId="43" fontId="3" fillId="0" borderId="0" xfId="1" applyFont="1" applyFill="1" applyAlignment="1">
      <alignment horizontal="right"/>
    </xf>
    <xf numFmtId="43" fontId="3" fillId="0" borderId="0" xfId="1" applyFont="1" applyFill="1" applyBorder="1" applyAlignment="1"/>
    <xf numFmtId="43" fontId="3" fillId="0" borderId="0" xfId="1" applyFont="1" applyFill="1" applyAlignment="1"/>
    <xf numFmtId="43" fontId="3" fillId="0" borderId="0" xfId="6" applyNumberFormat="1" applyFont="1" applyFill="1" applyBorder="1" applyAlignment="1"/>
    <xf numFmtId="40" fontId="3" fillId="0" borderId="0" xfId="4" applyNumberFormat="1" applyFont="1"/>
    <xf numFmtId="169" fontId="3" fillId="0" borderId="0" xfId="7" applyNumberFormat="1" applyFont="1" applyAlignment="1">
      <alignment wrapText="1"/>
    </xf>
    <xf numFmtId="164" fontId="3" fillId="0" borderId="0" xfId="3" applyFont="1" applyFill="1" applyAlignment="1"/>
    <xf numFmtId="0" fontId="3" fillId="0" borderId="0" xfId="2" applyFont="1" applyAlignment="1">
      <alignment horizontal="right"/>
    </xf>
    <xf numFmtId="0" fontId="3" fillId="0" borderId="2" xfId="3" applyNumberFormat="1" applyFont="1" applyFill="1" applyBorder="1" applyAlignment="1">
      <alignment horizontal="center"/>
    </xf>
    <xf numFmtId="170" fontId="3" fillId="0" borderId="0" xfId="6" applyNumberFormat="1" applyFont="1" applyFill="1" applyBorder="1" applyAlignment="1"/>
    <xf numFmtId="0" fontId="3" fillId="3" borderId="6" xfId="2" applyFont="1" applyFill="1" applyBorder="1" applyAlignment="1">
      <alignment horizontal="center"/>
    </xf>
    <xf numFmtId="40" fontId="3" fillId="3" borderId="7" xfId="2" applyNumberFormat="1" applyFont="1" applyFill="1" applyBorder="1"/>
    <xf numFmtId="10" fontId="3" fillId="3" borderId="7" xfId="18" applyNumberFormat="1" applyFont="1" applyFill="1" applyBorder="1" applyAlignment="1">
      <alignment horizontal="center"/>
    </xf>
    <xf numFmtId="0" fontId="3" fillId="3" borderId="8" xfId="2" applyFont="1" applyFill="1" applyBorder="1" applyAlignment="1">
      <alignment horizontal="center"/>
    </xf>
    <xf numFmtId="0" fontId="3" fillId="3" borderId="7" xfId="2" applyFont="1" applyFill="1" applyBorder="1" applyAlignment="1">
      <alignment horizontal="center"/>
    </xf>
    <xf numFmtId="40" fontId="3" fillId="3" borderId="7" xfId="2" applyNumberFormat="1" applyFont="1" applyFill="1" applyBorder="1" applyAlignment="1">
      <alignment horizontal="right"/>
    </xf>
    <xf numFmtId="10" fontId="3" fillId="3" borderId="8" xfId="18" applyNumberFormat="1" applyFont="1" applyFill="1" applyBorder="1" applyAlignment="1">
      <alignment horizontal="right"/>
    </xf>
    <xf numFmtId="0" fontId="3" fillId="3" borderId="6" xfId="2" applyFont="1" applyFill="1" applyBorder="1"/>
    <xf numFmtId="43" fontId="3" fillId="0" borderId="0" xfId="1" applyFont="1" applyFill="1" applyBorder="1" applyAlignment="1">
      <alignment horizontal="right" vertical="center"/>
    </xf>
    <xf numFmtId="164" fontId="3" fillId="0" borderId="0" xfId="3" applyFont="1" applyFill="1" applyBorder="1" applyAlignment="1">
      <alignment vertical="center"/>
    </xf>
    <xf numFmtId="9" fontId="3" fillId="3" borderId="0" xfId="18" applyFont="1" applyFill="1" applyAlignment="1"/>
    <xf numFmtId="0" fontId="3" fillId="0" borderId="7" xfId="2" applyFont="1" applyBorder="1" applyAlignment="1">
      <alignment horizontal="center"/>
    </xf>
    <xf numFmtId="40" fontId="3" fillId="0" borderId="0" xfId="2" applyNumberFormat="1" applyFont="1"/>
    <xf numFmtId="40" fontId="3" fillId="0" borderId="7" xfId="2" applyNumberFormat="1" applyFont="1" applyBorder="1" applyAlignment="1">
      <alignment horizontal="right"/>
    </xf>
    <xf numFmtId="43" fontId="3" fillId="3" borderId="0" xfId="1" applyFont="1" applyFill="1" applyBorder="1" applyAlignment="1">
      <alignment vertical="center" wrapText="1"/>
    </xf>
    <xf numFmtId="43" fontId="3" fillId="3" borderId="1" xfId="1" applyFont="1" applyFill="1" applyBorder="1" applyAlignment="1">
      <alignment vertical="center"/>
    </xf>
    <xf numFmtId="43" fontId="3" fillId="3" borderId="0" xfId="1" applyFont="1" applyFill="1" applyBorder="1" applyAlignment="1">
      <alignment horizontal="center"/>
    </xf>
    <xf numFmtId="43" fontId="3" fillId="0" borderId="0" xfId="2" applyNumberFormat="1" applyFont="1"/>
    <xf numFmtId="0" fontId="5" fillId="0" borderId="0" xfId="2" applyFont="1"/>
    <xf numFmtId="9" fontId="3" fillId="0" borderId="0" xfId="18" applyFont="1" applyFill="1" applyBorder="1" applyAlignment="1">
      <alignment horizontal="right"/>
    </xf>
    <xf numFmtId="0" fontId="3" fillId="3" borderId="0" xfId="7" applyFont="1" applyFill="1" applyAlignment="1">
      <alignment horizontal="center" vertical="center"/>
    </xf>
    <xf numFmtId="172" fontId="3" fillId="3" borderId="0" xfId="1" applyNumberFormat="1" applyFont="1" applyFill="1"/>
    <xf numFmtId="0" fontId="2" fillId="3" borderId="7" xfId="2" applyFont="1" applyFill="1" applyBorder="1" applyAlignment="1">
      <alignment horizontal="center"/>
    </xf>
    <xf numFmtId="4" fontId="3" fillId="3" borderId="0" xfId="2" applyNumberFormat="1" applyFont="1" applyFill="1"/>
    <xf numFmtId="4" fontId="3" fillId="0" borderId="0" xfId="2" applyNumberFormat="1" applyFont="1"/>
    <xf numFmtId="0" fontId="2" fillId="3" borderId="6" xfId="2" applyFont="1" applyFill="1" applyBorder="1" applyAlignment="1">
      <alignment horizontal="center"/>
    </xf>
    <xf numFmtId="0" fontId="4" fillId="3" borderId="0" xfId="2" quotePrefix="1" applyFont="1" applyFill="1" applyAlignment="1">
      <alignment horizontal="center"/>
    </xf>
    <xf numFmtId="43" fontId="3" fillId="3" borderId="2" xfId="1" applyFont="1" applyFill="1" applyBorder="1" applyAlignment="1"/>
    <xf numFmtId="43" fontId="3" fillId="3" borderId="4" xfId="1" applyFont="1" applyFill="1" applyBorder="1" applyAlignment="1"/>
    <xf numFmtId="39" fontId="3" fillId="3" borderId="0" xfId="2" applyNumberFormat="1" applyFont="1" applyFill="1"/>
    <xf numFmtId="10" fontId="3" fillId="3" borderId="8" xfId="18" applyNumberFormat="1" applyFont="1" applyFill="1" applyBorder="1" applyAlignment="1">
      <alignment horizontal="center"/>
    </xf>
    <xf numFmtId="43" fontId="3" fillId="3" borderId="1" xfId="1" applyFont="1" applyFill="1" applyBorder="1" applyAlignment="1">
      <alignment horizontal="right"/>
    </xf>
    <xf numFmtId="43" fontId="3" fillId="3" borderId="1" xfId="1" applyFont="1" applyFill="1" applyBorder="1" applyAlignment="1"/>
    <xf numFmtId="4" fontId="3" fillId="3" borderId="0" xfId="3" quotePrefix="1" applyNumberFormat="1" applyFont="1" applyFill="1" applyBorder="1" applyAlignment="1">
      <alignment horizontal="center"/>
    </xf>
    <xf numFmtId="43" fontId="2" fillId="0" borderId="0" xfId="1" applyFont="1" applyFill="1" applyAlignment="1">
      <alignment horizontal="center"/>
    </xf>
    <xf numFmtId="164" fontId="3" fillId="0" borderId="0" xfId="3" applyFont="1" applyFill="1" applyAlignment="1">
      <alignment horizontal="center"/>
    </xf>
    <xf numFmtId="170" fontId="3" fillId="0" borderId="0" xfId="6" applyNumberFormat="1" applyFont="1" applyFill="1" applyBorder="1" applyAlignment="1">
      <alignment horizontal="center"/>
    </xf>
    <xf numFmtId="43" fontId="3" fillId="3" borderId="0" xfId="1" applyFont="1" applyFill="1" applyAlignment="1">
      <alignment horizontal="center"/>
    </xf>
    <xf numFmtId="43" fontId="3" fillId="3" borderId="5" xfId="1" applyFont="1" applyFill="1" applyBorder="1" applyAlignment="1">
      <alignment horizontal="center"/>
    </xf>
    <xf numFmtId="43" fontId="3" fillId="3" borderId="1" xfId="1" applyFont="1" applyFill="1" applyBorder="1" applyAlignment="1">
      <alignment horizontal="center"/>
    </xf>
    <xf numFmtId="43" fontId="3" fillId="3" borderId="2" xfId="1" applyFont="1" applyFill="1" applyBorder="1" applyAlignment="1">
      <alignment horizontal="center"/>
    </xf>
    <xf numFmtId="43" fontId="3" fillId="3" borderId="4" xfId="1" applyFont="1" applyFill="1" applyBorder="1" applyAlignment="1">
      <alignment horizontal="center"/>
    </xf>
    <xf numFmtId="43" fontId="3" fillId="3" borderId="0" xfId="3" applyNumberFormat="1" applyFont="1" applyFill="1" applyBorder="1" applyAlignment="1">
      <alignment horizontal="center"/>
    </xf>
    <xf numFmtId="164" fontId="3" fillId="3" borderId="1" xfId="3" applyFont="1" applyFill="1" applyBorder="1" applyAlignment="1">
      <alignment horizontal="center"/>
    </xf>
    <xf numFmtId="172" fontId="3" fillId="3" borderId="3" xfId="1" applyNumberFormat="1" applyFont="1" applyFill="1" applyBorder="1" applyAlignment="1">
      <alignment horizontal="center"/>
    </xf>
    <xf numFmtId="170" fontId="3" fillId="3" borderId="3" xfId="6" applyNumberFormat="1" applyFont="1" applyFill="1" applyBorder="1" applyAlignment="1">
      <alignment horizontal="center"/>
    </xf>
    <xf numFmtId="40" fontId="2" fillId="3" borderId="0" xfId="2" applyNumberFormat="1" applyFont="1" applyFill="1"/>
    <xf numFmtId="168" fontId="3" fillId="3" borderId="0" xfId="7" applyNumberFormat="1" applyFont="1" applyFill="1" applyAlignment="1">
      <alignment horizontal="center"/>
    </xf>
    <xf numFmtId="43" fontId="3" fillId="3" borderId="2" xfId="1" applyFont="1" applyFill="1" applyBorder="1" applyAlignment="1">
      <alignment horizontal="right"/>
    </xf>
    <xf numFmtId="168" fontId="3" fillId="3" borderId="1" xfId="7" applyNumberFormat="1" applyFont="1" applyFill="1" applyBorder="1"/>
    <xf numFmtId="0" fontId="3" fillId="3" borderId="0" xfId="1" applyNumberFormat="1" applyFont="1" applyFill="1" applyAlignment="1">
      <alignment horizontal="center"/>
    </xf>
    <xf numFmtId="0" fontId="4" fillId="3" borderId="1" xfId="2" applyFont="1" applyFill="1" applyBorder="1" applyAlignment="1">
      <alignment horizontal="center"/>
    </xf>
    <xf numFmtId="43" fontId="3" fillId="5" borderId="0" xfId="1" applyFont="1" applyFill="1" applyBorder="1" applyAlignment="1">
      <alignment horizontal="right"/>
    </xf>
    <xf numFmtId="0" fontId="2" fillId="0" borderId="7" xfId="2" applyFont="1" applyBorder="1" applyAlignment="1">
      <alignment horizontal="center"/>
    </xf>
    <xf numFmtId="165" fontId="3" fillId="0" borderId="1" xfId="3" applyNumberFormat="1" applyFont="1" applyFill="1" applyBorder="1" applyAlignment="1">
      <alignment horizontal="right"/>
    </xf>
    <xf numFmtId="43" fontId="3" fillId="0" borderId="1" xfId="1" applyFont="1" applyFill="1" applyBorder="1" applyAlignment="1">
      <alignment horizontal="right"/>
    </xf>
    <xf numFmtId="43" fontId="12" fillId="3" borderId="0" xfId="1" applyFont="1" applyFill="1" applyAlignment="1">
      <alignment horizontal="right"/>
    </xf>
    <xf numFmtId="40" fontId="2" fillId="3" borderId="0" xfId="3" applyNumberFormat="1" applyFont="1" applyFill="1" applyBorder="1" applyAlignment="1">
      <alignment horizontal="center"/>
    </xf>
    <xf numFmtId="164" fontId="3" fillId="0" borderId="0" xfId="2" applyNumberFormat="1" applyFont="1"/>
    <xf numFmtId="10" fontId="3" fillId="3" borderId="0" xfId="2" applyNumberFormat="1" applyFont="1" applyFill="1" applyAlignment="1">
      <alignment horizontal="center"/>
    </xf>
    <xf numFmtId="43" fontId="3" fillId="3" borderId="7" xfId="1" applyFont="1" applyFill="1" applyBorder="1"/>
    <xf numFmtId="0" fontId="12" fillId="3" borderId="0" xfId="2" applyFont="1" applyFill="1"/>
    <xf numFmtId="0" fontId="12" fillId="3" borderId="0" xfId="2" applyFont="1" applyFill="1" applyAlignment="1">
      <alignment horizontal="center"/>
    </xf>
    <xf numFmtId="165" fontId="12" fillId="3" borderId="0" xfId="3" applyNumberFormat="1" applyFont="1" applyFill="1" applyAlignment="1">
      <alignment horizontal="right"/>
    </xf>
    <xf numFmtId="43" fontId="12" fillId="3" borderId="0" xfId="1" applyFont="1" applyFill="1" applyBorder="1" applyAlignment="1">
      <alignment horizontal="right"/>
    </xf>
    <xf numFmtId="10" fontId="3" fillId="3" borderId="0" xfId="18" applyNumberFormat="1" applyFont="1" applyFill="1" applyAlignment="1"/>
    <xf numFmtId="43" fontId="3" fillId="0" borderId="0" xfId="1" applyFont="1" applyFill="1" applyBorder="1"/>
    <xf numFmtId="43" fontId="2" fillId="0" borderId="0" xfId="1" applyFont="1" applyFill="1" applyBorder="1"/>
    <xf numFmtId="43" fontId="3" fillId="0" borderId="0" xfId="1" applyFont="1" applyFill="1" applyBorder="1" applyAlignment="1">
      <alignment horizontal="center"/>
    </xf>
    <xf numFmtId="43" fontId="3" fillId="0" borderId="0" xfId="1" applyFont="1" applyFill="1" applyBorder="1" applyAlignment="1">
      <alignment wrapText="1"/>
    </xf>
    <xf numFmtId="40" fontId="3" fillId="3" borderId="1" xfId="3" applyNumberFormat="1" applyFont="1" applyFill="1" applyBorder="1" applyAlignment="1">
      <alignment horizontal="right"/>
    </xf>
    <xf numFmtId="164" fontId="3" fillId="0" borderId="0" xfId="3" applyFont="1" applyFill="1" applyBorder="1" applyAlignment="1">
      <alignment horizontal="center"/>
    </xf>
    <xf numFmtId="43" fontId="3" fillId="3" borderId="3" xfId="1" applyFont="1" applyFill="1" applyBorder="1" applyAlignment="1">
      <alignment horizontal="right"/>
    </xf>
    <xf numFmtId="43" fontId="3" fillId="0" borderId="2" xfId="3" applyNumberFormat="1" applyFont="1" applyFill="1" applyBorder="1" applyAlignment="1">
      <alignment horizontal="right"/>
    </xf>
    <xf numFmtId="43" fontId="3" fillId="0" borderId="2" xfId="1" applyFont="1" applyFill="1" applyBorder="1" applyAlignment="1">
      <alignment horizontal="right"/>
    </xf>
    <xf numFmtId="0" fontId="3" fillId="0" borderId="0" xfId="3" applyNumberFormat="1" applyFont="1" applyFill="1" applyBorder="1" applyAlignment="1">
      <alignment horizontal="center"/>
    </xf>
    <xf numFmtId="43" fontId="3" fillId="0" borderId="0" xfId="1" applyFont="1" applyFill="1" applyAlignment="1">
      <alignment vertical="center"/>
    </xf>
    <xf numFmtId="164" fontId="3" fillId="0" borderId="0" xfId="3" applyFont="1" applyFill="1" applyBorder="1" applyAlignment="1">
      <alignment horizontal="right" vertical="center"/>
    </xf>
    <xf numFmtId="43" fontId="3" fillId="0" borderId="2" xfId="1" applyFont="1" applyFill="1" applyBorder="1" applyAlignment="1">
      <alignment horizontal="right" vertical="center"/>
    </xf>
    <xf numFmtId="165" fontId="3" fillId="0" borderId="0" xfId="3" applyNumberFormat="1" applyFont="1" applyFill="1" applyBorder="1" applyAlignment="1">
      <alignment horizontal="right" vertical="center"/>
    </xf>
    <xf numFmtId="43" fontId="3" fillId="0" borderId="5" xfId="1" applyFont="1" applyFill="1" applyBorder="1" applyAlignment="1">
      <alignment horizontal="right"/>
    </xf>
    <xf numFmtId="165" fontId="3" fillId="0" borderId="0" xfId="3" applyNumberFormat="1" applyFont="1" applyFill="1" applyAlignment="1">
      <alignment horizontal="right"/>
    </xf>
    <xf numFmtId="165" fontId="3" fillId="0" borderId="0" xfId="3" applyNumberFormat="1" applyFont="1" applyFill="1" applyBorder="1" applyAlignment="1">
      <alignment horizontal="right"/>
    </xf>
    <xf numFmtId="168" fontId="3" fillId="0" borderId="0" xfId="7" applyNumberFormat="1" applyFont="1"/>
    <xf numFmtId="168" fontId="3" fillId="0" borderId="2" xfId="7" applyNumberFormat="1" applyFont="1" applyBorder="1"/>
    <xf numFmtId="168" fontId="3" fillId="0" borderId="4" xfId="7" applyNumberFormat="1" applyFont="1" applyBorder="1"/>
    <xf numFmtId="168" fontId="3" fillId="0" borderId="1" xfId="7" applyNumberFormat="1" applyFont="1" applyBorder="1"/>
    <xf numFmtId="168" fontId="3" fillId="0" borderId="0" xfId="7" applyNumberFormat="1" applyFont="1" applyAlignment="1">
      <alignment wrapText="1"/>
    </xf>
    <xf numFmtId="164" fontId="3" fillId="0" borderId="0" xfId="6" applyFont="1" applyFill="1" applyBorder="1" applyAlignment="1"/>
    <xf numFmtId="172" fontId="3" fillId="0" borderId="3" xfId="1" applyNumberFormat="1" applyFont="1" applyFill="1" applyBorder="1" applyAlignment="1"/>
    <xf numFmtId="170" fontId="3" fillId="0" borderId="3" xfId="6" applyNumberFormat="1" applyFont="1" applyFill="1" applyBorder="1" applyAlignment="1"/>
    <xf numFmtId="164" fontId="3" fillId="0" borderId="5" xfId="3" applyFont="1" applyFill="1" applyBorder="1" applyAlignment="1">
      <alignment horizontal="right"/>
    </xf>
    <xf numFmtId="43" fontId="3" fillId="0" borderId="2" xfId="1" applyFont="1" applyFill="1" applyBorder="1" applyAlignment="1"/>
    <xf numFmtId="43" fontId="3" fillId="0" borderId="4" xfId="1" applyFont="1" applyFill="1" applyBorder="1" applyAlignment="1"/>
    <xf numFmtId="10" fontId="3" fillId="0" borderId="0" xfId="18" applyNumberFormat="1" applyFont="1" applyFill="1" applyAlignment="1">
      <alignment horizontal="right"/>
    </xf>
    <xf numFmtId="0" fontId="2" fillId="0" borderId="0" xfId="2" applyFont="1" applyAlignment="1">
      <alignment horizontal="center"/>
    </xf>
    <xf numFmtId="40" fontId="2" fillId="0" borderId="0" xfId="2" applyNumberFormat="1" applyFont="1" applyAlignment="1">
      <alignment horizontal="center"/>
    </xf>
    <xf numFmtId="43" fontId="3" fillId="0" borderId="0" xfId="1" applyFont="1" applyFill="1" applyAlignment="1">
      <alignment horizontal="center"/>
    </xf>
    <xf numFmtId="43" fontId="3" fillId="0" borderId="5" xfId="1" applyFont="1" applyFill="1" applyBorder="1" applyAlignment="1">
      <alignment horizontal="center"/>
    </xf>
    <xf numFmtId="43" fontId="3" fillId="0" borderId="1" xfId="1" applyFont="1" applyFill="1" applyBorder="1" applyAlignment="1">
      <alignment horizontal="center"/>
    </xf>
    <xf numFmtId="43" fontId="3" fillId="0" borderId="2" xfId="1" applyFont="1" applyFill="1" applyBorder="1" applyAlignment="1">
      <alignment horizontal="center"/>
    </xf>
    <xf numFmtId="43" fontId="3" fillId="0" borderId="4" xfId="1" applyFont="1" applyFill="1" applyBorder="1" applyAlignment="1">
      <alignment horizontal="center"/>
    </xf>
    <xf numFmtId="168" fontId="3" fillId="0" borderId="0" xfId="7" applyNumberFormat="1" applyFont="1" applyAlignment="1">
      <alignment horizontal="center"/>
    </xf>
    <xf numFmtId="168" fontId="3" fillId="0" borderId="0" xfId="7" applyNumberFormat="1" applyFont="1" applyAlignment="1">
      <alignment horizontal="center" wrapText="1"/>
    </xf>
    <xf numFmtId="0" fontId="3" fillId="0" borderId="0" xfId="4" applyFont="1" applyAlignment="1">
      <alignment horizontal="center"/>
    </xf>
    <xf numFmtId="43" fontId="3" fillId="0" borderId="0" xfId="3" applyNumberFormat="1" applyFont="1" applyFill="1" applyBorder="1" applyAlignment="1">
      <alignment horizontal="center"/>
    </xf>
    <xf numFmtId="43" fontId="3" fillId="0" borderId="0" xfId="6" applyNumberFormat="1" applyFont="1" applyFill="1" applyBorder="1" applyAlignment="1">
      <alignment horizontal="center"/>
    </xf>
    <xf numFmtId="172" fontId="3" fillId="0" borderId="3" xfId="1" applyNumberFormat="1" applyFont="1" applyFill="1" applyBorder="1" applyAlignment="1">
      <alignment horizontal="center"/>
    </xf>
    <xf numFmtId="170" fontId="3" fillId="0" borderId="3" xfId="6" applyNumberFormat="1" applyFont="1" applyFill="1" applyBorder="1" applyAlignment="1">
      <alignment horizontal="center"/>
    </xf>
    <xf numFmtId="164" fontId="3" fillId="0" borderId="1" xfId="3" applyFont="1" applyFill="1" applyBorder="1" applyAlignment="1">
      <alignment horizontal="center"/>
    </xf>
    <xf numFmtId="40" fontId="3" fillId="3" borderId="8" xfId="2" applyNumberFormat="1" applyFont="1" applyFill="1" applyBorder="1" applyAlignment="1">
      <alignment horizontal="right"/>
    </xf>
    <xf numFmtId="43" fontId="3" fillId="0" borderId="0" xfId="12" applyFont="1" applyFill="1"/>
    <xf numFmtId="0" fontId="3" fillId="0" borderId="1" xfId="2" applyFont="1" applyBorder="1"/>
    <xf numFmtId="164" fontId="3" fillId="3" borderId="0" xfId="3" applyFont="1" applyFill="1" applyAlignment="1">
      <alignment horizontal="center"/>
    </xf>
    <xf numFmtId="43" fontId="3" fillId="3" borderId="0" xfId="6" applyNumberFormat="1" applyFont="1" applyFill="1" applyBorder="1" applyAlignment="1">
      <alignment horizontal="center"/>
    </xf>
    <xf numFmtId="10" fontId="3" fillId="3" borderId="0" xfId="18" applyNumberFormat="1" applyFont="1" applyFill="1" applyAlignment="1">
      <alignment horizontal="right"/>
    </xf>
    <xf numFmtId="4" fontId="3" fillId="3" borderId="1" xfId="3" applyNumberFormat="1" applyFont="1" applyFill="1" applyBorder="1" applyAlignment="1"/>
    <xf numFmtId="4" fontId="3" fillId="3" borderId="2" xfId="3" applyNumberFormat="1" applyFont="1" applyFill="1" applyBorder="1" applyAlignment="1"/>
    <xf numFmtId="43" fontId="3" fillId="0" borderId="2" xfId="1" applyFont="1" applyBorder="1"/>
    <xf numFmtId="43" fontId="3" fillId="0" borderId="0" xfId="1" applyFont="1"/>
    <xf numFmtId="0" fontId="2" fillId="0" borderId="0" xfId="2" applyFont="1" applyFill="1" applyAlignment="1">
      <alignment horizontal="left"/>
    </xf>
    <xf numFmtId="0" fontId="3" fillId="0" borderId="0" xfId="2" applyFont="1" applyFill="1"/>
    <xf numFmtId="0" fontId="3" fillId="0" borderId="0" xfId="2" applyFont="1" applyFill="1" applyAlignment="1">
      <alignment horizontal="center"/>
    </xf>
    <xf numFmtId="165" fontId="12" fillId="0" borderId="0" xfId="3" applyNumberFormat="1" applyFont="1" applyFill="1" applyAlignment="1">
      <alignment horizontal="right"/>
    </xf>
    <xf numFmtId="165" fontId="3" fillId="0" borderId="2" xfId="3" applyNumberFormat="1" applyFont="1" applyFill="1" applyBorder="1" applyAlignment="1">
      <alignment horizontal="right" vertical="center"/>
    </xf>
    <xf numFmtId="0" fontId="3" fillId="0" borderId="0" xfId="2" applyFont="1" applyFill="1" applyAlignment="1">
      <alignment vertical="center"/>
    </xf>
    <xf numFmtId="168" fontId="3" fillId="0" borderId="4" xfId="7" applyNumberFormat="1" applyFont="1" applyFill="1" applyBorder="1" applyAlignment="1">
      <alignment vertical="center" wrapText="1"/>
    </xf>
    <xf numFmtId="40" fontId="3" fillId="0" borderId="0" xfId="4" applyNumberFormat="1" applyFont="1" applyFill="1" applyAlignment="1">
      <alignment vertical="center"/>
    </xf>
    <xf numFmtId="164" fontId="3" fillId="0" borderId="0" xfId="6" applyFont="1" applyFill="1" applyBorder="1" applyAlignment="1">
      <alignment vertical="center"/>
    </xf>
    <xf numFmtId="0" fontId="3" fillId="0" borderId="0" xfId="4" applyFont="1" applyFill="1" applyAlignment="1">
      <alignment vertical="center"/>
    </xf>
    <xf numFmtId="168" fontId="3" fillId="0" borderId="0" xfId="7" applyNumberFormat="1" applyFont="1" applyFill="1" applyAlignment="1">
      <alignment vertical="center" wrapText="1"/>
    </xf>
    <xf numFmtId="169" fontId="3" fillId="0" borderId="0" xfId="7" applyNumberFormat="1" applyFont="1" applyFill="1" applyAlignment="1">
      <alignment vertical="center" wrapText="1"/>
    </xf>
    <xf numFmtId="43" fontId="3" fillId="0" borderId="0" xfId="1" applyFont="1" applyFill="1" applyBorder="1" applyAlignment="1">
      <alignment vertical="center" wrapText="1"/>
    </xf>
    <xf numFmtId="168" fontId="3" fillId="0" borderId="1" xfId="7" applyNumberFormat="1" applyFont="1" applyFill="1" applyBorder="1" applyAlignment="1">
      <alignment vertical="center" wrapText="1"/>
    </xf>
    <xf numFmtId="43" fontId="3" fillId="0" borderId="0" xfId="1" applyFont="1" applyFill="1" applyBorder="1" applyAlignment="1">
      <alignment vertical="center"/>
    </xf>
    <xf numFmtId="43" fontId="3" fillId="0" borderId="0" xfId="6" applyNumberFormat="1" applyFont="1" applyFill="1" applyBorder="1" applyAlignment="1">
      <alignment vertical="center"/>
    </xf>
    <xf numFmtId="0" fontId="14" fillId="0" borderId="0" xfId="4" applyFont="1" applyFill="1" applyAlignment="1">
      <alignment vertical="center"/>
    </xf>
    <xf numFmtId="172" fontId="3" fillId="0" borderId="3" xfId="6" applyNumberFormat="1" applyFont="1" applyFill="1" applyBorder="1" applyAlignment="1">
      <alignment horizontal="left" vertical="center"/>
    </xf>
    <xf numFmtId="173" fontId="3" fillId="0" borderId="0" xfId="6" applyNumberFormat="1" applyFont="1" applyFill="1" applyBorder="1" applyAlignment="1">
      <alignment horizontal="left" vertical="center"/>
    </xf>
    <xf numFmtId="170" fontId="3" fillId="0" borderId="3" xfId="6" applyNumberFormat="1" applyFont="1" applyFill="1" applyBorder="1" applyAlignment="1">
      <alignment vertical="center" wrapText="1"/>
    </xf>
    <xf numFmtId="0" fontId="3" fillId="0" borderId="0" xfId="2" applyFont="1" applyFill="1" applyAlignment="1">
      <alignment horizontal="left" indent="3"/>
    </xf>
    <xf numFmtId="0" fontId="2" fillId="0" borderId="0" xfId="2" applyFont="1" applyFill="1"/>
    <xf numFmtId="0" fontId="12" fillId="0" borderId="0" xfId="2" applyFont="1" applyFill="1"/>
    <xf numFmtId="43" fontId="12" fillId="0" borderId="0" xfId="1" applyFont="1" applyFill="1" applyBorder="1" applyAlignment="1">
      <alignment horizontal="right"/>
    </xf>
    <xf numFmtId="43" fontId="3" fillId="0" borderId="0" xfId="1" applyFont="1" applyFill="1" applyAlignment="1">
      <alignment vertical="center" wrapText="1"/>
    </xf>
    <xf numFmtId="43" fontId="3" fillId="0" borderId="4" xfId="1" applyFont="1" applyFill="1" applyBorder="1" applyAlignment="1">
      <alignment vertical="center" wrapText="1"/>
    </xf>
    <xf numFmtId="170" fontId="3" fillId="0" borderId="0" xfId="6" applyNumberFormat="1" applyFont="1" applyFill="1" applyBorder="1" applyAlignment="1">
      <alignment vertical="center" wrapText="1"/>
    </xf>
    <xf numFmtId="0" fontId="3" fillId="0" borderId="0" xfId="2" applyFont="1" applyFill="1" applyAlignment="1">
      <alignment horizontal="left" indent="1"/>
    </xf>
    <xf numFmtId="164" fontId="3" fillId="0" borderId="0" xfId="3" applyFont="1" applyFill="1" applyBorder="1"/>
    <xf numFmtId="43" fontId="3" fillId="0" borderId="0" xfId="6" applyNumberFormat="1" applyFont="1" applyFill="1" applyBorder="1"/>
    <xf numFmtId="43" fontId="3" fillId="0" borderId="0" xfId="2" applyNumberFormat="1" applyFont="1" applyFill="1"/>
    <xf numFmtId="39" fontId="3" fillId="0" borderId="0" xfId="3" applyNumberFormat="1" applyFont="1" applyFill="1" applyBorder="1"/>
    <xf numFmtId="164" fontId="3" fillId="0" borderId="0" xfId="2" applyNumberFormat="1" applyFont="1" applyFill="1"/>
    <xf numFmtId="0" fontId="2" fillId="0" borderId="0" xfId="2" applyFont="1" applyFill="1" applyAlignment="1">
      <alignment horizontal="center"/>
    </xf>
    <xf numFmtId="0" fontId="3" fillId="0" borderId="0" xfId="2" applyFont="1" applyFill="1" applyAlignment="1">
      <alignment horizontal="center" wrapText="1"/>
    </xf>
    <xf numFmtId="167" fontId="3" fillId="0" borderId="0" xfId="2" applyNumberFormat="1" applyFont="1" applyFill="1" applyAlignment="1">
      <alignment horizontal="center"/>
    </xf>
    <xf numFmtId="0" fontId="4" fillId="0" borderId="0" xfId="2" applyFont="1" applyFill="1" applyAlignment="1">
      <alignment horizontal="center"/>
    </xf>
    <xf numFmtId="49" fontId="3" fillId="0" borderId="0" xfId="2" applyNumberFormat="1" applyFont="1" applyFill="1" applyAlignment="1">
      <alignment horizontal="center" wrapText="1"/>
    </xf>
    <xf numFmtId="0" fontId="3" fillId="0" borderId="1" xfId="2" applyFont="1" applyFill="1" applyBorder="1" applyAlignment="1">
      <alignment horizontal="center"/>
    </xf>
    <xf numFmtId="167" fontId="3" fillId="0" borderId="1" xfId="2" applyNumberFormat="1" applyFont="1" applyFill="1" applyBorder="1" applyAlignment="1">
      <alignment horizontal="center"/>
    </xf>
    <xf numFmtId="0" fontId="4" fillId="0" borderId="1" xfId="2" applyFont="1" applyFill="1" applyBorder="1" applyAlignment="1">
      <alignment horizontal="center"/>
    </xf>
    <xf numFmtId="40" fontId="3" fillId="0" borderId="1" xfId="3" applyNumberFormat="1" applyFont="1" applyFill="1" applyBorder="1" applyAlignment="1">
      <alignment horizontal="center"/>
    </xf>
    <xf numFmtId="43" fontId="3" fillId="0" borderId="5" xfId="2" applyNumberFormat="1" applyFont="1" applyFill="1" applyBorder="1"/>
    <xf numFmtId="40" fontId="3" fillId="0" borderId="0" xfId="3" applyNumberFormat="1" applyFont="1" applyFill="1" applyBorder="1" applyAlignment="1">
      <alignment horizontal="right"/>
    </xf>
    <xf numFmtId="0" fontId="3" fillId="0" borderId="0" xfId="4" applyFont="1" applyFill="1" applyAlignment="1">
      <alignment vertical="top"/>
    </xf>
    <xf numFmtId="43" fontId="3" fillId="0" borderId="4" xfId="2" applyNumberFormat="1" applyFont="1" applyFill="1" applyBorder="1"/>
    <xf numFmtId="43" fontId="7" fillId="0" borderId="0" xfId="2" applyNumberFormat="1" applyFont="1" applyFill="1"/>
    <xf numFmtId="0" fontId="7" fillId="0" borderId="0" xfId="2" applyFont="1" applyFill="1"/>
    <xf numFmtId="164" fontId="7" fillId="0" borderId="0" xfId="2" applyNumberFormat="1" applyFont="1" applyFill="1"/>
    <xf numFmtId="0" fontId="3" fillId="0" borderId="0" xfId="2" applyFont="1" applyFill="1" applyAlignment="1">
      <alignment horizontal="left"/>
    </xf>
    <xf numFmtId="0" fontId="3" fillId="0" borderId="0" xfId="2" applyFont="1" applyFill="1" applyAlignment="1">
      <alignment horizontal="right"/>
    </xf>
    <xf numFmtId="0" fontId="8" fillId="0" borderId="0" xfId="2" applyFont="1" applyFill="1" applyAlignment="1">
      <alignment horizontal="center"/>
    </xf>
    <xf numFmtId="0" fontId="9" fillId="0" borderId="0" xfId="2" applyFont="1" applyFill="1"/>
    <xf numFmtId="164" fontId="3" fillId="0" borderId="0" xfId="6" applyFont="1" applyFill="1" applyBorder="1" applyAlignment="1">
      <alignment horizontal="center"/>
    </xf>
    <xf numFmtId="164" fontId="3" fillId="0" borderId="4" xfId="3" applyFont="1" applyFill="1" applyBorder="1" applyAlignment="1">
      <alignment horizontal="right"/>
    </xf>
    <xf numFmtId="15" fontId="2" fillId="0" borderId="0" xfId="8" applyNumberFormat="1" applyFont="1" applyFill="1" applyAlignment="1">
      <alignment horizontal="left"/>
    </xf>
    <xf numFmtId="0" fontId="3" fillId="0" borderId="0" xfId="8" applyFont="1" applyFill="1"/>
    <xf numFmtId="0" fontId="7" fillId="0" borderId="0" xfId="8" applyFont="1" applyFill="1"/>
    <xf numFmtId="0" fontId="7" fillId="0" borderId="0" xfId="8" applyFont="1" applyFill="1" applyAlignment="1">
      <alignment horizontal="center"/>
    </xf>
    <xf numFmtId="0" fontId="3" fillId="0" borderId="1" xfId="3" quotePrefix="1" applyNumberFormat="1" applyFont="1" applyFill="1" applyBorder="1" applyAlignment="1">
      <alignment horizontal="center"/>
    </xf>
    <xf numFmtId="0" fontId="3" fillId="0" borderId="0" xfId="8" applyFont="1" applyFill="1" applyAlignment="1">
      <alignment horizontal="center"/>
    </xf>
    <xf numFmtId="0" fontId="2" fillId="0" borderId="0" xfId="11" applyFont="1" applyFill="1"/>
    <xf numFmtId="170" fontId="3" fillId="0" borderId="0" xfId="9" applyNumberFormat="1" applyFont="1" applyFill="1"/>
    <xf numFmtId="171" fontId="3" fillId="0" borderId="0" xfId="9" applyNumberFormat="1" applyFont="1" applyFill="1"/>
    <xf numFmtId="0" fontId="4" fillId="0" borderId="0" xfId="8" applyFont="1" applyFill="1"/>
    <xf numFmtId="43" fontId="3" fillId="0" borderId="0" xfId="12" applyFont="1" applyFill="1" applyBorder="1"/>
    <xf numFmtId="0" fontId="4" fillId="0" borderId="0" xfId="8" applyFont="1" applyFill="1" applyAlignment="1">
      <alignment horizontal="left" indent="1"/>
    </xf>
    <xf numFmtId="43" fontId="3" fillId="0" borderId="1" xfId="12" applyFont="1" applyFill="1" applyBorder="1"/>
    <xf numFmtId="43" fontId="3" fillId="0" borderId="5" xfId="12" applyFont="1" applyFill="1" applyBorder="1"/>
    <xf numFmtId="0" fontId="3" fillId="0" borderId="0" xfId="13" applyNumberFormat="1" applyFont="1" applyFill="1" applyBorder="1" applyAlignment="1">
      <alignment horizontal="left"/>
    </xf>
    <xf numFmtId="43" fontId="3" fillId="0" borderId="2" xfId="12" applyFont="1" applyFill="1" applyBorder="1"/>
    <xf numFmtId="0" fontId="4" fillId="0" borderId="0" xfId="8" applyFont="1" applyFill="1" applyAlignment="1">
      <alignment horizontal="center"/>
    </xf>
    <xf numFmtId="0" fontId="3" fillId="0" borderId="0" xfId="11" applyFont="1" applyFill="1"/>
    <xf numFmtId="0" fontId="3" fillId="0" borderId="0" xfId="8" applyFont="1" applyFill="1" applyAlignment="1">
      <alignment horizontal="left" indent="1"/>
    </xf>
    <xf numFmtId="43" fontId="3" fillId="0" borderId="4" xfId="12" applyFont="1" applyFill="1" applyBorder="1"/>
    <xf numFmtId="0" fontId="3" fillId="0" borderId="1" xfId="2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/>
    </xf>
    <xf numFmtId="0" fontId="3" fillId="0" borderId="0" xfId="2" applyFont="1" applyFill="1" applyBorder="1"/>
    <xf numFmtId="0" fontId="3" fillId="3" borderId="0" xfId="2" applyFont="1" applyFill="1" applyBorder="1"/>
    <xf numFmtId="0" fontId="3" fillId="0" borderId="0" xfId="2" applyFont="1" applyFill="1" applyBorder="1" applyAlignment="1">
      <alignment horizontal="center"/>
    </xf>
    <xf numFmtId="0" fontId="3" fillId="0" borderId="5" xfId="2" applyFont="1" applyFill="1" applyBorder="1" applyAlignment="1">
      <alignment horizontal="center"/>
    </xf>
    <xf numFmtId="0" fontId="2" fillId="0" borderId="0" xfId="2" applyFont="1" applyFill="1"/>
    <xf numFmtId="0" fontId="2" fillId="0" borderId="0" xfId="2" applyFont="1"/>
    <xf numFmtId="0" fontId="3" fillId="0" borderId="0" xfId="2" applyFont="1" applyAlignment="1">
      <alignment horizontal="center"/>
    </xf>
    <xf numFmtId="0" fontId="2" fillId="3" borderId="0" xfId="2" applyFont="1" applyFill="1"/>
    <xf numFmtId="43" fontId="12" fillId="0" borderId="1" xfId="1" applyFont="1" applyFill="1" applyBorder="1" applyAlignment="1">
      <alignment horizontal="right"/>
    </xf>
    <xf numFmtId="43" fontId="12" fillId="3" borderId="1" xfId="1" applyFont="1" applyFill="1" applyBorder="1" applyAlignment="1">
      <alignment horizontal="right"/>
    </xf>
    <xf numFmtId="0" fontId="2" fillId="0" borderId="0" xfId="2" applyFont="1" applyAlignment="1"/>
    <xf numFmtId="0" fontId="2" fillId="3" borderId="0" xfId="2" applyFont="1" applyFill="1"/>
    <xf numFmtId="0" fontId="3" fillId="3" borderId="1" xfId="3" quotePrefix="1" applyNumberFormat="1" applyFont="1" applyFill="1" applyBorder="1" applyAlignment="1">
      <alignment horizontal="center"/>
    </xf>
    <xf numFmtId="43" fontId="3" fillId="3" borderId="4" xfId="12" applyFont="1" applyFill="1" applyBorder="1"/>
    <xf numFmtId="43" fontId="3" fillId="3" borderId="0" xfId="12" applyFont="1" applyFill="1" applyBorder="1" applyAlignment="1">
      <alignment horizontal="right"/>
    </xf>
    <xf numFmtId="0" fontId="2" fillId="0" borderId="0" xfId="2" applyFont="1" applyFill="1"/>
    <xf numFmtId="0" fontId="15" fillId="0" borderId="0" xfId="2" applyFont="1" applyFill="1"/>
    <xf numFmtId="0" fontId="16" fillId="0" borderId="0" xfId="2" applyFont="1" applyFill="1"/>
    <xf numFmtId="0" fontId="17" fillId="0" borderId="0" xfId="2" applyFont="1" applyFill="1"/>
    <xf numFmtId="0" fontId="18" fillId="0" borderId="0" xfId="2" applyFont="1" applyFill="1" applyAlignment="1">
      <alignment horizontal="center"/>
    </xf>
    <xf numFmtId="0" fontId="19" fillId="0" borderId="0" xfId="2" applyFont="1" applyFill="1"/>
    <xf numFmtId="43" fontId="12" fillId="0" borderId="0" xfId="2" applyNumberFormat="1" applyFont="1" applyFill="1"/>
    <xf numFmtId="0" fontId="16" fillId="0" borderId="0" xfId="2" applyFont="1" applyFill="1" applyBorder="1" applyAlignment="1">
      <alignment horizontal="center"/>
    </xf>
    <xf numFmtId="0" fontId="16" fillId="0" borderId="0" xfId="2" applyFont="1" applyFill="1" applyAlignment="1">
      <alignment horizontal="center"/>
    </xf>
    <xf numFmtId="164" fontId="16" fillId="0" borderId="0" xfId="6" applyFont="1" applyFill="1" applyBorder="1" applyAlignment="1">
      <alignment horizontal="center"/>
    </xf>
    <xf numFmtId="164" fontId="16" fillId="0" borderId="0" xfId="3" applyFont="1" applyFill="1" applyBorder="1" applyAlignment="1">
      <alignment horizontal="right"/>
    </xf>
    <xf numFmtId="164" fontId="16" fillId="0" borderId="0" xfId="3" applyFont="1" applyFill="1" applyBorder="1" applyAlignment="1">
      <alignment horizontal="right" vertical="center"/>
    </xf>
    <xf numFmtId="0" fontId="16" fillId="0" borderId="5" xfId="2" applyFont="1" applyFill="1" applyBorder="1" applyAlignment="1">
      <alignment horizontal="center"/>
    </xf>
    <xf numFmtId="0" fontId="2" fillId="0" borderId="0" xfId="2" applyFont="1"/>
    <xf numFmtId="4" fontId="3" fillId="3" borderId="1" xfId="3" applyNumberFormat="1" applyFont="1" applyFill="1" applyBorder="1" applyAlignment="1">
      <alignment horizontal="center"/>
    </xf>
    <xf numFmtId="0" fontId="3" fillId="0" borderId="0" xfId="2" applyFont="1" applyAlignment="1">
      <alignment horizontal="center"/>
    </xf>
    <xf numFmtId="4" fontId="3" fillId="2" borderId="1" xfId="3" applyNumberFormat="1" applyFont="1" applyFill="1" applyBorder="1" applyAlignment="1">
      <alignment horizontal="center"/>
    </xf>
    <xf numFmtId="4" fontId="3" fillId="0" borderId="2" xfId="3" applyNumberFormat="1" applyFont="1" applyFill="1" applyBorder="1" applyAlignment="1">
      <alignment horizontal="center"/>
    </xf>
    <xf numFmtId="4" fontId="3" fillId="2" borderId="2" xfId="3" applyNumberFormat="1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 wrapText="1"/>
    </xf>
    <xf numFmtId="0" fontId="2" fillId="0" borderId="0" xfId="2" applyFont="1" applyFill="1"/>
    <xf numFmtId="4" fontId="3" fillId="0" borderId="1" xfId="3" applyNumberFormat="1" applyFont="1" applyFill="1" applyBorder="1" applyAlignment="1">
      <alignment horizontal="center"/>
    </xf>
    <xf numFmtId="4" fontId="3" fillId="3" borderId="2" xfId="3" applyNumberFormat="1" applyFont="1" applyFill="1" applyBorder="1" applyAlignment="1">
      <alignment horizontal="center"/>
    </xf>
    <xf numFmtId="0" fontId="2" fillId="3" borderId="9" xfId="2" applyFont="1" applyFill="1" applyBorder="1" applyAlignment="1">
      <alignment horizontal="center"/>
    </xf>
    <xf numFmtId="0" fontId="2" fillId="3" borderId="10" xfId="2" applyFont="1" applyFill="1" applyBorder="1" applyAlignment="1">
      <alignment horizontal="center"/>
    </xf>
  </cellXfs>
  <cellStyles count="25">
    <cellStyle name="AccountDetailRowBalanceCol" xfId="23"/>
    <cellStyle name="AccountDetailRowDescCol" xfId="22"/>
    <cellStyle name="Comma" xfId="1" builtinId="3"/>
    <cellStyle name="Comma 10" xfId="3"/>
    <cellStyle name="Comma 11" xfId="13"/>
    <cellStyle name="Comma 11 2" xfId="21"/>
    <cellStyle name="Comma 13" xfId="17"/>
    <cellStyle name="Comma 2" xfId="6"/>
    <cellStyle name="Comma 22" xfId="10"/>
    <cellStyle name="Comma 3" xfId="20"/>
    <cellStyle name="Comma 4 2" xfId="9"/>
    <cellStyle name="Comma_I21-Lead-Y'55" xfId="12"/>
    <cellStyle name="Normal" xfId="0" builtinId="0"/>
    <cellStyle name="Normal 10" xfId="15"/>
    <cellStyle name="Normal 10 3" xfId="14"/>
    <cellStyle name="Normal 12 2" xfId="19"/>
    <cellStyle name="Normal 2" xfId="2"/>
    <cellStyle name="Normal 2 2 2" xfId="24"/>
    <cellStyle name="Normal 2 2 2 2" xfId="11"/>
    <cellStyle name="Normal 2_I21-Lead-Y'55" xfId="8"/>
    <cellStyle name="Normal_Lead Sheet_Phuket_Q305" xfId="7"/>
    <cellStyle name="Percent" xfId="18" builtinId="5"/>
    <cellStyle name="Percent 10" xfId="16"/>
    <cellStyle name="Percent 3" xfId="5"/>
    <cellStyle name="ปกติ_Lead Sheet_safari_Year05" xfId="4"/>
  </cellStyles>
  <dxfs count="0"/>
  <tableStyles count="0" defaultTableStyle="TableStyleMedium2" defaultPivotStyle="PivotStyleLight16"/>
  <colors>
    <mruColors>
      <color rgb="FFFF99CC"/>
      <color rgb="FFCCFFCC"/>
      <color rgb="FFFFCCCC"/>
      <color rgb="FF99CCFF"/>
      <color rgb="FF99FF99"/>
      <color rgb="FFCCECFF"/>
      <color rgb="FF000066"/>
      <color rgb="FFCC99FF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176388</xdr:colOff>
      <xdr:row>116</xdr:row>
      <xdr:rowOff>91723</xdr:rowOff>
    </xdr:from>
    <xdr:to>
      <xdr:col>18</xdr:col>
      <xdr:colOff>393699</xdr:colOff>
      <xdr:row>120</xdr:row>
      <xdr:rowOff>250024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419448" y="25176763"/>
          <a:ext cx="2282331" cy="1133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15</xdr:col>
      <xdr:colOff>183444</xdr:colOff>
      <xdr:row>0</xdr:row>
      <xdr:rowOff>63500</xdr:rowOff>
    </xdr:from>
    <xdr:to>
      <xdr:col>16</xdr:col>
      <xdr:colOff>686152</xdr:colOff>
      <xdr:row>2</xdr:row>
      <xdr:rowOff>145345</xdr:rowOff>
    </xdr:to>
    <xdr:pic>
      <xdr:nvPicPr>
        <xdr:cNvPr id="3" name="Picture 11">
          <a:extLst>
            <a:ext uri="{FF2B5EF4-FFF2-40B4-BE49-F238E27FC236}">
              <a16:creationId xmlns="" xmlns:a16="http://schemas.microsoft.com/office/drawing/2014/main" id="{00000000-0008-0000-06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lum bright="2000" contrast="12000"/>
        </a:blip>
        <a:srcRect/>
        <a:stretch>
          <a:fillRect/>
        </a:stretch>
      </xdr:blipFill>
      <xdr:spPr bwMode="auto">
        <a:xfrm>
          <a:off x="9426504" y="63500"/>
          <a:ext cx="1447588" cy="60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irst%20Rubber\FR_WP_White'08\WP_FR'08\Client\Company\GTB\WP_GTIQ3'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Documents%20and%20Settings\user\Desktop\Lead%20Sheet%20Energy%20Max_Q1'12-&#3594;&#3640;&#3604;&#3585;&#3619;&#3632;&#3607;&#3610;&#3618;&#3629;&#3604;.xl%2520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ar%20East\FS2008\FAR%20EAST\YE'08\WP_FE'8\WP_FE%20Y'08_white\WP_FE'07_white\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&#3650;&#3592;&#3657;\2011_GTB\GTB\WP\SSC-2011\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Documents%20and%20Settings\tkanangnat\Desktop\slc\2007\Y'2007\working%20Paper\Wp-pook\Cutoff%20sal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microsoft.com/office/2006/relationships/xlExternalLinkPath/xlLibrary" Target="epac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  <sheetName val="confirm"/>
      <sheetName val="BAL"/>
      <sheetName val="total"/>
      <sheetName val="งบทดลองปภพ 4-47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Seagate _share_in_units"/>
      <sheetName val="_BANK.XLS뉮׾_x0003_㌏Joint"/>
      <sheetName val="03_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B1"/>
      <sheetName val="Prm"/>
      <sheetName val="P'ต่าย"/>
      <sheetName val="สัญญาบริการอื่น"/>
      <sheetName val="ค่าที่ปรึกษา"/>
      <sheetName val="สัญญาเช่าสนง"/>
      <sheetName val="Estimation - 2018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Quarterly 4"/>
      <sheetName val="สรุป"/>
      <sheetName val="_BANK.XLS뉮׾_x005f_x005f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Bill_No__2_-_Carpark"/>
      <sheetName val="SAN_REDUCED_1"/>
      <sheetName val="tb Q3'08"/>
      <sheetName val="EAS"/>
      <sheetName val="Balance Sheet"/>
      <sheetName val="JV Entry"/>
      <sheetName val="DPLA"/>
      <sheetName val="M_Maincomp"/>
      <sheetName val="StandingData"/>
      <sheetName val="BSI"/>
      <sheetName val="Nature of Expense"/>
      <sheetName val="mapping"/>
      <sheetName val="Pd01_vsl_sked"/>
      <sheetName val="YSS31"/>
      <sheetName val="F9 Parameters "/>
      <sheetName val="db"/>
      <sheetName val="REPORT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_BANK_XLS뉮׾_x0003_㌏Joint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_XLS뉮׾_x0003_㌏Joint1"/>
      <sheetName val="공사비 내역 (가)"/>
      <sheetName val="ลูกค้า"/>
      <sheetName val="FF_4"/>
      <sheetName val="C 1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Ratio"/>
      <sheetName val="Nature_of_Expense"/>
      <sheetName val="Instruction"/>
      <sheetName val="MD - Bank"/>
      <sheetName val="Bank Country"/>
      <sheetName val="Region"/>
      <sheetName val="CA_Sheet"/>
      <sheetName val="_IBPL0001"/>
      <sheetName val="_IB-PL-YTD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Summary Adjustment"/>
      <sheetName val="origina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Quarterly_4"/>
      <sheetName val="F9_Parameters_"/>
      <sheetName val="FSSummary"/>
      <sheetName val="Addition_AUC"/>
      <sheetName val="Co info"/>
      <sheetName val="F-5"/>
      <sheetName val="gold แลกทอง"/>
      <sheetName val="Sale0309"/>
      <sheetName val="feature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BMCT2003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_BANK_XLS뉮׾_x005f_x005f_x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dec'04"/>
      <sheetName val="group"/>
      <sheetName val="TB1207"/>
      <sheetName val="Employee"/>
      <sheetName val="JobOrder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4">
          <cell r="B4">
            <v>111874</v>
          </cell>
        </row>
      </sheetData>
      <sheetData sheetId="30">
        <row r="4">
          <cell r="B4">
            <v>111874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10">
          <cell r="F10">
            <v>1746.43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10">
          <cell r="F10">
            <v>1746.43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10">
          <cell r="F10">
            <v>1746.43</v>
          </cell>
        </row>
      </sheetData>
      <sheetData sheetId="583">
        <row r="4">
          <cell r="B4">
            <v>111874</v>
          </cell>
        </row>
      </sheetData>
      <sheetData sheetId="584" refreshError="1"/>
      <sheetData sheetId="585">
        <row r="10">
          <cell r="F10">
            <v>1746.43</v>
          </cell>
        </row>
      </sheetData>
      <sheetData sheetId="586">
        <row r="10">
          <cell r="F10">
            <v>1746.43</v>
          </cell>
        </row>
      </sheetData>
      <sheetData sheetId="587">
        <row r="10">
          <cell r="F10">
            <v>1746.43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10">
          <cell r="F10">
            <v>1746.43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10">
          <cell r="F10">
            <v>1746.43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10">
          <cell r="F10">
            <v>1746.43</v>
          </cell>
        </row>
      </sheetData>
      <sheetData sheetId="609">
        <row r="10">
          <cell r="F10">
            <v>1746.43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10">
          <cell r="F10">
            <v>1746.43</v>
          </cell>
        </row>
      </sheetData>
      <sheetData sheetId="614">
        <row r="10">
          <cell r="F10">
            <v>1746.43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10">
          <cell r="F10">
            <v>1746.43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10">
          <cell r="F10">
            <v>1746.43</v>
          </cell>
        </row>
      </sheetData>
      <sheetData sheetId="641">
        <row r="4">
          <cell r="B4">
            <v>111874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4">
          <cell r="B4">
            <v>111874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4">
          <cell r="B4">
            <v>111874</v>
          </cell>
        </row>
      </sheetData>
      <sheetData sheetId="648">
        <row r="10">
          <cell r="F10">
            <v>1746.43</v>
          </cell>
        </row>
      </sheetData>
      <sheetData sheetId="649">
        <row r="4">
          <cell r="B4">
            <v>111874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>
        <row r="4">
          <cell r="B4">
            <v>111874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4">
          <cell r="B4">
            <v>111874</v>
          </cell>
        </row>
      </sheetData>
      <sheetData sheetId="744">
        <row r="10">
          <cell r="F10">
            <v>1746.43</v>
          </cell>
        </row>
      </sheetData>
      <sheetData sheetId="745">
        <row r="4">
          <cell r="B4">
            <v>111874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4">
          <cell r="B4">
            <v>111874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4">
          <cell r="B4">
            <v>111874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4">
          <cell r="B4">
            <v>111874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>
        <row r="10">
          <cell r="F10">
            <v>1746.43</v>
          </cell>
        </row>
      </sheetData>
      <sheetData sheetId="930" refreshError="1"/>
      <sheetData sheetId="931" refreshError="1"/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 refreshError="1"/>
      <sheetData sheetId="935" refreshError="1"/>
      <sheetData sheetId="936" refreshError="1"/>
      <sheetData sheetId="937"/>
      <sheetData sheetId="938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6.3812059999999997</v>
          </cell>
        </row>
      </sheetData>
      <sheetData sheetId="956">
        <row r="10">
          <cell r="F10">
            <v>1746.43</v>
          </cell>
        </row>
      </sheetData>
      <sheetData sheetId="957">
        <row r="10">
          <cell r="F10">
            <v>6.3812059999999997</v>
          </cell>
        </row>
      </sheetData>
      <sheetData sheetId="958">
        <row r="10">
          <cell r="F10">
            <v>6.3812059999999997</v>
          </cell>
        </row>
      </sheetData>
      <sheetData sheetId="959">
        <row r="10">
          <cell r="F10">
            <v>6.3812059999999997</v>
          </cell>
        </row>
      </sheetData>
      <sheetData sheetId="960">
        <row r="10">
          <cell r="F10">
            <v>6.3812059999999997</v>
          </cell>
        </row>
      </sheetData>
      <sheetData sheetId="961">
        <row r="10">
          <cell r="F10">
            <v>6.3812059999999997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/>
      <sheetData sheetId="1005"/>
      <sheetData sheetId="1006">
        <row r="10">
          <cell r="F10">
            <v>1746.43</v>
          </cell>
        </row>
      </sheetData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/>
      <sheetData sheetId="1064"/>
      <sheetData sheetId="1065"/>
      <sheetData sheetId="1066" refreshError="1"/>
      <sheetData sheetId="1067" refreshError="1"/>
      <sheetData sheetId="1068"/>
      <sheetData sheetId="1069">
        <row r="10">
          <cell r="F10">
            <v>1746.43</v>
          </cell>
        </row>
      </sheetData>
      <sheetData sheetId="1070">
        <row r="10">
          <cell r="F10">
            <v>1746.43</v>
          </cell>
        </row>
      </sheetData>
      <sheetData sheetId="1071">
        <row r="10">
          <cell r="F10">
            <v>1746.43</v>
          </cell>
        </row>
      </sheetData>
      <sheetData sheetId="1072">
        <row r="10">
          <cell r="F10">
            <v>1746.43</v>
          </cell>
        </row>
      </sheetData>
      <sheetData sheetId="1073"/>
      <sheetData sheetId="1074"/>
      <sheetData sheetId="1075">
        <row r="10">
          <cell r="F10">
            <v>1746.43</v>
          </cell>
        </row>
      </sheetData>
      <sheetData sheetId="1076">
        <row r="10">
          <cell r="F10">
            <v>1746.43</v>
          </cell>
        </row>
      </sheetData>
      <sheetData sheetId="1077">
        <row r="10">
          <cell r="F10">
            <v>1746.43</v>
          </cell>
        </row>
      </sheetData>
      <sheetData sheetId="1078">
        <row r="10">
          <cell r="F10">
            <v>0</v>
          </cell>
        </row>
      </sheetData>
      <sheetData sheetId="1079">
        <row r="10">
          <cell r="F10">
            <v>1746.43</v>
          </cell>
        </row>
      </sheetData>
      <sheetData sheetId="1080" refreshError="1"/>
      <sheetData sheetId="1081" refreshError="1"/>
      <sheetData sheetId="1082" refreshError="1"/>
      <sheetData sheetId="1083" refreshError="1"/>
      <sheetData sheetId="1084">
        <row r="10">
          <cell r="F10">
            <v>1746.43</v>
          </cell>
        </row>
      </sheetData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/>
      <sheetData sheetId="1140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 refreshError="1"/>
      <sheetData sheetId="1223" refreshError="1"/>
      <sheetData sheetId="1224"/>
      <sheetData sheetId="1225"/>
      <sheetData sheetId="1226">
        <row r="10">
          <cell r="F10">
            <v>1746.43</v>
          </cell>
        </row>
      </sheetData>
      <sheetData sheetId="1227">
        <row r="10">
          <cell r="F10">
            <v>1746.43</v>
          </cell>
        </row>
      </sheetData>
      <sheetData sheetId="1228"/>
      <sheetData sheetId="1229"/>
      <sheetData sheetId="1230">
        <row r="10">
          <cell r="F10">
            <v>1746.43</v>
          </cell>
        </row>
      </sheetData>
      <sheetData sheetId="1231">
        <row r="10">
          <cell r="F10">
            <v>1746.43</v>
          </cell>
        </row>
      </sheetData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>
        <row r="10">
          <cell r="F10">
            <v>1746.43</v>
          </cell>
        </row>
      </sheetData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>
        <row r="10">
          <cell r="F10">
            <v>1746.43</v>
          </cell>
        </row>
      </sheetData>
      <sheetData sheetId="1306">
        <row r="10">
          <cell r="F10">
            <v>1746.43</v>
          </cell>
        </row>
      </sheetData>
      <sheetData sheetId="1307">
        <row r="10">
          <cell r="F10">
            <v>1746.43</v>
          </cell>
        </row>
      </sheetData>
      <sheetData sheetId="1308">
        <row r="10">
          <cell r="F10">
            <v>1746.43</v>
          </cell>
        </row>
      </sheetData>
      <sheetData sheetId="1309"/>
      <sheetData sheetId="1310"/>
      <sheetData sheetId="1311">
        <row r="10">
          <cell r="F10">
            <v>1746.43</v>
          </cell>
        </row>
      </sheetData>
      <sheetData sheetId="1312">
        <row r="10">
          <cell r="F10">
            <v>1746.43</v>
          </cell>
        </row>
      </sheetData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>
        <row r="10">
          <cell r="F10">
            <v>1746.43</v>
          </cell>
        </row>
      </sheetData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>
        <row r="10">
          <cell r="F10">
            <v>1746.43</v>
          </cell>
        </row>
      </sheetData>
      <sheetData sheetId="1378">
        <row r="10">
          <cell r="F10">
            <v>1746.43</v>
          </cell>
        </row>
      </sheetData>
      <sheetData sheetId="1379">
        <row r="10">
          <cell r="F10">
            <v>1746.43</v>
          </cell>
        </row>
      </sheetData>
      <sheetData sheetId="1380"/>
      <sheetData sheetId="1381"/>
      <sheetData sheetId="1382">
        <row r="10">
          <cell r="F10">
            <v>1746.43</v>
          </cell>
        </row>
      </sheetData>
      <sheetData sheetId="1383">
        <row r="10">
          <cell r="F10">
            <v>1746.43</v>
          </cell>
        </row>
      </sheetData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/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10">
          <cell r="F10">
            <v>1746.43</v>
          </cell>
        </row>
      </sheetData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>
        <row r="10">
          <cell r="F10">
            <v>1746.43</v>
          </cell>
        </row>
      </sheetData>
      <sheetData sheetId="1460">
        <row r="10">
          <cell r="F10">
            <v>1746.43</v>
          </cell>
        </row>
      </sheetData>
      <sheetData sheetId="1461">
        <row r="10">
          <cell r="F10">
            <v>1746.43</v>
          </cell>
        </row>
      </sheetData>
      <sheetData sheetId="1462"/>
      <sheetData sheetId="1463"/>
      <sheetData sheetId="1464">
        <row r="10">
          <cell r="F10">
            <v>1746.43</v>
          </cell>
        </row>
      </sheetData>
      <sheetData sheetId="1465">
        <row r="10">
          <cell r="F10">
            <v>1746.43</v>
          </cell>
        </row>
      </sheetData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10">
          <cell r="F10">
            <v>1746.43</v>
          </cell>
        </row>
      </sheetData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>
        <row r="10">
          <cell r="F10">
            <v>1746.43</v>
          </cell>
        </row>
      </sheetData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>
        <row r="10">
          <cell r="F10">
            <v>1746.43</v>
          </cell>
        </row>
      </sheetData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>
        <row r="10">
          <cell r="F10">
            <v>1746.43</v>
          </cell>
        </row>
      </sheetData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>
        <row r="10">
          <cell r="F10">
            <v>1746.43</v>
          </cell>
        </row>
      </sheetData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>
        <row r="10">
          <cell r="F10">
            <v>1746.43</v>
          </cell>
        </row>
      </sheetData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 refreshError="1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>
        <row r="10">
          <cell r="F10">
            <v>1746.43</v>
          </cell>
        </row>
      </sheetData>
      <sheetData sheetId="2024">
        <row r="10">
          <cell r="F10">
            <v>1746.43</v>
          </cell>
        </row>
      </sheetData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>
        <row r="10">
          <cell r="F10">
            <v>6.3812059999999997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6.3812059999999997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/>
      <sheetData sheetId="2066"/>
      <sheetData sheetId="2067"/>
      <sheetData sheetId="2068"/>
      <sheetData sheetId="2069"/>
      <sheetData sheetId="2070"/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>
        <row r="10">
          <cell r="F10">
            <v>6.3812059999999997</v>
          </cell>
        </row>
      </sheetData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6.3812059999999997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/>
      <sheetData sheetId="2125"/>
      <sheetData sheetId="2126"/>
      <sheetData sheetId="2127"/>
      <sheetData sheetId="2128"/>
      <sheetData sheetId="2129"/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CST1198"/>
      <sheetName val="chitimc"/>
      <sheetName val="Standing Data"/>
      <sheetName val="Asset &amp; Liability"/>
      <sheetName val="Net asset value"/>
      <sheetName val="9"/>
      <sheetName val="10"/>
      <sheetName val="28-จน.สรรพากร"/>
      <sheetName val="SCB 1 - Current"/>
      <sheetName val="SCB 2 - Current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ADJ - RATE"/>
      <sheetName val="200-110"/>
      <sheetName val="StandingData"/>
      <sheetName val="cutoff1"/>
      <sheetName val="Expense Summary"/>
      <sheetName val="B"/>
      <sheetName val="FSA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19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เงินกู้ธนชาติ"/>
      <sheetName val="Defer_ร่วม"/>
      <sheetName val="M_Maincomp"/>
      <sheetName val="List"/>
      <sheetName val="C2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FF_6"/>
      <sheetName val="RE  FS04"/>
      <sheetName val="chitiet"/>
      <sheetName val="detail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  <sheetName val="個品ﾘｽﾄ"/>
      <sheetName val="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HK"/>
      <sheetName val="HK (แปลงอัตราแลกเปลี่ยน)"/>
      <sheetName val="Conso (2)"/>
      <sheetName val="Conso (3)"/>
      <sheetName val="วางค่า"/>
      <sheetName val="K.Thitipong SaleForecast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#Lookup"/>
      <sheetName val="InventTableModule_1-1"/>
      <sheetName val="COSUB"/>
      <sheetName val="1489"/>
      <sheetName val="Info"/>
      <sheetName val="ฐาน"/>
      <sheetName val="PR"/>
      <sheetName val="Data"/>
      <sheetName val="CBN Grinding Stone"/>
      <sheetName val="Jun summury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LC___TR_Listing"/>
      <sheetName val="Adj&amp;Rje(Z820)_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Company_Info"/>
      <sheetName val="CA_Comp"/>
      <sheetName val="CF;E_Q"/>
      <sheetName val="_กระทบผลรวม__1710_"/>
      <sheetName val="_กระทบผลรวม__1710_1"/>
      <sheetName val="PL___ผลงานใหม่รวม"/>
      <sheetName val="Norms_SP"/>
      <sheetName val="Expense_Summary"/>
      <sheetName val="New_Item"/>
      <sheetName val="DATA_EXPEN_BG"/>
      <sheetName val="DI_(2)"/>
      <sheetName val="FS_(2)"/>
      <sheetName val="HOLD_(2)"/>
      <sheetName val="WIP_VD_(2)"/>
      <sheetName val="Sheet1_(3)"/>
      <sheetName val="Sheet1_(4)"/>
      <sheetName val="K_Thitipong_SaleForecast"/>
      <sheetName val="Financial_Summary"/>
      <sheetName val="Reconcile_WH"/>
      <sheetName val="Reconcile_WH_(2)"/>
      <sheetName val="HK_(แปลงอัตราแลกเปลี่ยน)"/>
      <sheetName val="Conso_(2)"/>
      <sheetName val="Conso_(3)"/>
      <sheetName val="Financial_Highlights"/>
      <sheetName val="Deferred_Charge"/>
      <sheetName val="gv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reakeven Analysis"/>
      <sheetName val="total"/>
      <sheetName val="2007"/>
      <sheetName val="MFA"/>
      <sheetName val="Cash Flow"/>
      <sheetName val="ตั๋วเงินรับ"/>
      <sheetName val="FF-1"/>
      <sheetName val="Defer_ร่วม"/>
      <sheetName val="FF_6"/>
      <sheetName val="งบทดลองปภพ 4-47"/>
      <sheetName val="_Lookup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FF_4"/>
      <sheetName val="cal (2)"/>
      <sheetName val="CRA-Detail"/>
      <sheetName val="FF_21_a_"/>
      <sheetName val="CA"/>
      <sheetName val="DPLA"/>
      <sheetName val="Age311299TAS"/>
      <sheetName val="TMS2000"/>
      <sheetName val="TASintDec00"/>
      <sheetName val="P4DDBFTAS"/>
      <sheetName val="Cost centre expenditure"/>
      <sheetName val="GL CB"/>
      <sheetName val="GL M"/>
      <sheetName val="10-1 Media"/>
      <sheetName val="10-cut"/>
      <sheetName val="DEP12"/>
      <sheetName val="เงินกู้ MGC"/>
      <sheetName val="M"/>
      <sheetName val="FORMC94"/>
      <sheetName val="FF_2 _1_"/>
      <sheetName val="Co info"/>
      <sheetName val="Menu"/>
      <sheetName val="F-3"/>
      <sheetName val="AFA"/>
      <sheetName val="BSI"/>
      <sheetName val="Interim --&gt; Top"/>
      <sheetName val="Actual-Monthly"/>
      <sheetName val="Actual-ＹＴＤ"/>
      <sheetName val="Budget-Monthly"/>
      <sheetName val="Budget-YTD"/>
      <sheetName val="BS"/>
      <sheetName val="งบทดลอง_-_ต_ค_2547"/>
      <sheetName val="Financial Analysis"/>
      <sheetName val="A.1"/>
      <sheetName val="LT1 1.7.17-30.6.18"/>
      <sheetName val="-5"/>
      <sheetName val="SEA"/>
      <sheetName val="MA"/>
      <sheetName val="ค่าวัสดุ"/>
      <sheetName val="TB08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  <sheetName val="Raw Material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  <sheetName val="b&amp;s 1999"/>
      <sheetName val="ชื่อหุ้น"/>
      <sheetName val="report"/>
      <sheetName val="SCB 1 - Current"/>
      <sheetName val="SCB 2 - Current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M_Maincomp"/>
      <sheetName val="DI"/>
      <sheetName val="เงินกู้ธนชาติ"/>
      <sheetName val="Customize Your Invoic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P&amp;L"/>
      <sheetName val="Delta"/>
      <sheetName val="Manpower"/>
      <sheetName val="Tabelas"/>
      <sheetName val="total"/>
      <sheetName val="สัญญาบริการอื่น"/>
      <sheetName val="ค่าที่ปรึกษา"/>
      <sheetName val="สัญญาเช่าสนง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CA"/>
      <sheetName val="Sep"/>
      <sheetName val="J&amp;Q"/>
      <sheetName val="Drop down list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Databas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Y"/>
      <sheetName val="Setup"/>
      <sheetName val="Sales"/>
      <sheetName val="ref"/>
      <sheetName val="TO - SP"/>
      <sheetName val="Company Info"/>
      <sheetName val="CA Comp"/>
      <sheetName val="Newspaper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Retire 2015-2017"/>
      <sheetName val="New Item"/>
      <sheetName val="Register Cal Mar_04_July_05 "/>
      <sheetName val="Machine2,3'04"/>
      <sheetName val="B131 "/>
      <sheetName val="10"/>
      <sheetName val="FORMC94"/>
      <sheetName val="Details"/>
      <sheetName val="BGT97STAFF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7251-02000-02252"/>
      <sheetName val="7251-01xxxx"/>
      <sheetName val="frptolocal"/>
      <sheetName val="Disposition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Age311299TESP"/>
      <sheetName val="P4DDBFTESP"/>
      <sheetName val="IntDec00TespM&amp;B"/>
      <sheetName val="Norms SP"/>
      <sheetName val="Backup"/>
      <sheetName val="จันทร์"/>
      <sheetName val="gl"/>
      <sheetName val="SPARES"/>
      <sheetName val="BSI"/>
      <sheetName val="Defer_ร่วม"/>
      <sheetName val="CBO0497"/>
      <sheetName val="Group"/>
      <sheetName val="Seagate _share_in_units"/>
      <sheetName val="HP"/>
      <sheetName val="Run"/>
      <sheetName val="16jun12"/>
      <sheetName val="9jun12"/>
      <sheetName val="12jun12"/>
      <sheetName val="15jun12"/>
      <sheetName val="CAN_DOI_-_KET_QUA3"/>
      <sheetName val="CAN_DOI_-_KET_QUA1"/>
      <sheetName val="CAN_DOI_-_KET_QUA2"/>
      <sheetName val="DIST"/>
      <sheetName val="Details 2002"/>
      <sheetName val="Sale Expectation (2)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Month_v_YTD"/>
      <sheetName val="_IB-PL-YTD"/>
      <sheetName val="Customer(Farm)"/>
      <sheetName val="PAYROLL"/>
      <sheetName val="Reimbursements"/>
      <sheetName val="3 P&amp;L "/>
      <sheetName val="9109"/>
      <sheetName val="Jul.02"/>
      <sheetName val="Non Movement"/>
      <sheetName val="Control_BS"/>
      <sheetName val="Listeverdier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isc rate"/>
      <sheetName val="AG"/>
      <sheetName val="BI"/>
      <sheetName val="BT"/>
      <sheetName val="OT"/>
      <sheetName val="TA"/>
      <sheetName val="TM"/>
      <sheetName val="WS"/>
      <sheetName val="BARS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Report"/>
      <sheetName val="Actual-ＹＴＤ"/>
      <sheetName val="Budget-Monthly"/>
      <sheetName val="Budget-YTD"/>
      <sheetName val="Actual-Monthly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B2">
            <v>1.9678000000000001E-2</v>
          </cell>
        </row>
      </sheetData>
      <sheetData sheetId="51">
        <row r="2">
          <cell r="B2">
            <v>1.9678000000000001E-2</v>
          </cell>
        </row>
      </sheetData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2">
          <cell r="B2">
            <v>0</v>
          </cell>
        </row>
      </sheetData>
      <sheetData sheetId="424">
        <row r="2">
          <cell r="B2">
            <v>0</v>
          </cell>
        </row>
      </sheetData>
      <sheetData sheetId="425">
        <row r="2">
          <cell r="B2">
            <v>0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0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0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0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0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0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0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0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0</v>
          </cell>
        </row>
      </sheetData>
      <sheetData sheetId="785">
        <row r="2">
          <cell r="B2">
            <v>0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/>
      <sheetData sheetId="1000">
        <row r="2">
          <cell r="B2">
            <v>0</v>
          </cell>
        </row>
      </sheetData>
      <sheetData sheetId="100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>
        <row r="2">
          <cell r="B2">
            <v>0</v>
          </cell>
        </row>
      </sheetData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>
        <row r="3">
          <cell r="B3" t="str">
            <v>Total</v>
          </cell>
        </row>
      </sheetData>
      <sheetData sheetId="1034">
        <row r="2">
          <cell r="B2">
            <v>0</v>
          </cell>
        </row>
      </sheetData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>
        <row r="2">
          <cell r="B2">
            <v>1.9678000000000001E-2</v>
          </cell>
        </row>
      </sheetData>
      <sheetData sheetId="1142"/>
      <sheetData sheetId="1143">
        <row r="2">
          <cell r="B2">
            <v>0</v>
          </cell>
        </row>
      </sheetData>
      <sheetData sheetId="1144">
        <row r="3">
          <cell r="B3" t="str">
            <v>Total</v>
          </cell>
        </row>
      </sheetData>
      <sheetData sheetId="1145">
        <row r="2">
          <cell r="B2">
            <v>0</v>
          </cell>
        </row>
      </sheetData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0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0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0</v>
          </cell>
        </row>
      </sheetData>
      <sheetData sheetId="1170">
        <row r="2">
          <cell r="B2">
            <v>0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/>
      <sheetData sheetId="1174"/>
      <sheetData sheetId="1175"/>
      <sheetData sheetId="1176"/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/>
      <sheetData sheetId="1202"/>
      <sheetData sheetId="1203"/>
      <sheetData sheetId="1204"/>
      <sheetData sheetId="1205"/>
      <sheetData sheetId="1206"/>
      <sheetData sheetId="1207">
        <row r="2">
          <cell r="B2">
            <v>1.9678000000000001E-2</v>
          </cell>
        </row>
      </sheetData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>
        <row r="2">
          <cell r="B2">
            <v>0</v>
          </cell>
        </row>
      </sheetData>
      <sheetData sheetId="1245"/>
      <sheetData sheetId="1246"/>
      <sheetData sheetId="1247"/>
      <sheetData sheetId="1248"/>
      <sheetData sheetId="1249"/>
      <sheetData sheetId="1250">
        <row r="2">
          <cell r="B2">
            <v>1.9678000000000001E-2</v>
          </cell>
        </row>
      </sheetData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>
        <row r="3">
          <cell r="B3" t="str">
            <v>Total</v>
          </cell>
        </row>
      </sheetData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>
        <row r="2">
          <cell r="B2">
            <v>1.9678000000000001E-2</v>
          </cell>
        </row>
      </sheetData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>
        <row r="2">
          <cell r="B2">
            <v>1.9678000000000001E-2</v>
          </cell>
        </row>
      </sheetData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>
        <row r="2">
          <cell r="B2">
            <v>1.9678000000000001E-2</v>
          </cell>
        </row>
      </sheetData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 refreshError="1"/>
      <sheetData sheetId="1842"/>
      <sheetData sheetId="1843"/>
      <sheetData sheetId="1844"/>
      <sheetData sheetId="1845"/>
      <sheetData sheetId="1846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 refreshError="1"/>
      <sheetData sheetId="2155"/>
      <sheetData sheetId="2156"/>
      <sheetData sheetId="2157"/>
      <sheetData sheetId="2158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/>
      <sheetData sheetId="2397"/>
      <sheetData sheetId="2398"/>
      <sheetData sheetId="2399"/>
      <sheetData sheetId="2400"/>
      <sheetData sheetId="2401"/>
      <sheetData sheetId="2402"/>
      <sheetData sheetId="2403">
        <row r="2">
          <cell r="B2">
            <v>0</v>
          </cell>
        </row>
      </sheetData>
      <sheetData sheetId="2404">
        <row r="3">
          <cell r="B3" t="str">
            <v>Total</v>
          </cell>
        </row>
      </sheetData>
      <sheetData sheetId="2405">
        <row r="3">
          <cell r="B3" t="str">
            <v>Total</v>
          </cell>
        </row>
      </sheetData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>
        <row r="2">
          <cell r="B2">
            <v>0</v>
          </cell>
        </row>
      </sheetData>
      <sheetData sheetId="2419">
        <row r="3">
          <cell r="B3" t="str">
            <v>Total</v>
          </cell>
        </row>
      </sheetData>
      <sheetData sheetId="2420">
        <row r="3">
          <cell r="B3" t="str">
            <v>Total</v>
          </cell>
        </row>
      </sheetData>
      <sheetData sheetId="2421">
        <row r="3">
          <cell r="B3" t="str">
            <v>Total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3">
          <cell r="B3" t="str">
            <v>Total</v>
          </cell>
        </row>
      </sheetData>
      <sheetData sheetId="2425">
        <row r="3">
          <cell r="B3" t="str">
            <v>Total</v>
          </cell>
        </row>
      </sheetData>
      <sheetData sheetId="2426"/>
      <sheetData sheetId="2427"/>
      <sheetData sheetId="2428">
        <row r="3">
          <cell r="B3" t="str">
            <v>Total</v>
          </cell>
        </row>
      </sheetData>
      <sheetData sheetId="2429">
        <row r="3">
          <cell r="B3" t="str">
            <v>Total</v>
          </cell>
        </row>
      </sheetData>
      <sheetData sheetId="2430"/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3">
          <cell r="B3" t="str">
            <v>Total</v>
          </cell>
        </row>
      </sheetData>
      <sheetData sheetId="2434"/>
      <sheetData sheetId="2435">
        <row r="3">
          <cell r="B3" t="str">
            <v>Total</v>
          </cell>
        </row>
      </sheetData>
      <sheetData sheetId="2436">
        <row r="3">
          <cell r="B3" t="str">
            <v>Total</v>
          </cell>
        </row>
      </sheetData>
      <sheetData sheetId="2437"/>
      <sheetData sheetId="2438"/>
      <sheetData sheetId="2439"/>
      <sheetData sheetId="2440"/>
      <sheetData sheetId="2441">
        <row r="3">
          <cell r="B3" t="str">
            <v>Total</v>
          </cell>
        </row>
      </sheetData>
      <sheetData sheetId="2442">
        <row r="3">
          <cell r="B3" t="str">
            <v>Total</v>
          </cell>
        </row>
      </sheetData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>
        <row r="2">
          <cell r="B2">
            <v>0</v>
          </cell>
        </row>
      </sheetData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3">
          <cell r="B3" t="str">
            <v>Total</v>
          </cell>
        </row>
      </sheetData>
      <sheetData sheetId="2489">
        <row r="3">
          <cell r="B3" t="str">
            <v>Total</v>
          </cell>
        </row>
      </sheetData>
      <sheetData sheetId="2490">
        <row r="3">
          <cell r="B3" t="str">
            <v>Total</v>
          </cell>
        </row>
      </sheetData>
      <sheetData sheetId="2491">
        <row r="3">
          <cell r="B3" t="str">
            <v>Total</v>
          </cell>
        </row>
      </sheetData>
      <sheetData sheetId="2492">
        <row r="3">
          <cell r="B3" t="str">
            <v>Total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3">
          <cell r="B3" t="str">
            <v>Total</v>
          </cell>
        </row>
      </sheetData>
      <sheetData sheetId="2496">
        <row r="3">
          <cell r="B3" t="str">
            <v>Total</v>
          </cell>
        </row>
      </sheetData>
      <sheetData sheetId="2497"/>
      <sheetData sheetId="2498"/>
      <sheetData sheetId="2499">
        <row r="3">
          <cell r="B3" t="str">
            <v>Total</v>
          </cell>
        </row>
      </sheetData>
      <sheetData sheetId="2500">
        <row r="3">
          <cell r="B3" t="str">
            <v>Total</v>
          </cell>
        </row>
      </sheetData>
      <sheetData sheetId="2501"/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3">
          <cell r="B3" t="str">
            <v>Total</v>
          </cell>
        </row>
      </sheetData>
      <sheetData sheetId="2505"/>
      <sheetData sheetId="2506">
        <row r="3">
          <cell r="B3" t="str">
            <v>Total</v>
          </cell>
        </row>
      </sheetData>
      <sheetData sheetId="2507">
        <row r="3">
          <cell r="B3" t="str">
            <v>Total</v>
          </cell>
        </row>
      </sheetData>
      <sheetData sheetId="2508"/>
      <sheetData sheetId="2509"/>
      <sheetData sheetId="2510"/>
      <sheetData sheetId="2511"/>
      <sheetData sheetId="2512">
        <row r="3">
          <cell r="B3" t="str">
            <v>Total</v>
          </cell>
        </row>
      </sheetData>
      <sheetData sheetId="2513">
        <row r="3">
          <cell r="B3" t="str">
            <v>Total</v>
          </cell>
        </row>
      </sheetData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FSA"/>
      <sheetName val="total"/>
      <sheetName val="CA Sheet"/>
      <sheetName val="FF-4"/>
      <sheetName val="BECL_K"/>
      <sheetName val="Call Down Data OLD"/>
      <sheetName val=" IB-PL-00-01 SUMMARY"/>
      <sheetName val="PA"/>
      <sheetName val="Parameters"/>
      <sheetName val="BS&amp;PL"/>
      <sheetName val="TB P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  <sheetName val="SCB 1 - Current"/>
      <sheetName val="SCB 2 - Current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Q1'55"/>
      <sheetName val="TB10.8.13"/>
      <sheetName val="C2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definedNames>
      <definedName name="TBLink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O88"/>
  <sheetViews>
    <sheetView showGridLines="0" tabSelected="1" view="pageBreakPreview" zoomScale="90" zoomScaleNormal="100" zoomScaleSheetLayoutView="90" workbookViewId="0">
      <selection activeCell="E6" sqref="E6"/>
    </sheetView>
  </sheetViews>
  <sheetFormatPr defaultColWidth="9" defaultRowHeight="19.8" x14ac:dyDescent="0.5"/>
  <cols>
    <col min="1" max="1" width="2" style="85" customWidth="1"/>
    <col min="2" max="3" width="3.6640625" style="85" customWidth="1"/>
    <col min="4" max="4" width="9.6640625" style="85" customWidth="1"/>
    <col min="5" max="5" width="29" style="85" customWidth="1"/>
    <col min="6" max="6" width="0.6640625" style="85" customWidth="1"/>
    <col min="7" max="7" width="7" style="8" customWidth="1"/>
    <col min="8" max="8" width="1.88671875" style="85" customWidth="1"/>
    <col min="9" max="9" width="14.5546875" style="5" customWidth="1"/>
    <col min="10" max="10" width="0.6640625" style="7" customWidth="1"/>
    <col min="11" max="11" width="14.5546875" style="7" customWidth="1"/>
    <col min="12" max="12" width="1.33203125" style="7" customWidth="1"/>
    <col min="13" max="13" width="14.5546875" style="7" customWidth="1"/>
    <col min="14" max="14" width="1.33203125" style="7" customWidth="1"/>
    <col min="15" max="15" width="14.5546875" style="5" customWidth="1"/>
    <col min="16" max="16384" width="9" style="85"/>
  </cols>
  <sheetData>
    <row r="1" spans="1:15" s="1" customFormat="1" ht="20.399999999999999" x14ac:dyDescent="0.55000000000000004">
      <c r="A1" s="1" t="s">
        <v>31</v>
      </c>
      <c r="G1" s="15"/>
      <c r="I1" s="15"/>
      <c r="J1" s="15"/>
      <c r="K1" s="15"/>
      <c r="L1" s="15"/>
      <c r="M1" s="15"/>
      <c r="N1" s="15"/>
      <c r="O1" s="15"/>
    </row>
    <row r="2" spans="1:15" s="1" customFormat="1" ht="20.399999999999999" x14ac:dyDescent="0.55000000000000004">
      <c r="A2" s="414" t="s">
        <v>163</v>
      </c>
      <c r="B2" s="414"/>
      <c r="C2" s="414"/>
      <c r="D2" s="414"/>
      <c r="E2" s="414"/>
      <c r="F2" s="414"/>
      <c r="G2" s="414"/>
      <c r="H2" s="414"/>
      <c r="I2" s="414"/>
      <c r="J2" s="414"/>
      <c r="K2" s="414"/>
      <c r="L2" s="414"/>
      <c r="M2" s="414"/>
      <c r="N2" s="414"/>
      <c r="O2" s="414"/>
    </row>
    <row r="3" spans="1:15" s="1" customFormat="1" ht="20.399999999999999" x14ac:dyDescent="0.55000000000000004">
      <c r="A3" s="414" t="s">
        <v>288</v>
      </c>
      <c r="B3" s="414"/>
      <c r="C3" s="414"/>
      <c r="D3" s="414"/>
      <c r="E3" s="414"/>
      <c r="F3" s="414"/>
      <c r="G3" s="414"/>
      <c r="H3" s="414"/>
      <c r="I3" s="414"/>
      <c r="J3" s="414"/>
      <c r="K3" s="414"/>
      <c r="L3" s="414"/>
      <c r="M3" s="414"/>
      <c r="N3" s="414"/>
      <c r="O3" s="414"/>
    </row>
    <row r="4" spans="1:15" s="1" customFormat="1" ht="20.399999999999999" x14ac:dyDescent="0.55000000000000004">
      <c r="A4" s="84"/>
      <c r="B4" s="84"/>
      <c r="C4" s="84"/>
      <c r="D4" s="84"/>
      <c r="E4" s="84"/>
      <c r="F4" s="84"/>
      <c r="G4" s="74"/>
      <c r="H4" s="84"/>
      <c r="I4" s="74"/>
      <c r="J4" s="74"/>
      <c r="K4" s="74"/>
      <c r="L4" s="74"/>
      <c r="M4" s="74"/>
      <c r="N4" s="74"/>
      <c r="O4" s="74"/>
    </row>
    <row r="5" spans="1:15" x14ac:dyDescent="0.5">
      <c r="E5" s="86"/>
      <c r="F5" s="86"/>
      <c r="I5" s="415" t="s">
        <v>41</v>
      </c>
      <c r="J5" s="415"/>
      <c r="K5" s="415"/>
      <c r="L5" s="415"/>
      <c r="M5" s="415"/>
      <c r="N5" s="415"/>
      <c r="O5" s="415"/>
    </row>
    <row r="6" spans="1:15" x14ac:dyDescent="0.5">
      <c r="I6" s="415" t="s">
        <v>42</v>
      </c>
      <c r="J6" s="415"/>
      <c r="K6" s="415"/>
      <c r="L6" s="75"/>
      <c r="M6" s="415" t="s">
        <v>43</v>
      </c>
      <c r="N6" s="415"/>
      <c r="O6" s="415"/>
    </row>
    <row r="7" spans="1:15" x14ac:dyDescent="0.5">
      <c r="I7" s="222" t="s">
        <v>289</v>
      </c>
      <c r="J7" s="81"/>
      <c r="K7" s="222" t="s">
        <v>223</v>
      </c>
      <c r="L7" s="75"/>
      <c r="M7" s="222" t="s">
        <v>289</v>
      </c>
      <c r="N7" s="81"/>
      <c r="O7" s="222" t="s">
        <v>223</v>
      </c>
    </row>
    <row r="8" spans="1:15" x14ac:dyDescent="0.5">
      <c r="I8" s="81" t="s">
        <v>44</v>
      </c>
      <c r="J8" s="81"/>
      <c r="K8" s="81"/>
      <c r="L8" s="75"/>
      <c r="M8" s="81" t="s">
        <v>44</v>
      </c>
      <c r="N8" s="81"/>
      <c r="O8" s="81"/>
    </row>
    <row r="9" spans="1:15" x14ac:dyDescent="0.5">
      <c r="G9" s="240" t="s">
        <v>45</v>
      </c>
      <c r="I9" s="170" t="s">
        <v>46</v>
      </c>
      <c r="J9" s="171"/>
      <c r="K9" s="170" t="s">
        <v>199</v>
      </c>
      <c r="L9" s="45"/>
      <c r="M9" s="170" t="s">
        <v>46</v>
      </c>
      <c r="N9" s="171"/>
      <c r="O9" s="170" t="s">
        <v>199</v>
      </c>
    </row>
    <row r="10" spans="1:15" ht="20.399999999999999" x14ac:dyDescent="0.55000000000000004">
      <c r="A10" s="414" t="s">
        <v>32</v>
      </c>
      <c r="B10" s="414"/>
      <c r="C10" s="414"/>
      <c r="D10" s="414"/>
      <c r="E10" s="414"/>
      <c r="F10" s="86"/>
      <c r="G10" s="7"/>
      <c r="I10" s="7"/>
      <c r="O10" s="7"/>
    </row>
    <row r="11" spans="1:15" x14ac:dyDescent="0.5">
      <c r="A11" s="85" t="s">
        <v>47</v>
      </c>
      <c r="K11" s="55"/>
    </row>
    <row r="12" spans="1:15" x14ac:dyDescent="0.5">
      <c r="B12" s="85" t="s">
        <v>48</v>
      </c>
      <c r="E12" s="7"/>
      <c r="F12" s="7"/>
      <c r="G12" s="239"/>
      <c r="H12" s="7"/>
      <c r="I12" s="5">
        <v>79391609.579999998</v>
      </c>
      <c r="K12" s="56">
        <v>248538393.88</v>
      </c>
      <c r="M12" s="6">
        <v>59918276.32</v>
      </c>
      <c r="O12" s="5">
        <v>207390174.03999999</v>
      </c>
    </row>
    <row r="13" spans="1:15" ht="23.25" customHeight="1" x14ac:dyDescent="0.5">
      <c r="B13" s="85" t="s">
        <v>49</v>
      </c>
      <c r="E13" s="7"/>
      <c r="F13" s="7"/>
      <c r="G13" s="8" t="s">
        <v>231</v>
      </c>
      <c r="H13" s="7"/>
      <c r="I13" s="46">
        <v>162709105.02000001</v>
      </c>
      <c r="K13" s="56">
        <v>134707893.47999999</v>
      </c>
      <c r="M13" s="6">
        <v>173717121.62</v>
      </c>
      <c r="O13" s="5">
        <v>126772559.27</v>
      </c>
    </row>
    <row r="14" spans="1:15" s="7" customFormat="1" ht="23.25" customHeight="1" x14ac:dyDescent="0.5">
      <c r="B14" s="7" t="s">
        <v>173</v>
      </c>
      <c r="G14" s="8">
        <v>6</v>
      </c>
      <c r="I14" s="5">
        <v>5003139.8899999997</v>
      </c>
      <c r="K14" s="56">
        <v>4806780.46</v>
      </c>
      <c r="M14" s="6">
        <v>5003139.8899999997</v>
      </c>
      <c r="O14" s="5">
        <v>4806780.46</v>
      </c>
    </row>
    <row r="15" spans="1:15" s="7" customFormat="1" ht="23.25" customHeight="1" x14ac:dyDescent="0.5">
      <c r="B15" s="7" t="s">
        <v>238</v>
      </c>
      <c r="G15" s="8">
        <v>4</v>
      </c>
      <c r="I15" s="5">
        <v>0</v>
      </c>
      <c r="K15" s="56">
        <v>0</v>
      </c>
      <c r="M15" s="6">
        <v>0</v>
      </c>
      <c r="O15" s="5">
        <v>1719380</v>
      </c>
    </row>
    <row r="16" spans="1:15" s="7" customFormat="1" ht="23.25" customHeight="1" x14ac:dyDescent="0.5">
      <c r="B16" s="7" t="s">
        <v>164</v>
      </c>
      <c r="G16" s="8">
        <v>7</v>
      </c>
      <c r="I16" s="5">
        <v>170407406.44999999</v>
      </c>
      <c r="K16" s="56">
        <v>127401960.48999999</v>
      </c>
      <c r="M16" s="51">
        <v>139177153.19999999</v>
      </c>
      <c r="O16" s="5">
        <v>122831444.16</v>
      </c>
    </row>
    <row r="17" spans="1:15" s="7" customFormat="1" ht="23.25" customHeight="1" x14ac:dyDescent="0.5">
      <c r="B17" s="7" t="s">
        <v>51</v>
      </c>
      <c r="G17" s="8">
        <v>8</v>
      </c>
      <c r="I17" s="5">
        <v>150472957.58000001</v>
      </c>
      <c r="K17" s="56">
        <v>135870546.13</v>
      </c>
      <c r="M17" s="51">
        <v>147254470.44999999</v>
      </c>
      <c r="O17" s="5">
        <v>134086899.12</v>
      </c>
    </row>
    <row r="18" spans="1:15" s="7" customFormat="1" x14ac:dyDescent="0.5">
      <c r="B18" s="310" t="s">
        <v>174</v>
      </c>
      <c r="G18" s="8">
        <v>9</v>
      </c>
      <c r="I18" s="5">
        <v>131279123.12</v>
      </c>
      <c r="J18" s="94"/>
      <c r="K18" s="94">
        <v>348214.81</v>
      </c>
      <c r="L18" s="94"/>
      <c r="M18" s="179">
        <v>102279123.12</v>
      </c>
      <c r="N18" s="5"/>
      <c r="O18" s="5">
        <v>348214.81</v>
      </c>
    </row>
    <row r="19" spans="1:15" s="88" customFormat="1" ht="21" customHeight="1" x14ac:dyDescent="0.3">
      <c r="C19" s="88" t="s">
        <v>52</v>
      </c>
      <c r="G19" s="14"/>
      <c r="I19" s="62">
        <v>699263341.63999999</v>
      </c>
      <c r="J19" s="10"/>
      <c r="K19" s="62">
        <v>651673789.25</v>
      </c>
      <c r="L19" s="12"/>
      <c r="M19" s="133">
        <v>627349284.5999999</v>
      </c>
      <c r="N19" s="12"/>
      <c r="O19" s="62">
        <v>597955451.8599999</v>
      </c>
    </row>
    <row r="20" spans="1:15" x14ac:dyDescent="0.5">
      <c r="A20" s="85" t="s">
        <v>53</v>
      </c>
      <c r="K20" s="56"/>
      <c r="M20" s="51"/>
    </row>
    <row r="21" spans="1:15" s="7" customFormat="1" x14ac:dyDescent="0.5">
      <c r="B21" s="7" t="s">
        <v>251</v>
      </c>
      <c r="G21" s="8">
        <v>6</v>
      </c>
      <c r="I21" s="46">
        <v>8904737.0099999998</v>
      </c>
      <c r="K21" s="56">
        <v>12653483.550000001</v>
      </c>
      <c r="M21" s="51">
        <v>8904737.0099999998</v>
      </c>
      <c r="O21" s="56">
        <v>12653483.550000001</v>
      </c>
    </row>
    <row r="22" spans="1:15" ht="23.25" customHeight="1" x14ac:dyDescent="0.5">
      <c r="B22" s="85" t="s">
        <v>54</v>
      </c>
      <c r="G22" s="8">
        <v>10</v>
      </c>
      <c r="I22" s="5">
        <v>30000000</v>
      </c>
      <c r="K22" s="56">
        <v>30242745.829999998</v>
      </c>
      <c r="M22" s="51">
        <v>30000000</v>
      </c>
      <c r="O22" s="56">
        <v>30242745.829999998</v>
      </c>
    </row>
    <row r="23" spans="1:15" ht="23.25" customHeight="1" x14ac:dyDescent="0.5">
      <c r="B23" s="7" t="s">
        <v>239</v>
      </c>
      <c r="C23" s="7"/>
      <c r="D23" s="7"/>
      <c r="E23" s="7"/>
      <c r="G23" s="8">
        <v>11</v>
      </c>
      <c r="I23" s="5">
        <v>0</v>
      </c>
      <c r="K23" s="56">
        <v>0</v>
      </c>
      <c r="M23" s="51">
        <v>63566390</v>
      </c>
      <c r="O23" s="56">
        <v>56422790</v>
      </c>
    </row>
    <row r="24" spans="1:15" ht="23.25" customHeight="1" x14ac:dyDescent="0.5">
      <c r="B24" s="7" t="s">
        <v>55</v>
      </c>
      <c r="C24" s="7"/>
      <c r="D24" s="7"/>
      <c r="E24" s="7"/>
      <c r="G24" s="8">
        <v>12</v>
      </c>
      <c r="I24" s="5">
        <v>255891010.75999999</v>
      </c>
      <c r="K24" s="56">
        <v>246476086.78999999</v>
      </c>
      <c r="M24" s="51">
        <v>206039764.47</v>
      </c>
      <c r="N24" s="51"/>
      <c r="O24" s="56">
        <v>195697046.09999999</v>
      </c>
    </row>
    <row r="25" spans="1:15" ht="23.25" customHeight="1" x14ac:dyDescent="0.5">
      <c r="B25" s="7" t="s">
        <v>56</v>
      </c>
      <c r="C25" s="7"/>
      <c r="D25" s="7"/>
      <c r="E25" s="7"/>
      <c r="I25" s="5">
        <v>73920000</v>
      </c>
      <c r="K25" s="56">
        <v>73920000</v>
      </c>
      <c r="M25" s="51">
        <v>73920000</v>
      </c>
      <c r="N25" s="51"/>
      <c r="O25" s="56">
        <v>73920000</v>
      </c>
    </row>
    <row r="26" spans="1:15" ht="23.25" customHeight="1" x14ac:dyDescent="0.5">
      <c r="B26" s="7" t="s">
        <v>57</v>
      </c>
      <c r="C26" s="7"/>
      <c r="D26" s="7"/>
      <c r="E26" s="7"/>
      <c r="G26" s="8" t="s">
        <v>270</v>
      </c>
      <c r="I26" s="5">
        <v>20187589.989999998</v>
      </c>
      <c r="K26" s="56">
        <v>41590170.530000016</v>
      </c>
      <c r="M26" s="51">
        <v>47534720.340000004</v>
      </c>
      <c r="N26" s="51"/>
      <c r="O26" s="56">
        <v>70431508.930000007</v>
      </c>
    </row>
    <row r="27" spans="1:15" ht="23.25" customHeight="1" x14ac:dyDescent="0.5">
      <c r="B27" s="7" t="s">
        <v>33</v>
      </c>
      <c r="C27" s="7"/>
      <c r="D27" s="7"/>
      <c r="E27" s="7"/>
      <c r="I27" s="5">
        <v>7518691.9199999999</v>
      </c>
      <c r="K27" s="56">
        <v>8998271.3300000001</v>
      </c>
      <c r="M27" s="51">
        <v>7518691.9200000018</v>
      </c>
      <c r="N27" s="51"/>
      <c r="O27" s="56">
        <v>8998271.3300000001</v>
      </c>
    </row>
    <row r="28" spans="1:15" ht="23.25" customHeight="1" x14ac:dyDescent="0.5">
      <c r="B28" s="7" t="s">
        <v>58</v>
      </c>
      <c r="C28" s="7"/>
      <c r="D28" s="7"/>
      <c r="E28" s="7"/>
      <c r="I28" s="5">
        <v>29822591.789999999</v>
      </c>
      <c r="K28" s="56">
        <v>29822591.789999999</v>
      </c>
      <c r="M28" s="51">
        <v>29822591.789999999</v>
      </c>
      <c r="N28" s="51"/>
      <c r="O28" s="56">
        <v>29822591.789999999</v>
      </c>
    </row>
    <row r="29" spans="1:15" ht="23.25" customHeight="1" x14ac:dyDescent="0.5">
      <c r="B29" s="7" t="s">
        <v>34</v>
      </c>
      <c r="C29" s="7"/>
      <c r="D29" s="7"/>
      <c r="E29" s="7"/>
      <c r="I29" s="5">
        <v>790830</v>
      </c>
      <c r="K29" s="56">
        <v>15323808.75</v>
      </c>
      <c r="M29" s="51">
        <v>790830</v>
      </c>
      <c r="N29" s="51"/>
      <c r="O29" s="56">
        <v>15323808.75</v>
      </c>
    </row>
    <row r="30" spans="1:15" ht="23.25" customHeight="1" x14ac:dyDescent="0.5">
      <c r="B30" s="7" t="s">
        <v>240</v>
      </c>
      <c r="C30" s="7"/>
      <c r="D30" s="7"/>
      <c r="E30" s="7"/>
      <c r="G30" s="8">
        <v>14</v>
      </c>
      <c r="I30" s="5">
        <v>18343179.629999999</v>
      </c>
      <c r="K30" s="56">
        <v>16063180.34</v>
      </c>
      <c r="M30" s="51">
        <v>18811020.07</v>
      </c>
      <c r="N30" s="51"/>
      <c r="O30" s="56">
        <v>16063180.34</v>
      </c>
    </row>
    <row r="31" spans="1:15" ht="23.25" customHeight="1" x14ac:dyDescent="0.5">
      <c r="B31" s="7" t="s">
        <v>35</v>
      </c>
      <c r="C31" s="7"/>
      <c r="D31" s="7"/>
      <c r="E31" s="7"/>
      <c r="I31" s="5">
        <v>1664305.23</v>
      </c>
      <c r="K31" s="56">
        <v>5714531.7400000002</v>
      </c>
      <c r="M31" s="51">
        <v>1438327.01</v>
      </c>
      <c r="N31" s="51"/>
      <c r="O31" s="56">
        <v>5442327.0099999998</v>
      </c>
    </row>
    <row r="32" spans="1:15" s="88" customFormat="1" ht="21" customHeight="1" x14ac:dyDescent="0.3">
      <c r="C32" s="88" t="s">
        <v>59</v>
      </c>
      <c r="G32" s="14"/>
      <c r="I32" s="62">
        <v>447042936.33000004</v>
      </c>
      <c r="J32" s="10"/>
      <c r="K32" s="62">
        <v>480804870.64999998</v>
      </c>
      <c r="L32" s="12"/>
      <c r="M32" s="133">
        <v>488347072.61000007</v>
      </c>
      <c r="N32" s="64"/>
      <c r="O32" s="62">
        <v>515017753.63</v>
      </c>
    </row>
    <row r="33" spans="1:15" ht="20.399999999999999" thickBot="1" x14ac:dyDescent="0.55000000000000004">
      <c r="A33" s="85" t="s">
        <v>60</v>
      </c>
      <c r="I33" s="58">
        <v>1146306277.97</v>
      </c>
      <c r="K33" s="58">
        <v>1132478659.9000001</v>
      </c>
      <c r="M33" s="261">
        <v>1115696357.21</v>
      </c>
      <c r="N33" s="51"/>
      <c r="O33" s="58">
        <v>1112973205.4899998</v>
      </c>
    </row>
    <row r="34" spans="1:15" ht="22.5" customHeight="1" thickTop="1" x14ac:dyDescent="0.5">
      <c r="K34" s="18"/>
    </row>
    <row r="35" spans="1:15" ht="22.5" customHeight="1" x14ac:dyDescent="0.5">
      <c r="K35" s="18"/>
    </row>
    <row r="36" spans="1:15" ht="22.5" customHeight="1" x14ac:dyDescent="0.5">
      <c r="K36" s="18"/>
    </row>
    <row r="37" spans="1:15" ht="22.5" customHeight="1" x14ac:dyDescent="0.5">
      <c r="K37" s="18"/>
    </row>
    <row r="38" spans="1:15" ht="22.5" customHeight="1" x14ac:dyDescent="0.5">
      <c r="K38" s="18"/>
    </row>
    <row r="39" spans="1:15" ht="22.5" customHeight="1" x14ac:dyDescent="0.5">
      <c r="K39" s="18"/>
    </row>
    <row r="40" spans="1:15" ht="21.75" customHeight="1" x14ac:dyDescent="0.5">
      <c r="A40" s="416"/>
      <c r="B40" s="416"/>
      <c r="C40" s="416"/>
      <c r="D40" s="416"/>
      <c r="E40" s="416"/>
      <c r="F40" s="416"/>
      <c r="G40" s="416"/>
      <c r="H40" s="416"/>
      <c r="I40" s="416"/>
      <c r="J40" s="416"/>
      <c r="K40" s="416"/>
      <c r="L40" s="416"/>
      <c r="M40" s="416"/>
      <c r="N40" s="416"/>
      <c r="O40" s="416"/>
    </row>
    <row r="41" spans="1:15" ht="18" customHeight="1" x14ac:dyDescent="0.5"/>
    <row r="42" spans="1:15" x14ac:dyDescent="0.5">
      <c r="D42" s="85" t="s">
        <v>61</v>
      </c>
      <c r="G42" s="7"/>
      <c r="I42" s="7"/>
      <c r="N42" s="8"/>
      <c r="O42" s="5" t="s">
        <v>200</v>
      </c>
    </row>
    <row r="43" spans="1:15" x14ac:dyDescent="0.5">
      <c r="D43" s="87" t="s">
        <v>62</v>
      </c>
      <c r="G43" s="7"/>
      <c r="I43" s="7"/>
      <c r="L43" s="7" t="s">
        <v>87</v>
      </c>
      <c r="M43" s="78"/>
    </row>
    <row r="44" spans="1:15" ht="21" customHeight="1" x14ac:dyDescent="0.55000000000000004">
      <c r="A44" s="414" t="s">
        <v>31</v>
      </c>
      <c r="B44" s="414"/>
      <c r="C44" s="414"/>
      <c r="D44" s="414"/>
      <c r="E44" s="414"/>
      <c r="F44" s="414"/>
      <c r="G44" s="414"/>
      <c r="H44" s="414"/>
      <c r="I44" s="414"/>
      <c r="J44" s="414"/>
      <c r="K44" s="414"/>
      <c r="L44" s="414"/>
      <c r="M44" s="414"/>
      <c r="N44" s="414"/>
      <c r="O44" s="414"/>
    </row>
    <row r="45" spans="1:15" ht="21" customHeight="1" x14ac:dyDescent="0.55000000000000004">
      <c r="A45" s="414" t="s">
        <v>163</v>
      </c>
      <c r="B45" s="414"/>
      <c r="C45" s="414"/>
      <c r="D45" s="414"/>
      <c r="E45" s="414"/>
      <c r="F45" s="414"/>
      <c r="G45" s="414"/>
      <c r="H45" s="414"/>
      <c r="I45" s="414"/>
      <c r="J45" s="414"/>
      <c r="K45" s="414"/>
      <c r="L45" s="414"/>
      <c r="M45" s="414"/>
      <c r="N45" s="414"/>
      <c r="O45" s="414"/>
    </row>
    <row r="46" spans="1:15" s="1" customFormat="1" ht="20.399999999999999" x14ac:dyDescent="0.55000000000000004">
      <c r="A46" s="414" t="s">
        <v>288</v>
      </c>
      <c r="B46" s="414"/>
      <c r="C46" s="414"/>
      <c r="D46" s="414"/>
      <c r="E46" s="414"/>
      <c r="F46" s="414"/>
      <c r="G46" s="414"/>
      <c r="H46" s="414"/>
      <c r="I46" s="414"/>
      <c r="J46" s="414"/>
      <c r="K46" s="414"/>
      <c r="L46" s="414"/>
      <c r="M46" s="414"/>
      <c r="N46" s="414"/>
      <c r="O46" s="414"/>
    </row>
    <row r="47" spans="1:15" s="1" customFormat="1" ht="20.399999999999999" x14ac:dyDescent="0.55000000000000004">
      <c r="A47" s="84"/>
      <c r="B47" s="84"/>
      <c r="C47" s="84"/>
      <c r="D47" s="84"/>
      <c r="E47" s="84"/>
      <c r="F47" s="84"/>
      <c r="G47" s="74"/>
      <c r="H47" s="84"/>
      <c r="I47" s="74"/>
      <c r="J47" s="74"/>
      <c r="K47" s="74"/>
      <c r="L47" s="74"/>
      <c r="M47" s="74"/>
      <c r="N47" s="74"/>
      <c r="O47" s="74"/>
    </row>
    <row r="48" spans="1:15" x14ac:dyDescent="0.5">
      <c r="E48" s="86"/>
      <c r="F48" s="86"/>
      <c r="I48" s="415" t="s">
        <v>41</v>
      </c>
      <c r="J48" s="415"/>
      <c r="K48" s="415"/>
      <c r="L48" s="415"/>
      <c r="M48" s="415"/>
      <c r="N48" s="415"/>
      <c r="O48" s="415"/>
    </row>
    <row r="49" spans="1:15" x14ac:dyDescent="0.5">
      <c r="I49" s="415" t="s">
        <v>42</v>
      </c>
      <c r="J49" s="415"/>
      <c r="K49" s="415"/>
      <c r="L49" s="75"/>
      <c r="M49" s="415" t="s">
        <v>43</v>
      </c>
      <c r="N49" s="415"/>
      <c r="O49" s="415"/>
    </row>
    <row r="50" spans="1:15" x14ac:dyDescent="0.5">
      <c r="I50" s="222" t="s">
        <v>289</v>
      </c>
      <c r="J50" s="81"/>
      <c r="K50" s="222" t="s">
        <v>223</v>
      </c>
      <c r="L50" s="75"/>
      <c r="M50" s="222" t="s">
        <v>289</v>
      </c>
      <c r="N50" s="81"/>
      <c r="O50" s="222" t="s">
        <v>223</v>
      </c>
    </row>
    <row r="51" spans="1:15" x14ac:dyDescent="0.5">
      <c r="I51" s="81" t="s">
        <v>44</v>
      </c>
      <c r="J51" s="81"/>
      <c r="K51" s="81"/>
      <c r="L51" s="75"/>
      <c r="M51" s="81" t="s">
        <v>44</v>
      </c>
      <c r="N51" s="81"/>
      <c r="O51" s="81"/>
    </row>
    <row r="52" spans="1:15" x14ac:dyDescent="0.5">
      <c r="G52" s="240" t="s">
        <v>45</v>
      </c>
      <c r="I52" s="170" t="s">
        <v>46</v>
      </c>
      <c r="J52" s="171"/>
      <c r="K52" s="170" t="s">
        <v>199</v>
      </c>
      <c r="L52" s="45"/>
      <c r="M52" s="170" t="s">
        <v>46</v>
      </c>
      <c r="N52" s="171"/>
      <c r="O52" s="170" t="s">
        <v>199</v>
      </c>
    </row>
    <row r="53" spans="1:15" ht="14.55" customHeight="1" x14ac:dyDescent="0.5">
      <c r="G53" s="171"/>
      <c r="I53" s="215"/>
      <c r="J53" s="171"/>
      <c r="K53" s="215"/>
      <c r="L53" s="45"/>
      <c r="M53" s="215"/>
      <c r="N53" s="171"/>
      <c r="O53" s="215"/>
    </row>
    <row r="54" spans="1:15" ht="21.75" customHeight="1" x14ac:dyDescent="0.55000000000000004">
      <c r="A54" s="414" t="s">
        <v>63</v>
      </c>
      <c r="B54" s="414"/>
      <c r="C54" s="414"/>
      <c r="D54" s="414"/>
      <c r="E54" s="414"/>
      <c r="F54" s="86"/>
      <c r="G54" s="7"/>
      <c r="H54" s="7"/>
      <c r="I54" s="7"/>
      <c r="O54" s="7"/>
    </row>
    <row r="55" spans="1:15" ht="21.75" customHeight="1" x14ac:dyDescent="0.5">
      <c r="A55" s="85" t="s">
        <v>64</v>
      </c>
      <c r="H55" s="7"/>
      <c r="J55" s="76"/>
      <c r="K55" s="55"/>
    </row>
    <row r="56" spans="1:15" s="89" customFormat="1" ht="22.5" customHeight="1" x14ac:dyDescent="0.3">
      <c r="B56" s="89" t="s">
        <v>65</v>
      </c>
      <c r="G56" s="14" t="s">
        <v>272</v>
      </c>
      <c r="H56" s="12"/>
      <c r="I56" s="10">
        <v>177364811.03999999</v>
      </c>
      <c r="J56" s="59"/>
      <c r="K56" s="10">
        <v>105074470.56</v>
      </c>
      <c r="L56" s="12"/>
      <c r="M56" s="11">
        <v>164690743.61000001</v>
      </c>
      <c r="N56" s="12"/>
      <c r="O56" s="10">
        <v>101854199.08</v>
      </c>
    </row>
    <row r="57" spans="1:15" s="89" customFormat="1" ht="22.5" customHeight="1" x14ac:dyDescent="0.3">
      <c r="B57" s="88" t="s">
        <v>252</v>
      </c>
      <c r="C57" s="88"/>
      <c r="D57" s="88"/>
      <c r="E57" s="88"/>
      <c r="G57" s="14"/>
      <c r="H57" s="12"/>
      <c r="I57" s="10">
        <v>22229925.09</v>
      </c>
      <c r="J57" s="59"/>
      <c r="K57" s="10">
        <v>20961830.969999999</v>
      </c>
      <c r="L57" s="12"/>
      <c r="M57" s="11">
        <v>22229925.09</v>
      </c>
      <c r="N57" s="12"/>
      <c r="O57" s="10">
        <v>20961830.969999999</v>
      </c>
    </row>
    <row r="58" spans="1:15" s="89" customFormat="1" ht="22.5" customHeight="1" x14ac:dyDescent="0.3">
      <c r="B58" s="12" t="s">
        <v>159</v>
      </c>
      <c r="C58" s="12"/>
      <c r="D58" s="12"/>
      <c r="E58" s="12"/>
      <c r="G58" s="14"/>
      <c r="H58" s="12"/>
      <c r="I58" s="10">
        <v>4406253.03</v>
      </c>
      <c r="J58" s="10"/>
      <c r="K58" s="10">
        <v>19723.16</v>
      </c>
      <c r="L58" s="10"/>
      <c r="M58" s="10">
        <v>4404301.4400000004</v>
      </c>
      <c r="N58" s="10"/>
      <c r="O58" s="10">
        <v>0</v>
      </c>
    </row>
    <row r="59" spans="1:15" s="88" customFormat="1" ht="21" customHeight="1" x14ac:dyDescent="0.3">
      <c r="B59" s="12" t="s">
        <v>165</v>
      </c>
      <c r="C59" s="12"/>
      <c r="D59" s="12"/>
      <c r="E59" s="12"/>
      <c r="G59" s="14" t="s">
        <v>271</v>
      </c>
      <c r="H59" s="12"/>
      <c r="I59" s="61">
        <v>2572608.0299999998</v>
      </c>
      <c r="J59" s="59"/>
      <c r="K59" s="10">
        <v>4985096.9400000004</v>
      </c>
      <c r="L59" s="12"/>
      <c r="M59" s="11">
        <v>3708702.24</v>
      </c>
      <c r="N59" s="12"/>
      <c r="O59" s="10">
        <v>5771277.71</v>
      </c>
    </row>
    <row r="60" spans="1:15" s="88" customFormat="1" ht="21" customHeight="1" x14ac:dyDescent="0.3">
      <c r="B60" s="88" t="s">
        <v>66</v>
      </c>
      <c r="E60" s="90"/>
      <c r="F60" s="90"/>
      <c r="G60" s="14">
        <v>7</v>
      </c>
      <c r="H60" s="13"/>
      <c r="I60" s="10">
        <v>20476566.379999999</v>
      </c>
      <c r="J60" s="60"/>
      <c r="K60" s="10">
        <v>88150924.640000001</v>
      </c>
      <c r="L60" s="13"/>
      <c r="M60" s="11">
        <v>20476566.379999999</v>
      </c>
      <c r="N60" s="13"/>
      <c r="O60" s="10">
        <v>88150924.640000001</v>
      </c>
    </row>
    <row r="61" spans="1:15" s="89" customFormat="1" ht="21" customHeight="1" x14ac:dyDescent="0.5">
      <c r="B61" s="12" t="s">
        <v>207</v>
      </c>
      <c r="C61" s="12"/>
      <c r="D61" s="12"/>
      <c r="E61" s="13"/>
      <c r="F61" s="91"/>
      <c r="G61" s="14"/>
      <c r="H61" s="13"/>
      <c r="I61" s="10">
        <v>0</v>
      </c>
      <c r="J61" s="7"/>
      <c r="K61" s="10">
        <v>601410.55000000005</v>
      </c>
      <c r="L61" s="13"/>
      <c r="M61" s="11">
        <v>0</v>
      </c>
      <c r="N61" s="13"/>
      <c r="O61" s="10">
        <v>601410.55000000005</v>
      </c>
    </row>
    <row r="62" spans="1:15" s="88" customFormat="1" ht="21" customHeight="1" x14ac:dyDescent="0.3">
      <c r="C62" s="88" t="s">
        <v>67</v>
      </c>
      <c r="G62" s="14"/>
      <c r="H62" s="12"/>
      <c r="I62" s="62">
        <v>227050163.56999999</v>
      </c>
      <c r="J62" s="10"/>
      <c r="K62" s="62">
        <v>219793456.81999999</v>
      </c>
      <c r="L62" s="12"/>
      <c r="M62" s="62">
        <v>215510238.76000002</v>
      </c>
      <c r="N62" s="12"/>
      <c r="O62" s="62">
        <v>217339642.94999999</v>
      </c>
    </row>
    <row r="63" spans="1:15" s="88" customFormat="1" ht="21" customHeight="1" x14ac:dyDescent="0.3">
      <c r="A63" s="88" t="s">
        <v>68</v>
      </c>
      <c r="G63" s="14"/>
      <c r="H63" s="12"/>
      <c r="I63" s="39"/>
      <c r="J63" s="40"/>
      <c r="K63" s="63"/>
      <c r="L63" s="12"/>
      <c r="M63" s="12"/>
      <c r="N63" s="12"/>
      <c r="O63" s="39"/>
    </row>
    <row r="64" spans="1:15" s="88" customFormat="1" ht="21" customHeight="1" x14ac:dyDescent="0.5">
      <c r="B64" s="7" t="s">
        <v>69</v>
      </c>
      <c r="C64" s="12"/>
      <c r="D64" s="12"/>
      <c r="E64" s="12"/>
      <c r="G64" s="14" t="s">
        <v>271</v>
      </c>
      <c r="H64" s="12"/>
      <c r="I64" s="64">
        <v>19650458.309999999</v>
      </c>
      <c r="J64" s="40"/>
      <c r="K64" s="11">
        <v>40322442.340000004</v>
      </c>
      <c r="L64" s="12"/>
      <c r="M64" s="11">
        <v>48219067.359999999</v>
      </c>
      <c r="N64" s="12"/>
      <c r="O64" s="11">
        <v>70423831.739999995</v>
      </c>
    </row>
    <row r="65" spans="1:15" s="12" customFormat="1" ht="21" customHeight="1" x14ac:dyDescent="0.5">
      <c r="B65" s="7" t="s">
        <v>70</v>
      </c>
      <c r="G65" s="14">
        <v>14</v>
      </c>
      <c r="I65" s="11">
        <v>30973990.800000001</v>
      </c>
      <c r="J65" s="40"/>
      <c r="K65" s="11">
        <v>30973990.800000001</v>
      </c>
      <c r="M65" s="11">
        <v>22977190.800000001</v>
      </c>
      <c r="O65" s="11">
        <v>22977190.800000001</v>
      </c>
    </row>
    <row r="66" spans="1:15" s="88" customFormat="1" ht="21" customHeight="1" x14ac:dyDescent="0.3">
      <c r="B66" s="88" t="s">
        <v>253</v>
      </c>
      <c r="G66" s="14">
        <v>16</v>
      </c>
      <c r="H66" s="12"/>
      <c r="I66" s="11">
        <v>44049379</v>
      </c>
      <c r="J66" s="40"/>
      <c r="K66" s="11">
        <v>42682180</v>
      </c>
      <c r="L66" s="12"/>
      <c r="M66" s="11">
        <v>44049379</v>
      </c>
      <c r="N66" s="12"/>
      <c r="O66" s="11">
        <v>42682180</v>
      </c>
    </row>
    <row r="67" spans="1:15" s="88" customFormat="1" ht="21" customHeight="1" x14ac:dyDescent="0.3">
      <c r="C67" s="88" t="s">
        <v>241</v>
      </c>
      <c r="G67" s="14"/>
      <c r="H67" s="12"/>
      <c r="I67" s="133">
        <v>94673828.109999999</v>
      </c>
      <c r="J67" s="40"/>
      <c r="K67" s="65">
        <v>113978613.14</v>
      </c>
      <c r="L67" s="12"/>
      <c r="M67" s="65">
        <v>115245637.16</v>
      </c>
      <c r="N67" s="12"/>
      <c r="O67" s="65">
        <v>136083202.53999999</v>
      </c>
    </row>
    <row r="68" spans="1:15" s="88" customFormat="1" ht="21" customHeight="1" x14ac:dyDescent="0.3">
      <c r="A68" s="88" t="s">
        <v>72</v>
      </c>
      <c r="G68" s="14"/>
      <c r="H68" s="12"/>
      <c r="I68" s="62">
        <v>321723991.68000001</v>
      </c>
      <c r="J68" s="40"/>
      <c r="K68" s="62">
        <v>333772069.95999998</v>
      </c>
      <c r="L68" s="12"/>
      <c r="M68" s="62">
        <v>330755875.92000002</v>
      </c>
      <c r="N68" s="12"/>
      <c r="O68" s="62">
        <v>353422845.49000001</v>
      </c>
    </row>
    <row r="69" spans="1:15" s="88" customFormat="1" ht="21" customHeight="1" x14ac:dyDescent="0.3">
      <c r="A69" s="88" t="s">
        <v>73</v>
      </c>
      <c r="G69" s="14"/>
      <c r="I69" s="41"/>
      <c r="J69" s="12"/>
      <c r="K69" s="66"/>
      <c r="L69" s="12"/>
      <c r="M69" s="12"/>
      <c r="N69" s="12"/>
      <c r="O69" s="41"/>
    </row>
    <row r="70" spans="1:15" s="88" customFormat="1" ht="21" customHeight="1" x14ac:dyDescent="0.3">
      <c r="B70" s="88" t="s">
        <v>74</v>
      </c>
      <c r="G70" s="14"/>
      <c r="I70" s="41"/>
      <c r="J70" s="12"/>
      <c r="K70" s="66"/>
      <c r="L70" s="12"/>
      <c r="M70" s="12"/>
      <c r="N70" s="12"/>
      <c r="O70" s="41"/>
    </row>
    <row r="71" spans="1:15" s="88" customFormat="1" ht="21" customHeight="1" thickBot="1" x14ac:dyDescent="0.35">
      <c r="C71" s="88" t="s">
        <v>75</v>
      </c>
      <c r="G71" s="14"/>
      <c r="I71" s="42">
        <v>240000000</v>
      </c>
      <c r="J71" s="12"/>
      <c r="K71" s="42">
        <v>240000000</v>
      </c>
      <c r="L71" s="12"/>
      <c r="M71" s="42">
        <v>240000000</v>
      </c>
      <c r="N71" s="12"/>
      <c r="O71" s="42">
        <v>240000000</v>
      </c>
    </row>
    <row r="72" spans="1:15" s="88" customFormat="1" ht="21" customHeight="1" thickTop="1" x14ac:dyDescent="0.3">
      <c r="B72" s="88" t="s">
        <v>202</v>
      </c>
      <c r="G72" s="14"/>
      <c r="I72" s="10"/>
      <c r="J72" s="12"/>
      <c r="K72" s="10"/>
      <c r="L72" s="12"/>
      <c r="M72" s="12"/>
      <c r="N72" s="12"/>
      <c r="O72" s="10"/>
    </row>
    <row r="73" spans="1:15" s="88" customFormat="1" ht="21" customHeight="1" x14ac:dyDescent="0.3">
      <c r="C73" s="88" t="s">
        <v>75</v>
      </c>
      <c r="G73" s="14"/>
      <c r="I73" s="67">
        <v>240000000</v>
      </c>
      <c r="J73" s="12"/>
      <c r="K73" s="67">
        <v>240000000</v>
      </c>
      <c r="L73" s="12"/>
      <c r="M73" s="11">
        <v>240000000</v>
      </c>
      <c r="N73" s="12"/>
      <c r="O73" s="67">
        <v>240000000</v>
      </c>
    </row>
    <row r="74" spans="1:15" s="89" customFormat="1" ht="21" customHeight="1" x14ac:dyDescent="0.3">
      <c r="B74" s="89" t="s">
        <v>77</v>
      </c>
      <c r="G74" s="14"/>
      <c r="I74" s="67">
        <v>203361677.38</v>
      </c>
      <c r="J74" s="12"/>
      <c r="K74" s="67">
        <v>203361677.38</v>
      </c>
      <c r="L74" s="12"/>
      <c r="M74" s="10">
        <v>203361677.38</v>
      </c>
      <c r="N74" s="10"/>
      <c r="O74" s="10">
        <v>203361677.38</v>
      </c>
    </row>
    <row r="75" spans="1:15" s="88" customFormat="1" ht="21" customHeight="1" x14ac:dyDescent="0.3">
      <c r="B75" s="88" t="s">
        <v>76</v>
      </c>
      <c r="G75" s="14"/>
      <c r="I75" s="67">
        <v>19386435.030000001</v>
      </c>
      <c r="J75" s="12"/>
      <c r="K75" s="67">
        <v>19386435.030000001</v>
      </c>
      <c r="L75" s="12"/>
      <c r="M75" s="10">
        <v>0</v>
      </c>
      <c r="N75" s="10"/>
      <c r="O75" s="10">
        <v>0</v>
      </c>
    </row>
    <row r="76" spans="1:15" s="88" customFormat="1" ht="21" customHeight="1" x14ac:dyDescent="0.3">
      <c r="B76" s="88" t="s">
        <v>78</v>
      </c>
      <c r="G76" s="14"/>
      <c r="I76" s="67"/>
      <c r="J76" s="12"/>
      <c r="K76" s="67"/>
      <c r="L76" s="12"/>
      <c r="M76" s="10"/>
      <c r="N76" s="10"/>
      <c r="O76" s="10"/>
    </row>
    <row r="77" spans="1:15" s="88" customFormat="1" ht="21" customHeight="1" x14ac:dyDescent="0.3">
      <c r="C77" s="88" t="s">
        <v>79</v>
      </c>
      <c r="G77" s="14"/>
      <c r="I77" s="67">
        <v>24000000</v>
      </c>
      <c r="J77" s="12"/>
      <c r="K77" s="67">
        <v>24000000</v>
      </c>
      <c r="L77" s="12"/>
      <c r="M77" s="10">
        <v>24000000</v>
      </c>
      <c r="N77" s="10"/>
      <c r="O77" s="10">
        <v>24000000</v>
      </c>
    </row>
    <row r="78" spans="1:15" s="88" customFormat="1" ht="21" customHeight="1" x14ac:dyDescent="0.3">
      <c r="C78" s="88" t="s">
        <v>80</v>
      </c>
      <c r="G78" s="14"/>
      <c r="I78" s="67">
        <v>214436028.64000002</v>
      </c>
      <c r="J78" s="12"/>
      <c r="K78" s="67">
        <v>187500354.99000001</v>
      </c>
      <c r="L78" s="12"/>
      <c r="M78" s="10">
        <v>225670040.70999998</v>
      </c>
      <c r="N78" s="10"/>
      <c r="O78" s="10">
        <v>200279919.41999996</v>
      </c>
    </row>
    <row r="79" spans="1:15" s="88" customFormat="1" ht="21" customHeight="1" x14ac:dyDescent="0.3">
      <c r="B79" s="88" t="s">
        <v>81</v>
      </c>
      <c r="G79" s="14"/>
      <c r="I79" s="125">
        <v>123397158.41999999</v>
      </c>
      <c r="J79" s="12"/>
      <c r="K79" s="125">
        <v>124457133.41999999</v>
      </c>
      <c r="L79" s="12"/>
      <c r="M79" s="125">
        <v>91908763.200000003</v>
      </c>
      <c r="N79" s="10"/>
      <c r="O79" s="125">
        <v>91908763.200000003</v>
      </c>
    </row>
    <row r="80" spans="1:15" s="88" customFormat="1" ht="21" customHeight="1" x14ac:dyDescent="0.3">
      <c r="B80" s="88" t="s">
        <v>82</v>
      </c>
      <c r="G80" s="14"/>
      <c r="I80" s="67">
        <v>824581299.46999991</v>
      </c>
      <c r="J80" s="12"/>
      <c r="K80" s="67">
        <v>798705600.81999993</v>
      </c>
      <c r="L80" s="12"/>
      <c r="M80" s="67">
        <v>784940481.28999996</v>
      </c>
      <c r="N80" s="10"/>
      <c r="O80" s="67">
        <v>759550360</v>
      </c>
    </row>
    <row r="81" spans="1:15" s="88" customFormat="1" ht="21" customHeight="1" x14ac:dyDescent="0.3">
      <c r="B81" s="88" t="s">
        <v>83</v>
      </c>
      <c r="G81" s="14"/>
      <c r="I81" s="67">
        <v>986.82</v>
      </c>
      <c r="J81" s="12"/>
      <c r="K81" s="67">
        <v>989.12</v>
      </c>
      <c r="L81" s="12"/>
      <c r="M81" s="10">
        <v>0</v>
      </c>
      <c r="N81" s="10"/>
      <c r="O81" s="10">
        <v>0</v>
      </c>
    </row>
    <row r="82" spans="1:15" s="88" customFormat="1" ht="21" customHeight="1" x14ac:dyDescent="0.3">
      <c r="C82" s="88" t="s">
        <v>84</v>
      </c>
      <c r="G82" s="14"/>
      <c r="I82" s="69">
        <v>824582286.28999996</v>
      </c>
      <c r="J82" s="70"/>
      <c r="K82" s="69">
        <v>798706589.93999994</v>
      </c>
      <c r="L82" s="12"/>
      <c r="M82" s="69">
        <v>784940481.28999996</v>
      </c>
      <c r="N82" s="12"/>
      <c r="O82" s="69">
        <v>759550360</v>
      </c>
    </row>
    <row r="83" spans="1:15" s="88" customFormat="1" ht="21" customHeight="1" thickBot="1" x14ac:dyDescent="0.35">
      <c r="A83" s="88" t="s">
        <v>85</v>
      </c>
      <c r="G83" s="14"/>
      <c r="I83" s="71">
        <v>1146306277.97</v>
      </c>
      <c r="J83" s="70"/>
      <c r="K83" s="71">
        <v>1132478659.8999999</v>
      </c>
      <c r="L83" s="12"/>
      <c r="M83" s="71">
        <v>1115696357.21</v>
      </c>
      <c r="N83" s="12"/>
      <c r="O83" s="71">
        <v>1112973205.49</v>
      </c>
    </row>
    <row r="84" spans="1:15" ht="23.25" customHeight="1" thickTop="1" x14ac:dyDescent="0.5">
      <c r="I84" s="7"/>
      <c r="O84" s="7"/>
    </row>
    <row r="85" spans="1:15" ht="23.25" customHeight="1" x14ac:dyDescent="0.5">
      <c r="I85" s="7"/>
      <c r="O85" s="7"/>
    </row>
    <row r="87" spans="1:15" x14ac:dyDescent="0.5">
      <c r="D87" s="85" t="s">
        <v>61</v>
      </c>
      <c r="G87" s="7"/>
      <c r="I87" s="7"/>
      <c r="O87" s="92" t="s">
        <v>86</v>
      </c>
    </row>
    <row r="88" spans="1:15" x14ac:dyDescent="0.5">
      <c r="D88" s="85" t="s">
        <v>62</v>
      </c>
      <c r="G88" s="7"/>
      <c r="I88" s="7"/>
      <c r="L88" s="77" t="s">
        <v>87</v>
      </c>
    </row>
  </sheetData>
  <mergeCells count="14">
    <mergeCell ref="A54:E54"/>
    <mergeCell ref="A40:O40"/>
    <mergeCell ref="A44:O44"/>
    <mergeCell ref="A45:O45"/>
    <mergeCell ref="A46:O46"/>
    <mergeCell ref="I48:O48"/>
    <mergeCell ref="I49:K49"/>
    <mergeCell ref="M49:O49"/>
    <mergeCell ref="A10:E10"/>
    <mergeCell ref="A2:O2"/>
    <mergeCell ref="A3:O3"/>
    <mergeCell ref="I5:O5"/>
    <mergeCell ref="I6:K6"/>
    <mergeCell ref="M6:O6"/>
  </mergeCells>
  <pageMargins left="0.98425196850393704" right="0.31496062992126" top="0.78740157480314998" bottom="0.59055118110236204" header="0.511811023622047" footer="0.39370078740157499"/>
  <pageSetup paperSize="9" scale="76" firstPageNumber="3" fitToHeight="0" orientation="portrait" useFirstPageNumber="1" horizontalDpi="300" verticalDpi="300" r:id="rId1"/>
  <headerFooter>
    <oddFooter>&amp;L&amp;"Angsana New,Regular"&amp;14           The accompanying notes are an integral part of the financial statements.&amp;C&amp;"Angsana New,Regular"      &amp;R&amp;"Angsana New,Regular"&amp;14&amp;P</oddFooter>
  </headerFooter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O105"/>
  <sheetViews>
    <sheetView showGridLines="0" view="pageBreakPreview" zoomScale="71" zoomScaleNormal="100" zoomScaleSheetLayoutView="71" workbookViewId="0">
      <selection activeCell="Q4" sqref="Q4"/>
    </sheetView>
  </sheetViews>
  <sheetFormatPr defaultColWidth="9" defaultRowHeight="19.8" x14ac:dyDescent="0.5"/>
  <cols>
    <col min="1" max="3" width="3.6640625" style="3" customWidth="1"/>
    <col min="4" max="4" width="9.6640625" style="3" customWidth="1"/>
    <col min="5" max="5" width="25.6640625" style="3" customWidth="1"/>
    <col min="6" max="6" width="3.6640625" style="85" customWidth="1"/>
    <col min="7" max="7" width="10.6640625" style="86" customWidth="1"/>
    <col min="8" max="8" width="1.44140625" style="85" customWidth="1"/>
    <col min="9" max="9" width="16.33203125" style="94" customWidth="1"/>
    <col min="10" max="10" width="1.33203125" style="310" customWidth="1"/>
    <col min="11" max="11" width="16.33203125" style="310" customWidth="1"/>
    <col min="12" max="12" width="1.33203125" style="310" customWidth="1"/>
    <col min="13" max="13" width="16.33203125" style="94" customWidth="1"/>
    <col min="14" max="14" width="1.33203125" style="3" customWidth="1"/>
    <col min="15" max="15" width="16.33203125" style="85" customWidth="1"/>
    <col min="16" max="16384" width="9" style="3"/>
  </cols>
  <sheetData>
    <row r="1" spans="1:15" ht="20.399999999999999" x14ac:dyDescent="0.55000000000000004">
      <c r="A1" s="414" t="s">
        <v>31</v>
      </c>
      <c r="B1" s="414"/>
      <c r="C1" s="414"/>
      <c r="D1" s="414"/>
      <c r="E1" s="414"/>
      <c r="F1" s="414"/>
      <c r="G1" s="414"/>
      <c r="H1" s="414"/>
      <c r="I1" s="414"/>
      <c r="J1" s="414"/>
      <c r="K1" s="414"/>
      <c r="L1" s="414"/>
      <c r="M1" s="414"/>
      <c r="N1" s="414"/>
      <c r="O1" s="414"/>
    </row>
    <row r="2" spans="1:15" ht="20.399999999999999" x14ac:dyDescent="0.55000000000000004">
      <c r="A2" s="414" t="s">
        <v>283</v>
      </c>
      <c r="B2" s="414"/>
      <c r="C2" s="414"/>
      <c r="D2" s="414"/>
      <c r="E2" s="414"/>
      <c r="F2" s="414"/>
      <c r="G2" s="414"/>
      <c r="H2" s="414"/>
      <c r="I2" s="414"/>
      <c r="J2" s="414"/>
      <c r="K2" s="414"/>
      <c r="L2" s="414"/>
      <c r="M2" s="414"/>
      <c r="N2" s="414"/>
      <c r="O2" s="414"/>
    </row>
    <row r="3" spans="1:15" ht="20.399999999999999" x14ac:dyDescent="0.55000000000000004">
      <c r="A3" s="414" t="s">
        <v>290</v>
      </c>
      <c r="B3" s="414"/>
      <c r="C3" s="414"/>
      <c r="D3" s="414"/>
      <c r="E3" s="414"/>
      <c r="F3" s="414"/>
      <c r="G3" s="414"/>
      <c r="H3" s="414"/>
      <c r="I3" s="414"/>
      <c r="J3" s="414"/>
      <c r="K3" s="414"/>
      <c r="L3" s="414"/>
      <c r="M3" s="414"/>
      <c r="N3" s="414"/>
      <c r="O3" s="414"/>
    </row>
    <row r="4" spans="1:15" ht="20.399999999999999" x14ac:dyDescent="0.55000000000000004">
      <c r="A4" s="93"/>
      <c r="B4" s="93"/>
      <c r="C4" s="93"/>
      <c r="D4" s="93"/>
      <c r="E4" s="93"/>
      <c r="F4" s="84"/>
      <c r="G4" s="84"/>
      <c r="H4" s="84"/>
      <c r="I4" s="309"/>
      <c r="J4" s="309"/>
      <c r="K4" s="309"/>
      <c r="L4" s="309"/>
      <c r="M4" s="309"/>
      <c r="N4" s="93"/>
      <c r="O4" s="86" t="s">
        <v>44</v>
      </c>
    </row>
    <row r="5" spans="1:15" x14ac:dyDescent="0.5">
      <c r="A5" s="4"/>
      <c r="B5" s="4"/>
      <c r="C5" s="4"/>
      <c r="D5" s="4"/>
      <c r="E5" s="4"/>
      <c r="F5" s="86"/>
      <c r="H5" s="86"/>
      <c r="I5" s="310"/>
      <c r="L5" s="311"/>
      <c r="N5" s="85"/>
      <c r="O5" s="86" t="s">
        <v>46</v>
      </c>
    </row>
    <row r="6" spans="1:15" x14ac:dyDescent="0.5">
      <c r="G6" s="4"/>
      <c r="H6" s="3"/>
      <c r="I6" s="417" t="s">
        <v>41</v>
      </c>
      <c r="J6" s="417"/>
      <c r="K6" s="417"/>
      <c r="L6" s="417"/>
      <c r="M6" s="417"/>
      <c r="N6" s="417"/>
      <c r="O6" s="417"/>
    </row>
    <row r="7" spans="1:15" x14ac:dyDescent="0.5">
      <c r="G7" s="4"/>
      <c r="H7" s="3"/>
      <c r="I7" s="418" t="s">
        <v>42</v>
      </c>
      <c r="J7" s="418"/>
      <c r="K7" s="418"/>
      <c r="M7" s="419" t="s">
        <v>43</v>
      </c>
      <c r="N7" s="419"/>
      <c r="O7" s="419"/>
    </row>
    <row r="8" spans="1:15" x14ac:dyDescent="0.5">
      <c r="G8" s="28" t="s">
        <v>45</v>
      </c>
      <c r="H8" s="3"/>
      <c r="I8" s="187">
        <v>2024</v>
      </c>
      <c r="K8" s="187">
        <v>2023</v>
      </c>
      <c r="L8" s="311"/>
      <c r="M8" s="187">
        <v>2024</v>
      </c>
      <c r="O8" s="95">
        <v>2023</v>
      </c>
    </row>
    <row r="9" spans="1:15" x14ac:dyDescent="0.5">
      <c r="G9" s="8" t="s">
        <v>273</v>
      </c>
      <c r="H9" s="7"/>
      <c r="I9" s="310"/>
      <c r="K9" s="264"/>
      <c r="M9" s="310"/>
      <c r="N9" s="7"/>
      <c r="O9" s="45"/>
    </row>
    <row r="10" spans="1:15" x14ac:dyDescent="0.5">
      <c r="A10" s="3" t="s">
        <v>88</v>
      </c>
      <c r="G10" s="8">
        <v>4</v>
      </c>
      <c r="H10" s="7"/>
      <c r="I10" s="179">
        <v>274751360.37</v>
      </c>
      <c r="K10" s="94">
        <v>219017939.84</v>
      </c>
      <c r="M10" s="270">
        <v>253485279.43000001</v>
      </c>
      <c r="N10" s="7"/>
      <c r="O10" s="5">
        <v>211152823.97000003</v>
      </c>
    </row>
    <row r="11" spans="1:15" x14ac:dyDescent="0.5">
      <c r="A11" s="3" t="s">
        <v>89</v>
      </c>
      <c r="G11" s="8"/>
      <c r="H11" s="7"/>
      <c r="I11" s="179">
        <v>57027459.88000001</v>
      </c>
      <c r="K11" s="94">
        <v>58312811.969999999</v>
      </c>
      <c r="M11" s="270">
        <v>55339671.429999992</v>
      </c>
      <c r="N11" s="7"/>
      <c r="O11" s="5">
        <v>56827011.860000014</v>
      </c>
    </row>
    <row r="12" spans="1:15" x14ac:dyDescent="0.5">
      <c r="A12" s="3" t="s">
        <v>90</v>
      </c>
      <c r="G12" s="8">
        <v>4</v>
      </c>
      <c r="H12" s="7"/>
      <c r="I12" s="179">
        <v>-231326962.01999998</v>
      </c>
      <c r="K12" s="270">
        <v>-167164915.19999999</v>
      </c>
      <c r="M12" s="270">
        <v>-215338273.44999999</v>
      </c>
      <c r="N12" s="7"/>
      <c r="O12" s="17">
        <v>-161145999.36000001</v>
      </c>
    </row>
    <row r="13" spans="1:15" x14ac:dyDescent="0.5">
      <c r="A13" s="3" t="s">
        <v>91</v>
      </c>
      <c r="G13" s="8"/>
      <c r="H13" s="7"/>
      <c r="I13" s="179">
        <v>-35367030.670000002</v>
      </c>
      <c r="K13" s="270">
        <v>-38202756.920000002</v>
      </c>
      <c r="M13" s="270">
        <v>-34516033</v>
      </c>
      <c r="N13" s="7"/>
      <c r="O13" s="17">
        <v>-38156540.86999999</v>
      </c>
    </row>
    <row r="14" spans="1:15" ht="20.399999999999999" x14ac:dyDescent="0.55000000000000004">
      <c r="A14" s="2" t="s">
        <v>92</v>
      </c>
      <c r="G14" s="8"/>
      <c r="H14" s="7"/>
      <c r="I14" s="269">
        <v>65084827.560000002</v>
      </c>
      <c r="K14" s="280">
        <v>71963079.690000013</v>
      </c>
      <c r="M14" s="269">
        <v>58970644.410000026</v>
      </c>
      <c r="N14" s="7"/>
      <c r="O14" s="25">
        <v>68677295.600000039</v>
      </c>
    </row>
    <row r="15" spans="1:15" s="85" customFormat="1" x14ac:dyDescent="0.5">
      <c r="A15" s="85" t="s">
        <v>93</v>
      </c>
      <c r="G15" s="8">
        <v>4</v>
      </c>
      <c r="H15" s="7"/>
      <c r="I15" s="177">
        <v>10726914.829999998</v>
      </c>
      <c r="J15" s="386"/>
      <c r="K15" s="121">
        <v>1462517.52</v>
      </c>
      <c r="L15" s="386"/>
      <c r="M15" s="271">
        <v>10036898.25</v>
      </c>
      <c r="N15" s="387"/>
      <c r="O15" s="121">
        <v>846036.13</v>
      </c>
    </row>
    <row r="16" spans="1:15" s="85" customFormat="1" x14ac:dyDescent="0.5">
      <c r="A16" s="3" t="s">
        <v>216</v>
      </c>
      <c r="G16" s="8">
        <v>10</v>
      </c>
      <c r="H16" s="7"/>
      <c r="I16" s="244">
        <v>0</v>
      </c>
      <c r="J16" s="310"/>
      <c r="K16" s="243">
        <v>-915080.13</v>
      </c>
      <c r="L16" s="310"/>
      <c r="M16" s="126">
        <v>0</v>
      </c>
      <c r="N16" s="7"/>
      <c r="O16" s="243">
        <v>1572000</v>
      </c>
    </row>
    <row r="17" spans="1:15" x14ac:dyDescent="0.5">
      <c r="A17" s="3" t="s">
        <v>94</v>
      </c>
      <c r="G17" s="8"/>
      <c r="H17" s="7"/>
      <c r="I17" s="177">
        <v>75811742.390000001</v>
      </c>
      <c r="K17" s="177">
        <v>72510517.080000013</v>
      </c>
      <c r="M17" s="177">
        <v>69007542.660000026</v>
      </c>
      <c r="N17" s="7"/>
      <c r="O17" s="47">
        <v>71095331.730000034</v>
      </c>
    </row>
    <row r="18" spans="1:15" x14ac:dyDescent="0.5">
      <c r="A18" s="3" t="s">
        <v>161</v>
      </c>
      <c r="G18" s="8"/>
      <c r="H18" s="7"/>
      <c r="I18" s="270">
        <v>-21959776.450000003</v>
      </c>
      <c r="K18" s="270">
        <v>-21188265.23</v>
      </c>
      <c r="M18" s="270">
        <v>-21959776.450000003</v>
      </c>
      <c r="N18" s="7"/>
      <c r="O18" s="17">
        <v>-21188265.229999997</v>
      </c>
    </row>
    <row r="19" spans="1:15" x14ac:dyDescent="0.5">
      <c r="A19" s="3" t="s">
        <v>95</v>
      </c>
      <c r="G19" s="8">
        <v>4</v>
      </c>
      <c r="H19" s="7"/>
      <c r="I19" s="270">
        <v>-20162887.879999999</v>
      </c>
      <c r="K19" s="270">
        <v>-20604898.420000002</v>
      </c>
      <c r="M19" s="270">
        <v>-15621620.27</v>
      </c>
      <c r="N19" s="7"/>
      <c r="O19" s="17">
        <v>-17385223.070000004</v>
      </c>
    </row>
    <row r="20" spans="1:15" s="250" customFormat="1" x14ac:dyDescent="0.5">
      <c r="A20" s="3" t="s">
        <v>221</v>
      </c>
      <c r="G20" s="251"/>
      <c r="I20" s="394">
        <v>0</v>
      </c>
      <c r="J20" s="312"/>
      <c r="K20" s="394">
        <v>-23659507.190000001</v>
      </c>
      <c r="L20" s="312"/>
      <c r="M20" s="394">
        <v>0</v>
      </c>
      <c r="N20" s="252"/>
      <c r="O20" s="395">
        <v>-23659507.190000001</v>
      </c>
    </row>
    <row r="21" spans="1:15" x14ac:dyDescent="0.5">
      <c r="A21" s="3" t="s">
        <v>195</v>
      </c>
      <c r="G21" s="8"/>
      <c r="H21" s="7"/>
      <c r="I21" s="271">
        <v>33689078.060000002</v>
      </c>
      <c r="K21" s="271">
        <v>7057846.2400000002</v>
      </c>
      <c r="M21" s="271">
        <v>31426145.940000024</v>
      </c>
      <c r="N21" s="7"/>
      <c r="O21" s="19">
        <v>8862336.2400000002</v>
      </c>
    </row>
    <row r="22" spans="1:15" x14ac:dyDescent="0.5">
      <c r="A22" s="3" t="s">
        <v>96</v>
      </c>
      <c r="G22" s="8">
        <v>4</v>
      </c>
      <c r="H22" s="7"/>
      <c r="I22" s="243">
        <v>-417756.43999999994</v>
      </c>
      <c r="K22" s="243">
        <v>-465662.67</v>
      </c>
      <c r="M22" s="243">
        <v>-643886.48</v>
      </c>
      <c r="N22" s="7"/>
      <c r="O22" s="48">
        <v>-758581.83000000007</v>
      </c>
    </row>
    <row r="23" spans="1:15" x14ac:dyDescent="0.5">
      <c r="A23" s="3" t="s">
        <v>278</v>
      </c>
      <c r="G23" s="8"/>
      <c r="H23" s="7"/>
      <c r="I23" s="270">
        <v>33271321.620000001</v>
      </c>
      <c r="K23" s="270">
        <v>6592183.5700000003</v>
      </c>
      <c r="M23" s="270">
        <v>30782259.460000023</v>
      </c>
      <c r="N23" s="7"/>
      <c r="O23" s="17">
        <v>8103754.4100000001</v>
      </c>
    </row>
    <row r="24" spans="1:15" s="7" customFormat="1" x14ac:dyDescent="0.5">
      <c r="A24" s="7" t="s">
        <v>275</v>
      </c>
      <c r="G24" s="8">
        <v>18</v>
      </c>
      <c r="I24" s="243">
        <v>-5991051.5199999996</v>
      </c>
      <c r="J24" s="271"/>
      <c r="K24" s="243">
        <v>-1760557.16</v>
      </c>
      <c r="L24" s="271"/>
      <c r="M24" s="243">
        <v>-5914853.3599999994</v>
      </c>
      <c r="N24" s="5"/>
      <c r="O24" s="48">
        <v>-1722100.96</v>
      </c>
    </row>
    <row r="25" spans="1:15" ht="20.399999999999999" x14ac:dyDescent="0.55000000000000004">
      <c r="A25" s="2" t="s">
        <v>224</v>
      </c>
      <c r="G25" s="8"/>
      <c r="H25" s="7"/>
      <c r="I25" s="313">
        <v>27280270.100000001</v>
      </c>
      <c r="J25" s="314"/>
      <c r="K25" s="313">
        <v>4831626.41</v>
      </c>
      <c r="L25" s="314"/>
      <c r="M25" s="313">
        <v>24867406.100000024</v>
      </c>
      <c r="N25" s="12"/>
      <c r="O25" s="132">
        <v>6381653.4500000002</v>
      </c>
    </row>
    <row r="26" spans="1:15" ht="13.8" customHeight="1" x14ac:dyDescent="0.55000000000000004">
      <c r="A26" s="2"/>
      <c r="I26" s="268"/>
      <c r="J26" s="314"/>
      <c r="K26" s="268"/>
      <c r="L26" s="314"/>
      <c r="M26" s="268"/>
      <c r="N26" s="12"/>
      <c r="O26" s="82"/>
    </row>
    <row r="27" spans="1:15" ht="20.399999999999999" x14ac:dyDescent="0.55000000000000004">
      <c r="A27" s="2" t="s">
        <v>97</v>
      </c>
      <c r="I27" s="198"/>
      <c r="J27" s="314"/>
      <c r="K27" s="198"/>
      <c r="L27" s="314"/>
      <c r="M27" s="198"/>
      <c r="N27" s="12"/>
      <c r="O27" s="68"/>
    </row>
    <row r="28" spans="1:15" ht="20.399999999999999" x14ac:dyDescent="0.55000000000000004">
      <c r="A28" s="97" t="s">
        <v>99</v>
      </c>
      <c r="I28" s="198"/>
      <c r="J28" s="314"/>
      <c r="K28" s="198"/>
      <c r="L28" s="314"/>
      <c r="M28" s="198"/>
      <c r="N28" s="12"/>
      <c r="O28" s="174"/>
    </row>
    <row r="29" spans="1:15" x14ac:dyDescent="0.5">
      <c r="A29" s="20" t="s">
        <v>100</v>
      </c>
      <c r="G29" s="8"/>
      <c r="I29" s="268">
        <v>-663115.04</v>
      </c>
      <c r="J29" s="314"/>
      <c r="K29" s="268">
        <v>40603.83</v>
      </c>
      <c r="L29" s="314"/>
      <c r="M29" s="197">
        <v>0</v>
      </c>
      <c r="N29" s="174"/>
      <c r="O29" s="61">
        <v>0</v>
      </c>
    </row>
    <row r="30" spans="1:15" ht="20.399999999999999" x14ac:dyDescent="0.55000000000000004">
      <c r="A30" s="2" t="s">
        <v>235</v>
      </c>
      <c r="G30" s="8"/>
      <c r="I30" s="313">
        <v>-663115.04</v>
      </c>
      <c r="J30" s="314"/>
      <c r="K30" s="313">
        <v>40603.83</v>
      </c>
      <c r="L30" s="314"/>
      <c r="M30" s="267">
        <v>0</v>
      </c>
      <c r="N30" s="174"/>
      <c r="O30" s="267">
        <v>0</v>
      </c>
    </row>
    <row r="31" spans="1:15" ht="21" thickBot="1" x14ac:dyDescent="0.6">
      <c r="A31" s="2" t="s">
        <v>225</v>
      </c>
      <c r="G31" s="8"/>
      <c r="I31" s="315">
        <v>26617155.059999999</v>
      </c>
      <c r="J31" s="314"/>
      <c r="K31" s="315">
        <v>4872230.24</v>
      </c>
      <c r="L31" s="314"/>
      <c r="M31" s="315">
        <v>24867406.100000024</v>
      </c>
      <c r="N31" s="12"/>
      <c r="O31" s="315">
        <v>6381653.4500000002</v>
      </c>
    </row>
    <row r="32" spans="1:15" ht="14.4" customHeight="1" thickTop="1" x14ac:dyDescent="0.5">
      <c r="I32" s="198"/>
      <c r="J32" s="314"/>
      <c r="K32" s="314"/>
      <c r="L32" s="314"/>
      <c r="M32" s="198"/>
      <c r="N32" s="12"/>
      <c r="O32" s="12"/>
    </row>
    <row r="33" spans="1:15" s="102" customFormat="1" x14ac:dyDescent="0.3">
      <c r="A33" s="99" t="s">
        <v>102</v>
      </c>
      <c r="B33" s="99"/>
      <c r="C33" s="100"/>
      <c r="D33" s="101"/>
      <c r="E33" s="100"/>
      <c r="F33" s="21"/>
      <c r="G33" s="21"/>
      <c r="H33" s="21"/>
      <c r="I33" s="316"/>
      <c r="J33" s="314"/>
      <c r="K33" s="316"/>
      <c r="L33" s="317"/>
      <c r="M33" s="318"/>
      <c r="N33" s="23"/>
      <c r="O33" s="23"/>
    </row>
    <row r="34" spans="1:15" s="102" customFormat="1" x14ac:dyDescent="0.5">
      <c r="A34" s="99"/>
      <c r="B34" s="103" t="s">
        <v>103</v>
      </c>
      <c r="C34" s="100"/>
      <c r="D34" s="101"/>
      <c r="E34" s="100"/>
      <c r="F34" s="104"/>
      <c r="G34" s="104"/>
      <c r="H34" s="104"/>
      <c r="I34" s="319">
        <v>27280270.690000001</v>
      </c>
      <c r="J34" s="314"/>
      <c r="K34" s="319">
        <v>4831627.5999999996</v>
      </c>
      <c r="L34" s="320"/>
      <c r="M34" s="319">
        <v>24867406.100000024</v>
      </c>
      <c r="N34" s="129"/>
      <c r="O34" s="131">
        <v>6381653.4500000002</v>
      </c>
    </row>
    <row r="35" spans="1:15" s="102" customFormat="1" x14ac:dyDescent="0.5">
      <c r="A35" s="99"/>
      <c r="B35" s="103" t="s">
        <v>83</v>
      </c>
      <c r="C35" s="100"/>
      <c r="D35" s="101"/>
      <c r="E35" s="100"/>
      <c r="F35" s="104"/>
      <c r="G35" s="104"/>
      <c r="H35" s="104"/>
      <c r="I35" s="319">
        <v>-0.58999999999999986</v>
      </c>
      <c r="J35" s="314"/>
      <c r="K35" s="319">
        <v>-1.19</v>
      </c>
      <c r="L35" s="320"/>
      <c r="M35" s="321">
        <v>0</v>
      </c>
      <c r="N35" s="203"/>
      <c r="O35" s="203">
        <v>0</v>
      </c>
    </row>
    <row r="36" spans="1:15" s="109" customFormat="1" ht="20.399999999999999" thickBot="1" x14ac:dyDescent="0.55000000000000004">
      <c r="A36" s="105"/>
      <c r="B36" s="105"/>
      <c r="C36" s="106"/>
      <c r="D36" s="107"/>
      <c r="E36" s="106"/>
      <c r="F36" s="108"/>
      <c r="G36" s="108"/>
      <c r="H36" s="108"/>
      <c r="I36" s="315">
        <v>27280270.100000001</v>
      </c>
      <c r="J36" s="314"/>
      <c r="K36" s="315">
        <v>4831626.41</v>
      </c>
      <c r="L36" s="320"/>
      <c r="M36" s="315">
        <v>24867406.100000024</v>
      </c>
      <c r="N36" s="129"/>
      <c r="O36" s="134">
        <v>6381653.4500000002</v>
      </c>
    </row>
    <row r="37" spans="1:15" s="102" customFormat="1" ht="15.6" customHeight="1" thickTop="1" x14ac:dyDescent="0.3">
      <c r="A37" s="99"/>
      <c r="B37" s="99"/>
      <c r="C37" s="100"/>
      <c r="D37" s="101"/>
      <c r="E37" s="100"/>
      <c r="F37" s="104"/>
      <c r="G37" s="104"/>
      <c r="H37" s="104"/>
      <c r="I37" s="317"/>
      <c r="J37" s="21"/>
      <c r="K37" s="317"/>
      <c r="L37" s="316"/>
      <c r="M37" s="317"/>
      <c r="N37" s="22"/>
      <c r="O37" s="24"/>
    </row>
    <row r="38" spans="1:15" s="102" customFormat="1" x14ac:dyDescent="0.3">
      <c r="A38" s="99" t="s">
        <v>104</v>
      </c>
      <c r="B38" s="99"/>
      <c r="C38" s="100"/>
      <c r="D38" s="101"/>
      <c r="E38" s="100"/>
      <c r="F38" s="21"/>
      <c r="G38" s="21"/>
      <c r="H38" s="21"/>
      <c r="I38" s="316"/>
      <c r="J38" s="314"/>
      <c r="K38" s="316"/>
      <c r="L38" s="317"/>
      <c r="M38" s="318"/>
      <c r="N38" s="23"/>
      <c r="O38" s="23"/>
    </row>
    <row r="39" spans="1:15" s="102" customFormat="1" x14ac:dyDescent="0.5">
      <c r="A39" s="99"/>
      <c r="B39" s="103" t="s">
        <v>103</v>
      </c>
      <c r="C39" s="100"/>
      <c r="D39" s="101"/>
      <c r="E39" s="100"/>
      <c r="F39" s="104"/>
      <c r="G39" s="104"/>
      <c r="H39" s="104"/>
      <c r="I39" s="319">
        <v>26617155.649999999</v>
      </c>
      <c r="J39" s="314"/>
      <c r="K39" s="319">
        <v>4872231.43</v>
      </c>
      <c r="L39" s="320"/>
      <c r="M39" s="319">
        <v>24867406.100000024</v>
      </c>
      <c r="N39" s="129"/>
      <c r="O39" s="131">
        <v>6381653.4500000002</v>
      </c>
    </row>
    <row r="40" spans="1:15" s="102" customFormat="1" x14ac:dyDescent="0.5">
      <c r="A40" s="99"/>
      <c r="B40" s="103" t="s">
        <v>83</v>
      </c>
      <c r="C40" s="100"/>
      <c r="D40" s="101"/>
      <c r="E40" s="100"/>
      <c r="F40" s="104"/>
      <c r="G40" s="104"/>
      <c r="H40" s="104"/>
      <c r="I40" s="322">
        <v>-0.58999999999999986</v>
      </c>
      <c r="J40" s="314"/>
      <c r="K40" s="322">
        <v>-1.19</v>
      </c>
      <c r="L40" s="320"/>
      <c r="M40" s="323">
        <v>0</v>
      </c>
      <c r="N40" s="203"/>
      <c r="O40" s="204">
        <v>0</v>
      </c>
    </row>
    <row r="41" spans="1:15" s="109" customFormat="1" ht="20.399999999999999" thickBot="1" x14ac:dyDescent="0.55000000000000004">
      <c r="A41" s="105"/>
      <c r="B41" s="105"/>
      <c r="C41" s="106"/>
      <c r="D41" s="107"/>
      <c r="E41" s="106"/>
      <c r="F41" s="108"/>
      <c r="G41" s="108"/>
      <c r="H41" s="108"/>
      <c r="I41" s="315">
        <v>26617155.059999999</v>
      </c>
      <c r="J41" s="314"/>
      <c r="K41" s="315">
        <v>4872230.24</v>
      </c>
      <c r="L41" s="320"/>
      <c r="M41" s="315">
        <v>24867406.100000024</v>
      </c>
      <c r="N41" s="129"/>
      <c r="O41" s="134">
        <v>6381653.4500000002</v>
      </c>
    </row>
    <row r="42" spans="1:15" s="102" customFormat="1" ht="21" thickTop="1" x14ac:dyDescent="0.55000000000000004">
      <c r="A42" s="1" t="s">
        <v>196</v>
      </c>
      <c r="B42" s="1"/>
      <c r="C42" s="1"/>
      <c r="D42" s="99"/>
      <c r="E42" s="100"/>
      <c r="F42" s="104"/>
      <c r="G42" s="85"/>
      <c r="H42" s="104"/>
      <c r="I42" s="317"/>
      <c r="J42" s="21"/>
      <c r="K42" s="317"/>
      <c r="L42" s="316"/>
      <c r="M42" s="324"/>
      <c r="N42" s="22"/>
      <c r="O42" s="24"/>
    </row>
    <row r="43" spans="1:15" s="102" customFormat="1" ht="20.399999999999999" x14ac:dyDescent="0.55000000000000004">
      <c r="A43" s="85" t="s">
        <v>209</v>
      </c>
      <c r="B43" s="1"/>
      <c r="C43" s="1"/>
      <c r="D43" s="110"/>
      <c r="E43" s="111"/>
      <c r="F43" s="104"/>
      <c r="G43" s="104"/>
      <c r="H43" s="104"/>
      <c r="I43" s="325"/>
      <c r="J43" s="325"/>
      <c r="K43" s="325"/>
      <c r="L43" s="325"/>
      <c r="M43" s="325"/>
      <c r="N43" s="112"/>
      <c r="O43" s="112"/>
    </row>
    <row r="44" spans="1:15" ht="20.399999999999999" thickBot="1" x14ac:dyDescent="0.55000000000000004">
      <c r="A44" s="113"/>
      <c r="B44" s="99" t="s">
        <v>208</v>
      </c>
      <c r="C44" s="113"/>
      <c r="D44" s="110"/>
      <c r="E44" s="111"/>
      <c r="F44" s="104"/>
      <c r="G44" s="114"/>
      <c r="H44" s="104"/>
      <c r="I44" s="326">
        <v>2.8400000000000002E-2</v>
      </c>
      <c r="J44" s="327"/>
      <c r="K44" s="326">
        <v>5.0000000000000001E-3</v>
      </c>
      <c r="L44" s="327"/>
      <c r="M44" s="326">
        <v>2.5899999999999999E-2</v>
      </c>
      <c r="N44" s="136"/>
      <c r="O44" s="135">
        <v>6.6E-3</v>
      </c>
    </row>
    <row r="45" spans="1:15" ht="21" thickTop="1" thickBot="1" x14ac:dyDescent="0.55000000000000004">
      <c r="A45" s="115"/>
      <c r="B45" s="105" t="s">
        <v>105</v>
      </c>
      <c r="C45" s="115"/>
      <c r="E45" s="4"/>
      <c r="F45" s="86"/>
      <c r="I45" s="328">
        <v>960000000</v>
      </c>
      <c r="J45" s="317"/>
      <c r="K45" s="328">
        <v>960000000</v>
      </c>
      <c r="L45" s="324"/>
      <c r="M45" s="328">
        <v>960000000</v>
      </c>
      <c r="N45" s="127"/>
      <c r="O45" s="128">
        <v>960000000</v>
      </c>
    </row>
    <row r="46" spans="1:15" ht="20.399999999999999" thickTop="1" x14ac:dyDescent="0.5">
      <c r="E46" s="4"/>
      <c r="F46" s="86"/>
      <c r="I46" s="43"/>
      <c r="K46" s="117"/>
      <c r="M46" s="43"/>
      <c r="O46" s="117"/>
    </row>
    <row r="47" spans="1:15" x14ac:dyDescent="0.5">
      <c r="E47" s="4"/>
      <c r="F47" s="86"/>
      <c r="I47" s="43"/>
      <c r="K47" s="117"/>
      <c r="M47" s="43"/>
      <c r="O47" s="117"/>
    </row>
    <row r="48" spans="1:15" x14ac:dyDescent="0.5">
      <c r="E48" s="4"/>
      <c r="F48" s="86"/>
      <c r="I48" s="43"/>
      <c r="K48" s="117"/>
      <c r="M48" s="43"/>
      <c r="O48" s="117"/>
    </row>
    <row r="49" spans="1:15" s="85" customFormat="1" x14ac:dyDescent="0.5">
      <c r="D49" s="85" t="s">
        <v>61</v>
      </c>
      <c r="I49" s="310"/>
      <c r="J49" s="310"/>
      <c r="K49" s="310"/>
      <c r="L49" s="310"/>
      <c r="M49" s="310"/>
      <c r="N49" s="86" t="s">
        <v>61</v>
      </c>
    </row>
    <row r="50" spans="1:15" s="85" customFormat="1" x14ac:dyDescent="0.5">
      <c r="D50" s="87" t="s">
        <v>106</v>
      </c>
      <c r="I50" s="310"/>
      <c r="J50" s="310"/>
      <c r="K50" s="310"/>
      <c r="L50" s="310"/>
      <c r="M50" s="329" t="s">
        <v>107</v>
      </c>
    </row>
    <row r="51" spans="1:15" ht="20.7" customHeight="1" x14ac:dyDescent="0.55000000000000004">
      <c r="A51" s="414" t="s">
        <v>31</v>
      </c>
      <c r="B51" s="414"/>
      <c r="C51" s="414"/>
      <c r="D51" s="414"/>
      <c r="E51" s="414"/>
      <c r="F51" s="414"/>
      <c r="G51" s="414"/>
      <c r="H51" s="414"/>
      <c r="I51" s="414"/>
      <c r="J51" s="414"/>
      <c r="K51" s="414"/>
      <c r="L51" s="414"/>
      <c r="M51" s="414"/>
      <c r="N51" s="414"/>
      <c r="O51" s="414"/>
    </row>
    <row r="52" spans="1:15" ht="20.7" customHeight="1" x14ac:dyDescent="0.55000000000000004">
      <c r="A52" s="414" t="s">
        <v>283</v>
      </c>
      <c r="B52" s="414"/>
      <c r="C52" s="414"/>
      <c r="D52" s="414"/>
      <c r="E52" s="414"/>
      <c r="F52" s="414"/>
      <c r="G52" s="414"/>
      <c r="H52" s="414"/>
      <c r="I52" s="414"/>
      <c r="J52" s="414"/>
      <c r="K52" s="414"/>
      <c r="L52" s="414"/>
      <c r="M52" s="414"/>
      <c r="N52" s="414"/>
      <c r="O52" s="414"/>
    </row>
    <row r="53" spans="1:15" ht="20.7" customHeight="1" x14ac:dyDescent="0.55000000000000004">
      <c r="A53" s="414" t="s">
        <v>291</v>
      </c>
      <c r="B53" s="414"/>
      <c r="C53" s="414"/>
      <c r="D53" s="414"/>
      <c r="E53" s="414"/>
      <c r="F53" s="414"/>
      <c r="G53" s="414"/>
      <c r="H53" s="414"/>
      <c r="I53" s="414"/>
      <c r="J53" s="414"/>
      <c r="K53" s="414"/>
      <c r="L53" s="414"/>
      <c r="M53" s="414"/>
      <c r="N53" s="414"/>
      <c r="O53" s="414"/>
    </row>
    <row r="54" spans="1:15" ht="20.7" customHeight="1" x14ac:dyDescent="0.55000000000000004">
      <c r="A54" s="1"/>
      <c r="B54" s="1"/>
      <c r="C54" s="1"/>
      <c r="D54" s="1"/>
      <c r="E54" s="1"/>
      <c r="F54" s="1"/>
      <c r="G54" s="1"/>
      <c r="H54" s="1"/>
      <c r="I54" s="330"/>
      <c r="J54" s="330"/>
      <c r="K54" s="330"/>
      <c r="L54" s="330"/>
      <c r="M54" s="330"/>
      <c r="N54" s="1"/>
      <c r="O54" s="86" t="s">
        <v>44</v>
      </c>
    </row>
    <row r="55" spans="1:15" ht="20.7" customHeight="1" x14ac:dyDescent="0.55000000000000004">
      <c r="A55" s="1"/>
      <c r="B55" s="1"/>
      <c r="C55" s="1"/>
      <c r="D55" s="1"/>
      <c r="E55" s="1"/>
      <c r="F55" s="1"/>
      <c r="G55" s="1"/>
      <c r="H55" s="1"/>
      <c r="I55" s="330"/>
      <c r="J55" s="330"/>
      <c r="K55" s="330"/>
      <c r="L55" s="330"/>
      <c r="M55" s="330"/>
      <c r="N55" s="1"/>
      <c r="O55" s="86" t="s">
        <v>46</v>
      </c>
    </row>
    <row r="56" spans="1:15" ht="20.7" customHeight="1" x14ac:dyDescent="0.5">
      <c r="G56" s="4"/>
      <c r="H56" s="3"/>
      <c r="I56" s="417" t="s">
        <v>41</v>
      </c>
      <c r="J56" s="417"/>
      <c r="K56" s="417"/>
      <c r="L56" s="417"/>
      <c r="M56" s="417"/>
      <c r="N56" s="417"/>
      <c r="O56" s="417"/>
    </row>
    <row r="57" spans="1:15" ht="20.7" customHeight="1" x14ac:dyDescent="0.5">
      <c r="G57" s="4"/>
      <c r="H57" s="3"/>
      <c r="I57" s="418" t="s">
        <v>42</v>
      </c>
      <c r="J57" s="418"/>
      <c r="K57" s="418"/>
      <c r="M57" s="419" t="s">
        <v>43</v>
      </c>
      <c r="N57" s="419"/>
      <c r="O57" s="419"/>
    </row>
    <row r="58" spans="1:15" ht="20.7" customHeight="1" x14ac:dyDescent="0.5">
      <c r="G58" s="28" t="s">
        <v>45</v>
      </c>
      <c r="H58" s="3"/>
      <c r="I58" s="187">
        <v>2024</v>
      </c>
      <c r="K58" s="187">
        <v>2023</v>
      </c>
      <c r="L58" s="311"/>
      <c r="M58" s="187">
        <v>2024</v>
      </c>
      <c r="O58" s="95">
        <v>2023</v>
      </c>
    </row>
    <row r="59" spans="1:15" ht="20.7" customHeight="1" x14ac:dyDescent="0.5">
      <c r="G59" s="8" t="s">
        <v>273</v>
      </c>
      <c r="H59" s="7"/>
      <c r="I59" s="310"/>
      <c r="K59" s="264"/>
      <c r="M59" s="310"/>
      <c r="N59" s="7"/>
      <c r="O59" s="45"/>
    </row>
    <row r="60" spans="1:15" ht="20.7" customHeight="1" x14ac:dyDescent="0.5">
      <c r="A60" s="3" t="s">
        <v>88</v>
      </c>
      <c r="G60" s="8">
        <v>4</v>
      </c>
      <c r="H60" s="7"/>
      <c r="I60" s="179">
        <v>677381414.21000004</v>
      </c>
      <c r="K60" s="94">
        <v>616406622.38999999</v>
      </c>
      <c r="M60" s="179">
        <v>658909384.61000001</v>
      </c>
      <c r="N60" s="7"/>
      <c r="O60" s="5">
        <v>604168906.10000002</v>
      </c>
    </row>
    <row r="61" spans="1:15" ht="20.7" customHeight="1" x14ac:dyDescent="0.5">
      <c r="A61" s="3" t="s">
        <v>89</v>
      </c>
      <c r="G61" s="8"/>
      <c r="H61" s="7"/>
      <c r="I61" s="94">
        <v>180890956.5</v>
      </c>
      <c r="K61" s="94">
        <v>169552859.47000003</v>
      </c>
      <c r="M61" s="179">
        <v>168604519.13999999</v>
      </c>
      <c r="N61" s="7"/>
      <c r="O61" s="5">
        <v>166852183.36000001</v>
      </c>
    </row>
    <row r="62" spans="1:15" ht="20.7" customHeight="1" x14ac:dyDescent="0.5">
      <c r="A62" s="3" t="s">
        <v>90</v>
      </c>
      <c r="G62" s="8">
        <v>4</v>
      </c>
      <c r="H62" s="7"/>
      <c r="I62" s="270">
        <v>-559163646.39999998</v>
      </c>
      <c r="K62" s="270">
        <v>-495180784.05000001</v>
      </c>
      <c r="M62" s="179">
        <v>-545219869.63999999</v>
      </c>
      <c r="N62" s="17"/>
      <c r="O62" s="17">
        <v>-486538190.79000002</v>
      </c>
    </row>
    <row r="63" spans="1:15" ht="20.7" customHeight="1" x14ac:dyDescent="0.5">
      <c r="A63" s="3" t="s">
        <v>91</v>
      </c>
      <c r="G63" s="8"/>
      <c r="H63" s="7"/>
      <c r="I63" s="270">
        <v>-113702262.95999999</v>
      </c>
      <c r="K63" s="270">
        <v>-113311727.13</v>
      </c>
      <c r="M63" s="179">
        <v>-108785533.20999999</v>
      </c>
      <c r="N63" s="17"/>
      <c r="O63" s="17">
        <v>-113228790.8</v>
      </c>
    </row>
    <row r="64" spans="1:15" ht="20.7" customHeight="1" x14ac:dyDescent="0.55000000000000004">
      <c r="A64" s="2" t="s">
        <v>92</v>
      </c>
      <c r="G64" s="8"/>
      <c r="H64" s="7"/>
      <c r="I64" s="280">
        <v>185406461.35000008</v>
      </c>
      <c r="K64" s="280">
        <v>177466970.68000001</v>
      </c>
      <c r="M64" s="269">
        <v>173508500.90000004</v>
      </c>
      <c r="N64" s="7"/>
      <c r="O64" s="25">
        <v>171254107.87</v>
      </c>
    </row>
    <row r="65" spans="1:15" ht="20.7" customHeight="1" x14ac:dyDescent="0.5">
      <c r="A65" s="3" t="s">
        <v>93</v>
      </c>
      <c r="G65" s="8">
        <v>4</v>
      </c>
      <c r="H65" s="7"/>
      <c r="I65" s="271">
        <v>18519699.18</v>
      </c>
      <c r="J65" s="386"/>
      <c r="K65" s="121">
        <v>12697615.909999998</v>
      </c>
      <c r="L65" s="386"/>
      <c r="M65" s="177">
        <v>16553338.529999999</v>
      </c>
      <c r="N65" s="387"/>
      <c r="O65" s="9">
        <v>10724267.609999999</v>
      </c>
    </row>
    <row r="66" spans="1:15" ht="20.7" customHeight="1" x14ac:dyDescent="0.5">
      <c r="A66" s="3" t="s">
        <v>216</v>
      </c>
      <c r="G66" s="8">
        <v>10</v>
      </c>
      <c r="H66" s="7"/>
      <c r="I66" s="244">
        <v>0</v>
      </c>
      <c r="K66" s="243">
        <v>-915080.12999999989</v>
      </c>
      <c r="M66" s="126">
        <v>0</v>
      </c>
      <c r="N66" s="7"/>
      <c r="O66" s="243">
        <v>1572000</v>
      </c>
    </row>
    <row r="67" spans="1:15" ht="20.7" customHeight="1" x14ac:dyDescent="0.5">
      <c r="A67" s="3" t="s">
        <v>94</v>
      </c>
      <c r="G67" s="8"/>
      <c r="H67" s="7"/>
      <c r="I67" s="121">
        <v>203926160.53000009</v>
      </c>
      <c r="K67" s="121">
        <v>189249506.46000001</v>
      </c>
      <c r="M67" s="121">
        <v>190061839.43000004</v>
      </c>
      <c r="N67" s="7"/>
      <c r="O67" s="9">
        <v>183550375.48000002</v>
      </c>
    </row>
    <row r="68" spans="1:15" ht="20.7" customHeight="1" x14ac:dyDescent="0.5">
      <c r="A68" s="3" t="s">
        <v>161</v>
      </c>
      <c r="G68" s="8"/>
      <c r="H68" s="7"/>
      <c r="I68" s="270">
        <v>-63591328.270000003</v>
      </c>
      <c r="K68" s="270">
        <v>-65457545.159999996</v>
      </c>
      <c r="M68" s="179">
        <v>-63591328.270000003</v>
      </c>
      <c r="N68" s="7"/>
      <c r="O68" s="17">
        <v>-65457545.159999996</v>
      </c>
    </row>
    <row r="69" spans="1:15" ht="20.7" customHeight="1" x14ac:dyDescent="0.5">
      <c r="A69" s="3" t="s">
        <v>95</v>
      </c>
      <c r="G69" s="8">
        <v>4</v>
      </c>
      <c r="H69" s="7"/>
      <c r="I69" s="270">
        <v>-58880592.5</v>
      </c>
      <c r="K69" s="270">
        <v>-56810019.460000001</v>
      </c>
      <c r="M69" s="179">
        <v>-46521178.219999999</v>
      </c>
      <c r="N69" s="7"/>
      <c r="O69" s="17">
        <v>-46834003.870000005</v>
      </c>
    </row>
    <row r="70" spans="1:15" s="250" customFormat="1" ht="20.7" customHeight="1" x14ac:dyDescent="0.5">
      <c r="A70" s="3" t="s">
        <v>221</v>
      </c>
      <c r="G70" s="8"/>
      <c r="I70" s="312">
        <v>0</v>
      </c>
      <c r="J70" s="331"/>
      <c r="K70" s="332">
        <v>-23659507.190000001</v>
      </c>
      <c r="L70" s="331"/>
      <c r="M70" s="312">
        <v>0</v>
      </c>
      <c r="O70" s="253">
        <v>-23659507.190000001</v>
      </c>
    </row>
    <row r="71" spans="1:15" ht="20.7" customHeight="1" x14ac:dyDescent="0.5">
      <c r="A71" s="7" t="s">
        <v>274</v>
      </c>
      <c r="B71" s="7"/>
      <c r="C71" s="7"/>
      <c r="D71" s="7"/>
      <c r="E71" s="7"/>
      <c r="G71" s="8"/>
      <c r="H71" s="7"/>
      <c r="I71" s="243">
        <v>0</v>
      </c>
      <c r="K71" s="243">
        <v>742258.69</v>
      </c>
      <c r="M71" s="243">
        <v>0</v>
      </c>
      <c r="N71" s="9"/>
      <c r="O71" s="96">
        <v>0</v>
      </c>
    </row>
    <row r="72" spans="1:15" ht="20.7" customHeight="1" x14ac:dyDescent="0.55000000000000004">
      <c r="A72" s="15" t="s">
        <v>195</v>
      </c>
      <c r="B72" s="7"/>
      <c r="C72" s="7"/>
      <c r="D72" s="7"/>
      <c r="E72" s="7"/>
      <c r="F72" s="7"/>
      <c r="G72" s="8"/>
      <c r="H72" s="7"/>
      <c r="I72" s="271">
        <v>81454239.760000005</v>
      </c>
      <c r="K72" s="271">
        <v>44064693.340000004</v>
      </c>
      <c r="M72" s="177">
        <v>79949332.940000027</v>
      </c>
      <c r="N72" s="7"/>
      <c r="O72" s="19">
        <v>47599319.26000002</v>
      </c>
    </row>
    <row r="73" spans="1:15" ht="20.7" customHeight="1" x14ac:dyDescent="0.5">
      <c r="A73" s="3" t="s">
        <v>96</v>
      </c>
      <c r="G73" s="8">
        <v>4</v>
      </c>
      <c r="H73" s="7"/>
      <c r="I73" s="243">
        <v>-1431584.92</v>
      </c>
      <c r="K73" s="243">
        <v>-1480122.2600000002</v>
      </c>
      <c r="M73" s="244">
        <v>-2096293.21</v>
      </c>
      <c r="N73" s="7"/>
      <c r="O73" s="48">
        <v>-2325681.16</v>
      </c>
    </row>
    <row r="74" spans="1:15" ht="20.7" customHeight="1" x14ac:dyDescent="0.55000000000000004">
      <c r="A74" s="2" t="s">
        <v>282</v>
      </c>
      <c r="G74" s="8"/>
      <c r="H74" s="7"/>
      <c r="I74" s="270">
        <v>80022654.840000004</v>
      </c>
      <c r="K74" s="270">
        <v>42584571.079999998</v>
      </c>
      <c r="M74" s="179">
        <v>77853039.730000034</v>
      </c>
      <c r="N74" s="7"/>
      <c r="O74" s="17">
        <v>45273638.100000024</v>
      </c>
    </row>
    <row r="75" spans="1:15" ht="20.7" customHeight="1" x14ac:dyDescent="0.5">
      <c r="A75" s="3" t="s">
        <v>275</v>
      </c>
      <c r="G75" s="8">
        <v>18</v>
      </c>
      <c r="H75" s="7"/>
      <c r="I75" s="243">
        <v>-14687827.49</v>
      </c>
      <c r="J75" s="271"/>
      <c r="K75" s="243">
        <v>-9823004.9100000001</v>
      </c>
      <c r="L75" s="271"/>
      <c r="M75" s="244">
        <v>-14063762.439999999</v>
      </c>
      <c r="N75" s="5"/>
      <c r="O75" s="48">
        <v>-9700125.9299999997</v>
      </c>
    </row>
    <row r="76" spans="1:15" ht="20.7" customHeight="1" x14ac:dyDescent="0.55000000000000004">
      <c r="A76" s="2" t="s">
        <v>224</v>
      </c>
      <c r="G76" s="8"/>
      <c r="H76" s="7"/>
      <c r="I76" s="313">
        <v>65334827.350000001</v>
      </c>
      <c r="J76" s="314"/>
      <c r="K76" s="313">
        <v>32761566.170000002</v>
      </c>
      <c r="L76" s="314"/>
      <c r="M76" s="267">
        <v>63789277.290000036</v>
      </c>
      <c r="N76" s="12"/>
      <c r="O76" s="132">
        <v>35573512.170000024</v>
      </c>
    </row>
    <row r="77" spans="1:15" ht="10.199999999999999" customHeight="1" x14ac:dyDescent="0.55000000000000004">
      <c r="A77" s="2"/>
      <c r="G77" s="8"/>
      <c r="I77" s="268"/>
      <c r="J77" s="314"/>
      <c r="K77" s="268"/>
      <c r="L77" s="314"/>
      <c r="M77" s="268"/>
      <c r="N77" s="12"/>
      <c r="O77" s="82"/>
    </row>
    <row r="78" spans="1:15" ht="20.7" customHeight="1" x14ac:dyDescent="0.55000000000000004">
      <c r="A78" s="2" t="s">
        <v>97</v>
      </c>
      <c r="G78" s="8"/>
      <c r="I78" s="198"/>
      <c r="J78" s="314"/>
      <c r="K78" s="198"/>
      <c r="L78" s="314"/>
      <c r="M78" s="198"/>
      <c r="N78" s="12"/>
      <c r="O78" s="68"/>
    </row>
    <row r="79" spans="1:15" s="85" customFormat="1" ht="19.95" customHeight="1" x14ac:dyDescent="0.55000000000000004">
      <c r="A79" s="207" t="s">
        <v>98</v>
      </c>
      <c r="G79" s="8"/>
      <c r="I79" s="198"/>
      <c r="J79" s="314"/>
      <c r="K79" s="198"/>
      <c r="L79" s="314"/>
      <c r="M79" s="198"/>
      <c r="N79" s="88"/>
      <c r="O79" s="198"/>
    </row>
    <row r="80" spans="1:15" s="7" customFormat="1" ht="19.95" customHeight="1" x14ac:dyDescent="0.5">
      <c r="A80" s="26" t="s">
        <v>101</v>
      </c>
      <c r="G80" s="8"/>
      <c r="I80" s="197">
        <v>0</v>
      </c>
      <c r="J80" s="314"/>
      <c r="K80" s="197">
        <v>70858500</v>
      </c>
      <c r="L80" s="314"/>
      <c r="M80" s="197">
        <v>0</v>
      </c>
      <c r="N80" s="12"/>
      <c r="O80" s="10">
        <v>56098500</v>
      </c>
    </row>
    <row r="81" spans="1:15" s="7" customFormat="1" ht="19.95" customHeight="1" x14ac:dyDescent="0.5">
      <c r="A81" s="26" t="s">
        <v>201</v>
      </c>
      <c r="G81" s="8"/>
      <c r="I81" s="268"/>
      <c r="J81" s="314"/>
      <c r="K81" s="197"/>
      <c r="L81" s="314"/>
      <c r="M81" s="266"/>
      <c r="N81" s="12"/>
      <c r="O81" s="10"/>
    </row>
    <row r="82" spans="1:15" s="7" customFormat="1" ht="19.95" customHeight="1" x14ac:dyDescent="0.5">
      <c r="A82" s="26"/>
      <c r="B82" s="98" t="s">
        <v>262</v>
      </c>
      <c r="G82" s="8">
        <v>18</v>
      </c>
      <c r="I82" s="197">
        <v>0</v>
      </c>
      <c r="J82" s="314"/>
      <c r="K82" s="197">
        <v>-14171700</v>
      </c>
      <c r="L82" s="314"/>
      <c r="M82" s="197">
        <v>0</v>
      </c>
      <c r="N82" s="12"/>
      <c r="O82" s="61">
        <v>-11219700</v>
      </c>
    </row>
    <row r="83" spans="1:15" ht="19.95" customHeight="1" x14ac:dyDescent="0.55000000000000004">
      <c r="A83" s="97" t="s">
        <v>99</v>
      </c>
      <c r="G83" s="8"/>
      <c r="I83" s="198"/>
      <c r="J83" s="314"/>
      <c r="K83" s="198"/>
      <c r="L83" s="314"/>
      <c r="M83" s="198"/>
      <c r="N83" s="12"/>
      <c r="O83" s="68"/>
    </row>
    <row r="84" spans="1:15" ht="19.95" customHeight="1" x14ac:dyDescent="0.5">
      <c r="A84" s="20" t="s">
        <v>100</v>
      </c>
      <c r="G84" s="8"/>
      <c r="H84" s="7"/>
      <c r="I84" s="268">
        <v>-1059975</v>
      </c>
      <c r="J84" s="314"/>
      <c r="K84" s="268">
        <v>-30902.76</v>
      </c>
      <c r="L84" s="314"/>
      <c r="M84" s="197">
        <v>0</v>
      </c>
      <c r="N84" s="12"/>
      <c r="O84" s="10">
        <v>0</v>
      </c>
    </row>
    <row r="85" spans="1:15" ht="19.95" customHeight="1" x14ac:dyDescent="0.55000000000000004">
      <c r="A85" s="2" t="s">
        <v>235</v>
      </c>
      <c r="G85" s="8"/>
      <c r="I85" s="313">
        <v>-1059975</v>
      </c>
      <c r="J85" s="314"/>
      <c r="K85" s="267">
        <v>56655897.240000002</v>
      </c>
      <c r="L85" s="314"/>
      <c r="M85" s="267">
        <v>0</v>
      </c>
      <c r="N85" s="12"/>
      <c r="O85" s="133">
        <v>44878800</v>
      </c>
    </row>
    <row r="86" spans="1:15" ht="19.95" customHeight="1" thickBot="1" x14ac:dyDescent="0.6">
      <c r="A86" s="2" t="s">
        <v>225</v>
      </c>
      <c r="G86" s="8"/>
      <c r="I86" s="315">
        <v>64274852.350000001</v>
      </c>
      <c r="J86" s="314"/>
      <c r="K86" s="315">
        <v>89417463.409999996</v>
      </c>
      <c r="L86" s="314"/>
      <c r="M86" s="315">
        <v>63789277.290000036</v>
      </c>
      <c r="N86" s="12"/>
      <c r="O86" s="134">
        <v>80452312.170000017</v>
      </c>
    </row>
    <row r="87" spans="1:15" s="102" customFormat="1" ht="19.5" customHeight="1" thickTop="1" x14ac:dyDescent="0.3">
      <c r="A87" s="99" t="s">
        <v>102</v>
      </c>
      <c r="B87" s="99"/>
      <c r="C87" s="100"/>
      <c r="D87" s="101"/>
      <c r="E87" s="100"/>
      <c r="F87" s="21"/>
      <c r="G87" s="49"/>
      <c r="H87" s="21"/>
      <c r="I87" s="316"/>
      <c r="J87" s="314"/>
      <c r="K87" s="316"/>
      <c r="L87" s="317"/>
      <c r="M87" s="318"/>
      <c r="N87" s="23"/>
      <c r="O87" s="23"/>
    </row>
    <row r="88" spans="1:15" s="102" customFormat="1" ht="19.5" customHeight="1" x14ac:dyDescent="0.5">
      <c r="A88" s="99"/>
      <c r="B88" s="103" t="s">
        <v>103</v>
      </c>
      <c r="C88" s="100"/>
      <c r="D88" s="101"/>
      <c r="E88" s="100"/>
      <c r="F88" s="104"/>
      <c r="G88" s="104"/>
      <c r="H88" s="104"/>
      <c r="I88" s="319">
        <v>65334829.649999999</v>
      </c>
      <c r="J88" s="314"/>
      <c r="K88" s="319">
        <v>32761569.719999999</v>
      </c>
      <c r="L88" s="320"/>
      <c r="M88" s="333">
        <v>63789277.290000036</v>
      </c>
      <c r="N88" s="129"/>
      <c r="O88" s="131">
        <v>35573512.170000024</v>
      </c>
    </row>
    <row r="89" spans="1:15" s="102" customFormat="1" ht="19.5" customHeight="1" x14ac:dyDescent="0.5">
      <c r="A89" s="99"/>
      <c r="B89" s="103" t="s">
        <v>83</v>
      </c>
      <c r="C89" s="100"/>
      <c r="D89" s="101"/>
      <c r="E89" s="100"/>
      <c r="F89" s="104"/>
      <c r="G89" s="104"/>
      <c r="H89" s="104"/>
      <c r="I89" s="322">
        <v>-2.2999999999999998</v>
      </c>
      <c r="J89" s="314"/>
      <c r="K89" s="322">
        <v>-3.55</v>
      </c>
      <c r="L89" s="320"/>
      <c r="M89" s="333">
        <v>0</v>
      </c>
      <c r="N89" s="129"/>
      <c r="O89" s="130">
        <v>0</v>
      </c>
    </row>
    <row r="90" spans="1:15" s="109" customFormat="1" ht="19.5" customHeight="1" thickBot="1" x14ac:dyDescent="0.55000000000000004">
      <c r="A90" s="105"/>
      <c r="B90" s="105"/>
      <c r="C90" s="106"/>
      <c r="D90" s="107"/>
      <c r="E90" s="106"/>
      <c r="F90" s="108"/>
      <c r="G90" s="108"/>
      <c r="H90" s="108"/>
      <c r="I90" s="315">
        <v>65334827.350000001</v>
      </c>
      <c r="J90" s="314"/>
      <c r="K90" s="315">
        <v>32761566.170000002</v>
      </c>
      <c r="L90" s="320"/>
      <c r="M90" s="334">
        <v>63789277.290000036</v>
      </c>
      <c r="N90" s="129"/>
      <c r="O90" s="134">
        <v>35573512.170000024</v>
      </c>
    </row>
    <row r="91" spans="1:15" s="102" customFormat="1" ht="11.7" customHeight="1" thickTop="1" x14ac:dyDescent="0.3">
      <c r="A91" s="99"/>
      <c r="B91" s="99"/>
      <c r="C91" s="100"/>
      <c r="D91" s="101"/>
      <c r="E91" s="100"/>
      <c r="F91" s="104"/>
      <c r="G91" s="104"/>
      <c r="H91" s="104"/>
      <c r="I91" s="317"/>
      <c r="J91" s="21"/>
      <c r="K91" s="317"/>
      <c r="L91" s="316"/>
      <c r="M91" s="323"/>
      <c r="N91" s="22"/>
      <c r="O91" s="24"/>
    </row>
    <row r="92" spans="1:15" s="102" customFormat="1" ht="19.5" customHeight="1" x14ac:dyDescent="0.3">
      <c r="A92" s="99" t="s">
        <v>104</v>
      </c>
      <c r="B92" s="99"/>
      <c r="C92" s="100"/>
      <c r="D92" s="101"/>
      <c r="E92" s="100"/>
      <c r="F92" s="21"/>
      <c r="G92" s="21"/>
      <c r="H92" s="21"/>
      <c r="I92" s="316"/>
      <c r="J92" s="314"/>
      <c r="K92" s="316"/>
      <c r="L92" s="317"/>
      <c r="M92" s="265"/>
      <c r="N92" s="23"/>
      <c r="O92" s="23"/>
    </row>
    <row r="93" spans="1:15" s="102" customFormat="1" ht="19.5" customHeight="1" x14ac:dyDescent="0.5">
      <c r="A93" s="99"/>
      <c r="B93" s="103" t="s">
        <v>103</v>
      </c>
      <c r="C93" s="100"/>
      <c r="D93" s="101"/>
      <c r="E93" s="100"/>
      <c r="F93" s="104"/>
      <c r="G93" s="104"/>
      <c r="H93" s="104"/>
      <c r="I93" s="319">
        <v>64274854.649999999</v>
      </c>
      <c r="J93" s="314"/>
      <c r="K93" s="319">
        <v>89417463.060000002</v>
      </c>
      <c r="L93" s="320"/>
      <c r="M93" s="319">
        <v>63789277.290000036</v>
      </c>
      <c r="N93" s="129"/>
      <c r="O93" s="131">
        <v>80452312.170000017</v>
      </c>
    </row>
    <row r="94" spans="1:15" s="102" customFormat="1" ht="19.5" customHeight="1" x14ac:dyDescent="0.5">
      <c r="A94" s="99"/>
      <c r="B94" s="103" t="s">
        <v>83</v>
      </c>
      <c r="C94" s="100"/>
      <c r="D94" s="101"/>
      <c r="E94" s="100"/>
      <c r="F94" s="104"/>
      <c r="G94" s="104"/>
      <c r="H94" s="104"/>
      <c r="I94" s="322">
        <v>-2.2999999999999998</v>
      </c>
      <c r="J94" s="314"/>
      <c r="K94" s="322">
        <v>0.35</v>
      </c>
      <c r="L94" s="320"/>
      <c r="M94" s="198">
        <v>0</v>
      </c>
      <c r="N94" s="129"/>
      <c r="O94" s="130">
        <v>0</v>
      </c>
    </row>
    <row r="95" spans="1:15" s="109" customFormat="1" ht="19.5" customHeight="1" thickBot="1" x14ac:dyDescent="0.55000000000000004">
      <c r="A95" s="105"/>
      <c r="B95" s="105"/>
      <c r="C95" s="106"/>
      <c r="D95" s="107"/>
      <c r="E95" s="106"/>
      <c r="F95" s="108"/>
      <c r="G95" s="108"/>
      <c r="H95" s="108"/>
      <c r="I95" s="315">
        <v>64274852.350000001</v>
      </c>
      <c r="J95" s="314"/>
      <c r="K95" s="315">
        <v>89417463.409999996</v>
      </c>
      <c r="L95" s="320"/>
      <c r="M95" s="315">
        <v>63789277.290000036</v>
      </c>
      <c r="N95" s="129"/>
      <c r="O95" s="134">
        <v>80452312.170000017</v>
      </c>
    </row>
    <row r="96" spans="1:15" s="109" customFormat="1" ht="10.5" customHeight="1" thickTop="1" x14ac:dyDescent="0.5">
      <c r="A96" s="105"/>
      <c r="B96" s="105"/>
      <c r="C96" s="106"/>
      <c r="D96" s="107"/>
      <c r="E96" s="106"/>
      <c r="F96" s="108"/>
      <c r="G96" s="108"/>
      <c r="H96" s="108"/>
      <c r="I96" s="319"/>
      <c r="J96" s="314"/>
      <c r="K96" s="319"/>
      <c r="L96" s="320"/>
      <c r="M96" s="319"/>
      <c r="N96" s="129"/>
      <c r="O96" s="131"/>
    </row>
    <row r="97" spans="1:15" s="102" customFormat="1" ht="20.7" customHeight="1" x14ac:dyDescent="0.55000000000000004">
      <c r="A97" s="1" t="s">
        <v>196</v>
      </c>
      <c r="B97" s="1"/>
      <c r="C97" s="1"/>
      <c r="D97" s="99"/>
      <c r="E97" s="100"/>
      <c r="F97" s="104"/>
      <c r="G97" s="85"/>
      <c r="H97" s="104"/>
      <c r="I97" s="317"/>
      <c r="J97" s="21"/>
      <c r="K97" s="317"/>
      <c r="L97" s="316"/>
      <c r="M97" s="324"/>
      <c r="N97" s="22"/>
      <c r="O97" s="24"/>
    </row>
    <row r="98" spans="1:15" s="102" customFormat="1" ht="20.7" customHeight="1" x14ac:dyDescent="0.55000000000000004">
      <c r="A98" s="85" t="s">
        <v>209</v>
      </c>
      <c r="B98" s="1"/>
      <c r="C98" s="1"/>
      <c r="D98" s="110"/>
      <c r="E98" s="111"/>
      <c r="F98" s="104"/>
      <c r="G98" s="104"/>
      <c r="H98" s="104"/>
      <c r="I98" s="325"/>
      <c r="J98" s="325"/>
      <c r="K98" s="325"/>
      <c r="L98" s="325"/>
      <c r="M98" s="325"/>
      <c r="N98" s="112"/>
      <c r="O98" s="112"/>
    </row>
    <row r="99" spans="1:15" ht="20.7" customHeight="1" thickBot="1" x14ac:dyDescent="0.55000000000000004">
      <c r="A99" s="113"/>
      <c r="B99" s="99" t="s">
        <v>208</v>
      </c>
      <c r="C99" s="113"/>
      <c r="D99" s="110"/>
      <c r="E99" s="111"/>
      <c r="F99" s="104"/>
      <c r="G99" s="114"/>
      <c r="H99" s="104"/>
      <c r="I99" s="326">
        <v>6.8099999999999994E-2</v>
      </c>
      <c r="J99" s="327"/>
      <c r="K99" s="326">
        <v>3.4099999999999998E-2</v>
      </c>
      <c r="L99" s="327"/>
      <c r="M99" s="326">
        <v>6.6400000000000001E-2</v>
      </c>
      <c r="N99" s="136"/>
      <c r="O99" s="135">
        <v>3.7100000000000001E-2</v>
      </c>
    </row>
    <row r="100" spans="1:15" ht="20.7" customHeight="1" thickTop="1" thickBot="1" x14ac:dyDescent="0.55000000000000004">
      <c r="A100" s="115"/>
      <c r="B100" s="105" t="s">
        <v>105</v>
      </c>
      <c r="C100" s="115"/>
      <c r="E100" s="4"/>
      <c r="F100" s="86"/>
      <c r="I100" s="328">
        <v>960000000</v>
      </c>
      <c r="J100" s="317"/>
      <c r="K100" s="328">
        <v>960000000</v>
      </c>
      <c r="L100" s="324"/>
      <c r="M100" s="328">
        <v>960000000</v>
      </c>
      <c r="N100" s="127"/>
      <c r="O100" s="128">
        <v>960000000</v>
      </c>
    </row>
    <row r="101" spans="1:15" ht="20.399999999999999" thickTop="1" x14ac:dyDescent="0.5">
      <c r="A101" s="115"/>
      <c r="B101" s="105"/>
      <c r="C101" s="115"/>
      <c r="E101" s="4"/>
      <c r="F101" s="86"/>
      <c r="I101" s="335"/>
      <c r="J101" s="317"/>
      <c r="K101" s="335"/>
      <c r="L101" s="324"/>
      <c r="M101" s="335"/>
      <c r="N101" s="127"/>
      <c r="O101" s="176"/>
    </row>
    <row r="102" spans="1:15" x14ac:dyDescent="0.5">
      <c r="A102" s="115"/>
      <c r="B102" s="105"/>
      <c r="C102" s="115"/>
      <c r="E102" s="4"/>
      <c r="F102" s="86"/>
      <c r="I102" s="335"/>
      <c r="J102" s="317"/>
      <c r="K102" s="335"/>
      <c r="L102" s="324"/>
      <c r="M102" s="335"/>
      <c r="N102" s="127"/>
      <c r="O102" s="176"/>
    </row>
    <row r="103" spans="1:15" x14ac:dyDescent="0.5">
      <c r="A103" s="115"/>
      <c r="B103" s="105"/>
      <c r="C103" s="115"/>
      <c r="E103" s="4"/>
      <c r="F103" s="86"/>
      <c r="I103" s="335"/>
      <c r="J103" s="317"/>
      <c r="K103" s="335"/>
      <c r="L103" s="324"/>
      <c r="M103" s="335"/>
      <c r="N103" s="127"/>
      <c r="O103" s="176"/>
    </row>
    <row r="104" spans="1:15" s="85" customFormat="1" ht="20.7" customHeight="1" x14ac:dyDescent="0.5">
      <c r="D104" s="85" t="s">
        <v>61</v>
      </c>
      <c r="I104" s="310"/>
      <c r="J104" s="310"/>
      <c r="K104" s="310"/>
      <c r="L104" s="310"/>
      <c r="M104" s="310"/>
      <c r="N104" s="86" t="s">
        <v>61</v>
      </c>
    </row>
    <row r="105" spans="1:15" s="85" customFormat="1" ht="20.7" customHeight="1" x14ac:dyDescent="0.5">
      <c r="D105" s="87" t="s">
        <v>106</v>
      </c>
      <c r="I105" s="310"/>
      <c r="J105" s="310"/>
      <c r="K105" s="310"/>
      <c r="L105" s="310"/>
      <c r="M105" s="329" t="s">
        <v>107</v>
      </c>
    </row>
  </sheetData>
  <mergeCells count="12">
    <mergeCell ref="A1:O1"/>
    <mergeCell ref="A2:O2"/>
    <mergeCell ref="A3:O3"/>
    <mergeCell ref="I6:O6"/>
    <mergeCell ref="I7:K7"/>
    <mergeCell ref="M7:O7"/>
    <mergeCell ref="A51:O51"/>
    <mergeCell ref="A52:O52"/>
    <mergeCell ref="A53:O53"/>
    <mergeCell ref="I56:O56"/>
    <mergeCell ref="I57:K57"/>
    <mergeCell ref="M57:O57"/>
  </mergeCells>
  <pageMargins left="0.98425196850393704" right="0.31496062992126" top="0.55118110236220497" bottom="0.59055118110236204" header="0.511811023622047" footer="0.39370078740157499"/>
  <pageSetup paperSize="9" scale="65" firstPageNumber="5" fitToHeight="2" orientation="portrait" useFirstPageNumber="1" r:id="rId1"/>
  <headerFooter>
    <oddFooter>&amp;L&amp;"Angsana New,Regular"&amp;14           The accompanying notes are an integral part of the financial statements.&amp;C&amp;"Angsana New,Regular"      &amp;R&amp;"Angsana New,Regular"&amp;14&amp;P</oddFooter>
  </headerFooter>
  <rowBreaks count="1" manualBreakCount="1">
    <brk id="50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AA31"/>
  <sheetViews>
    <sheetView showGridLines="0" view="pageBreakPreview" zoomScale="66" zoomScaleNormal="100" zoomScaleSheetLayoutView="66" workbookViewId="0">
      <selection activeCell="AD8" sqref="AD8"/>
    </sheetView>
  </sheetViews>
  <sheetFormatPr defaultColWidth="9" defaultRowHeight="19.8" x14ac:dyDescent="0.5"/>
  <cols>
    <col min="1" max="1" width="7.6640625" style="310" customWidth="1"/>
    <col min="2" max="2" width="21.33203125" style="310" customWidth="1"/>
    <col min="3" max="3" width="7.6640625" style="310" customWidth="1"/>
    <col min="4" max="4" width="0.6640625" style="310" customWidth="1"/>
    <col min="5" max="5" width="6.6640625" style="310" customWidth="1"/>
    <col min="6" max="6" width="0.6640625" style="310" customWidth="1"/>
    <col min="7" max="7" width="13.33203125" style="310" customWidth="1"/>
    <col min="8" max="8" width="0.6640625" style="310" customWidth="1"/>
    <col min="9" max="9" width="13.6640625" style="310" customWidth="1"/>
    <col min="10" max="10" width="0.6640625" style="310" customWidth="1"/>
    <col min="11" max="11" width="13.33203125" style="310" bestFit="1" customWidth="1"/>
    <col min="12" max="12" width="0.6640625" style="310" customWidth="1"/>
    <col min="13" max="13" width="12.6640625" style="310" customWidth="1"/>
    <col min="14" max="14" width="0.6640625" style="310" customWidth="1"/>
    <col min="15" max="15" width="13.6640625" style="310" customWidth="1"/>
    <col min="16" max="16" width="0.6640625" style="310" customWidth="1"/>
    <col min="17" max="17" width="14" style="310" customWidth="1"/>
    <col min="18" max="18" width="0.6640625" style="310" customWidth="1"/>
    <col min="19" max="19" width="14" style="310" customWidth="1"/>
    <col min="20" max="20" width="0.6640625" style="310" customWidth="1"/>
    <col min="21" max="21" width="13" style="310" bestFit="1" customWidth="1"/>
    <col min="22" max="22" width="0.6640625" style="310" customWidth="1"/>
    <col min="23" max="23" width="17.33203125" style="310" bestFit="1" customWidth="1"/>
    <col min="24" max="24" width="0.6640625" style="310" customWidth="1"/>
    <col min="25" max="25" width="8.6640625" style="310" customWidth="1"/>
    <col min="26" max="26" width="0.6640625" style="310" customWidth="1"/>
    <col min="27" max="27" width="13.6640625" style="310" customWidth="1"/>
    <col min="28" max="16384" width="9" style="310"/>
  </cols>
  <sheetData>
    <row r="1" spans="1:27" ht="21" customHeight="1" x14ac:dyDescent="0.55000000000000004">
      <c r="A1" s="330" t="s">
        <v>31</v>
      </c>
      <c r="B1" s="330"/>
      <c r="C1" s="330"/>
      <c r="D1" s="330"/>
      <c r="E1" s="330"/>
      <c r="F1" s="330"/>
      <c r="G1" s="330"/>
      <c r="H1" s="330"/>
      <c r="I1" s="330"/>
      <c r="J1" s="330"/>
      <c r="K1" s="330"/>
      <c r="L1" s="330"/>
      <c r="M1" s="330"/>
      <c r="N1" s="330"/>
      <c r="O1" s="330"/>
      <c r="P1" s="330"/>
      <c r="Q1" s="330"/>
      <c r="R1" s="330"/>
      <c r="S1" s="330"/>
      <c r="T1" s="330"/>
      <c r="U1" s="330"/>
      <c r="V1" s="330"/>
      <c r="W1" s="330"/>
      <c r="X1" s="330"/>
      <c r="Y1" s="330"/>
    </row>
    <row r="2" spans="1:27" ht="21" customHeight="1" x14ac:dyDescent="0.55000000000000004">
      <c r="A2" s="330" t="s">
        <v>246</v>
      </c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30"/>
      <c r="S2" s="390"/>
      <c r="T2" s="330"/>
      <c r="U2" s="330"/>
      <c r="V2" s="330"/>
      <c r="W2" s="330"/>
      <c r="X2" s="330"/>
      <c r="Y2" s="330"/>
      <c r="AA2" s="311"/>
    </row>
    <row r="3" spans="1:27" ht="21" customHeight="1" x14ac:dyDescent="0.55000000000000004">
      <c r="A3" s="396" t="s">
        <v>291</v>
      </c>
      <c r="B3" s="396"/>
      <c r="C3" s="396"/>
      <c r="D3" s="396"/>
      <c r="E3" s="396"/>
      <c r="F3" s="396"/>
      <c r="G3" s="396"/>
      <c r="H3" s="396"/>
      <c r="I3" s="396"/>
      <c r="J3" s="396"/>
      <c r="K3" s="396"/>
      <c r="L3" s="396"/>
      <c r="M3" s="396"/>
      <c r="N3" s="396"/>
      <c r="O3" s="396"/>
      <c r="P3" s="330"/>
      <c r="Q3" s="330"/>
      <c r="R3" s="330"/>
      <c r="S3" s="330"/>
      <c r="T3" s="330"/>
      <c r="U3" s="330"/>
      <c r="V3" s="330"/>
      <c r="W3" s="330"/>
      <c r="X3" s="330"/>
      <c r="Y3" s="330"/>
      <c r="AA3" s="311"/>
    </row>
    <row r="4" spans="1:27" ht="21" customHeight="1" x14ac:dyDescent="0.55000000000000004">
      <c r="A4" s="330"/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  <c r="Q4" s="330"/>
      <c r="R4" s="330"/>
      <c r="S4" s="330"/>
      <c r="T4" s="330"/>
      <c r="U4" s="330"/>
      <c r="V4" s="330"/>
      <c r="W4" s="330"/>
      <c r="X4" s="330"/>
      <c r="Y4" s="330"/>
      <c r="AA4" s="311" t="s">
        <v>44</v>
      </c>
    </row>
    <row r="5" spans="1:27" ht="21" customHeight="1" x14ac:dyDescent="0.55000000000000004">
      <c r="A5" s="330"/>
      <c r="B5" s="330"/>
      <c r="C5" s="330"/>
      <c r="D5" s="330"/>
      <c r="E5" s="330"/>
      <c r="F5" s="330"/>
      <c r="G5" s="330"/>
      <c r="H5" s="330"/>
      <c r="I5" s="330"/>
      <c r="J5" s="330"/>
      <c r="K5" s="330"/>
      <c r="L5" s="330"/>
      <c r="M5" s="330"/>
      <c r="N5" s="330"/>
      <c r="O5" s="330"/>
      <c r="P5" s="330"/>
      <c r="Q5" s="330"/>
      <c r="R5" s="330"/>
      <c r="S5" s="330"/>
      <c r="T5" s="330"/>
      <c r="U5" s="330"/>
      <c r="V5" s="330"/>
      <c r="W5" s="330"/>
      <c r="X5" s="330"/>
      <c r="Y5" s="330"/>
      <c r="AA5" s="311" t="s">
        <v>46</v>
      </c>
    </row>
    <row r="6" spans="1:27" ht="21.75" customHeight="1" x14ac:dyDescent="0.55000000000000004">
      <c r="A6" s="342"/>
      <c r="B6" s="342"/>
      <c r="C6" s="342"/>
      <c r="D6" s="342"/>
      <c r="E6" s="342"/>
      <c r="F6" s="342"/>
      <c r="G6" s="420" t="s">
        <v>41</v>
      </c>
      <c r="H6" s="420"/>
      <c r="I6" s="420"/>
      <c r="J6" s="420"/>
      <c r="K6" s="420"/>
      <c r="L6" s="420"/>
      <c r="M6" s="420"/>
      <c r="N6" s="420"/>
      <c r="O6" s="420"/>
      <c r="P6" s="420"/>
      <c r="Q6" s="420"/>
      <c r="R6" s="420"/>
      <c r="S6" s="420"/>
      <c r="T6" s="420"/>
      <c r="U6" s="420"/>
      <c r="V6" s="420"/>
      <c r="W6" s="420"/>
      <c r="X6" s="420"/>
      <c r="Y6" s="420"/>
      <c r="Z6" s="420"/>
      <c r="AA6" s="420"/>
    </row>
    <row r="7" spans="1:27" ht="21.75" customHeight="1" x14ac:dyDescent="0.5">
      <c r="G7" s="421" t="s">
        <v>108</v>
      </c>
      <c r="H7" s="421"/>
      <c r="I7" s="421"/>
      <c r="J7" s="421"/>
      <c r="K7" s="421"/>
      <c r="L7" s="421"/>
      <c r="M7" s="421"/>
      <c r="N7" s="421"/>
      <c r="O7" s="421"/>
      <c r="P7" s="421"/>
      <c r="Q7" s="421"/>
      <c r="R7" s="421"/>
      <c r="S7" s="421"/>
      <c r="T7" s="421"/>
      <c r="U7" s="421"/>
      <c r="V7" s="421"/>
      <c r="W7" s="421"/>
      <c r="X7" s="421"/>
      <c r="Y7" s="421"/>
      <c r="Z7" s="421"/>
      <c r="AA7" s="421"/>
    </row>
    <row r="8" spans="1:27" ht="21.75" customHeight="1" x14ac:dyDescent="0.5">
      <c r="G8" s="311"/>
      <c r="H8" s="311"/>
      <c r="I8" s="311"/>
      <c r="J8" s="311"/>
      <c r="L8" s="311"/>
      <c r="P8" s="311"/>
      <c r="Q8" s="422" t="s">
        <v>109</v>
      </c>
      <c r="R8" s="422"/>
      <c r="S8" s="422"/>
      <c r="T8" s="422"/>
      <c r="U8" s="422"/>
      <c r="V8" s="311"/>
      <c r="W8" s="311"/>
      <c r="X8" s="311"/>
      <c r="Y8" s="311"/>
    </row>
    <row r="9" spans="1:27" ht="21.75" customHeight="1" x14ac:dyDescent="0.5">
      <c r="G9" s="311"/>
      <c r="H9" s="311"/>
      <c r="I9" s="311"/>
      <c r="J9" s="311"/>
      <c r="L9" s="311"/>
      <c r="M9" s="420" t="s">
        <v>78</v>
      </c>
      <c r="N9" s="420"/>
      <c r="O9" s="420"/>
      <c r="P9" s="311"/>
      <c r="Q9" s="422" t="s">
        <v>236</v>
      </c>
      <c r="R9" s="422"/>
      <c r="S9" s="422"/>
      <c r="T9" s="422"/>
      <c r="U9" s="422"/>
      <c r="V9" s="311"/>
      <c r="X9" s="311"/>
      <c r="Y9" s="311"/>
    </row>
    <row r="10" spans="1:27" ht="21.75" customHeight="1" x14ac:dyDescent="0.5">
      <c r="G10" s="311"/>
      <c r="H10" s="311"/>
      <c r="I10" s="311"/>
      <c r="J10" s="311"/>
      <c r="K10" s="311" t="s">
        <v>110</v>
      </c>
      <c r="L10" s="311"/>
      <c r="M10" s="311"/>
      <c r="N10" s="311"/>
      <c r="O10" s="311"/>
      <c r="P10" s="311"/>
      <c r="Q10" s="343"/>
      <c r="R10" s="343"/>
      <c r="S10" s="343" t="s">
        <v>284</v>
      </c>
      <c r="T10" s="311"/>
      <c r="V10" s="311"/>
      <c r="X10" s="311"/>
      <c r="Y10" s="311"/>
    </row>
    <row r="11" spans="1:27" ht="21.75" customHeight="1" x14ac:dyDescent="0.5">
      <c r="G11" s="311" t="s">
        <v>111</v>
      </c>
      <c r="H11" s="311"/>
      <c r="I11" s="311"/>
      <c r="J11" s="311"/>
      <c r="K11" s="311" t="s">
        <v>112</v>
      </c>
      <c r="L11" s="311"/>
      <c r="P11" s="311"/>
      <c r="Q11" s="343"/>
      <c r="R11" s="343"/>
      <c r="S11" s="311" t="s">
        <v>287</v>
      </c>
      <c r="T11" s="311"/>
      <c r="U11" s="343" t="s">
        <v>114</v>
      </c>
      <c r="V11" s="311"/>
      <c r="W11" s="311" t="s">
        <v>248</v>
      </c>
      <c r="X11" s="311"/>
      <c r="Y11" s="311" t="s">
        <v>115</v>
      </c>
      <c r="AA11" s="311" t="s">
        <v>36</v>
      </c>
    </row>
    <row r="12" spans="1:27" ht="21.75" customHeight="1" x14ac:dyDescent="0.5">
      <c r="G12" s="344" t="s">
        <v>116</v>
      </c>
      <c r="H12" s="311"/>
      <c r="I12" s="345" t="s">
        <v>117</v>
      </c>
      <c r="J12" s="311"/>
      <c r="K12" s="346" t="s">
        <v>118</v>
      </c>
      <c r="L12" s="311"/>
      <c r="M12" s="311" t="s">
        <v>119</v>
      </c>
      <c r="P12" s="311"/>
      <c r="Q12" s="311" t="s">
        <v>113</v>
      </c>
      <c r="R12" s="311"/>
      <c r="S12" s="388" t="s">
        <v>286</v>
      </c>
      <c r="U12" s="311" t="s">
        <v>121</v>
      </c>
      <c r="W12" s="311" t="s">
        <v>249</v>
      </c>
      <c r="Y12" s="311" t="s">
        <v>122</v>
      </c>
      <c r="AA12" s="311" t="s">
        <v>123</v>
      </c>
    </row>
    <row r="13" spans="1:27" ht="21.75" customHeight="1" x14ac:dyDescent="0.5">
      <c r="E13" s="347" t="s">
        <v>45</v>
      </c>
      <c r="G13" s="348" t="s">
        <v>124</v>
      </c>
      <c r="H13" s="311"/>
      <c r="I13" s="349" t="s">
        <v>206</v>
      </c>
      <c r="J13" s="311"/>
      <c r="K13" s="347" t="s">
        <v>217</v>
      </c>
      <c r="L13" s="311"/>
      <c r="M13" s="350" t="s">
        <v>125</v>
      </c>
      <c r="N13" s="311"/>
      <c r="O13" s="347" t="s">
        <v>80</v>
      </c>
      <c r="P13" s="311"/>
      <c r="Q13" s="347" t="s">
        <v>120</v>
      </c>
      <c r="R13" s="311"/>
      <c r="S13" s="311" t="s">
        <v>285</v>
      </c>
      <c r="T13" s="311"/>
      <c r="U13" s="347" t="s">
        <v>126</v>
      </c>
      <c r="V13" s="311"/>
      <c r="W13" s="347" t="s">
        <v>247</v>
      </c>
      <c r="X13" s="311"/>
      <c r="Y13" s="347" t="s">
        <v>127</v>
      </c>
      <c r="AA13" s="347" t="s">
        <v>128</v>
      </c>
    </row>
    <row r="14" spans="1:27" ht="21.75" customHeight="1" x14ac:dyDescent="0.5">
      <c r="A14" s="310" t="s">
        <v>226</v>
      </c>
      <c r="G14" s="351">
        <v>240000000</v>
      </c>
      <c r="H14" s="352"/>
      <c r="I14" s="351">
        <v>203361677.38</v>
      </c>
      <c r="J14" s="352"/>
      <c r="K14" s="351">
        <v>19386435.030000001</v>
      </c>
      <c r="L14" s="352"/>
      <c r="M14" s="351">
        <v>24000000</v>
      </c>
      <c r="N14" s="311"/>
      <c r="O14" s="351">
        <v>187500354.99000001</v>
      </c>
      <c r="Q14" s="339">
        <v>123895953.2</v>
      </c>
      <c r="S14" s="351">
        <v>561180.22</v>
      </c>
      <c r="T14" s="352"/>
      <c r="U14" s="339">
        <v>124457133.41999999</v>
      </c>
      <c r="V14" s="352"/>
      <c r="W14" s="351">
        <v>798705600.81999993</v>
      </c>
      <c r="X14" s="352"/>
      <c r="Y14" s="351">
        <v>989.12</v>
      </c>
      <c r="AA14" s="351">
        <v>798706589.94000006</v>
      </c>
    </row>
    <row r="15" spans="1:27" ht="21.75" customHeight="1" x14ac:dyDescent="0.5">
      <c r="A15" s="353" t="s">
        <v>227</v>
      </c>
      <c r="G15" s="337"/>
      <c r="H15" s="260"/>
      <c r="I15" s="337"/>
      <c r="J15" s="260"/>
      <c r="K15" s="337"/>
      <c r="L15" s="260"/>
      <c r="M15" s="337"/>
      <c r="O15" s="337"/>
      <c r="S15" s="337"/>
      <c r="T15" s="341"/>
      <c r="U15" s="341"/>
      <c r="V15" s="341"/>
      <c r="W15" s="337"/>
      <c r="X15" s="341"/>
      <c r="Y15" s="337"/>
      <c r="AA15" s="337"/>
    </row>
    <row r="16" spans="1:27" ht="21.75" customHeight="1" x14ac:dyDescent="0.5">
      <c r="A16" s="336" t="s">
        <v>210</v>
      </c>
      <c r="E16" s="311">
        <v>17</v>
      </c>
      <c r="G16" s="337">
        <v>0</v>
      </c>
      <c r="H16" s="260"/>
      <c r="I16" s="337">
        <v>0</v>
      </c>
      <c r="J16" s="260"/>
      <c r="K16" s="337">
        <v>0</v>
      </c>
      <c r="L16" s="260"/>
      <c r="M16" s="337">
        <v>0</v>
      </c>
      <c r="O16" s="338">
        <v>-38399156</v>
      </c>
      <c r="Q16" s="339">
        <v>0</v>
      </c>
      <c r="S16" s="337">
        <v>0</v>
      </c>
      <c r="T16" s="340"/>
      <c r="U16" s="341">
        <v>0</v>
      </c>
      <c r="V16" s="340"/>
      <c r="W16" s="339">
        <v>-38399156</v>
      </c>
      <c r="X16" s="340"/>
      <c r="Y16" s="339">
        <v>0</v>
      </c>
      <c r="Z16" s="340"/>
      <c r="AA16" s="339">
        <v>-38399156</v>
      </c>
    </row>
    <row r="17" spans="1:27" ht="21.75" customHeight="1" x14ac:dyDescent="0.5">
      <c r="A17" s="336" t="s">
        <v>228</v>
      </c>
      <c r="G17" s="337">
        <v>0</v>
      </c>
      <c r="H17" s="260"/>
      <c r="I17" s="337">
        <v>0</v>
      </c>
      <c r="J17" s="260"/>
      <c r="K17" s="337">
        <v>0</v>
      </c>
      <c r="L17" s="260"/>
      <c r="M17" s="337">
        <v>0</v>
      </c>
      <c r="O17" s="338">
        <v>65334829.649999999</v>
      </c>
      <c r="Q17" s="339">
        <v>0</v>
      </c>
      <c r="S17" s="338">
        <v>-1059975</v>
      </c>
      <c r="T17" s="341"/>
      <c r="U17" s="338">
        <v>-1059975</v>
      </c>
      <c r="V17" s="341"/>
      <c r="W17" s="339">
        <v>64274854.649999999</v>
      </c>
      <c r="X17" s="341"/>
      <c r="Y17" s="339">
        <v>-2.2999999999999998</v>
      </c>
      <c r="Z17" s="340"/>
      <c r="AA17" s="339">
        <v>64274852.350000001</v>
      </c>
    </row>
    <row r="18" spans="1:27" ht="21.75" customHeight="1" thickBot="1" x14ac:dyDescent="0.55000000000000004">
      <c r="A18" s="310" t="s">
        <v>292</v>
      </c>
      <c r="G18" s="354">
        <v>240000000</v>
      </c>
      <c r="I18" s="354">
        <v>203361677.38</v>
      </c>
      <c r="K18" s="354">
        <v>19386435.030000001</v>
      </c>
      <c r="M18" s="354">
        <v>24000000</v>
      </c>
      <c r="O18" s="354">
        <v>214436028.64000002</v>
      </c>
      <c r="Q18" s="354">
        <v>123895953.2</v>
      </c>
      <c r="S18" s="354">
        <v>-498794.78</v>
      </c>
      <c r="T18" s="341"/>
      <c r="U18" s="354">
        <v>123397158.41999999</v>
      </c>
      <c r="V18" s="341"/>
      <c r="W18" s="354">
        <v>824581299.46999991</v>
      </c>
      <c r="X18" s="341"/>
      <c r="Y18" s="354">
        <v>986.82</v>
      </c>
      <c r="AA18" s="354">
        <v>824582286.29000008</v>
      </c>
    </row>
    <row r="19" spans="1:27" ht="21.75" customHeight="1" thickTop="1" x14ac:dyDescent="0.5">
      <c r="G19" s="355"/>
      <c r="H19" s="356"/>
      <c r="I19" s="355"/>
      <c r="J19" s="356"/>
      <c r="K19" s="355"/>
      <c r="L19" s="356"/>
      <c r="M19" s="355"/>
      <c r="N19" s="356"/>
      <c r="O19" s="355"/>
      <c r="P19" s="356"/>
      <c r="Q19" s="356"/>
      <c r="R19" s="356"/>
      <c r="S19" s="355"/>
      <c r="T19" s="357"/>
      <c r="U19" s="357"/>
      <c r="V19" s="357"/>
      <c r="W19" s="355"/>
      <c r="X19" s="357"/>
      <c r="Y19" s="355"/>
      <c r="Z19" s="356"/>
      <c r="AA19" s="355"/>
    </row>
    <row r="20" spans="1:27" ht="21.75" customHeight="1" x14ac:dyDescent="0.5">
      <c r="A20" s="310" t="s">
        <v>194</v>
      </c>
      <c r="G20" s="339">
        <v>240000000</v>
      </c>
      <c r="I20" s="339">
        <v>203361677.38</v>
      </c>
      <c r="K20" s="339">
        <v>19386435.030000001</v>
      </c>
      <c r="M20" s="339">
        <v>24000000</v>
      </c>
      <c r="O20" s="339">
        <v>146340498.80000001</v>
      </c>
      <c r="Q20" s="255">
        <v>67209157.099999994</v>
      </c>
      <c r="S20" s="339">
        <v>393637.81999999995</v>
      </c>
      <c r="T20" s="341"/>
      <c r="U20" s="339">
        <v>67602794.919999987</v>
      </c>
      <c r="V20" s="341"/>
      <c r="W20" s="341">
        <v>700691406.13</v>
      </c>
      <c r="X20" s="341"/>
      <c r="Y20" s="339">
        <v>989.98</v>
      </c>
      <c r="AA20" s="341">
        <v>700692396.11000001</v>
      </c>
    </row>
    <row r="21" spans="1:27" ht="21.75" customHeight="1" x14ac:dyDescent="0.5">
      <c r="A21" s="353" t="s">
        <v>227</v>
      </c>
      <c r="G21" s="339"/>
      <c r="I21" s="339"/>
      <c r="K21" s="339"/>
      <c r="M21" s="339"/>
      <c r="O21" s="339"/>
      <c r="Q21" s="83"/>
      <c r="S21" s="339"/>
      <c r="T21" s="341"/>
      <c r="U21" s="341"/>
      <c r="V21" s="341"/>
      <c r="W21" s="339"/>
      <c r="X21" s="341"/>
      <c r="Y21" s="339"/>
      <c r="AA21" s="339"/>
    </row>
    <row r="22" spans="1:27" ht="21.75" customHeight="1" x14ac:dyDescent="0.5">
      <c r="A22" s="336" t="s">
        <v>210</v>
      </c>
      <c r="E22" s="311">
        <v>17</v>
      </c>
      <c r="G22" s="339">
        <v>0</v>
      </c>
      <c r="H22" s="260"/>
      <c r="I22" s="339">
        <v>0</v>
      </c>
      <c r="J22" s="260"/>
      <c r="K22" s="339">
        <v>0</v>
      </c>
      <c r="L22" s="260"/>
      <c r="M22" s="339">
        <v>0</v>
      </c>
      <c r="O22" s="339">
        <v>-19199580</v>
      </c>
      <c r="Q22" s="255">
        <v>0</v>
      </c>
      <c r="S22" s="339">
        <v>0</v>
      </c>
      <c r="T22" s="341"/>
      <c r="U22" s="341">
        <v>0</v>
      </c>
      <c r="V22" s="341"/>
      <c r="W22" s="339">
        <v>-19199580</v>
      </c>
      <c r="X22" s="341"/>
      <c r="Y22" s="339">
        <v>0</v>
      </c>
      <c r="AA22" s="339">
        <v>-19199580</v>
      </c>
    </row>
    <row r="23" spans="1:27" ht="21.75" customHeight="1" x14ac:dyDescent="0.5">
      <c r="A23" s="336" t="s">
        <v>228</v>
      </c>
      <c r="G23" s="339">
        <v>0</v>
      </c>
      <c r="H23" s="260"/>
      <c r="I23" s="339">
        <v>0</v>
      </c>
      <c r="J23" s="260"/>
      <c r="K23" s="339">
        <v>0</v>
      </c>
      <c r="L23" s="260"/>
      <c r="M23" s="339">
        <v>0</v>
      </c>
      <c r="O23" s="339">
        <v>32761569.719999999</v>
      </c>
      <c r="Q23" s="255">
        <v>56686796.100000009</v>
      </c>
      <c r="S23" s="339">
        <v>-30902.76</v>
      </c>
      <c r="T23" s="341"/>
      <c r="U23" s="339">
        <v>56655893.340000011</v>
      </c>
      <c r="V23" s="341"/>
      <c r="W23" s="339">
        <v>89417463.060000002</v>
      </c>
      <c r="X23" s="341"/>
      <c r="Y23" s="339">
        <v>0.35</v>
      </c>
      <c r="AA23" s="339">
        <v>89417463.409999996</v>
      </c>
    </row>
    <row r="24" spans="1:27" ht="21.75" customHeight="1" thickBot="1" x14ac:dyDescent="0.55000000000000004">
      <c r="A24" s="310" t="s">
        <v>293</v>
      </c>
      <c r="G24" s="354">
        <v>240000000</v>
      </c>
      <c r="I24" s="354">
        <v>203361677.38</v>
      </c>
      <c r="K24" s="354">
        <v>19386435.030000001</v>
      </c>
      <c r="M24" s="354">
        <v>24000000</v>
      </c>
      <c r="O24" s="354">
        <v>159902488.52000001</v>
      </c>
      <c r="Q24" s="354">
        <v>123895953.2</v>
      </c>
      <c r="S24" s="354">
        <v>362735.05999999994</v>
      </c>
      <c r="T24" s="341"/>
      <c r="U24" s="354">
        <v>124258688.25999999</v>
      </c>
      <c r="V24" s="341"/>
      <c r="W24" s="354">
        <v>770909289.19000006</v>
      </c>
      <c r="X24" s="341"/>
      <c r="Y24" s="354">
        <v>990.33</v>
      </c>
      <c r="AA24" s="354">
        <v>770910279.51999998</v>
      </c>
    </row>
    <row r="25" spans="1:27" ht="21.75" customHeight="1" thickTop="1" x14ac:dyDescent="0.5">
      <c r="G25" s="339"/>
      <c r="I25" s="339"/>
      <c r="K25" s="339"/>
      <c r="M25" s="339"/>
      <c r="O25" s="339"/>
      <c r="Q25" s="339"/>
      <c r="S25" s="339"/>
      <c r="T25" s="341"/>
      <c r="U25" s="339"/>
      <c r="V25" s="341"/>
      <c r="W25" s="339"/>
      <c r="X25" s="341"/>
      <c r="Y25" s="339"/>
      <c r="AA25" s="339"/>
    </row>
    <row r="26" spans="1:27" ht="21.75" customHeight="1" x14ac:dyDescent="0.5">
      <c r="G26" s="339"/>
      <c r="I26" s="339"/>
      <c r="K26" s="339"/>
      <c r="M26" s="339"/>
      <c r="O26" s="339"/>
      <c r="Q26" s="339"/>
      <c r="S26" s="339"/>
      <c r="T26" s="341"/>
      <c r="U26" s="339"/>
      <c r="V26" s="341"/>
      <c r="W26" s="339"/>
      <c r="X26" s="341"/>
      <c r="Y26" s="339"/>
      <c r="AA26" s="339"/>
    </row>
    <row r="27" spans="1:27" ht="21.75" customHeight="1" x14ac:dyDescent="0.5">
      <c r="G27" s="339"/>
      <c r="I27" s="339"/>
      <c r="K27" s="339"/>
      <c r="M27" s="339"/>
      <c r="O27" s="339"/>
      <c r="Q27" s="339"/>
      <c r="S27" s="339"/>
      <c r="T27" s="341"/>
      <c r="U27" s="339"/>
      <c r="V27" s="341"/>
      <c r="W27" s="339"/>
      <c r="X27" s="341"/>
      <c r="Y27" s="339"/>
      <c r="AA27" s="339"/>
    </row>
    <row r="28" spans="1:27" ht="21.75" customHeight="1" x14ac:dyDescent="0.5">
      <c r="G28" s="339"/>
      <c r="I28" s="339"/>
      <c r="K28" s="339"/>
      <c r="M28" s="339"/>
      <c r="O28" s="339"/>
      <c r="Q28" s="339"/>
      <c r="S28" s="339"/>
      <c r="T28" s="341"/>
      <c r="U28" s="339"/>
      <c r="V28" s="341"/>
      <c r="W28" s="339"/>
      <c r="X28" s="341"/>
      <c r="Y28" s="339"/>
      <c r="AA28" s="339"/>
    </row>
    <row r="29" spans="1:27" ht="21.75" customHeight="1" x14ac:dyDescent="0.5">
      <c r="G29" s="339"/>
      <c r="I29" s="339"/>
      <c r="K29" s="339"/>
      <c r="M29" s="339"/>
      <c r="O29" s="339"/>
      <c r="Q29" s="339"/>
      <c r="S29" s="339"/>
      <c r="T29" s="341"/>
      <c r="U29" s="339"/>
      <c r="V29" s="341"/>
      <c r="W29" s="339"/>
      <c r="X29" s="341"/>
      <c r="Y29" s="339"/>
      <c r="AA29" s="339"/>
    </row>
    <row r="30" spans="1:27" ht="21.75" customHeight="1" x14ac:dyDescent="0.5">
      <c r="G30" s="311" t="s">
        <v>61</v>
      </c>
      <c r="I30" s="339"/>
      <c r="K30" s="339"/>
      <c r="M30" s="339"/>
      <c r="O30" s="339"/>
      <c r="Q30" s="339"/>
      <c r="S30" s="339"/>
      <c r="T30" s="341"/>
      <c r="U30" s="311" t="s">
        <v>129</v>
      </c>
      <c r="V30" s="341"/>
      <c r="W30" s="339"/>
      <c r="X30" s="341"/>
      <c r="Y30" s="339"/>
      <c r="AA30" s="339"/>
    </row>
    <row r="31" spans="1:27" ht="21.75" customHeight="1" x14ac:dyDescent="0.5">
      <c r="D31" s="358" t="s">
        <v>130</v>
      </c>
      <c r="I31" s="339"/>
      <c r="K31" s="339"/>
      <c r="M31" s="339"/>
      <c r="O31" s="339"/>
      <c r="S31" s="329" t="s">
        <v>179</v>
      </c>
      <c r="T31" s="341"/>
      <c r="U31" s="341"/>
      <c r="V31" s="341"/>
      <c r="W31" s="339"/>
      <c r="X31" s="341"/>
      <c r="Y31" s="339"/>
      <c r="AA31" s="339"/>
    </row>
  </sheetData>
  <mergeCells count="5">
    <mergeCell ref="G6:AA6"/>
    <mergeCell ref="G7:AA7"/>
    <mergeCell ref="M9:O9"/>
    <mergeCell ref="Q8:U8"/>
    <mergeCell ref="Q9:U9"/>
  </mergeCells>
  <printOptions horizontalCentered="1"/>
  <pageMargins left="0.31496062992126" right="0.31496062992126" top="0.98425196850393704" bottom="0.31496062992126" header="0.511811023622047" footer="0.39370078740157499"/>
  <pageSetup paperSize="9" scale="71" firstPageNumber="7" fitToHeight="0" orientation="landscape" useFirstPageNumber="1" r:id="rId1"/>
  <headerFooter>
    <oddFooter>&amp;L&amp;"AngsanaUPC,Regular"&amp;14The accompanying notes are an integral prat of the financial statements.&amp;R&amp;"AngsanaUPC,Regular"&amp;14&amp;P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P26"/>
  <sheetViews>
    <sheetView showGridLines="0" view="pageBreakPreview" topLeftCell="A10" zoomScale="85" zoomScaleNormal="100" zoomScaleSheetLayoutView="85" workbookViewId="0">
      <selection activeCell="N22" sqref="N22"/>
    </sheetView>
  </sheetViews>
  <sheetFormatPr defaultColWidth="9" defaultRowHeight="19.8" x14ac:dyDescent="0.5"/>
  <cols>
    <col min="1" max="1" width="8" style="310" customWidth="1"/>
    <col min="2" max="2" width="22.33203125" style="310" customWidth="1"/>
    <col min="3" max="3" width="1.6640625" style="310" customWidth="1"/>
    <col min="4" max="4" width="9.6640625" style="310" customWidth="1"/>
    <col min="5" max="5" width="1.5546875" style="331" customWidth="1"/>
    <col min="6" max="6" width="20.109375" style="310" customWidth="1"/>
    <col min="7" max="7" width="0.6640625" style="403" customWidth="1"/>
    <col min="8" max="8" width="20.109375" style="310" customWidth="1"/>
    <col min="9" max="9" width="0.77734375" style="403" customWidth="1"/>
    <col min="10" max="10" width="20.109375" style="310" customWidth="1"/>
    <col min="11" max="11" width="1" style="403" customWidth="1"/>
    <col min="12" max="12" width="20.109375" style="310" customWidth="1"/>
    <col min="13" max="13" width="1.109375" style="403" customWidth="1"/>
    <col min="14" max="14" width="20.109375" style="310" customWidth="1"/>
    <col min="15" max="15" width="1.77734375" style="310" customWidth="1"/>
    <col min="16" max="16" width="20.109375" style="310" customWidth="1"/>
    <col min="17" max="16384" width="9" style="310"/>
  </cols>
  <sheetData>
    <row r="1" spans="1:16" ht="20.399999999999999" x14ac:dyDescent="0.55000000000000004">
      <c r="A1" s="330" t="s">
        <v>31</v>
      </c>
      <c r="B1" s="330"/>
      <c r="C1" s="330"/>
      <c r="D1" s="330"/>
      <c r="E1" s="404"/>
      <c r="F1" s="330"/>
      <c r="G1" s="402"/>
      <c r="H1" s="330"/>
      <c r="I1" s="402"/>
      <c r="J1" s="330"/>
      <c r="K1" s="402"/>
      <c r="L1" s="330"/>
      <c r="M1" s="402"/>
      <c r="N1" s="330"/>
      <c r="O1" s="401"/>
      <c r="P1" s="330"/>
    </row>
    <row r="2" spans="1:16" ht="20.399999999999999" x14ac:dyDescent="0.55000000000000004">
      <c r="A2" s="330" t="s">
        <v>246</v>
      </c>
      <c r="B2" s="330"/>
      <c r="C2" s="330"/>
      <c r="D2" s="330"/>
      <c r="E2" s="404"/>
      <c r="F2" s="330"/>
      <c r="G2" s="402"/>
      <c r="H2" s="330"/>
      <c r="I2" s="402"/>
      <c r="J2" s="330"/>
      <c r="K2" s="402"/>
      <c r="L2" s="330"/>
      <c r="M2" s="402"/>
      <c r="N2" s="330"/>
      <c r="O2" s="401"/>
      <c r="P2" s="330"/>
    </row>
    <row r="3" spans="1:16" ht="20.399999999999999" x14ac:dyDescent="0.55000000000000004">
      <c r="A3" s="330" t="s">
        <v>291</v>
      </c>
      <c r="B3" s="330"/>
      <c r="C3" s="330"/>
      <c r="D3" s="330"/>
      <c r="E3" s="404"/>
      <c r="F3" s="330"/>
      <c r="G3" s="402"/>
      <c r="H3" s="330"/>
      <c r="I3" s="402"/>
      <c r="J3" s="330"/>
      <c r="K3" s="402"/>
      <c r="L3" s="330"/>
      <c r="M3" s="402"/>
      <c r="N3" s="330"/>
      <c r="O3" s="401"/>
      <c r="P3" s="330"/>
    </row>
    <row r="4" spans="1:16" ht="20.399999999999999" x14ac:dyDescent="0.55000000000000004">
      <c r="A4" s="330"/>
      <c r="B4" s="330"/>
      <c r="C4" s="330"/>
      <c r="D4" s="330"/>
      <c r="E4" s="404"/>
      <c r="F4" s="330"/>
      <c r="G4" s="402"/>
      <c r="H4" s="330"/>
      <c r="I4" s="402"/>
      <c r="J4" s="330"/>
      <c r="K4" s="402"/>
      <c r="L4" s="330"/>
      <c r="M4" s="402"/>
      <c r="N4" s="330"/>
      <c r="O4" s="401"/>
      <c r="P4" s="311" t="s">
        <v>44</v>
      </c>
    </row>
    <row r="5" spans="1:16" ht="20.399999999999999" x14ac:dyDescent="0.55000000000000004">
      <c r="A5" s="330"/>
      <c r="B5" s="330"/>
      <c r="C5" s="330"/>
      <c r="D5" s="330"/>
      <c r="E5" s="404"/>
      <c r="F5" s="330"/>
      <c r="G5" s="402"/>
      <c r="H5" s="330"/>
      <c r="I5" s="402"/>
      <c r="J5" s="330"/>
      <c r="K5" s="402"/>
      <c r="L5" s="330"/>
      <c r="M5" s="402"/>
      <c r="N5" s="330"/>
      <c r="O5" s="401"/>
      <c r="P5" s="311" t="s">
        <v>46</v>
      </c>
    </row>
    <row r="6" spans="1:16" ht="20.399999999999999" x14ac:dyDescent="0.55000000000000004">
      <c r="A6" s="342"/>
      <c r="B6" s="342"/>
      <c r="C6" s="342"/>
      <c r="D6" s="360"/>
      <c r="E6" s="405"/>
      <c r="F6" s="420" t="s">
        <v>41</v>
      </c>
      <c r="G6" s="420"/>
      <c r="H6" s="420"/>
      <c r="I6" s="420"/>
      <c r="J6" s="420"/>
      <c r="K6" s="420"/>
      <c r="L6" s="420"/>
      <c r="M6" s="420"/>
      <c r="N6" s="420"/>
      <c r="O6" s="420"/>
      <c r="P6" s="420"/>
    </row>
    <row r="7" spans="1:16" x14ac:dyDescent="0.5">
      <c r="D7" s="361"/>
      <c r="E7" s="406"/>
      <c r="F7" s="421" t="s">
        <v>43</v>
      </c>
      <c r="G7" s="421"/>
      <c r="H7" s="421"/>
      <c r="I7" s="421"/>
      <c r="J7" s="421"/>
      <c r="K7" s="421"/>
      <c r="L7" s="421"/>
      <c r="M7" s="421"/>
      <c r="N7" s="421"/>
      <c r="O7" s="421"/>
      <c r="P7" s="421"/>
    </row>
    <row r="8" spans="1:16" x14ac:dyDescent="0.5">
      <c r="D8" s="361"/>
      <c r="E8" s="406"/>
      <c r="F8" s="388"/>
      <c r="G8" s="408"/>
      <c r="H8" s="388"/>
      <c r="I8" s="408"/>
      <c r="J8" s="389"/>
      <c r="K8" s="413"/>
      <c r="L8" s="389"/>
      <c r="M8" s="413"/>
      <c r="N8" s="385" t="s">
        <v>109</v>
      </c>
      <c r="O8" s="388"/>
      <c r="P8" s="388"/>
    </row>
    <row r="9" spans="1:16" ht="21" customHeight="1" x14ac:dyDescent="0.5">
      <c r="D9" s="361"/>
      <c r="E9" s="406"/>
      <c r="F9" s="311"/>
      <c r="G9" s="409"/>
      <c r="H9" s="311"/>
      <c r="I9" s="409"/>
      <c r="J9" s="420" t="s">
        <v>78</v>
      </c>
      <c r="K9" s="420"/>
      <c r="L9" s="420"/>
      <c r="M9" s="409"/>
      <c r="N9" s="384" t="s">
        <v>244</v>
      </c>
      <c r="O9" s="311"/>
      <c r="P9" s="311"/>
    </row>
    <row r="10" spans="1:16" ht="21.75" customHeight="1" x14ac:dyDescent="0.5">
      <c r="D10" s="361"/>
      <c r="E10" s="406"/>
      <c r="F10" s="344" t="s">
        <v>111</v>
      </c>
      <c r="G10" s="409"/>
      <c r="H10" s="345" t="s">
        <v>117</v>
      </c>
      <c r="I10" s="409"/>
      <c r="J10" s="311" t="s">
        <v>242</v>
      </c>
      <c r="M10" s="409"/>
      <c r="N10" s="388" t="s">
        <v>131</v>
      </c>
      <c r="O10" s="311"/>
    </row>
    <row r="11" spans="1:16" x14ac:dyDescent="0.5">
      <c r="D11" s="347" t="s">
        <v>45</v>
      </c>
      <c r="E11" s="406"/>
      <c r="F11" s="348" t="s">
        <v>218</v>
      </c>
      <c r="G11" s="409"/>
      <c r="H11" s="349" t="s">
        <v>206</v>
      </c>
      <c r="I11" s="409"/>
      <c r="J11" s="350" t="s">
        <v>243</v>
      </c>
      <c r="K11" s="409"/>
      <c r="L11" s="347" t="s">
        <v>80</v>
      </c>
      <c r="M11" s="409"/>
      <c r="N11" s="73" t="s">
        <v>279</v>
      </c>
      <c r="O11" s="311"/>
      <c r="P11" s="347" t="s">
        <v>132</v>
      </c>
    </row>
    <row r="12" spans="1:16" ht="22.2" customHeight="1" x14ac:dyDescent="0.5">
      <c r="A12" s="310" t="s">
        <v>226</v>
      </c>
      <c r="F12" s="362">
        <v>240000000</v>
      </c>
      <c r="G12" s="410"/>
      <c r="H12" s="362">
        <v>203361677.38</v>
      </c>
      <c r="I12" s="410"/>
      <c r="J12" s="362">
        <v>24000000</v>
      </c>
      <c r="K12" s="410"/>
      <c r="L12" s="362">
        <v>200279919.41999996</v>
      </c>
      <c r="N12" s="339">
        <v>91908763.200000003</v>
      </c>
      <c r="P12" s="121">
        <v>759550360</v>
      </c>
    </row>
    <row r="13" spans="1:16" ht="22.2" customHeight="1" x14ac:dyDescent="0.5">
      <c r="A13" s="353" t="s">
        <v>227</v>
      </c>
      <c r="D13" s="311"/>
      <c r="F13" s="121"/>
      <c r="G13" s="411"/>
      <c r="H13" s="121"/>
      <c r="I13" s="411"/>
      <c r="J13" s="121"/>
      <c r="K13" s="411"/>
      <c r="L13" s="121"/>
      <c r="M13" s="411"/>
      <c r="N13" s="121"/>
      <c r="O13" s="121"/>
      <c r="P13" s="121"/>
    </row>
    <row r="14" spans="1:16" ht="22.2" customHeight="1" x14ac:dyDescent="0.5">
      <c r="A14" s="336" t="s">
        <v>210</v>
      </c>
      <c r="D14" s="311">
        <v>17</v>
      </c>
      <c r="F14" s="121">
        <v>0</v>
      </c>
      <c r="G14" s="411"/>
      <c r="H14" s="121">
        <v>0</v>
      </c>
      <c r="I14" s="411"/>
      <c r="J14" s="121">
        <v>0</v>
      </c>
      <c r="K14" s="411"/>
      <c r="L14" s="338">
        <v>-38399156</v>
      </c>
      <c r="M14" s="411"/>
      <c r="N14" s="121">
        <v>0</v>
      </c>
      <c r="O14" s="121"/>
      <c r="P14" s="338">
        <v>-38399156</v>
      </c>
    </row>
    <row r="15" spans="1:16" ht="22.2" customHeight="1" x14ac:dyDescent="0.5">
      <c r="A15" s="336" t="s">
        <v>225</v>
      </c>
      <c r="D15" s="311"/>
      <c r="F15" s="121">
        <v>0</v>
      </c>
      <c r="G15" s="411"/>
      <c r="H15" s="121">
        <v>0</v>
      </c>
      <c r="I15" s="411"/>
      <c r="J15" s="121">
        <v>0</v>
      </c>
      <c r="K15" s="411"/>
      <c r="L15" s="338">
        <v>63789277.290000036</v>
      </c>
      <c r="M15" s="411"/>
      <c r="N15" s="121">
        <v>0</v>
      </c>
      <c r="O15" s="121"/>
      <c r="P15" s="338">
        <v>63789277.290000036</v>
      </c>
    </row>
    <row r="16" spans="1:16" ht="22.2" customHeight="1" thickBot="1" x14ac:dyDescent="0.55000000000000004">
      <c r="A16" s="310" t="s">
        <v>292</v>
      </c>
      <c r="F16" s="363">
        <v>240000000</v>
      </c>
      <c r="G16" s="411"/>
      <c r="H16" s="363">
        <v>203361677.38</v>
      </c>
      <c r="I16" s="411"/>
      <c r="J16" s="363">
        <v>24000000</v>
      </c>
      <c r="K16" s="411"/>
      <c r="L16" s="363">
        <v>225670040.70999998</v>
      </c>
      <c r="M16" s="411"/>
      <c r="N16" s="363">
        <v>91908763.200000003</v>
      </c>
      <c r="O16" s="121"/>
      <c r="P16" s="363">
        <v>784940481.29000008</v>
      </c>
    </row>
    <row r="17" spans="1:16" ht="22.2" customHeight="1" thickTop="1" x14ac:dyDescent="0.5">
      <c r="F17" s="121"/>
      <c r="G17" s="411"/>
      <c r="H17" s="121"/>
      <c r="I17" s="411"/>
      <c r="J17" s="121"/>
      <c r="K17" s="411"/>
      <c r="L17" s="121"/>
      <c r="M17" s="411"/>
      <c r="N17" s="121"/>
      <c r="O17" s="121"/>
      <c r="P17" s="121"/>
    </row>
    <row r="18" spans="1:16" ht="22.2" customHeight="1" x14ac:dyDescent="0.5">
      <c r="A18" s="310" t="s">
        <v>194</v>
      </c>
      <c r="F18" s="362">
        <v>240000000</v>
      </c>
      <c r="G18" s="410"/>
      <c r="H18" s="362">
        <v>203361677.38</v>
      </c>
      <c r="I18" s="410"/>
      <c r="J18" s="362">
        <v>24000000</v>
      </c>
      <c r="K18" s="410"/>
      <c r="L18" s="362">
        <v>158528270.88999993</v>
      </c>
      <c r="N18" s="180">
        <v>47029963.200000003</v>
      </c>
      <c r="P18" s="338">
        <v>672919911.47000003</v>
      </c>
    </row>
    <row r="19" spans="1:16" ht="22.05" customHeight="1" x14ac:dyDescent="0.5">
      <c r="A19" s="353" t="s">
        <v>227</v>
      </c>
      <c r="D19" s="311"/>
      <c r="F19" s="121"/>
      <c r="G19" s="411"/>
      <c r="H19" s="121"/>
      <c r="I19" s="411"/>
      <c r="J19" s="121"/>
      <c r="K19" s="411"/>
      <c r="L19" s="121"/>
      <c r="M19" s="411"/>
      <c r="N19" s="121"/>
      <c r="O19" s="121"/>
      <c r="P19" s="121"/>
    </row>
    <row r="20" spans="1:16" ht="22.2" customHeight="1" x14ac:dyDescent="0.5">
      <c r="A20" s="336" t="s">
        <v>210</v>
      </c>
      <c r="D20" s="311">
        <v>17</v>
      </c>
      <c r="F20" s="121">
        <v>0</v>
      </c>
      <c r="G20" s="411"/>
      <c r="H20" s="121">
        <v>0</v>
      </c>
      <c r="I20" s="411"/>
      <c r="J20" s="121">
        <v>0</v>
      </c>
      <c r="K20" s="411"/>
      <c r="L20" s="338">
        <v>-19199580</v>
      </c>
      <c r="M20" s="411"/>
      <c r="N20" s="121">
        <v>0</v>
      </c>
      <c r="O20" s="121"/>
      <c r="P20" s="338">
        <v>-19199580</v>
      </c>
    </row>
    <row r="21" spans="1:16" ht="22.2" customHeight="1" x14ac:dyDescent="0.5">
      <c r="A21" s="336" t="s">
        <v>225</v>
      </c>
      <c r="D21" s="311"/>
      <c r="F21" s="121">
        <v>0</v>
      </c>
      <c r="G21" s="411"/>
      <c r="H21" s="121">
        <v>0</v>
      </c>
      <c r="I21" s="411"/>
      <c r="J21" s="121">
        <v>0</v>
      </c>
      <c r="K21" s="411"/>
      <c r="L21" s="338">
        <v>35573512.170000024</v>
      </c>
      <c r="M21" s="411"/>
      <c r="N21" s="121">
        <v>44878800</v>
      </c>
      <c r="O21" s="121"/>
      <c r="P21" s="338">
        <v>80452312.170000017</v>
      </c>
    </row>
    <row r="22" spans="1:16" ht="22.2" customHeight="1" thickBot="1" x14ac:dyDescent="0.55000000000000004">
      <c r="A22" s="310" t="s">
        <v>293</v>
      </c>
      <c r="F22" s="363">
        <v>240000000</v>
      </c>
      <c r="G22" s="411"/>
      <c r="H22" s="363">
        <v>203361677.38</v>
      </c>
      <c r="I22" s="411"/>
      <c r="J22" s="363">
        <v>24000000</v>
      </c>
      <c r="K22" s="411"/>
      <c r="L22" s="363">
        <v>174902203.05999994</v>
      </c>
      <c r="M22" s="411"/>
      <c r="N22" s="363">
        <v>91908763.200000003</v>
      </c>
      <c r="O22" s="121"/>
      <c r="P22" s="363">
        <v>734172643.6400001</v>
      </c>
    </row>
    <row r="23" spans="1:16" ht="22.2" customHeight="1" thickTop="1" x14ac:dyDescent="0.5">
      <c r="F23" s="266"/>
      <c r="G23" s="412"/>
      <c r="H23" s="266"/>
      <c r="I23" s="412"/>
      <c r="J23" s="266"/>
      <c r="K23" s="412"/>
      <c r="L23" s="266"/>
      <c r="M23" s="412"/>
      <c r="N23" s="266"/>
      <c r="O23" s="266"/>
      <c r="P23" s="266"/>
    </row>
    <row r="24" spans="1:16" x14ac:dyDescent="0.5">
      <c r="P24" s="341"/>
    </row>
    <row r="25" spans="1:16" x14ac:dyDescent="0.5">
      <c r="C25" s="310" t="s">
        <v>61</v>
      </c>
      <c r="E25" s="407"/>
      <c r="M25" s="358" t="s">
        <v>308</v>
      </c>
    </row>
    <row r="26" spans="1:16" x14ac:dyDescent="0.5">
      <c r="C26" s="336" t="s">
        <v>62</v>
      </c>
      <c r="E26" s="407"/>
      <c r="M26" s="336" t="s">
        <v>178</v>
      </c>
    </row>
  </sheetData>
  <mergeCells count="3">
    <mergeCell ref="F6:P6"/>
    <mergeCell ref="F7:P7"/>
    <mergeCell ref="J9:L9"/>
  </mergeCells>
  <printOptions horizontalCentered="1"/>
  <pageMargins left="0.81496062999999996" right="0.31496062992126" top="0.98425196850393704" bottom="0.31496062992126" header="0.511811023622047" footer="0.39370078740157499"/>
  <pageSetup paperSize="9" scale="79" firstPageNumber="8" fitToHeight="0" orientation="landscape" useFirstPageNumber="1" r:id="rId1"/>
  <headerFooter>
    <oddFooter>&amp;L&amp;"AngsanaUPC,Regular"&amp;14The accompanying notes are an integral part of the financial statements.&amp;R&amp;"AngsanaUPC,Regular"&amp;14&amp;P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O90"/>
  <sheetViews>
    <sheetView showGridLines="0" view="pageBreakPreview" zoomScale="80" zoomScaleNormal="100" zoomScaleSheetLayoutView="80" workbookViewId="0">
      <selection activeCell="V5" sqref="A5:V7"/>
    </sheetView>
  </sheetViews>
  <sheetFormatPr defaultColWidth="9" defaultRowHeight="20.25" customHeight="1" x14ac:dyDescent="0.5"/>
  <cols>
    <col min="1" max="1" width="2.33203125" style="365" customWidth="1"/>
    <col min="2" max="2" width="1.5546875" style="365" customWidth="1"/>
    <col min="3" max="3" width="2.33203125" style="365" customWidth="1"/>
    <col min="4" max="4" width="14.6640625" style="365" customWidth="1"/>
    <col min="5" max="6" width="9" style="365"/>
    <col min="7" max="7" width="12.33203125" style="365" customWidth="1"/>
    <col min="8" max="8" width="1.33203125" style="365" customWidth="1"/>
    <col min="9" max="9" width="15.33203125" style="30" customWidth="1"/>
    <col min="10" max="10" width="1.33203125" style="365" customWidth="1"/>
    <col min="11" max="11" width="15.33203125" style="310" customWidth="1"/>
    <col min="12" max="12" width="1.33203125" style="310" customWidth="1"/>
    <col min="13" max="13" width="15.33203125" style="30" customWidth="1"/>
    <col min="14" max="14" width="1.33203125" style="365" customWidth="1"/>
    <col min="15" max="15" width="15.33203125" style="365" customWidth="1"/>
    <col min="16" max="16384" width="9" style="365"/>
  </cols>
  <sheetData>
    <row r="1" spans="1:15" ht="20.25" customHeight="1" x14ac:dyDescent="0.55000000000000004">
      <c r="A1" s="330" t="s">
        <v>31</v>
      </c>
      <c r="B1" s="330"/>
      <c r="C1" s="330"/>
      <c r="D1" s="330"/>
      <c r="E1" s="330"/>
      <c r="F1" s="330"/>
      <c r="G1" s="330"/>
      <c r="H1" s="330"/>
      <c r="I1" s="397"/>
      <c r="J1" s="401"/>
      <c r="K1" s="364"/>
      <c r="L1" s="364"/>
      <c r="M1" s="29"/>
      <c r="N1" s="364"/>
    </row>
    <row r="2" spans="1:15" ht="20.25" customHeight="1" x14ac:dyDescent="0.55000000000000004">
      <c r="A2" s="423" t="s">
        <v>134</v>
      </c>
      <c r="B2" s="423"/>
      <c r="C2" s="423"/>
      <c r="D2" s="423"/>
      <c r="E2" s="423"/>
      <c r="F2" s="423"/>
      <c r="G2" s="423"/>
      <c r="H2" s="423"/>
      <c r="I2" s="423"/>
      <c r="J2" s="423"/>
      <c r="K2" s="364"/>
      <c r="L2" s="364"/>
      <c r="M2" s="8"/>
      <c r="N2" s="364"/>
    </row>
    <row r="3" spans="1:15" ht="20.25" customHeight="1" x14ac:dyDescent="0.55000000000000004">
      <c r="A3" s="330" t="s">
        <v>291</v>
      </c>
      <c r="B3" s="330"/>
      <c r="C3" s="330"/>
      <c r="D3" s="330"/>
      <c r="E3" s="330"/>
      <c r="F3" s="330"/>
      <c r="G3" s="330"/>
      <c r="H3" s="330"/>
      <c r="I3" s="397"/>
      <c r="J3" s="401"/>
      <c r="K3" s="364"/>
      <c r="L3" s="364"/>
      <c r="M3" s="8"/>
      <c r="N3" s="364"/>
    </row>
    <row r="4" spans="1:15" ht="20.25" customHeight="1" x14ac:dyDescent="0.55000000000000004">
      <c r="A4" s="364"/>
      <c r="B4" s="364"/>
      <c r="C4" s="364"/>
      <c r="D4" s="364"/>
      <c r="E4" s="364"/>
      <c r="F4" s="364"/>
      <c r="G4" s="364"/>
      <c r="H4" s="364"/>
      <c r="I4" s="29"/>
      <c r="J4" s="364"/>
      <c r="K4" s="364"/>
      <c r="L4" s="364"/>
      <c r="M4" s="8"/>
      <c r="N4" s="311"/>
      <c r="O4" s="311" t="s">
        <v>44</v>
      </c>
    </row>
    <row r="5" spans="1:15" ht="20.25" customHeight="1" x14ac:dyDescent="0.55000000000000004">
      <c r="A5" s="364"/>
      <c r="B5" s="364"/>
      <c r="C5" s="364"/>
      <c r="D5" s="364"/>
      <c r="E5" s="364"/>
      <c r="F5" s="364"/>
      <c r="G5" s="364"/>
      <c r="H5" s="364"/>
      <c r="I5" s="29"/>
      <c r="J5" s="364"/>
      <c r="K5" s="364"/>
      <c r="L5" s="364"/>
      <c r="M5" s="8"/>
      <c r="N5" s="311"/>
      <c r="O5" s="311" t="s">
        <v>46</v>
      </c>
    </row>
    <row r="6" spans="1:15" ht="20.25" customHeight="1" x14ac:dyDescent="0.5">
      <c r="A6" s="366"/>
      <c r="B6" s="366"/>
      <c r="C6" s="366"/>
      <c r="D6" s="366"/>
      <c r="E6" s="366"/>
      <c r="F6" s="367"/>
      <c r="G6" s="366"/>
      <c r="I6" s="424" t="s">
        <v>41</v>
      </c>
      <c r="J6" s="424"/>
      <c r="K6" s="424"/>
      <c r="L6" s="424"/>
      <c r="M6" s="424"/>
      <c r="N6" s="424"/>
      <c r="O6" s="424"/>
    </row>
    <row r="7" spans="1:15" ht="20.25" customHeight="1" x14ac:dyDescent="0.5">
      <c r="A7" s="366"/>
      <c r="B7" s="366"/>
      <c r="C7" s="366"/>
      <c r="D7" s="366"/>
      <c r="E7" s="366"/>
      <c r="F7" s="367"/>
      <c r="G7" s="366"/>
      <c r="I7" s="418" t="s">
        <v>42</v>
      </c>
      <c r="J7" s="418"/>
      <c r="K7" s="418"/>
      <c r="M7" s="418" t="s">
        <v>43</v>
      </c>
      <c r="N7" s="418"/>
      <c r="O7" s="418"/>
    </row>
    <row r="8" spans="1:15" ht="20.25" customHeight="1" x14ac:dyDescent="0.5">
      <c r="A8" s="366"/>
      <c r="B8" s="366"/>
      <c r="C8" s="366"/>
      <c r="D8" s="366"/>
      <c r="E8" s="366"/>
      <c r="F8" s="367"/>
      <c r="G8" s="366"/>
      <c r="I8" s="398">
        <v>2024</v>
      </c>
      <c r="J8" s="310"/>
      <c r="K8" s="368">
        <v>2023</v>
      </c>
      <c r="L8" s="311"/>
      <c r="M8" s="398">
        <v>2024</v>
      </c>
      <c r="N8" s="310"/>
      <c r="O8" s="368">
        <v>2023</v>
      </c>
    </row>
    <row r="9" spans="1:15" ht="20.25" customHeight="1" x14ac:dyDescent="0.55000000000000004">
      <c r="A9" s="370" t="s">
        <v>203</v>
      </c>
      <c r="F9" s="369"/>
      <c r="G9" s="371"/>
      <c r="H9" s="372"/>
      <c r="J9" s="372"/>
      <c r="K9" s="365"/>
      <c r="L9" s="365"/>
      <c r="N9" s="372"/>
    </row>
    <row r="10" spans="1:15" ht="20.25" customHeight="1" x14ac:dyDescent="0.5">
      <c r="B10" s="373" t="s">
        <v>224</v>
      </c>
      <c r="F10" s="369"/>
      <c r="G10" s="371"/>
      <c r="H10" s="372"/>
      <c r="I10" s="34">
        <v>65334827.350000001</v>
      </c>
      <c r="J10" s="300"/>
      <c r="K10" s="300">
        <v>32761566.170000002</v>
      </c>
      <c r="L10" s="300"/>
      <c r="M10" s="34">
        <v>63789277.290000036</v>
      </c>
      <c r="N10" s="300"/>
      <c r="O10" s="300">
        <v>35573512.170000024</v>
      </c>
    </row>
    <row r="11" spans="1:15" ht="20.25" customHeight="1" x14ac:dyDescent="0.5">
      <c r="B11" s="373" t="s">
        <v>257</v>
      </c>
      <c r="F11" s="369"/>
      <c r="G11" s="371"/>
      <c r="H11" s="372"/>
      <c r="I11" s="34"/>
      <c r="J11" s="300"/>
      <c r="K11" s="300"/>
      <c r="L11" s="374"/>
      <c r="M11" s="34"/>
      <c r="N11" s="300"/>
      <c r="O11" s="300"/>
    </row>
    <row r="12" spans="1:15" ht="20.25" customHeight="1" x14ac:dyDescent="0.5">
      <c r="B12" s="375" t="s">
        <v>258</v>
      </c>
      <c r="F12" s="369"/>
      <c r="G12" s="371"/>
      <c r="H12" s="372"/>
      <c r="I12" s="34"/>
      <c r="J12" s="300"/>
      <c r="K12" s="300"/>
      <c r="L12" s="374"/>
      <c r="M12" s="34"/>
      <c r="N12" s="300"/>
      <c r="O12" s="300"/>
    </row>
    <row r="13" spans="1:15" ht="20.25" customHeight="1" x14ac:dyDescent="0.5">
      <c r="B13" s="375"/>
      <c r="C13" s="365" t="s">
        <v>275</v>
      </c>
      <c r="F13" s="369"/>
      <c r="G13" s="371"/>
      <c r="H13" s="372"/>
      <c r="I13" s="34">
        <v>14687827.49</v>
      </c>
      <c r="J13" s="300"/>
      <c r="K13" s="300">
        <v>9823004.9100000001</v>
      </c>
      <c r="L13" s="374"/>
      <c r="M13" s="34">
        <v>14063762.439999999</v>
      </c>
      <c r="N13" s="300"/>
      <c r="O13" s="300">
        <v>9700125.9299999997</v>
      </c>
    </row>
    <row r="14" spans="1:15" ht="20.25" customHeight="1" x14ac:dyDescent="0.5">
      <c r="C14" s="365" t="s">
        <v>135</v>
      </c>
      <c r="F14" s="369"/>
      <c r="G14" s="371"/>
      <c r="H14" s="372"/>
      <c r="I14" s="34">
        <v>19724776.149999999</v>
      </c>
      <c r="J14" s="300"/>
      <c r="K14" s="300">
        <v>21173930.210000001</v>
      </c>
      <c r="L14" s="374"/>
      <c r="M14" s="34">
        <v>19355415.100000001</v>
      </c>
      <c r="N14" s="300"/>
      <c r="O14" s="300">
        <v>20875910.100000001</v>
      </c>
    </row>
    <row r="15" spans="1:15" ht="20.25" customHeight="1" x14ac:dyDescent="0.5">
      <c r="C15" s="365" t="s">
        <v>245</v>
      </c>
      <c r="F15" s="369"/>
      <c r="G15" s="371"/>
      <c r="H15" s="372"/>
      <c r="I15" s="34">
        <v>5733574.75</v>
      </c>
      <c r="J15" s="300"/>
      <c r="K15" s="300">
        <v>-8735119.9199999999</v>
      </c>
      <c r="L15" s="374"/>
      <c r="M15" s="34">
        <v>5733574.7500000009</v>
      </c>
      <c r="N15" s="300"/>
      <c r="O15" s="300">
        <v>-8735119.9200000018</v>
      </c>
    </row>
    <row r="16" spans="1:15" ht="20.25" customHeight="1" x14ac:dyDescent="0.5">
      <c r="C16" s="365" t="s">
        <v>280</v>
      </c>
      <c r="F16" s="369"/>
      <c r="G16" s="371"/>
      <c r="H16" s="372"/>
      <c r="I16" s="34">
        <v>-1054648.8</v>
      </c>
      <c r="J16" s="300"/>
      <c r="K16" s="300">
        <v>0</v>
      </c>
      <c r="L16" s="374"/>
      <c r="M16" s="34">
        <v>-1054648.7999999998</v>
      </c>
      <c r="N16" s="300"/>
      <c r="O16" s="300">
        <v>0</v>
      </c>
    </row>
    <row r="17" spans="2:15" ht="20.25" customHeight="1" x14ac:dyDescent="0.5">
      <c r="C17" s="365" t="s">
        <v>276</v>
      </c>
      <c r="F17" s="369"/>
      <c r="G17" s="371"/>
      <c r="H17" s="372"/>
      <c r="I17" s="34">
        <v>-38179.089999999997</v>
      </c>
      <c r="J17" s="300"/>
      <c r="K17" s="300">
        <v>120322.47</v>
      </c>
      <c r="L17" s="374"/>
      <c r="M17" s="34">
        <v>-38179.089999999997</v>
      </c>
      <c r="N17" s="300"/>
      <c r="O17" s="300">
        <v>120322.47</v>
      </c>
    </row>
    <row r="18" spans="2:15" ht="20.25" customHeight="1" x14ac:dyDescent="0.5">
      <c r="C18" s="365" t="s">
        <v>222</v>
      </c>
      <c r="F18" s="369"/>
      <c r="G18" s="371"/>
      <c r="H18" s="372"/>
      <c r="I18" s="34">
        <v>-2532318.86</v>
      </c>
      <c r="J18" s="300"/>
      <c r="K18" s="300">
        <v>2541595.87</v>
      </c>
      <c r="L18" s="374"/>
      <c r="M18" s="34">
        <v>-2532318.8600000003</v>
      </c>
      <c r="N18" s="300"/>
      <c r="O18" s="300">
        <v>2541595.87</v>
      </c>
    </row>
    <row r="19" spans="2:15" ht="20.25" customHeight="1" x14ac:dyDescent="0.5">
      <c r="C19" s="365" t="s">
        <v>294</v>
      </c>
      <c r="F19" s="369"/>
      <c r="G19" s="371"/>
      <c r="H19" s="372"/>
      <c r="I19" s="34">
        <v>0</v>
      </c>
      <c r="J19" s="34"/>
      <c r="K19" s="34">
        <v>54413322.450000003</v>
      </c>
      <c r="L19" s="34"/>
      <c r="M19" s="34">
        <v>0</v>
      </c>
      <c r="N19" s="34"/>
      <c r="O19" s="34">
        <v>54413322.450000003</v>
      </c>
    </row>
    <row r="20" spans="2:15" ht="20.25" customHeight="1" x14ac:dyDescent="0.5">
      <c r="C20" s="365" t="s">
        <v>295</v>
      </c>
      <c r="F20" s="369"/>
      <c r="G20" s="371"/>
      <c r="H20" s="372"/>
      <c r="I20" s="34">
        <v>0</v>
      </c>
      <c r="J20" s="34"/>
      <c r="K20" s="34">
        <v>-1824969.35</v>
      </c>
      <c r="L20" s="34"/>
      <c r="M20" s="34">
        <v>0</v>
      </c>
      <c r="N20" s="34"/>
      <c r="O20" s="34">
        <v>-1824969.35</v>
      </c>
    </row>
    <row r="21" spans="2:15" ht="20.25" customHeight="1" x14ac:dyDescent="0.5">
      <c r="C21" s="365" t="s">
        <v>71</v>
      </c>
      <c r="F21" s="369"/>
      <c r="G21" s="371"/>
      <c r="H21" s="372"/>
      <c r="I21" s="34">
        <v>5494437</v>
      </c>
      <c r="J21" s="300"/>
      <c r="K21" s="300">
        <v>4985395</v>
      </c>
      <c r="L21" s="374"/>
      <c r="M21" s="34">
        <v>5494437</v>
      </c>
      <c r="N21" s="300"/>
      <c r="O21" s="300">
        <v>4985395</v>
      </c>
    </row>
    <row r="22" spans="2:15" ht="20.25" customHeight="1" x14ac:dyDescent="0.5">
      <c r="C22" s="365" t="s">
        <v>304</v>
      </c>
      <c r="F22" s="369"/>
      <c r="G22" s="371"/>
      <c r="H22" s="372"/>
      <c r="I22" s="34">
        <v>-1641236.88</v>
      </c>
      <c r="J22" s="34"/>
      <c r="K22" s="34">
        <v>0</v>
      </c>
      <c r="L22" s="34"/>
      <c r="M22" s="34">
        <v>-1641236.879999999</v>
      </c>
      <c r="N22" s="34"/>
      <c r="O22" s="34">
        <v>0</v>
      </c>
    </row>
    <row r="23" spans="2:15" ht="20.25" customHeight="1" x14ac:dyDescent="0.5">
      <c r="C23" s="365" t="s">
        <v>296</v>
      </c>
      <c r="F23" s="369"/>
      <c r="G23" s="371"/>
      <c r="H23" s="372"/>
      <c r="I23" s="34">
        <v>1564000</v>
      </c>
      <c r="J23" s="34"/>
      <c r="K23" s="34">
        <v>0</v>
      </c>
      <c r="L23" s="34"/>
      <c r="M23" s="34">
        <v>1564000</v>
      </c>
      <c r="N23" s="34"/>
      <c r="O23" s="34">
        <v>0</v>
      </c>
    </row>
    <row r="24" spans="2:15" ht="20.25" customHeight="1" x14ac:dyDescent="0.5">
      <c r="C24" s="365" t="s">
        <v>298</v>
      </c>
      <c r="F24" s="369"/>
      <c r="G24" s="371"/>
      <c r="H24" s="372"/>
      <c r="I24" s="34">
        <v>7173338.4400000004</v>
      </c>
      <c r="J24" s="300"/>
      <c r="K24" s="300">
        <v>-1489560.3999999985</v>
      </c>
      <c r="L24" s="300"/>
      <c r="M24" s="34">
        <v>7173338.4399999995</v>
      </c>
      <c r="N24" s="300"/>
      <c r="O24" s="300">
        <v>-1489560.3999999985</v>
      </c>
    </row>
    <row r="25" spans="2:15" ht="20.25" customHeight="1" x14ac:dyDescent="0.5">
      <c r="C25" s="365" t="s">
        <v>274</v>
      </c>
      <c r="F25" s="369"/>
      <c r="G25" s="371"/>
      <c r="H25" s="372"/>
      <c r="I25" s="34">
        <v>0</v>
      </c>
      <c r="J25" s="300"/>
      <c r="K25" s="300">
        <v>-742258.69</v>
      </c>
      <c r="L25" s="374"/>
      <c r="M25" s="34">
        <v>0</v>
      </c>
      <c r="N25" s="300"/>
      <c r="O25" s="300">
        <v>0</v>
      </c>
    </row>
    <row r="26" spans="2:15" ht="20.25" customHeight="1" x14ac:dyDescent="0.5">
      <c r="C26" s="365" t="s">
        <v>297</v>
      </c>
      <c r="F26" s="369"/>
      <c r="G26" s="371"/>
      <c r="H26" s="372"/>
      <c r="I26" s="34">
        <v>0</v>
      </c>
      <c r="J26" s="34"/>
      <c r="K26" s="34">
        <v>915080.12999999989</v>
      </c>
      <c r="L26" s="34"/>
      <c r="M26" s="34">
        <v>0</v>
      </c>
      <c r="N26" s="34"/>
      <c r="O26" s="34">
        <v>-1572000</v>
      </c>
    </row>
    <row r="27" spans="2:15" ht="20.25" customHeight="1" x14ac:dyDescent="0.5">
      <c r="C27" s="365" t="s">
        <v>136</v>
      </c>
      <c r="F27" s="369"/>
      <c r="G27" s="371"/>
      <c r="H27" s="372"/>
      <c r="I27" s="34">
        <v>-2161867.87</v>
      </c>
      <c r="J27" s="300"/>
      <c r="K27" s="300">
        <v>-210723.36</v>
      </c>
      <c r="L27" s="374"/>
      <c r="M27" s="34">
        <v>-1874554.6</v>
      </c>
      <c r="N27" s="300"/>
      <c r="O27" s="300">
        <v>-184715.41</v>
      </c>
    </row>
    <row r="28" spans="2:15" ht="20.25" customHeight="1" x14ac:dyDescent="0.5">
      <c r="C28" s="365" t="s">
        <v>137</v>
      </c>
      <c r="F28" s="369"/>
      <c r="G28" s="371"/>
      <c r="H28" s="372"/>
      <c r="I28" s="36">
        <v>1431584.92</v>
      </c>
      <c r="J28" s="300"/>
      <c r="K28" s="376">
        <v>1480122.26</v>
      </c>
      <c r="L28" s="374"/>
      <c r="M28" s="36">
        <v>2096293.21</v>
      </c>
      <c r="N28" s="300"/>
      <c r="O28" s="376">
        <v>2325681.16</v>
      </c>
    </row>
    <row r="29" spans="2:15" ht="20.25" customHeight="1" x14ac:dyDescent="0.5">
      <c r="B29" s="365" t="s">
        <v>138</v>
      </c>
      <c r="F29" s="369"/>
      <c r="G29" s="371"/>
      <c r="H29" s="372"/>
      <c r="I29" s="34"/>
      <c r="J29" s="300"/>
      <c r="K29" s="374"/>
      <c r="L29" s="374"/>
      <c r="M29" s="34"/>
      <c r="N29" s="300"/>
    </row>
    <row r="30" spans="2:15" ht="20.25" customHeight="1" x14ac:dyDescent="0.5">
      <c r="C30" s="365" t="s">
        <v>139</v>
      </c>
      <c r="F30" s="369"/>
      <c r="G30" s="371"/>
      <c r="H30" s="372"/>
      <c r="I30" s="34">
        <v>113716114.60000001</v>
      </c>
      <c r="J30" s="300"/>
      <c r="K30" s="300">
        <v>115211707.75</v>
      </c>
      <c r="L30" s="374"/>
      <c r="M30" s="34">
        <v>112129160.00000004</v>
      </c>
      <c r="N30" s="300"/>
      <c r="O30" s="300">
        <v>116729500.07000002</v>
      </c>
    </row>
    <row r="31" spans="2:15" ht="20.25" customHeight="1" x14ac:dyDescent="0.5">
      <c r="B31" s="365" t="s">
        <v>140</v>
      </c>
      <c r="F31" s="369"/>
      <c r="G31" s="371"/>
      <c r="H31" s="372"/>
      <c r="I31" s="35"/>
      <c r="J31" s="300"/>
      <c r="K31" s="374"/>
      <c r="L31" s="374"/>
      <c r="N31" s="300"/>
    </row>
    <row r="32" spans="2:15" ht="20.25" customHeight="1" x14ac:dyDescent="0.5">
      <c r="C32" s="365" t="s">
        <v>141</v>
      </c>
      <c r="F32" s="369"/>
      <c r="G32" s="371"/>
      <c r="H32" s="372"/>
      <c r="I32" s="35">
        <v>-28001211.539999999</v>
      </c>
      <c r="J32" s="300"/>
      <c r="K32" s="374">
        <v>-3692632.31</v>
      </c>
      <c r="L32" s="374"/>
      <c r="M32" s="34">
        <v>-49690334.260000005</v>
      </c>
      <c r="N32" s="300"/>
      <c r="O32" s="300">
        <v>6074988.2999999998</v>
      </c>
    </row>
    <row r="33" spans="2:15" ht="20.25" customHeight="1" x14ac:dyDescent="0.5">
      <c r="C33" s="365" t="s">
        <v>254</v>
      </c>
      <c r="F33" s="369"/>
      <c r="G33" s="371"/>
      <c r="H33" s="372"/>
      <c r="I33" s="35">
        <v>3552387.11</v>
      </c>
      <c r="J33" s="300"/>
      <c r="K33" s="374">
        <v>-11859483.23</v>
      </c>
      <c r="L33" s="374"/>
      <c r="M33" s="34">
        <v>3552387.1100000013</v>
      </c>
      <c r="N33" s="300"/>
      <c r="O33" s="300">
        <v>-11859483.23</v>
      </c>
    </row>
    <row r="34" spans="2:15" ht="20.25" customHeight="1" x14ac:dyDescent="0.5">
      <c r="C34" s="310" t="s">
        <v>50</v>
      </c>
      <c r="F34" s="369"/>
      <c r="G34" s="371"/>
      <c r="H34" s="372"/>
      <c r="I34" s="35">
        <v>-43005445.960000001</v>
      </c>
      <c r="J34" s="300"/>
      <c r="K34" s="374">
        <v>-6966277.2800000003</v>
      </c>
      <c r="L34" s="374"/>
      <c r="M34" s="34">
        <v>-18318276.739999995</v>
      </c>
      <c r="N34" s="300"/>
      <c r="O34" s="300">
        <v>-6402088.04</v>
      </c>
    </row>
    <row r="35" spans="2:15" ht="20.25" customHeight="1" x14ac:dyDescent="0.5">
      <c r="C35" s="365" t="s">
        <v>142</v>
      </c>
      <c r="F35" s="369"/>
      <c r="G35" s="371"/>
      <c r="H35" s="372"/>
      <c r="I35" s="35">
        <v>-7471911.6799999997</v>
      </c>
      <c r="J35" s="300"/>
      <c r="K35" s="374">
        <v>1793137.93</v>
      </c>
      <c r="L35" s="374"/>
      <c r="M35" s="34">
        <v>-6037071.5600000015</v>
      </c>
      <c r="N35" s="300"/>
      <c r="O35" s="300">
        <v>3503206.17</v>
      </c>
    </row>
    <row r="36" spans="2:15" ht="20.25" customHeight="1" x14ac:dyDescent="0.5">
      <c r="C36" s="365" t="s">
        <v>34</v>
      </c>
      <c r="F36" s="369"/>
      <c r="G36" s="371"/>
      <c r="H36" s="372"/>
      <c r="I36" s="35">
        <v>14532978.75</v>
      </c>
      <c r="J36" s="300"/>
      <c r="K36" s="374">
        <v>-6863728.4000000004</v>
      </c>
      <c r="L36" s="374"/>
      <c r="M36" s="34">
        <v>14532978.75</v>
      </c>
      <c r="N36" s="300"/>
      <c r="O36" s="300">
        <v>-6863728.4000000004</v>
      </c>
    </row>
    <row r="37" spans="2:15" ht="20.25" customHeight="1" x14ac:dyDescent="0.5">
      <c r="C37" s="365" t="s">
        <v>35</v>
      </c>
      <c r="F37" s="369"/>
      <c r="G37" s="371"/>
      <c r="H37" s="372"/>
      <c r="I37" s="35">
        <v>4070459.4</v>
      </c>
      <c r="J37" s="300"/>
      <c r="K37" s="374">
        <v>658927.5</v>
      </c>
      <c r="L37" s="374"/>
      <c r="M37" s="34">
        <v>4004000</v>
      </c>
      <c r="N37" s="300"/>
      <c r="O37" s="300">
        <v>500962</v>
      </c>
    </row>
    <row r="38" spans="2:15" ht="20.25" customHeight="1" x14ac:dyDescent="0.5">
      <c r="B38" s="365" t="s">
        <v>176</v>
      </c>
      <c r="F38" s="369"/>
      <c r="G38" s="371"/>
      <c r="H38" s="372"/>
      <c r="I38" s="35"/>
      <c r="J38" s="300"/>
      <c r="K38" s="374"/>
      <c r="L38" s="374"/>
      <c r="M38" s="34"/>
      <c r="N38" s="300"/>
      <c r="O38" s="300"/>
    </row>
    <row r="39" spans="2:15" ht="20.25" customHeight="1" x14ac:dyDescent="0.5">
      <c r="C39" s="365" t="s">
        <v>143</v>
      </c>
      <c r="F39" s="369"/>
      <c r="G39" s="371"/>
      <c r="H39" s="372"/>
      <c r="I39" s="35">
        <v>63503977.780000001</v>
      </c>
      <c r="J39" s="374"/>
      <c r="K39" s="374">
        <v>-31844459.080000032</v>
      </c>
      <c r="L39" s="374"/>
      <c r="M39" s="35">
        <v>56210700.850000009</v>
      </c>
      <c r="N39" s="374"/>
      <c r="O39" s="374">
        <v>-32951763.810000032</v>
      </c>
    </row>
    <row r="40" spans="2:15" ht="20.25" customHeight="1" x14ac:dyDescent="0.5">
      <c r="C40" s="365" t="s">
        <v>252</v>
      </c>
      <c r="F40" s="369"/>
      <c r="G40" s="371"/>
      <c r="H40" s="372"/>
      <c r="I40" s="34">
        <v>-5905244.3200000003</v>
      </c>
      <c r="J40" s="300"/>
      <c r="K40" s="300">
        <v>-3355000.06</v>
      </c>
      <c r="L40" s="374"/>
      <c r="M40" s="34">
        <v>-5905244.3199999994</v>
      </c>
      <c r="N40" s="300"/>
      <c r="O40" s="300">
        <v>-3355000.06</v>
      </c>
    </row>
    <row r="41" spans="2:15" ht="20.25" customHeight="1" x14ac:dyDescent="0.5">
      <c r="C41" s="365" t="s">
        <v>66</v>
      </c>
      <c r="F41" s="369"/>
      <c r="G41" s="371"/>
      <c r="H41" s="372"/>
      <c r="I41" s="35">
        <v>-67674358.260000005</v>
      </c>
      <c r="J41" s="374"/>
      <c r="K41" s="374">
        <v>72330238.400000006</v>
      </c>
      <c r="L41" s="374"/>
      <c r="M41" s="35">
        <v>-67674358.260000005</v>
      </c>
      <c r="N41" s="374"/>
      <c r="O41" s="374">
        <v>72330238.400000006</v>
      </c>
    </row>
    <row r="42" spans="2:15" ht="20.25" customHeight="1" x14ac:dyDescent="0.5">
      <c r="D42" s="365" t="s">
        <v>180</v>
      </c>
      <c r="F42" s="369"/>
      <c r="G42" s="371"/>
      <c r="H42" s="372"/>
      <c r="I42" s="72">
        <v>47317745.88000001</v>
      </c>
      <c r="J42" s="300"/>
      <c r="K42" s="377">
        <v>125412431.22</v>
      </c>
      <c r="L42" s="374"/>
      <c r="M42" s="72">
        <v>42803941.57</v>
      </c>
      <c r="N42" s="300"/>
      <c r="O42" s="377">
        <v>137706831.40000004</v>
      </c>
    </row>
    <row r="43" spans="2:15" ht="20.25" customHeight="1" x14ac:dyDescent="0.5">
      <c r="C43" s="365" t="s">
        <v>150</v>
      </c>
      <c r="F43" s="369"/>
      <c r="G43" s="371"/>
      <c r="H43" s="372"/>
      <c r="I43" s="35">
        <v>-1229465.3</v>
      </c>
      <c r="J43" s="300"/>
      <c r="K43" s="374">
        <v>-1437653.4699999997</v>
      </c>
      <c r="L43" s="374"/>
      <c r="M43" s="35">
        <v>-2093543.08</v>
      </c>
      <c r="N43" s="300"/>
      <c r="O43" s="374">
        <v>-2322568.0499999998</v>
      </c>
    </row>
    <row r="44" spans="2:15" ht="20.25" customHeight="1" x14ac:dyDescent="0.5">
      <c r="C44" s="365" t="s">
        <v>148</v>
      </c>
      <c r="F44" s="369"/>
      <c r="G44" s="371"/>
      <c r="H44" s="372"/>
      <c r="I44" s="35">
        <v>-4127238</v>
      </c>
      <c r="J44" s="300"/>
      <c r="K44" s="374">
        <v>0</v>
      </c>
      <c r="L44" s="374"/>
      <c r="M44" s="35">
        <v>-4127238</v>
      </c>
      <c r="N44" s="300"/>
      <c r="O44" s="374">
        <v>0</v>
      </c>
    </row>
    <row r="45" spans="2:15" ht="20.25" customHeight="1" x14ac:dyDescent="0.5">
      <c r="C45" s="378" t="s">
        <v>144</v>
      </c>
      <c r="F45" s="369"/>
      <c r="G45" s="371"/>
      <c r="H45" s="372"/>
      <c r="I45" s="35">
        <v>-14908281.890000001</v>
      </c>
      <c r="J45" s="300"/>
      <c r="K45" s="374">
        <v>-12192499.440000001</v>
      </c>
      <c r="L45" s="374"/>
      <c r="M45" s="35">
        <v>-12407300.73</v>
      </c>
      <c r="N45" s="300"/>
      <c r="O45" s="374">
        <v>-11991901.470000001</v>
      </c>
    </row>
    <row r="46" spans="2:15" ht="20.25" customHeight="1" x14ac:dyDescent="0.5">
      <c r="D46" s="365" t="s">
        <v>181</v>
      </c>
      <c r="F46" s="369"/>
      <c r="G46" s="371"/>
      <c r="H46" s="372"/>
      <c r="I46" s="37">
        <v>27052760.690000013</v>
      </c>
      <c r="J46" s="300"/>
      <c r="K46" s="379">
        <v>111782278.31</v>
      </c>
      <c r="L46" s="374"/>
      <c r="M46" s="37">
        <v>24175859.760000002</v>
      </c>
      <c r="N46" s="300"/>
      <c r="O46" s="379">
        <v>123392361.88000003</v>
      </c>
    </row>
    <row r="47" spans="2:15" ht="20.25" customHeight="1" x14ac:dyDescent="0.5">
      <c r="F47" s="369"/>
      <c r="G47" s="371"/>
      <c r="H47" s="372"/>
      <c r="I47" s="35"/>
      <c r="J47" s="300"/>
      <c r="K47" s="374"/>
      <c r="L47" s="374"/>
      <c r="M47" s="35"/>
      <c r="N47" s="300"/>
      <c r="O47" s="374"/>
    </row>
    <row r="48" spans="2:15" s="310" customFormat="1" ht="20.25" customHeight="1" x14ac:dyDescent="0.5">
      <c r="D48" s="310" t="s">
        <v>151</v>
      </c>
      <c r="I48" s="7"/>
      <c r="M48" s="7"/>
      <c r="O48" s="359" t="s">
        <v>152</v>
      </c>
    </row>
    <row r="49" spans="1:15" s="310" customFormat="1" ht="20.25" customHeight="1" x14ac:dyDescent="0.5">
      <c r="D49" s="310" t="s">
        <v>153</v>
      </c>
      <c r="I49" s="7"/>
      <c r="M49" s="7"/>
      <c r="O49" s="359" t="s">
        <v>133</v>
      </c>
    </row>
    <row r="50" spans="1:15" ht="20.25" customHeight="1" x14ac:dyDescent="0.55000000000000004">
      <c r="A50" s="423" t="s">
        <v>31</v>
      </c>
      <c r="B50" s="423"/>
      <c r="C50" s="423"/>
      <c r="D50" s="423"/>
      <c r="E50" s="423"/>
      <c r="F50" s="423"/>
      <c r="G50" s="423"/>
      <c r="H50" s="423"/>
      <c r="I50" s="423"/>
      <c r="J50" s="423"/>
      <c r="K50" s="364"/>
      <c r="L50" s="364"/>
      <c r="M50" s="29"/>
      <c r="N50" s="364"/>
    </row>
    <row r="51" spans="1:15" ht="20.25" customHeight="1" x14ac:dyDescent="0.55000000000000004">
      <c r="A51" s="423" t="s">
        <v>134</v>
      </c>
      <c r="B51" s="423"/>
      <c r="C51" s="423"/>
      <c r="D51" s="423"/>
      <c r="E51" s="423"/>
      <c r="F51" s="423"/>
      <c r="G51" s="423"/>
      <c r="H51" s="423"/>
      <c r="I51" s="423"/>
      <c r="J51" s="423"/>
      <c r="K51" s="364"/>
      <c r="L51" s="364"/>
      <c r="M51" s="8"/>
      <c r="N51" s="364"/>
    </row>
    <row r="52" spans="1:15" ht="20.25" customHeight="1" x14ac:dyDescent="0.55000000000000004">
      <c r="A52" s="423" t="s">
        <v>291</v>
      </c>
      <c r="B52" s="423"/>
      <c r="C52" s="423"/>
      <c r="D52" s="423"/>
      <c r="E52" s="423"/>
      <c r="F52" s="423"/>
      <c r="G52" s="423"/>
      <c r="H52" s="423"/>
      <c r="I52" s="423"/>
      <c r="J52" s="423"/>
      <c r="K52" s="364"/>
      <c r="L52" s="364"/>
      <c r="M52" s="8"/>
      <c r="N52" s="364"/>
    </row>
    <row r="53" spans="1:15" ht="20.25" customHeight="1" x14ac:dyDescent="0.55000000000000004">
      <c r="A53" s="330"/>
      <c r="B53" s="330"/>
      <c r="C53" s="330"/>
      <c r="D53" s="330"/>
      <c r="E53" s="330"/>
      <c r="F53" s="330"/>
      <c r="G53" s="330"/>
      <c r="H53" s="330"/>
      <c r="I53" s="397"/>
      <c r="J53" s="401"/>
      <c r="K53" s="364"/>
      <c r="L53" s="364"/>
      <c r="M53" s="8"/>
      <c r="N53" s="364"/>
      <c r="O53" s="311" t="s">
        <v>44</v>
      </c>
    </row>
    <row r="54" spans="1:15" ht="20.25" customHeight="1" x14ac:dyDescent="0.55000000000000004">
      <c r="A54" s="330"/>
      <c r="B54" s="330"/>
      <c r="C54" s="330"/>
      <c r="D54" s="330"/>
      <c r="E54" s="330"/>
      <c r="F54" s="330"/>
      <c r="G54" s="330"/>
      <c r="H54" s="330"/>
      <c r="I54" s="397"/>
      <c r="J54" s="401"/>
      <c r="K54" s="364"/>
      <c r="L54" s="364"/>
      <c r="M54" s="8"/>
      <c r="N54" s="364"/>
      <c r="O54" s="311" t="s">
        <v>46</v>
      </c>
    </row>
    <row r="55" spans="1:15" ht="20.25" customHeight="1" x14ac:dyDescent="0.5">
      <c r="A55" s="366"/>
      <c r="B55" s="366"/>
      <c r="C55" s="366"/>
      <c r="D55" s="366"/>
      <c r="E55" s="366"/>
      <c r="F55" s="367"/>
      <c r="G55" s="366"/>
      <c r="I55" s="424" t="s">
        <v>41</v>
      </c>
      <c r="J55" s="424"/>
      <c r="K55" s="424"/>
      <c r="L55" s="424"/>
      <c r="M55" s="424"/>
      <c r="N55" s="424"/>
      <c r="O55" s="424"/>
    </row>
    <row r="56" spans="1:15" ht="20.25" customHeight="1" x14ac:dyDescent="0.5">
      <c r="A56" s="366"/>
      <c r="B56" s="366"/>
      <c r="C56" s="366"/>
      <c r="D56" s="366"/>
      <c r="E56" s="366"/>
      <c r="F56" s="367"/>
      <c r="G56" s="366"/>
      <c r="I56" s="418" t="s">
        <v>42</v>
      </c>
      <c r="J56" s="418"/>
      <c r="K56" s="418"/>
      <c r="M56" s="418" t="s">
        <v>43</v>
      </c>
      <c r="N56" s="418"/>
      <c r="O56" s="418"/>
    </row>
    <row r="57" spans="1:15" ht="20.25" customHeight="1" x14ac:dyDescent="0.5">
      <c r="A57" s="373"/>
      <c r="B57" s="373"/>
      <c r="C57" s="373"/>
      <c r="D57" s="373"/>
      <c r="E57" s="373"/>
      <c r="F57" s="380"/>
      <c r="G57" s="373"/>
      <c r="H57" s="373"/>
      <c r="I57" s="398">
        <v>2024</v>
      </c>
      <c r="J57" s="310"/>
      <c r="K57" s="368">
        <v>2023</v>
      </c>
      <c r="L57" s="311"/>
      <c r="M57" s="398">
        <v>2024</v>
      </c>
      <c r="N57" s="310"/>
      <c r="O57" s="368">
        <v>2023</v>
      </c>
    </row>
    <row r="58" spans="1:15" ht="20.25" customHeight="1" x14ac:dyDescent="0.55000000000000004">
      <c r="A58" s="370" t="s">
        <v>204</v>
      </c>
      <c r="F58" s="369"/>
      <c r="G58" s="371"/>
      <c r="H58" s="372"/>
      <c r="J58" s="372"/>
      <c r="K58" s="365"/>
      <c r="L58" s="365"/>
      <c r="N58" s="372"/>
    </row>
    <row r="59" spans="1:15" ht="20.25" customHeight="1" x14ac:dyDescent="0.5">
      <c r="C59" s="365" t="s">
        <v>299</v>
      </c>
      <c r="F59" s="369"/>
      <c r="G59" s="371"/>
      <c r="H59" s="372"/>
      <c r="I59" s="35">
        <v>242745.83</v>
      </c>
      <c r="J59" s="300"/>
      <c r="K59" s="374">
        <v>205005.79</v>
      </c>
      <c r="L59" s="374"/>
      <c r="M59" s="35">
        <v>242745.83</v>
      </c>
      <c r="N59" s="300"/>
      <c r="O59" s="374">
        <v>205005.79</v>
      </c>
    </row>
    <row r="60" spans="1:15" ht="20.25" customHeight="1" x14ac:dyDescent="0.5">
      <c r="C60" s="365" t="s">
        <v>185</v>
      </c>
      <c r="F60" s="369"/>
      <c r="G60" s="371"/>
      <c r="H60" s="372"/>
      <c r="I60" s="35">
        <v>-129000000</v>
      </c>
      <c r="J60" s="300"/>
      <c r="K60" s="374">
        <v>0</v>
      </c>
      <c r="L60" s="374"/>
      <c r="M60" s="35">
        <v>-100000000</v>
      </c>
      <c r="N60" s="300"/>
      <c r="O60" s="374">
        <v>0</v>
      </c>
    </row>
    <row r="61" spans="1:15" ht="20.25" customHeight="1" x14ac:dyDescent="0.5">
      <c r="C61" s="365" t="s">
        <v>281</v>
      </c>
      <c r="F61" s="369"/>
      <c r="G61" s="371"/>
      <c r="H61" s="372"/>
      <c r="I61" s="35">
        <v>0</v>
      </c>
      <c r="J61" s="300"/>
      <c r="K61" s="374">
        <v>0</v>
      </c>
      <c r="L61" s="374"/>
      <c r="M61" s="35">
        <v>-7143600</v>
      </c>
      <c r="N61" s="300"/>
      <c r="O61" s="374">
        <v>0</v>
      </c>
    </row>
    <row r="62" spans="1:15" ht="20.25" customHeight="1" x14ac:dyDescent="0.5">
      <c r="A62" s="381"/>
      <c r="C62" s="378" t="s">
        <v>219</v>
      </c>
      <c r="F62" s="369"/>
      <c r="G62" s="371"/>
      <c r="H62" s="372"/>
      <c r="I62" s="35">
        <v>0</v>
      </c>
      <c r="J62" s="300"/>
      <c r="K62" s="374">
        <v>1918500</v>
      </c>
      <c r="L62" s="374"/>
      <c r="M62" s="35">
        <v>0</v>
      </c>
      <c r="N62" s="300"/>
      <c r="O62" s="374">
        <v>1918500</v>
      </c>
    </row>
    <row r="63" spans="1:15" ht="20.25" customHeight="1" x14ac:dyDescent="0.5">
      <c r="C63" s="378" t="s">
        <v>256</v>
      </c>
      <c r="D63" s="382"/>
      <c r="F63" s="369"/>
      <c r="G63" s="371"/>
      <c r="H63" s="372"/>
      <c r="I63" s="35">
        <v>0</v>
      </c>
      <c r="J63" s="300"/>
      <c r="K63" s="374">
        <v>3644940</v>
      </c>
      <c r="L63" s="374"/>
      <c r="M63" s="35">
        <v>1719380</v>
      </c>
      <c r="N63" s="300"/>
      <c r="O63" s="374">
        <v>3644940</v>
      </c>
    </row>
    <row r="64" spans="1:15" ht="20.25" customHeight="1" x14ac:dyDescent="0.5">
      <c r="C64" s="365" t="s">
        <v>145</v>
      </c>
      <c r="F64" s="369"/>
      <c r="G64" s="371"/>
      <c r="H64" s="372"/>
      <c r="I64" s="35">
        <v>-24300455.600000001</v>
      </c>
      <c r="J64" s="300"/>
      <c r="K64" s="374">
        <v>-6953021.3700000001</v>
      </c>
      <c r="L64" s="374"/>
      <c r="M64" s="35">
        <v>-24011688.359999999</v>
      </c>
      <c r="N64" s="300"/>
      <c r="O64" s="374">
        <v>-6953021.3700000001</v>
      </c>
    </row>
    <row r="65" spans="1:15" ht="20.25" customHeight="1" x14ac:dyDescent="0.5">
      <c r="C65" s="365" t="s">
        <v>149</v>
      </c>
      <c r="F65" s="369"/>
      <c r="G65" s="371"/>
      <c r="H65" s="372"/>
      <c r="I65" s="35">
        <v>-614477</v>
      </c>
      <c r="J65" s="300"/>
      <c r="K65" s="374">
        <v>-645848</v>
      </c>
      <c r="L65" s="374"/>
      <c r="M65" s="35">
        <v>-614477</v>
      </c>
      <c r="N65" s="300"/>
      <c r="O65" s="374">
        <v>-645848</v>
      </c>
    </row>
    <row r="66" spans="1:15" ht="20.25" customHeight="1" x14ac:dyDescent="0.5">
      <c r="C66" s="365" t="s">
        <v>211</v>
      </c>
      <c r="F66" s="369"/>
      <c r="G66" s="371"/>
      <c r="H66" s="372"/>
      <c r="I66" s="35">
        <v>121742.15</v>
      </c>
      <c r="J66" s="300"/>
      <c r="K66" s="374">
        <v>16962.62</v>
      </c>
      <c r="L66" s="374"/>
      <c r="M66" s="35">
        <v>121742.15</v>
      </c>
      <c r="N66" s="300"/>
      <c r="O66" s="374">
        <v>16962.62</v>
      </c>
    </row>
    <row r="67" spans="1:15" ht="20.25" customHeight="1" x14ac:dyDescent="0.5">
      <c r="C67" s="365" t="s">
        <v>146</v>
      </c>
      <c r="F67" s="369"/>
      <c r="G67" s="371"/>
      <c r="H67" s="372"/>
      <c r="I67" s="35">
        <v>895564.24</v>
      </c>
      <c r="J67" s="300"/>
      <c r="K67" s="374">
        <v>340220.73000000004</v>
      </c>
      <c r="L67" s="374"/>
      <c r="M67" s="35">
        <v>859319.46000000043</v>
      </c>
      <c r="N67" s="300"/>
      <c r="O67" s="374">
        <v>314212.78000000003</v>
      </c>
    </row>
    <row r="68" spans="1:15" s="30" customFormat="1" ht="20.25" customHeight="1" x14ac:dyDescent="0.5">
      <c r="D68" s="30" t="s">
        <v>303</v>
      </c>
      <c r="F68" s="31"/>
      <c r="G68" s="32"/>
      <c r="H68" s="33"/>
      <c r="I68" s="37">
        <v>-152654880.38</v>
      </c>
      <c r="J68" s="34"/>
      <c r="K68" s="37">
        <v>-1473240.23</v>
      </c>
      <c r="L68" s="35"/>
      <c r="M68" s="37">
        <v>-128826577.92</v>
      </c>
      <c r="N68" s="34"/>
      <c r="O68" s="37">
        <v>-1499248.18</v>
      </c>
    </row>
    <row r="69" spans="1:15" ht="20.25" customHeight="1" x14ac:dyDescent="0.55000000000000004">
      <c r="A69" s="370" t="s">
        <v>205</v>
      </c>
      <c r="F69" s="369"/>
      <c r="G69" s="371"/>
      <c r="H69" s="372"/>
      <c r="I69" s="34"/>
      <c r="J69" s="300"/>
      <c r="K69" s="374"/>
      <c r="L69" s="374"/>
      <c r="M69" s="34"/>
      <c r="N69" s="300"/>
    </row>
    <row r="70" spans="1:15" ht="20.25" customHeight="1" x14ac:dyDescent="0.5">
      <c r="C70" s="365" t="s">
        <v>154</v>
      </c>
      <c r="F70" s="369"/>
      <c r="G70" s="371"/>
      <c r="H70" s="372"/>
      <c r="I70" s="35">
        <v>-3945257.67</v>
      </c>
      <c r="J70" s="300"/>
      <c r="K70" s="374">
        <v>-3993189.34</v>
      </c>
      <c r="L70" s="374"/>
      <c r="M70" s="35">
        <v>-4481117.1100000003</v>
      </c>
      <c r="N70" s="300"/>
      <c r="O70" s="374">
        <v>-4525303.58</v>
      </c>
    </row>
    <row r="71" spans="1:15" ht="20.25" customHeight="1" x14ac:dyDescent="0.5">
      <c r="C71" s="365" t="s">
        <v>259</v>
      </c>
      <c r="F71" s="369"/>
      <c r="G71" s="371"/>
      <c r="H71" s="372"/>
      <c r="I71" s="34">
        <v>-202119.62</v>
      </c>
      <c r="J71" s="300"/>
      <c r="K71" s="374">
        <v>0</v>
      </c>
      <c r="L71" s="374"/>
      <c r="M71" s="34">
        <v>-2750.13</v>
      </c>
      <c r="N71" s="300"/>
      <c r="O71" s="374">
        <v>0</v>
      </c>
    </row>
    <row r="72" spans="1:15" ht="20.25" customHeight="1" x14ac:dyDescent="0.5">
      <c r="C72" s="365" t="s">
        <v>210</v>
      </c>
      <c r="F72" s="369"/>
      <c r="G72" s="371"/>
      <c r="H72" s="372"/>
      <c r="I72" s="34">
        <v>-38337312.32</v>
      </c>
      <c r="J72" s="300"/>
      <c r="K72" s="374">
        <v>-19118184.540000003</v>
      </c>
      <c r="L72" s="374"/>
      <c r="M72" s="34">
        <v>-38337312.32</v>
      </c>
      <c r="N72" s="300"/>
      <c r="O72" s="374">
        <v>-19118184.540000003</v>
      </c>
    </row>
    <row r="73" spans="1:15" ht="20.25" customHeight="1" x14ac:dyDescent="0.5">
      <c r="D73" s="365" t="s">
        <v>255</v>
      </c>
      <c r="F73" s="369"/>
      <c r="G73" s="371"/>
      <c r="H73" s="372"/>
      <c r="I73" s="37">
        <v>-42484689.609999999</v>
      </c>
      <c r="J73" s="300"/>
      <c r="K73" s="379">
        <v>-23111373.880000003</v>
      </c>
      <c r="L73" s="374"/>
      <c r="M73" s="37">
        <v>-42821179.560000002</v>
      </c>
      <c r="N73" s="374"/>
      <c r="O73" s="379">
        <v>-23643488.120000005</v>
      </c>
    </row>
    <row r="74" spans="1:15" ht="20.25" customHeight="1" x14ac:dyDescent="0.5">
      <c r="A74" s="365" t="s">
        <v>147</v>
      </c>
      <c r="F74" s="369"/>
      <c r="G74" s="371"/>
      <c r="H74" s="372"/>
      <c r="I74" s="37">
        <v>-1059975</v>
      </c>
      <c r="J74" s="300"/>
      <c r="K74" s="379">
        <v>-30902.76</v>
      </c>
      <c r="L74" s="374"/>
      <c r="M74" s="37">
        <v>0</v>
      </c>
      <c r="N74" s="374"/>
      <c r="O74" s="379">
        <v>0</v>
      </c>
    </row>
    <row r="75" spans="1:15" ht="20.25" customHeight="1" x14ac:dyDescent="0.5">
      <c r="A75" s="365" t="s">
        <v>277</v>
      </c>
      <c r="F75" s="369"/>
      <c r="G75" s="371"/>
      <c r="H75" s="372"/>
      <c r="I75" s="34">
        <v>-169146784.30000001</v>
      </c>
      <c r="J75" s="300"/>
      <c r="K75" s="300">
        <v>87166761.439999998</v>
      </c>
      <c r="L75" s="374"/>
      <c r="M75" s="34">
        <v>-147471897.71999997</v>
      </c>
      <c r="N75" s="374"/>
      <c r="O75" s="300">
        <v>98249625.579999998</v>
      </c>
    </row>
    <row r="76" spans="1:15" ht="20.25" customHeight="1" x14ac:dyDescent="0.5">
      <c r="A76" s="365" t="s">
        <v>229</v>
      </c>
      <c r="F76" s="369"/>
      <c r="G76" s="371"/>
      <c r="H76" s="372"/>
      <c r="I76" s="35">
        <v>248538393.88</v>
      </c>
      <c r="J76" s="300"/>
      <c r="K76" s="374">
        <v>129584009.23999999</v>
      </c>
      <c r="L76" s="374"/>
      <c r="M76" s="6">
        <v>207390174.03999999</v>
      </c>
      <c r="N76" s="300"/>
      <c r="O76" s="43">
        <v>81528517.819999993</v>
      </c>
    </row>
    <row r="77" spans="1:15" ht="20.25" customHeight="1" thickBot="1" x14ac:dyDescent="0.55000000000000004">
      <c r="A77" s="365" t="s">
        <v>230</v>
      </c>
      <c r="F77" s="369"/>
      <c r="G77" s="371"/>
      <c r="H77" s="372"/>
      <c r="I77" s="399">
        <v>79391609.579999998</v>
      </c>
      <c r="J77" s="300"/>
      <c r="K77" s="383">
        <v>216750770.68000001</v>
      </c>
      <c r="L77" s="374"/>
      <c r="M77" s="399">
        <v>59918276.320000023</v>
      </c>
      <c r="N77" s="300"/>
      <c r="O77" s="383">
        <v>179778143.40000001</v>
      </c>
    </row>
    <row r="78" spans="1:15" s="30" customFormat="1" ht="19.8" customHeight="1" thickTop="1" x14ac:dyDescent="0.5">
      <c r="F78" s="31"/>
      <c r="G78" s="32"/>
      <c r="H78" s="33"/>
      <c r="I78" s="138"/>
      <c r="J78" s="137"/>
      <c r="K78" s="138"/>
      <c r="L78" s="138"/>
      <c r="M78" s="138"/>
      <c r="N78" s="137"/>
      <c r="O78" s="138"/>
    </row>
    <row r="79" spans="1:15" s="30" customFormat="1" ht="19.8" customHeight="1" x14ac:dyDescent="0.5">
      <c r="F79" s="31"/>
      <c r="G79" s="32"/>
      <c r="H79" s="33"/>
      <c r="I79" s="138"/>
      <c r="J79" s="137"/>
      <c r="K79" s="138"/>
      <c r="L79" s="138"/>
      <c r="M79" s="138"/>
      <c r="N79" s="137"/>
      <c r="O79" s="138"/>
    </row>
    <row r="80" spans="1:15" s="30" customFormat="1" ht="20.25" customHeight="1" x14ac:dyDescent="0.5">
      <c r="A80" s="30" t="s">
        <v>301</v>
      </c>
      <c r="F80" s="31"/>
      <c r="G80" s="32"/>
      <c r="H80" s="33"/>
      <c r="I80" s="35"/>
      <c r="J80" s="34"/>
      <c r="K80" s="35"/>
      <c r="L80" s="35"/>
      <c r="M80" s="35"/>
      <c r="N80" s="34"/>
      <c r="O80" s="35"/>
    </row>
    <row r="81" spans="1:15" s="30" customFormat="1" ht="20.25" customHeight="1" x14ac:dyDescent="0.5">
      <c r="A81" s="30" t="s">
        <v>300</v>
      </c>
      <c r="F81" s="31"/>
      <c r="G81" s="32"/>
      <c r="H81" s="33"/>
      <c r="I81" s="35"/>
      <c r="J81" s="34"/>
      <c r="K81" s="35"/>
      <c r="L81" s="35"/>
      <c r="M81" s="35"/>
      <c r="N81" s="34"/>
      <c r="O81" s="35"/>
    </row>
    <row r="82" spans="1:15" s="30" customFormat="1" ht="20.25" customHeight="1" x14ac:dyDescent="0.5">
      <c r="B82" s="30" t="s">
        <v>302</v>
      </c>
      <c r="F82" s="31"/>
      <c r="G82" s="32"/>
      <c r="H82" s="33"/>
      <c r="I82" s="400">
        <v>5000000</v>
      </c>
      <c r="J82" s="34"/>
      <c r="K82" s="35">
        <v>0</v>
      </c>
      <c r="L82" s="35"/>
      <c r="M82" s="400">
        <v>5000000</v>
      </c>
      <c r="N82" s="34"/>
      <c r="O82" s="35">
        <v>0</v>
      </c>
    </row>
    <row r="83" spans="1:15" ht="20.25" customHeight="1" x14ac:dyDescent="0.5">
      <c r="B83" s="365" t="s">
        <v>305</v>
      </c>
      <c r="F83" s="369"/>
      <c r="G83" s="371"/>
      <c r="H83" s="372"/>
      <c r="I83" s="400">
        <v>6075850.9699999997</v>
      </c>
      <c r="J83" s="374"/>
      <c r="K83" s="374">
        <v>0</v>
      </c>
      <c r="L83" s="374"/>
      <c r="M83" s="400">
        <v>6075850.9699999997</v>
      </c>
      <c r="N83" s="374"/>
      <c r="O83" s="374">
        <v>0</v>
      </c>
    </row>
    <row r="84" spans="1:15" ht="20.25" customHeight="1" x14ac:dyDescent="0.5">
      <c r="B84" s="365" t="s">
        <v>306</v>
      </c>
      <c r="F84" s="369"/>
      <c r="G84" s="371"/>
      <c r="H84" s="372"/>
      <c r="I84" s="400">
        <v>21686730.809999999</v>
      </c>
      <c r="J84" s="374"/>
      <c r="K84" s="374">
        <v>0</v>
      </c>
      <c r="L84" s="374"/>
      <c r="M84" s="400">
        <v>21686730.809999999</v>
      </c>
      <c r="N84" s="374"/>
      <c r="O84" s="374">
        <v>0</v>
      </c>
    </row>
    <row r="85" spans="1:15" ht="20.25" customHeight="1" x14ac:dyDescent="0.5">
      <c r="B85" s="365" t="s">
        <v>307</v>
      </c>
      <c r="F85" s="369"/>
      <c r="G85" s="371"/>
      <c r="H85" s="372"/>
      <c r="I85" s="400">
        <v>20045493.93</v>
      </c>
      <c r="J85" s="374"/>
      <c r="K85" s="374">
        <v>0</v>
      </c>
      <c r="L85" s="374"/>
      <c r="M85" s="400">
        <v>20045493.93</v>
      </c>
      <c r="N85" s="374"/>
      <c r="O85" s="374">
        <v>0</v>
      </c>
    </row>
    <row r="86" spans="1:15" ht="20.25" customHeight="1" x14ac:dyDescent="0.5">
      <c r="F86" s="369"/>
      <c r="G86" s="371"/>
      <c r="H86" s="372"/>
      <c r="I86" s="35"/>
      <c r="J86" s="374"/>
      <c r="K86" s="374"/>
      <c r="L86" s="374"/>
      <c r="M86" s="35"/>
      <c r="N86" s="374"/>
      <c r="O86" s="374"/>
    </row>
    <row r="87" spans="1:15" ht="20.25" customHeight="1" x14ac:dyDescent="0.5">
      <c r="F87" s="369"/>
      <c r="G87" s="371"/>
      <c r="H87" s="372"/>
      <c r="I87" s="35"/>
      <c r="J87" s="374"/>
      <c r="K87" s="374"/>
      <c r="L87" s="374"/>
      <c r="M87" s="35"/>
      <c r="N87" s="374"/>
      <c r="O87" s="374"/>
    </row>
    <row r="88" spans="1:15" ht="20.25" customHeight="1" x14ac:dyDescent="0.5">
      <c r="F88" s="369"/>
      <c r="G88" s="371"/>
      <c r="H88" s="372"/>
      <c r="I88" s="35"/>
      <c r="J88" s="300"/>
      <c r="K88" s="374"/>
      <c r="L88" s="374"/>
      <c r="M88" s="35"/>
      <c r="N88" s="300"/>
      <c r="O88" s="374"/>
    </row>
    <row r="89" spans="1:15" s="310" customFormat="1" ht="20.25" customHeight="1" x14ac:dyDescent="0.5">
      <c r="D89" s="310" t="s">
        <v>61</v>
      </c>
      <c r="I89" s="7"/>
      <c r="M89" s="7"/>
      <c r="O89" s="359" t="s">
        <v>155</v>
      </c>
    </row>
    <row r="90" spans="1:15" s="310" customFormat="1" ht="20.25" customHeight="1" x14ac:dyDescent="0.5">
      <c r="D90" s="310" t="s">
        <v>62</v>
      </c>
      <c r="I90" s="7"/>
      <c r="M90" s="7"/>
      <c r="O90" s="359" t="s">
        <v>133</v>
      </c>
    </row>
  </sheetData>
  <mergeCells count="10">
    <mergeCell ref="A52:J52"/>
    <mergeCell ref="I55:O55"/>
    <mergeCell ref="I56:K56"/>
    <mergeCell ref="M56:O56"/>
    <mergeCell ref="A2:J2"/>
    <mergeCell ref="I6:O6"/>
    <mergeCell ref="I7:K7"/>
    <mergeCell ref="M7:O7"/>
    <mergeCell ref="A50:J50"/>
    <mergeCell ref="A51:J51"/>
  </mergeCells>
  <pageMargins left="0.98425196850393704" right="0.31496062992126" top="0.74803149606299202" bottom="0.59055118110236204" header="0.31496062992126" footer="0.39370078740157499"/>
  <pageSetup paperSize="9" scale="74" firstPageNumber="9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1" manualBreakCount="1">
    <brk id="4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C00000"/>
  </sheetPr>
  <dimension ref="A1:AB124"/>
  <sheetViews>
    <sheetView showGridLines="0" view="pageBreakPreview" zoomScale="85" zoomScaleNormal="100" zoomScaleSheetLayoutView="85" workbookViewId="0">
      <selection activeCell="I4" sqref="I4"/>
    </sheetView>
  </sheetViews>
  <sheetFormatPr defaultColWidth="9" defaultRowHeight="19.8" x14ac:dyDescent="0.5"/>
  <cols>
    <col min="1" max="3" width="3.6640625" style="7" customWidth="1"/>
    <col min="4" max="4" width="9.6640625" style="7" customWidth="1"/>
    <col min="5" max="5" width="32.6640625" style="7" customWidth="1"/>
    <col min="6" max="6" width="3" style="7" customWidth="1"/>
    <col min="7" max="7" width="10.33203125" style="8" customWidth="1"/>
    <col min="8" max="8" width="1.44140625" style="7" customWidth="1"/>
    <col min="9" max="9" width="15.6640625" style="94" customWidth="1"/>
    <col min="10" max="10" width="1.33203125" style="255" customWidth="1"/>
    <col min="11" max="11" width="15.6640625" style="7" customWidth="1"/>
    <col min="12" max="12" width="1.33203125" style="7" customWidth="1"/>
    <col min="13" max="13" width="15.6640625" style="224" customWidth="1"/>
    <col min="14" max="14" width="1.33203125" style="85" customWidth="1"/>
    <col min="15" max="15" width="15.6640625" style="85" customWidth="1"/>
    <col min="16" max="16" width="13.77734375" style="7" bestFit="1" customWidth="1"/>
    <col min="17" max="17" width="15.33203125" style="7" customWidth="1"/>
    <col min="18" max="18" width="1" style="7" customWidth="1"/>
    <col min="19" max="19" width="18.33203125" style="7" customWidth="1"/>
    <col min="20" max="20" width="16.33203125" style="7" customWidth="1"/>
    <col min="21" max="21" width="6" style="7" bestFit="1" customWidth="1"/>
    <col min="22" max="22" width="5.6640625" style="7" bestFit="1" customWidth="1"/>
    <col min="23" max="24" width="14.6640625" style="7" customWidth="1"/>
    <col min="25" max="25" width="5.6640625" style="7" customWidth="1"/>
    <col min="26" max="27" width="9" style="7"/>
    <col min="28" max="28" width="13.109375" style="7" bestFit="1" customWidth="1"/>
    <col min="29" max="16384" width="9" style="7"/>
  </cols>
  <sheetData>
    <row r="1" spans="1:28" s="142" customFormat="1" ht="20.399999999999999" x14ac:dyDescent="0.55000000000000004">
      <c r="A1" s="393" t="s">
        <v>0</v>
      </c>
      <c r="B1" s="393"/>
      <c r="C1" s="393"/>
      <c r="D1" s="393"/>
      <c r="E1" s="393"/>
      <c r="F1" s="393"/>
      <c r="G1" s="393"/>
      <c r="H1" s="393"/>
      <c r="I1" s="391"/>
      <c r="J1" s="256"/>
      <c r="K1" s="393"/>
      <c r="L1" s="393"/>
      <c r="M1" s="284"/>
      <c r="N1" s="391"/>
      <c r="O1" s="391"/>
      <c r="P1" s="235"/>
      <c r="Q1" s="393"/>
      <c r="R1" s="7"/>
      <c r="S1" s="7"/>
      <c r="T1" s="7"/>
    </row>
    <row r="2" spans="1:28" s="142" customFormat="1" ht="20.399999999999999" x14ac:dyDescent="0.55000000000000004">
      <c r="A2" s="393" t="s">
        <v>162</v>
      </c>
      <c r="B2" s="393"/>
      <c r="C2" s="393"/>
      <c r="D2" s="393"/>
      <c r="E2" s="393"/>
      <c r="F2" s="393"/>
      <c r="G2" s="393"/>
      <c r="H2" s="393"/>
      <c r="I2" s="391"/>
      <c r="J2" s="256"/>
      <c r="K2" s="393"/>
      <c r="L2" s="393"/>
      <c r="M2" s="223"/>
      <c r="N2" s="391"/>
      <c r="O2" s="391"/>
      <c r="P2" s="393"/>
      <c r="Q2" s="393"/>
      <c r="R2" s="7"/>
      <c r="S2" s="7"/>
      <c r="T2" s="7"/>
    </row>
    <row r="3" spans="1:28" s="142" customFormat="1" ht="20.399999999999999" x14ac:dyDescent="0.55000000000000004">
      <c r="A3" s="391" t="s">
        <v>263</v>
      </c>
      <c r="B3" s="393"/>
      <c r="C3" s="393"/>
      <c r="D3" s="393"/>
      <c r="E3" s="393"/>
      <c r="F3" s="393"/>
      <c r="G3" s="393"/>
      <c r="H3" s="393"/>
      <c r="I3" s="391"/>
      <c r="J3" s="256"/>
      <c r="K3" s="393"/>
      <c r="L3" s="393"/>
      <c r="M3" s="285"/>
      <c r="N3" s="391"/>
      <c r="O3" s="391"/>
      <c r="P3" s="393"/>
      <c r="Q3" s="393"/>
      <c r="R3" s="7"/>
      <c r="S3" s="7"/>
      <c r="T3" s="7"/>
    </row>
    <row r="4" spans="1:28" s="142" customFormat="1" x14ac:dyDescent="0.5">
      <c r="A4" s="8"/>
      <c r="B4" s="8"/>
      <c r="C4" s="8"/>
      <c r="D4" s="8"/>
      <c r="E4" s="8"/>
      <c r="F4" s="8"/>
      <c r="G4" s="8"/>
      <c r="H4" s="8"/>
      <c r="I4" s="85"/>
      <c r="J4" s="255"/>
      <c r="K4" s="7"/>
      <c r="L4" s="8"/>
      <c r="M4" s="224"/>
      <c r="N4" s="85"/>
      <c r="O4" s="392" t="s">
        <v>39</v>
      </c>
      <c r="P4" s="8"/>
      <c r="Q4" s="8"/>
      <c r="R4" s="7"/>
      <c r="S4" s="7"/>
      <c r="T4" s="7"/>
    </row>
    <row r="5" spans="1:28" s="142" customFormat="1" x14ac:dyDescent="0.5">
      <c r="A5" s="8"/>
      <c r="B5" s="8"/>
      <c r="C5" s="8"/>
      <c r="D5" s="8"/>
      <c r="E5" s="8"/>
      <c r="F5" s="8"/>
      <c r="G5" s="8"/>
      <c r="H5" s="8"/>
      <c r="I5" s="85"/>
      <c r="J5" s="255"/>
      <c r="K5" s="7"/>
      <c r="L5" s="8"/>
      <c r="M5" s="224"/>
      <c r="N5" s="85"/>
      <c r="O5" s="392" t="s">
        <v>40</v>
      </c>
      <c r="P5" s="8"/>
      <c r="Q5" s="8"/>
      <c r="R5" s="7"/>
      <c r="S5" s="7"/>
      <c r="T5" s="7"/>
    </row>
    <row r="6" spans="1:28" s="142" customFormat="1" x14ac:dyDescent="0.5">
      <c r="A6" s="7"/>
      <c r="B6" s="7"/>
      <c r="C6" s="7"/>
      <c r="D6" s="7"/>
      <c r="E6" s="7"/>
      <c r="F6" s="7"/>
      <c r="G6" s="8"/>
      <c r="H6" s="7"/>
      <c r="I6" s="415" t="s">
        <v>1</v>
      </c>
      <c r="J6" s="415"/>
      <c r="K6" s="415"/>
      <c r="L6" s="415"/>
      <c r="M6" s="415"/>
      <c r="N6" s="415"/>
      <c r="O6" s="415"/>
      <c r="P6" s="81"/>
      <c r="Q6" s="81"/>
      <c r="R6" s="7"/>
      <c r="S6" s="7"/>
      <c r="T6" s="7"/>
    </row>
    <row r="7" spans="1:28" s="142" customFormat="1" ht="20.399999999999999" thickBot="1" x14ac:dyDescent="0.55000000000000004">
      <c r="A7" s="7"/>
      <c r="B7" s="7"/>
      <c r="C7" s="7"/>
      <c r="D7" s="7"/>
      <c r="E7" s="7"/>
      <c r="F7" s="7"/>
      <c r="G7" s="8"/>
      <c r="H7" s="7"/>
      <c r="I7" s="425" t="s">
        <v>2</v>
      </c>
      <c r="J7" s="425"/>
      <c r="K7" s="425"/>
      <c r="L7" s="7"/>
      <c r="M7" s="418" t="s">
        <v>3</v>
      </c>
      <c r="N7" s="418"/>
      <c r="O7" s="418"/>
      <c r="P7" s="81"/>
      <c r="Q7" s="81"/>
      <c r="R7" s="7"/>
      <c r="S7" s="7"/>
      <c r="T7" s="7"/>
    </row>
    <row r="8" spans="1:28" ht="21" thickBot="1" x14ac:dyDescent="0.6">
      <c r="G8" s="73" t="s">
        <v>4</v>
      </c>
      <c r="I8" s="187">
        <v>2567</v>
      </c>
      <c r="J8" s="257"/>
      <c r="K8" s="16">
        <v>2566</v>
      </c>
      <c r="L8" s="8"/>
      <c r="M8" s="187">
        <v>2567</v>
      </c>
      <c r="O8" s="187">
        <v>2566</v>
      </c>
      <c r="P8" s="45"/>
      <c r="Q8" s="205"/>
      <c r="S8" s="426" t="s">
        <v>184</v>
      </c>
      <c r="T8" s="427"/>
      <c r="W8" s="426" t="s">
        <v>170</v>
      </c>
      <c r="X8" s="427"/>
      <c r="AB8" s="16">
        <v>2567</v>
      </c>
    </row>
    <row r="9" spans="1:28" ht="20.399999999999999" x14ac:dyDescent="0.55000000000000004">
      <c r="G9" s="8" t="str">
        <f>G68</f>
        <v>3, 19</v>
      </c>
      <c r="I9" s="85"/>
      <c r="K9" s="45"/>
      <c r="M9" s="286"/>
      <c r="N9" s="7"/>
      <c r="O9" s="45"/>
      <c r="P9" s="246" t="s">
        <v>30</v>
      </c>
      <c r="Q9" s="246" t="s">
        <v>171</v>
      </c>
      <c r="S9" s="214" t="s">
        <v>267</v>
      </c>
      <c r="T9" s="214" t="s">
        <v>212</v>
      </c>
      <c r="W9" s="214" t="s">
        <v>267</v>
      </c>
      <c r="X9" s="214" t="s">
        <v>212</v>
      </c>
    </row>
    <row r="10" spans="1:28" x14ac:dyDescent="0.5">
      <c r="A10" s="7" t="s">
        <v>7</v>
      </c>
      <c r="G10" s="8">
        <f>G69</f>
        <v>4</v>
      </c>
      <c r="I10" s="179">
        <v>220666309.34434068</v>
      </c>
      <c r="J10" s="255">
        <v>208864961.00743613</v>
      </c>
      <c r="K10" s="46">
        <v>208864961.00743613</v>
      </c>
      <c r="M10" s="286">
        <v>227461828.70000002</v>
      </c>
      <c r="N10" s="7"/>
      <c r="O10" s="79">
        <v>195430874.25999999</v>
      </c>
      <c r="P10" s="245">
        <f>+I10-K10</f>
        <v>11801348.336904556</v>
      </c>
      <c r="Q10" s="245">
        <f>+M10-O10</f>
        <v>32030954.440000027</v>
      </c>
      <c r="S10" s="190">
        <f>SUM(M10:M11)</f>
        <v>286752368.58000004</v>
      </c>
      <c r="T10" s="190">
        <f>SUM(O10:O11)</f>
        <v>255757145.47</v>
      </c>
      <c r="W10" s="190">
        <f>SUM(I10:I11)</f>
        <v>287182408.3243407</v>
      </c>
      <c r="X10" s="190">
        <f>SUM(K10:K11)</f>
        <v>269835120.94743609</v>
      </c>
      <c r="AB10" s="5">
        <v>181963744.49565929</v>
      </c>
    </row>
    <row r="11" spans="1:28" x14ac:dyDescent="0.5">
      <c r="A11" s="7" t="s">
        <v>8</v>
      </c>
      <c r="I11" s="179">
        <v>66516098.979999989</v>
      </c>
      <c r="J11" s="255">
        <v>60970159.939999998</v>
      </c>
      <c r="K11" s="46">
        <v>60970159.939999998</v>
      </c>
      <c r="M11" s="286">
        <v>59290539.879999995</v>
      </c>
      <c r="N11" s="7"/>
      <c r="O11" s="52">
        <v>60326271.210000001</v>
      </c>
      <c r="P11" s="245">
        <f t="shared" ref="P11:P29" si="0">+I11-K11</f>
        <v>5545939.0399999917</v>
      </c>
      <c r="Q11" s="245">
        <f>+M11-O11</f>
        <v>-1035731.3300000057</v>
      </c>
      <c r="S11" s="191">
        <f>+M14/S10</f>
        <v>0.21815529004967096</v>
      </c>
      <c r="T11" s="191">
        <f>+O14/T10</f>
        <v>0.21898349380259835</v>
      </c>
      <c r="U11" s="141">
        <f>S11-T11</f>
        <v>-8.2820375292738668E-4</v>
      </c>
      <c r="V11" s="7" t="s">
        <v>177</v>
      </c>
      <c r="W11" s="191">
        <f>+I14/W10</f>
        <v>0.22948767420867866</v>
      </c>
      <c r="X11" s="191">
        <f>+K14/X10</f>
        <v>0.21086058160339921</v>
      </c>
      <c r="Y11" s="141">
        <f>W11-X11</f>
        <v>1.8627092605279449E-2</v>
      </c>
      <c r="Z11" s="7" t="s">
        <v>177</v>
      </c>
      <c r="AB11" s="5">
        <v>57347397.640000001</v>
      </c>
    </row>
    <row r="12" spans="1:28" ht="20.399999999999999" thickBot="1" x14ac:dyDescent="0.55000000000000004">
      <c r="A12" s="7" t="s">
        <v>9</v>
      </c>
      <c r="G12" s="8">
        <f>G71</f>
        <v>4</v>
      </c>
      <c r="I12" s="179">
        <v>-181778507.52434069</v>
      </c>
      <c r="J12" s="255">
        <v>-173590521.99743614</v>
      </c>
      <c r="K12" s="46">
        <v>-173590521.99743614</v>
      </c>
      <c r="M12" s="286">
        <v>-186544978.47999999</v>
      </c>
      <c r="N12" s="7"/>
      <c r="O12" s="17">
        <v>-160403392.06</v>
      </c>
      <c r="P12" s="245">
        <f t="shared" si="0"/>
        <v>-8187985.5269045532</v>
      </c>
      <c r="Q12" s="245">
        <f>+M12-O12</f>
        <v>-26141586.419999987</v>
      </c>
      <c r="S12" s="192" t="s">
        <v>166</v>
      </c>
      <c r="T12" s="192" t="s">
        <v>166</v>
      </c>
      <c r="W12" s="192" t="s">
        <v>166</v>
      </c>
      <c r="X12" s="192" t="s">
        <v>166</v>
      </c>
      <c r="AB12" s="17">
        <v>-146058176.85565931</v>
      </c>
    </row>
    <row r="13" spans="1:28" ht="20.399999999999999" x14ac:dyDescent="0.55000000000000004">
      <c r="A13" s="7" t="s">
        <v>10</v>
      </c>
      <c r="I13" s="179">
        <v>-39499077.839999989</v>
      </c>
      <c r="J13" s="177">
        <v>-39347008.410000011</v>
      </c>
      <c r="K13" s="46">
        <v>-39347008.410000011</v>
      </c>
      <c r="M13" s="286">
        <v>-37650843.959999993</v>
      </c>
      <c r="N13" s="7"/>
      <c r="O13" s="17">
        <v>-39347160.13000001</v>
      </c>
      <c r="P13" s="245">
        <f t="shared" si="0"/>
        <v>-152069.42999997735</v>
      </c>
      <c r="Q13" s="245">
        <f t="shared" ref="Q13:Q28" si="1">+M13-O13</f>
        <v>1696316.1700000167</v>
      </c>
      <c r="S13" s="214" t="s">
        <v>167</v>
      </c>
      <c r="T13" s="214" t="s">
        <v>167</v>
      </c>
      <c r="W13" s="189" t="s">
        <v>167</v>
      </c>
      <c r="X13" s="189" t="s">
        <v>167</v>
      </c>
      <c r="AB13" s="17">
        <v>-38836154.450000003</v>
      </c>
    </row>
    <row r="14" spans="1:28" ht="20.399999999999999" x14ac:dyDescent="0.55000000000000004">
      <c r="A14" s="393" t="s">
        <v>11</v>
      </c>
      <c r="I14" s="269">
        <v>65904822.960000023</v>
      </c>
      <c r="J14" s="255">
        <v>56897590.539999947</v>
      </c>
      <c r="K14" s="25">
        <v>56897590.539999947</v>
      </c>
      <c r="M14" s="287">
        <v>62556546.14000006</v>
      </c>
      <c r="N14" s="7"/>
      <c r="O14" s="227">
        <v>56006593.279999986</v>
      </c>
      <c r="P14" s="245">
        <f t="shared" si="0"/>
        <v>9007232.4200000763</v>
      </c>
      <c r="Q14" s="245">
        <f t="shared" si="1"/>
        <v>6549952.8600000739</v>
      </c>
      <c r="S14" s="211">
        <v>2566</v>
      </c>
      <c r="T14" s="211">
        <v>2565</v>
      </c>
      <c r="W14" s="193">
        <v>2565</v>
      </c>
      <c r="X14" s="193">
        <v>2564</v>
      </c>
      <c r="AB14" s="25">
        <v>54416810.829999968</v>
      </c>
    </row>
    <row r="15" spans="1:28" s="118" customFormat="1" hidden="1" x14ac:dyDescent="0.5">
      <c r="A15" s="7" t="s">
        <v>156</v>
      </c>
      <c r="B15" s="7"/>
      <c r="C15" s="7"/>
      <c r="D15" s="7"/>
      <c r="E15" s="7"/>
      <c r="F15" s="7"/>
      <c r="G15" s="8">
        <v>23</v>
      </c>
      <c r="H15" s="7"/>
      <c r="I15" s="121">
        <v>0</v>
      </c>
      <c r="J15" s="255"/>
      <c r="K15" s="9">
        <v>0</v>
      </c>
      <c r="L15" s="7"/>
      <c r="M15" s="257">
        <v>0</v>
      </c>
      <c r="N15" s="7"/>
      <c r="O15" s="9">
        <v>0</v>
      </c>
      <c r="P15" s="245">
        <f t="shared" si="0"/>
        <v>0</v>
      </c>
      <c r="Q15" s="245">
        <f t="shared" si="1"/>
        <v>0</v>
      </c>
      <c r="AB15" s="47">
        <v>0</v>
      </c>
    </row>
    <row r="16" spans="1:28" hidden="1" x14ac:dyDescent="0.5">
      <c r="A16" s="7" t="s">
        <v>12</v>
      </c>
      <c r="G16" s="8" t="s">
        <v>175</v>
      </c>
      <c r="I16" s="121">
        <v>0</v>
      </c>
      <c r="K16" s="9">
        <v>0</v>
      </c>
      <c r="M16" s="257">
        <v>0</v>
      </c>
      <c r="N16" s="7"/>
      <c r="O16" s="47">
        <v>0</v>
      </c>
      <c r="P16" s="245">
        <f t="shared" si="0"/>
        <v>0</v>
      </c>
      <c r="Q16" s="245">
        <f t="shared" si="1"/>
        <v>0</v>
      </c>
      <c r="AB16" s="48">
        <v>3153469.6700000004</v>
      </c>
    </row>
    <row r="17" spans="1:28" ht="20.399999999999999" thickBot="1" x14ac:dyDescent="0.55000000000000004">
      <c r="A17" s="7" t="s">
        <v>13</v>
      </c>
      <c r="E17" s="51"/>
      <c r="G17" s="8">
        <f>G75</f>
        <v>4</v>
      </c>
      <c r="I17" s="126">
        <v>4639314.68</v>
      </c>
      <c r="J17" s="255">
        <v>4000781.6399999987</v>
      </c>
      <c r="K17" s="48">
        <v>4000781.6399999987</v>
      </c>
      <c r="M17" s="288">
        <v>3957527.35</v>
      </c>
      <c r="N17" s="7"/>
      <c r="O17" s="259">
        <v>3222070.1800000006</v>
      </c>
      <c r="P17" s="245">
        <f t="shared" si="0"/>
        <v>638533.04000000097</v>
      </c>
      <c r="Q17" s="245">
        <f t="shared" si="1"/>
        <v>735457.16999999946</v>
      </c>
      <c r="R17" s="44"/>
      <c r="S17" s="194">
        <f>+M10+M12</f>
        <v>40916850.220000029</v>
      </c>
      <c r="T17" s="194">
        <f>+O10+O12</f>
        <v>35027482.199999988</v>
      </c>
      <c r="U17" s="118"/>
      <c r="V17" s="118"/>
      <c r="W17" s="194">
        <f>+I10+I12</f>
        <v>38887801.819999993</v>
      </c>
      <c r="X17" s="194">
        <f>+K10+K12</f>
        <v>35274439.00999999</v>
      </c>
      <c r="Y17" s="118"/>
      <c r="Z17" s="118"/>
      <c r="AB17" s="48">
        <v>0</v>
      </c>
    </row>
    <row r="18" spans="1:28" s="85" customFormat="1" ht="20.399999999999999" hidden="1" thickBot="1" x14ac:dyDescent="0.55000000000000004">
      <c r="A18" s="85" t="s">
        <v>213</v>
      </c>
      <c r="E18" s="83"/>
      <c r="G18" s="8">
        <v>10</v>
      </c>
      <c r="H18" s="7"/>
      <c r="I18" s="244">
        <v>0</v>
      </c>
      <c r="J18" s="255">
        <v>0</v>
      </c>
      <c r="K18" s="243">
        <v>0</v>
      </c>
      <c r="M18" s="288">
        <v>0</v>
      </c>
      <c r="O18" s="244">
        <v>0</v>
      </c>
      <c r="P18" s="245">
        <f t="shared" si="0"/>
        <v>0</v>
      </c>
      <c r="Q18" s="245">
        <f t="shared" si="1"/>
        <v>0</v>
      </c>
      <c r="R18" s="201"/>
      <c r="S18" s="219">
        <f>+S17/M10</f>
        <v>0.17988446876493447</v>
      </c>
      <c r="T18" s="219">
        <f>+T17/O10</f>
        <v>0.17923208056368642</v>
      </c>
      <c r="W18" s="202"/>
      <c r="X18" s="202"/>
      <c r="AB18" s="205">
        <v>57570280.49999997</v>
      </c>
    </row>
    <row r="19" spans="1:28" ht="21" thickBot="1" x14ac:dyDescent="0.6">
      <c r="A19" s="7" t="s">
        <v>14</v>
      </c>
      <c r="I19" s="177">
        <v>70544137.640000015</v>
      </c>
      <c r="J19" s="255">
        <v>60898372.179999948</v>
      </c>
      <c r="K19" s="9">
        <v>60898372.179999948</v>
      </c>
      <c r="M19" s="121">
        <v>66514073.490000062</v>
      </c>
      <c r="N19" s="7"/>
      <c r="O19" s="9">
        <v>59228663.459999986</v>
      </c>
      <c r="P19" s="245">
        <f t="shared" si="0"/>
        <v>9645765.4600000679</v>
      </c>
      <c r="Q19" s="245">
        <f t="shared" si="1"/>
        <v>7285410.0300000757</v>
      </c>
      <c r="S19" s="214" t="s">
        <v>168</v>
      </c>
      <c r="T19" s="214" t="s">
        <v>168</v>
      </c>
      <c r="U19" s="141">
        <f>+S18-T18</f>
        <v>6.5238820124804975E-4</v>
      </c>
      <c r="V19" s="7" t="s">
        <v>177</v>
      </c>
      <c r="W19" s="195">
        <f>+W17/I10</f>
        <v>0.17622899451912788</v>
      </c>
      <c r="X19" s="195">
        <f>+X17/K10</f>
        <v>0.16888634091547855</v>
      </c>
      <c r="Y19" s="141">
        <f>+W19-X19</f>
        <v>7.3426536036493295E-3</v>
      </c>
      <c r="Z19" s="7" t="s">
        <v>177</v>
      </c>
      <c r="AB19" s="17">
        <v>-21809469.789999999</v>
      </c>
    </row>
    <row r="20" spans="1:28" ht="20.399999999999999" x14ac:dyDescent="0.55000000000000004">
      <c r="A20" s="7" t="s">
        <v>160</v>
      </c>
      <c r="I20" s="270">
        <v>-19822082.030000001</v>
      </c>
      <c r="J20" s="255">
        <v>-20796869.5</v>
      </c>
      <c r="K20" s="19">
        <v>-20796869.5</v>
      </c>
      <c r="M20" s="286">
        <v>-21154771.82</v>
      </c>
      <c r="N20" s="7"/>
      <c r="O20" s="19">
        <v>-20796869.5</v>
      </c>
      <c r="P20" s="245">
        <f t="shared" si="0"/>
        <v>974787.46999999881</v>
      </c>
      <c r="Q20" s="245">
        <f t="shared" si="1"/>
        <v>-357902.3200000003</v>
      </c>
      <c r="R20" s="44"/>
      <c r="S20" s="242">
        <f>+S14</f>
        <v>2566</v>
      </c>
      <c r="T20" s="242">
        <f>+T14</f>
        <v>2565</v>
      </c>
      <c r="W20" s="196" t="s">
        <v>168</v>
      </c>
      <c r="X20" s="196" t="s">
        <v>168</v>
      </c>
      <c r="AB20" s="19">
        <v>-17628274.419999998</v>
      </c>
    </row>
    <row r="21" spans="1:28" s="85" customFormat="1" x14ac:dyDescent="0.5">
      <c r="A21" s="85" t="s">
        <v>15</v>
      </c>
      <c r="G21" s="8">
        <f>G79</f>
        <v>4</v>
      </c>
      <c r="H21" s="7"/>
      <c r="I21" s="270">
        <v>-21089430.19644231</v>
      </c>
      <c r="J21" s="255">
        <v>-18755833.886442311</v>
      </c>
      <c r="K21" s="19">
        <v>-18755833.886442311</v>
      </c>
      <c r="L21" s="7"/>
      <c r="M21" s="286">
        <v>-15769913.18</v>
      </c>
      <c r="N21" s="7"/>
      <c r="O21" s="19">
        <v>-15463020.200000001</v>
      </c>
      <c r="P21" s="245">
        <f t="shared" si="0"/>
        <v>-2333596.3099999987</v>
      </c>
      <c r="Q21" s="245">
        <f t="shared" si="1"/>
        <v>-306892.97999999858</v>
      </c>
      <c r="R21" s="201"/>
      <c r="S21" s="191">
        <f>+S22/M11</f>
        <v>0.36497721160571767</v>
      </c>
      <c r="T21" s="191">
        <f>+T22/O11</f>
        <v>0.34776077916319786</v>
      </c>
      <c r="W21" s="200">
        <f>+W14</f>
        <v>2565</v>
      </c>
      <c r="X21" s="200">
        <f>+X14</f>
        <v>2564</v>
      </c>
      <c r="AB21" s="47"/>
    </row>
    <row r="22" spans="1:28" s="85" customFormat="1" ht="20.399999999999999" hidden="1" thickBot="1" x14ac:dyDescent="0.55000000000000004">
      <c r="A22" s="85" t="s">
        <v>172</v>
      </c>
      <c r="G22" s="8" t="s">
        <v>182</v>
      </c>
      <c r="H22" s="7"/>
      <c r="I22" s="270">
        <v>0</v>
      </c>
      <c r="J22" s="255"/>
      <c r="K22" s="47">
        <v>0</v>
      </c>
      <c r="L22" s="7"/>
      <c r="M22" s="257">
        <v>0</v>
      </c>
      <c r="N22" s="7"/>
      <c r="O22" s="47">
        <v>0</v>
      </c>
      <c r="P22" s="245">
        <f t="shared" si="0"/>
        <v>0</v>
      </c>
      <c r="Q22" s="245">
        <f t="shared" si="1"/>
        <v>0</v>
      </c>
      <c r="R22" s="201"/>
      <c r="S22" s="299">
        <f>+M11+M13</f>
        <v>21639695.920000002</v>
      </c>
      <c r="T22" s="299">
        <f>+O11+O13</f>
        <v>20979111.079999991</v>
      </c>
      <c r="W22" s="200"/>
      <c r="X22" s="200"/>
      <c r="AB22" s="17">
        <v>0</v>
      </c>
    </row>
    <row r="23" spans="1:28" s="85" customFormat="1" hidden="1" x14ac:dyDescent="0.5">
      <c r="A23" s="85" t="s">
        <v>220</v>
      </c>
      <c r="G23" s="8">
        <f>G81</f>
        <v>8</v>
      </c>
      <c r="H23" s="7"/>
      <c r="I23" s="270">
        <v>0</v>
      </c>
      <c r="J23" s="255">
        <v>0</v>
      </c>
      <c r="K23" s="177">
        <v>0</v>
      </c>
      <c r="L23" s="7"/>
      <c r="M23" s="257">
        <v>0</v>
      </c>
      <c r="N23" s="7"/>
      <c r="O23" s="177">
        <v>0</v>
      </c>
      <c r="P23" s="245">
        <f t="shared" si="0"/>
        <v>0</v>
      </c>
      <c r="Q23" s="245">
        <f t="shared" si="1"/>
        <v>0</v>
      </c>
      <c r="R23" s="201"/>
      <c r="W23" s="200"/>
      <c r="X23" s="200"/>
      <c r="AB23" s="19">
        <v>0</v>
      </c>
    </row>
    <row r="24" spans="1:28" s="85" customFormat="1" x14ac:dyDescent="0.5">
      <c r="A24" s="85" t="s">
        <v>269</v>
      </c>
      <c r="G24" s="8"/>
      <c r="H24" s="7"/>
      <c r="I24" s="244">
        <v>0</v>
      </c>
      <c r="J24" s="255">
        <v>1170669.4894496063</v>
      </c>
      <c r="K24" s="220">
        <v>1170669.4894496063</v>
      </c>
      <c r="L24" s="7"/>
      <c r="M24" s="288">
        <v>0</v>
      </c>
      <c r="N24" s="7"/>
      <c r="O24" s="221">
        <v>0</v>
      </c>
      <c r="P24" s="245">
        <f>+I24-K24</f>
        <v>-1170669.4894496063</v>
      </c>
      <c r="Q24" s="245">
        <f t="shared" si="1"/>
        <v>0</v>
      </c>
      <c r="S24" s="286">
        <f>M20/M10</f>
        <v>-9.3003612698028038E-2</v>
      </c>
      <c r="T24" s="286">
        <f>O20/O10</f>
        <v>-0.10641547595152226</v>
      </c>
      <c r="W24" s="202">
        <f>+I11+I13</f>
        <v>27017021.140000001</v>
      </c>
      <c r="X24" s="202">
        <f>+K11+K13</f>
        <v>21623151.529999986</v>
      </c>
      <c r="AB24" s="301"/>
    </row>
    <row r="25" spans="1:28" ht="20.399999999999999" thickBot="1" x14ac:dyDescent="0.55000000000000004">
      <c r="A25" s="7" t="s">
        <v>214</v>
      </c>
      <c r="I25" s="271">
        <v>29632625.413557705</v>
      </c>
      <c r="J25" s="255">
        <v>22516338.283007242</v>
      </c>
      <c r="K25" s="19">
        <v>22516338.283007242</v>
      </c>
      <c r="M25" s="257">
        <v>29589388.490000062</v>
      </c>
      <c r="N25" s="7"/>
      <c r="O25" s="205">
        <v>22968773.759999983</v>
      </c>
      <c r="P25" s="245">
        <f t="shared" si="0"/>
        <v>7116287.1305504628</v>
      </c>
      <c r="Q25" s="245">
        <f t="shared" si="1"/>
        <v>6620614.7300000787</v>
      </c>
      <c r="U25" s="141">
        <f>S21-T21</f>
        <v>1.7216432442519802E-2</v>
      </c>
      <c r="V25" s="7" t="s">
        <v>177</v>
      </c>
      <c r="W25" s="195">
        <f>+W24/I11</f>
        <v>0.40617266427671078</v>
      </c>
      <c r="X25" s="195">
        <f>+X24/K11</f>
        <v>0.3546513827629626</v>
      </c>
      <c r="Y25" s="141">
        <f>W25-X25</f>
        <v>5.1521281513748185E-2</v>
      </c>
      <c r="Z25" s="7" t="s">
        <v>183</v>
      </c>
      <c r="AB25" s="19">
        <v>18132536.289999973</v>
      </c>
    </row>
    <row r="26" spans="1:28" x14ac:dyDescent="0.5">
      <c r="A26" s="7" t="s">
        <v>16</v>
      </c>
      <c r="G26" s="8">
        <f>G84</f>
        <v>4</v>
      </c>
      <c r="I26" s="243">
        <v>-447334.90999999992</v>
      </c>
      <c r="J26" s="255">
        <v>-513423.18244100007</v>
      </c>
      <c r="K26" s="48">
        <v>-513423.18244100007</v>
      </c>
      <c r="M26" s="288">
        <v>-721949.51</v>
      </c>
      <c r="N26" s="7"/>
      <c r="O26" s="48">
        <v>-773402.51000000013</v>
      </c>
      <c r="P26" s="245">
        <f>+I26-K26</f>
        <v>66088.272441000154</v>
      </c>
      <c r="Q26" s="245">
        <f t="shared" si="1"/>
        <v>51453.000000000116</v>
      </c>
      <c r="AB26" s="48">
        <v>-566493.57000000007</v>
      </c>
    </row>
    <row r="27" spans="1:28" x14ac:dyDescent="0.5">
      <c r="A27" s="7" t="s">
        <v>215</v>
      </c>
      <c r="I27" s="270">
        <v>29185290.503557704</v>
      </c>
      <c r="J27" s="255">
        <v>22002915.100566242</v>
      </c>
      <c r="K27" s="17">
        <v>22002915.100566242</v>
      </c>
      <c r="M27" s="286">
        <v>28867438.98000006</v>
      </c>
      <c r="N27" s="7"/>
      <c r="O27" s="226">
        <v>22195371.249999981</v>
      </c>
      <c r="P27" s="245">
        <f>+I27-K27</f>
        <v>7182375.4029914625</v>
      </c>
      <c r="Q27" s="245">
        <f>+M27-O27</f>
        <v>6672067.7300000787</v>
      </c>
      <c r="W27" s="7">
        <v>48152054.57</v>
      </c>
      <c r="AB27" s="17">
        <v>17566042.719999973</v>
      </c>
    </row>
    <row r="28" spans="1:28" x14ac:dyDescent="0.5">
      <c r="A28" s="7" t="s">
        <v>189</v>
      </c>
      <c r="G28" s="8">
        <f>G86</f>
        <v>18</v>
      </c>
      <c r="I28" s="271">
        <v>-4751679.6899423059</v>
      </c>
      <c r="J28" s="177">
        <v>-4935247.3499999996</v>
      </c>
      <c r="K28" s="19">
        <v>-4935247.3499999996</v>
      </c>
      <c r="M28" s="257">
        <v>-4672160.49</v>
      </c>
      <c r="N28" s="5"/>
      <c r="O28" s="19">
        <v>-4890713.33</v>
      </c>
      <c r="P28" s="245">
        <f t="shared" si="0"/>
        <v>183567.66005769372</v>
      </c>
      <c r="Q28" s="245">
        <f t="shared" si="1"/>
        <v>218552.83999999985</v>
      </c>
      <c r="W28" s="7">
        <v>-17333509.190000005</v>
      </c>
      <c r="AB28" s="19">
        <v>-3945096.2839999995</v>
      </c>
    </row>
    <row r="29" spans="1:28" ht="20.399999999999999" x14ac:dyDescent="0.55000000000000004">
      <c r="A29" s="393" t="s">
        <v>193</v>
      </c>
      <c r="I29" s="262">
        <v>24433610.813615397</v>
      </c>
      <c r="J29" s="255">
        <v>17067667.750566244</v>
      </c>
      <c r="K29" s="57">
        <v>17067667.750566244</v>
      </c>
      <c r="M29" s="289">
        <v>24195278.490000062</v>
      </c>
      <c r="N29" s="7"/>
      <c r="O29" s="57">
        <v>17304657.919999979</v>
      </c>
      <c r="P29" s="245">
        <f t="shared" si="0"/>
        <v>7365943.0630491525</v>
      </c>
      <c r="Q29" s="245">
        <f>+M29-O29</f>
        <v>6890620.5700000823</v>
      </c>
      <c r="R29" s="199">
        <f>+Q29/O29</f>
        <v>0.39819455558472494</v>
      </c>
      <c r="W29" s="7">
        <v>-18091473.852740388</v>
      </c>
      <c r="AB29" s="237">
        <v>13620946.435999973</v>
      </c>
    </row>
    <row r="30" spans="1:28" s="158" customFormat="1" ht="15" customHeight="1" x14ac:dyDescent="0.55000000000000004">
      <c r="A30" s="393"/>
      <c r="B30" s="7"/>
      <c r="C30" s="7"/>
      <c r="D30" s="7"/>
      <c r="E30" s="7"/>
      <c r="F30" s="7"/>
      <c r="G30" s="8"/>
      <c r="H30" s="7"/>
      <c r="I30" s="117"/>
      <c r="J30" s="255"/>
      <c r="K30" s="9"/>
      <c r="L30" s="7"/>
      <c r="M30" s="260"/>
      <c r="N30" s="7"/>
      <c r="O30" s="9"/>
      <c r="P30" s="159"/>
      <c r="Q30" s="159"/>
      <c r="W30" s="158">
        <v>0</v>
      </c>
      <c r="AB30" s="143"/>
    </row>
    <row r="31" spans="1:28" ht="20.399999999999999" x14ac:dyDescent="0.55000000000000004">
      <c r="A31" s="393" t="s">
        <v>17</v>
      </c>
      <c r="I31" s="178"/>
      <c r="K31" s="143"/>
      <c r="M31" s="260"/>
      <c r="N31" s="7"/>
      <c r="O31" s="143"/>
      <c r="P31" s="53"/>
      <c r="Q31" s="53"/>
      <c r="W31" s="7">
        <v>-378030.84</v>
      </c>
      <c r="AB31" s="143"/>
    </row>
    <row r="32" spans="1:28" s="118" customFormat="1" ht="20.399999999999999" hidden="1" x14ac:dyDescent="0.55000000000000004">
      <c r="A32" s="146" t="s">
        <v>18</v>
      </c>
      <c r="B32" s="7"/>
      <c r="C32" s="7"/>
      <c r="D32" s="7"/>
      <c r="E32" s="7"/>
      <c r="F32" s="7"/>
      <c r="G32" s="8"/>
      <c r="H32" s="7"/>
      <c r="I32" s="178"/>
      <c r="J32" s="255"/>
      <c r="K32" s="143"/>
      <c r="L32" s="7"/>
      <c r="M32" s="260"/>
      <c r="N32" s="7"/>
      <c r="O32" s="143"/>
      <c r="P32" s="144"/>
      <c r="Q32" s="144"/>
      <c r="AB32" s="7"/>
    </row>
    <row r="33" spans="1:28" hidden="1" x14ac:dyDescent="0.5">
      <c r="A33" s="77" t="s">
        <v>37</v>
      </c>
      <c r="G33" s="8">
        <v>12</v>
      </c>
      <c r="I33" s="308">
        <v>0</v>
      </c>
      <c r="K33" s="51">
        <v>0</v>
      </c>
      <c r="M33" s="51">
        <v>0</v>
      </c>
      <c r="N33" s="53"/>
      <c r="O33" s="51">
        <v>0</v>
      </c>
      <c r="P33" s="53"/>
      <c r="Q33" s="53"/>
      <c r="R33" s="147">
        <f>SUM(I33:I38)</f>
        <v>-89489.270000000019</v>
      </c>
      <c r="AB33" s="53"/>
    </row>
    <row r="34" spans="1:28" s="118" customFormat="1" hidden="1" x14ac:dyDescent="0.5">
      <c r="A34" s="77" t="s">
        <v>20</v>
      </c>
      <c r="B34" s="7"/>
      <c r="C34" s="7"/>
      <c r="D34" s="7"/>
      <c r="E34" s="7"/>
      <c r="F34" s="7"/>
      <c r="G34" s="8"/>
      <c r="H34" s="7"/>
      <c r="I34" s="94"/>
      <c r="J34" s="255"/>
      <c r="K34" s="5"/>
      <c r="L34" s="7"/>
      <c r="M34" s="286"/>
      <c r="N34" s="7"/>
      <c r="O34" s="46"/>
      <c r="P34" s="140"/>
      <c r="Q34" s="140"/>
      <c r="S34" s="145" t="e">
        <f>ROUND([22]!TBLink("TB","1st PP-FINAL[200]","35DFOCI","102","3"),2)</f>
        <v>#VALUE!</v>
      </c>
      <c r="AB34" s="47">
        <v>0</v>
      </c>
    </row>
    <row r="35" spans="1:28" s="118" customFormat="1" hidden="1" x14ac:dyDescent="0.5">
      <c r="A35" s="77"/>
      <c r="B35" s="7" t="s">
        <v>21</v>
      </c>
      <c r="C35" s="7"/>
      <c r="D35" s="7"/>
      <c r="E35" s="7"/>
      <c r="F35" s="7"/>
      <c r="G35" s="8"/>
      <c r="H35" s="7"/>
      <c r="I35" s="117">
        <v>0</v>
      </c>
      <c r="J35" s="255"/>
      <c r="K35" s="18">
        <v>0</v>
      </c>
      <c r="L35" s="7"/>
      <c r="M35" s="257">
        <v>0</v>
      </c>
      <c r="N35" s="7"/>
      <c r="O35" s="47">
        <v>0</v>
      </c>
      <c r="P35" s="139"/>
      <c r="Q35" s="139"/>
      <c r="R35" s="120">
        <f>SUM(K34:K35)</f>
        <v>0</v>
      </c>
      <c r="AB35" s="53">
        <v>0</v>
      </c>
    </row>
    <row r="36" spans="1:28" ht="20.399999999999999" x14ac:dyDescent="0.55000000000000004">
      <c r="A36" s="146" t="s">
        <v>22</v>
      </c>
      <c r="I36" s="270"/>
      <c r="K36" s="143"/>
      <c r="M36" s="286"/>
      <c r="N36" s="7"/>
      <c r="O36" s="53"/>
      <c r="P36" s="53"/>
      <c r="Q36" s="53"/>
      <c r="AB36" s="122"/>
    </row>
    <row r="37" spans="1:28" x14ac:dyDescent="0.5">
      <c r="A37" s="77" t="s">
        <v>23</v>
      </c>
      <c r="I37" s="178"/>
      <c r="K37" s="143"/>
      <c r="M37" s="257"/>
      <c r="N37" s="7"/>
      <c r="O37" s="53"/>
      <c r="P37" s="53"/>
      <c r="Q37" s="53"/>
      <c r="AB37" s="47">
        <v>0</v>
      </c>
    </row>
    <row r="38" spans="1:28" x14ac:dyDescent="0.5">
      <c r="B38" s="77" t="s">
        <v>24</v>
      </c>
      <c r="I38" s="272">
        <v>-89489.270000000019</v>
      </c>
      <c r="K38" s="163">
        <v>214339.33244099101</v>
      </c>
      <c r="M38" s="257">
        <v>0</v>
      </c>
      <c r="N38" s="53"/>
      <c r="O38" s="53">
        <v>0</v>
      </c>
      <c r="P38" s="53"/>
      <c r="Q38" s="53"/>
      <c r="AB38" s="47"/>
    </row>
    <row r="39" spans="1:28" ht="21" thickBot="1" x14ac:dyDescent="0.6">
      <c r="A39" s="393" t="s">
        <v>232</v>
      </c>
      <c r="I39" s="273">
        <v>-89489.270000000019</v>
      </c>
      <c r="K39" s="273">
        <v>214339.33244099101</v>
      </c>
      <c r="M39" s="307">
        <v>0</v>
      </c>
      <c r="N39" s="53"/>
      <c r="O39" s="307">
        <v>0</v>
      </c>
      <c r="P39" s="53"/>
      <c r="Q39" s="53"/>
      <c r="AB39" s="217">
        <v>13313575.745999973</v>
      </c>
    </row>
    <row r="40" spans="1:28" ht="21.6" thickTop="1" thickBot="1" x14ac:dyDescent="0.6">
      <c r="A40" s="393" t="s">
        <v>186</v>
      </c>
      <c r="I40" s="274">
        <v>24344121.543615397</v>
      </c>
      <c r="K40" s="164">
        <v>17282007.083007235</v>
      </c>
      <c r="M40" s="290">
        <v>24195278.490000062</v>
      </c>
      <c r="N40" s="7"/>
      <c r="O40" s="230">
        <v>17304657.919999979</v>
      </c>
      <c r="P40" s="122"/>
      <c r="Q40" s="122"/>
      <c r="AB40" s="143"/>
    </row>
    <row r="41" spans="1:28" s="158" customFormat="1" ht="20.399999999999999" thickTop="1" x14ac:dyDescent="0.5">
      <c r="A41" s="7"/>
      <c r="B41" s="7"/>
      <c r="C41" s="7"/>
      <c r="D41" s="7"/>
      <c r="E41" s="7"/>
      <c r="F41" s="7"/>
      <c r="G41" s="8"/>
      <c r="H41" s="7"/>
      <c r="I41" s="178"/>
      <c r="J41" s="255"/>
      <c r="K41" s="7"/>
      <c r="L41" s="7"/>
      <c r="M41" s="257"/>
      <c r="N41" s="7"/>
      <c r="O41" s="53"/>
      <c r="P41" s="160"/>
      <c r="Q41" s="160"/>
      <c r="AB41" s="153"/>
    </row>
    <row r="42" spans="1:28" x14ac:dyDescent="0.5">
      <c r="A42" s="148" t="s">
        <v>233</v>
      </c>
      <c r="B42" s="148"/>
      <c r="C42" s="149"/>
      <c r="D42" s="150"/>
      <c r="E42" s="149"/>
      <c r="F42" s="151"/>
      <c r="G42" s="151"/>
      <c r="H42" s="151"/>
      <c r="I42" s="183"/>
      <c r="K42" s="153"/>
      <c r="L42" s="165"/>
      <c r="M42" s="257"/>
      <c r="N42" s="148"/>
      <c r="O42" s="152"/>
      <c r="P42" s="152"/>
      <c r="Q42" s="152"/>
      <c r="AB42" s="163">
        <v>13620947.875999972</v>
      </c>
    </row>
    <row r="43" spans="1:28" x14ac:dyDescent="0.5">
      <c r="A43" s="148"/>
      <c r="B43" s="148" t="s">
        <v>25</v>
      </c>
      <c r="C43" s="149"/>
      <c r="D43" s="150"/>
      <c r="E43" s="149"/>
      <c r="F43" s="148"/>
      <c r="G43" s="148"/>
      <c r="H43" s="148"/>
      <c r="I43" s="272">
        <v>24433611.083615396</v>
      </c>
      <c r="K43" s="163">
        <v>17067668.920566246</v>
      </c>
      <c r="L43" s="162"/>
      <c r="M43" s="291">
        <v>24195278.490000062</v>
      </c>
      <c r="N43" s="162"/>
      <c r="O43" s="236">
        <v>17304657.919999979</v>
      </c>
      <c r="P43" s="47"/>
      <c r="Q43" s="47"/>
      <c r="AB43" s="238">
        <v>-1.44</v>
      </c>
    </row>
    <row r="44" spans="1:28" ht="20.399999999999999" thickBot="1" x14ac:dyDescent="0.55000000000000004">
      <c r="A44" s="148"/>
      <c r="B44" s="148" t="s">
        <v>26</v>
      </c>
      <c r="C44" s="149"/>
      <c r="D44" s="150"/>
      <c r="E44" s="149"/>
      <c r="F44" s="148"/>
      <c r="G44" s="148"/>
      <c r="H44" s="148"/>
      <c r="I44" s="275">
        <v>-0.27</v>
      </c>
      <c r="K44" s="238">
        <v>-1.1700000001303854</v>
      </c>
      <c r="L44" s="162"/>
      <c r="M44" s="257">
        <v>0</v>
      </c>
      <c r="N44" s="53"/>
      <c r="O44" s="205">
        <v>0</v>
      </c>
      <c r="P44" s="53"/>
      <c r="Q44" s="53"/>
      <c r="AB44" s="164">
        <v>13620946.435999973</v>
      </c>
    </row>
    <row r="45" spans="1:28" ht="21" thickTop="1" thickBot="1" x14ac:dyDescent="0.55000000000000004">
      <c r="A45" s="148"/>
      <c r="B45" s="148"/>
      <c r="C45" s="149"/>
      <c r="D45" s="150"/>
      <c r="E45" s="149"/>
      <c r="F45" s="148"/>
      <c r="G45" s="148"/>
      <c r="H45" s="148"/>
      <c r="I45" s="274">
        <v>24433610.813615397</v>
      </c>
      <c r="K45" s="164">
        <v>17067667.750566244</v>
      </c>
      <c r="L45" s="163"/>
      <c r="M45" s="290">
        <v>24195278.490000062</v>
      </c>
      <c r="N45" s="162"/>
      <c r="O45" s="230">
        <v>17304657.919999979</v>
      </c>
      <c r="P45" s="122"/>
      <c r="Q45" s="122"/>
      <c r="AB45" s="143"/>
    </row>
    <row r="46" spans="1:28" s="158" customFormat="1" ht="20.399999999999999" thickTop="1" x14ac:dyDescent="0.5">
      <c r="A46" s="148"/>
      <c r="B46" s="148"/>
      <c r="C46" s="149"/>
      <c r="D46" s="150"/>
      <c r="E46" s="149"/>
      <c r="F46" s="148"/>
      <c r="G46" s="148"/>
      <c r="H46" s="148"/>
      <c r="I46" s="276"/>
      <c r="J46" s="255"/>
      <c r="K46" s="166"/>
      <c r="L46" s="27"/>
      <c r="M46" s="292"/>
      <c r="N46" s="27"/>
      <c r="O46" s="166"/>
      <c r="P46" s="161"/>
      <c r="Q46" s="161"/>
      <c r="AB46" s="153"/>
    </row>
    <row r="47" spans="1:28" x14ac:dyDescent="0.5">
      <c r="A47" s="148" t="s">
        <v>234</v>
      </c>
      <c r="B47" s="148"/>
      <c r="C47" s="149"/>
      <c r="D47" s="150"/>
      <c r="E47" s="149"/>
      <c r="F47" s="151"/>
      <c r="G47" s="151"/>
      <c r="H47" s="151"/>
      <c r="I47" s="183"/>
      <c r="K47" s="153"/>
      <c r="L47" s="165"/>
      <c r="M47" s="293"/>
      <c r="N47" s="148"/>
      <c r="O47" s="148"/>
      <c r="P47" s="148"/>
      <c r="Q47" s="148"/>
      <c r="AB47" s="163">
        <v>13313577.185999973</v>
      </c>
    </row>
    <row r="48" spans="1:28" x14ac:dyDescent="0.5">
      <c r="A48" s="148"/>
      <c r="B48" s="148" t="s">
        <v>25</v>
      </c>
      <c r="C48" s="149"/>
      <c r="D48" s="150"/>
      <c r="E48" s="149"/>
      <c r="F48" s="148"/>
      <c r="G48" s="148"/>
      <c r="H48" s="148"/>
      <c r="I48" s="272">
        <v>24344121.813615397</v>
      </c>
      <c r="K48" s="153">
        <v>17282008.253007237</v>
      </c>
      <c r="L48" s="27"/>
      <c r="M48" s="294">
        <v>24195278.490000062</v>
      </c>
      <c r="N48" s="27"/>
      <c r="O48" s="231">
        <v>17304657.919999979</v>
      </c>
      <c r="P48" s="148"/>
      <c r="Q48" s="148"/>
      <c r="AB48" s="238">
        <v>-1.44</v>
      </c>
    </row>
    <row r="49" spans="1:28" ht="20.399999999999999" thickBot="1" x14ac:dyDescent="0.55000000000000004">
      <c r="A49" s="148"/>
      <c r="B49" s="148" t="s">
        <v>26</v>
      </c>
      <c r="C49" s="149"/>
      <c r="D49" s="150"/>
      <c r="E49" s="149"/>
      <c r="F49" s="148"/>
      <c r="G49" s="148"/>
      <c r="H49" s="148"/>
      <c r="I49" s="275">
        <v>-0.27</v>
      </c>
      <c r="K49" s="238">
        <v>-1.1700000001187401</v>
      </c>
      <c r="L49" s="27"/>
      <c r="M49" s="257">
        <v>0</v>
      </c>
      <c r="N49" s="122"/>
      <c r="O49" s="205">
        <v>0</v>
      </c>
      <c r="P49" s="148"/>
      <c r="Q49" s="148"/>
      <c r="AB49" s="164">
        <v>13313575.745999973</v>
      </c>
    </row>
    <row r="50" spans="1:28" ht="21" thickTop="1" thickBot="1" x14ac:dyDescent="0.55000000000000004">
      <c r="A50" s="148"/>
      <c r="B50" s="148"/>
      <c r="C50" s="149"/>
      <c r="D50" s="150"/>
      <c r="E50" s="149"/>
      <c r="F50" s="148"/>
      <c r="G50" s="148"/>
      <c r="H50" s="148"/>
      <c r="I50" s="274">
        <v>24344121.543615397</v>
      </c>
      <c r="J50" s="258"/>
      <c r="K50" s="164">
        <v>17282007.083007235</v>
      </c>
      <c r="L50" s="166"/>
      <c r="M50" s="290">
        <v>24195278.490000062</v>
      </c>
      <c r="N50" s="27"/>
      <c r="O50" s="230">
        <v>17304657.919999979</v>
      </c>
      <c r="P50" s="148"/>
      <c r="Q50" s="148"/>
      <c r="AB50" s="165"/>
    </row>
    <row r="51" spans="1:28" ht="21" thickTop="1" x14ac:dyDescent="0.55000000000000004">
      <c r="A51" s="393" t="s">
        <v>190</v>
      </c>
      <c r="B51" s="393"/>
      <c r="C51" s="393"/>
      <c r="D51" s="148"/>
      <c r="E51" s="149"/>
      <c r="F51" s="148"/>
      <c r="H51" s="148"/>
      <c r="I51" s="277"/>
      <c r="J51" s="180"/>
      <c r="K51" s="165"/>
      <c r="L51" s="153"/>
      <c r="M51" s="295"/>
      <c r="N51" s="153"/>
      <c r="O51" s="116"/>
      <c r="P51" s="148"/>
      <c r="Q51" s="148"/>
      <c r="AB51" s="5"/>
    </row>
    <row r="52" spans="1:28" ht="20.399999999999999" thickBot="1" x14ac:dyDescent="0.55000000000000004">
      <c r="A52" s="148" t="s">
        <v>191</v>
      </c>
      <c r="C52" s="154"/>
      <c r="D52" s="155"/>
      <c r="E52" s="156"/>
      <c r="F52" s="148"/>
      <c r="G52" s="169"/>
      <c r="H52" s="148"/>
      <c r="N52" s="7"/>
      <c r="O52" s="5"/>
      <c r="P52" s="148"/>
      <c r="Q52" s="148"/>
      <c r="AB52" s="167">
        <v>1.4200000000000001E-2</v>
      </c>
    </row>
    <row r="53" spans="1:28" ht="21" thickTop="1" thickBot="1" x14ac:dyDescent="0.55000000000000004">
      <c r="A53" s="154"/>
      <c r="B53" s="148" t="s">
        <v>192</v>
      </c>
      <c r="C53" s="154"/>
      <c r="D53" s="155"/>
      <c r="E53" s="156"/>
      <c r="F53" s="148"/>
      <c r="H53" s="148"/>
      <c r="I53" s="278">
        <v>2.5451678212099371E-2</v>
      </c>
      <c r="J53" s="180"/>
      <c r="K53" s="167">
        <v>1.7778821792256507E-2</v>
      </c>
      <c r="L53" s="116"/>
      <c r="M53" s="296">
        <v>2.5203415093750063E-2</v>
      </c>
      <c r="N53" s="116"/>
      <c r="O53" s="233">
        <v>1.8025685333333312E-2</v>
      </c>
      <c r="P53" s="148"/>
      <c r="Q53" s="148"/>
      <c r="AB53" s="168">
        <v>960000000</v>
      </c>
    </row>
    <row r="54" spans="1:28" ht="21" thickTop="1" thickBot="1" x14ac:dyDescent="0.55000000000000004">
      <c r="A54" s="154"/>
      <c r="B54" s="148" t="s">
        <v>27</v>
      </c>
      <c r="C54" s="154"/>
      <c r="D54" s="155"/>
      <c r="E54" s="156"/>
      <c r="F54" s="148"/>
      <c r="H54" s="148"/>
      <c r="I54" s="279">
        <v>960000000</v>
      </c>
      <c r="J54" s="180"/>
      <c r="K54" s="168">
        <v>960000000</v>
      </c>
      <c r="L54" s="116"/>
      <c r="M54" s="297">
        <v>960000000</v>
      </c>
      <c r="N54" s="116"/>
      <c r="O54" s="234">
        <v>960000000</v>
      </c>
      <c r="P54" s="123"/>
      <c r="Q54" s="123"/>
    </row>
    <row r="55" spans="1:28" s="85" customFormat="1" ht="20.399999999999999" thickTop="1" x14ac:dyDescent="0.5">
      <c r="E55" s="392"/>
      <c r="F55" s="392"/>
      <c r="G55" s="8"/>
      <c r="H55" s="7"/>
      <c r="I55" s="185"/>
      <c r="J55" s="255"/>
      <c r="K55" s="18"/>
      <c r="L55" s="7"/>
      <c r="M55" s="224"/>
      <c r="N55" s="7"/>
      <c r="O55" s="18"/>
      <c r="P55" s="117"/>
      <c r="Q55" s="117"/>
    </row>
    <row r="56" spans="1:28" s="85" customFormat="1" x14ac:dyDescent="0.5">
      <c r="E56" s="392"/>
      <c r="F56" s="392"/>
      <c r="G56" s="8"/>
      <c r="H56" s="7"/>
      <c r="I56" s="185"/>
      <c r="J56" s="255"/>
      <c r="K56" s="18"/>
      <c r="L56" s="7"/>
      <c r="M56" s="224"/>
      <c r="N56" s="7"/>
      <c r="O56" s="18"/>
      <c r="P56" s="117"/>
      <c r="Q56" s="117"/>
    </row>
    <row r="57" spans="1:28" s="85" customFormat="1" x14ac:dyDescent="0.5">
      <c r="E57" s="392"/>
      <c r="F57" s="392"/>
      <c r="G57" s="8"/>
      <c r="H57" s="7"/>
      <c r="I57" s="185"/>
      <c r="J57" s="255"/>
      <c r="K57" s="18"/>
      <c r="L57" s="7"/>
      <c r="M57" s="224"/>
      <c r="N57" s="7"/>
      <c r="O57" s="18"/>
      <c r="P57" s="117"/>
      <c r="Q57" s="117"/>
    </row>
    <row r="58" spans="1:28" s="85" customFormat="1" x14ac:dyDescent="0.5">
      <c r="D58" s="85" t="s">
        <v>5</v>
      </c>
      <c r="G58" s="7"/>
      <c r="H58" s="7"/>
      <c r="J58" s="255"/>
      <c r="K58" s="7"/>
      <c r="L58" s="7"/>
      <c r="M58" s="392"/>
      <c r="N58" s="7"/>
      <c r="O58" s="38" t="s">
        <v>6</v>
      </c>
      <c r="P58" s="186"/>
      <c r="Q58" s="186"/>
    </row>
    <row r="59" spans="1:28" s="85" customFormat="1" x14ac:dyDescent="0.5">
      <c r="D59" s="85" t="s">
        <v>29</v>
      </c>
      <c r="G59" s="7"/>
      <c r="H59" s="7"/>
      <c r="J59" s="255"/>
      <c r="K59" s="7" t="s">
        <v>157</v>
      </c>
      <c r="L59" s="7"/>
      <c r="M59" s="392" t="s">
        <v>158</v>
      </c>
      <c r="N59" s="7"/>
      <c r="O59" s="38"/>
      <c r="P59" s="186"/>
      <c r="Q59" s="186"/>
    </row>
    <row r="60" spans="1:28" s="185" customFormat="1" ht="20.399999999999999" x14ac:dyDescent="0.55000000000000004">
      <c r="A60" s="391" t="s">
        <v>0</v>
      </c>
      <c r="B60" s="391"/>
      <c r="C60" s="391"/>
      <c r="D60" s="391"/>
      <c r="E60" s="391"/>
      <c r="F60" s="391"/>
      <c r="G60" s="393"/>
      <c r="H60" s="393"/>
      <c r="I60" s="391"/>
      <c r="J60" s="256"/>
      <c r="K60" s="393"/>
      <c r="L60" s="393"/>
      <c r="M60" s="284"/>
      <c r="N60" s="393"/>
      <c r="O60" s="393"/>
      <c r="P60" s="391"/>
      <c r="Q60" s="391"/>
      <c r="R60" s="85"/>
      <c r="S60" s="85"/>
      <c r="T60" s="85"/>
    </row>
    <row r="61" spans="1:28" s="185" customFormat="1" ht="20.399999999999999" x14ac:dyDescent="0.55000000000000004">
      <c r="A61" s="391" t="s">
        <v>162</v>
      </c>
      <c r="B61" s="391"/>
      <c r="C61" s="391"/>
      <c r="D61" s="391"/>
      <c r="E61" s="391"/>
      <c r="F61" s="391"/>
      <c r="G61" s="393"/>
      <c r="H61" s="393"/>
      <c r="I61" s="391"/>
      <c r="J61" s="256"/>
      <c r="K61" s="393"/>
      <c r="L61" s="393"/>
      <c r="M61" s="284"/>
      <c r="N61" s="393"/>
      <c r="O61" s="142"/>
      <c r="P61" s="391"/>
      <c r="Q61" s="391"/>
      <c r="R61" s="85"/>
      <c r="S61" s="85"/>
      <c r="T61" s="85"/>
    </row>
    <row r="62" spans="1:28" s="185" customFormat="1" ht="20.399999999999999" x14ac:dyDescent="0.55000000000000004">
      <c r="A62" s="391" t="s">
        <v>264</v>
      </c>
      <c r="B62" s="391"/>
      <c r="C62" s="391"/>
      <c r="D62" s="391"/>
      <c r="E62" s="391"/>
      <c r="F62" s="391"/>
      <c r="G62" s="393"/>
      <c r="H62" s="393"/>
      <c r="I62" s="391"/>
      <c r="J62" s="256"/>
      <c r="K62" s="393"/>
      <c r="L62" s="393"/>
      <c r="M62" s="284"/>
      <c r="N62" s="393"/>
      <c r="O62" s="142"/>
      <c r="P62" s="391"/>
      <c r="Q62" s="391"/>
      <c r="R62" s="85"/>
      <c r="S62" s="85"/>
      <c r="T62" s="85"/>
    </row>
    <row r="63" spans="1:28" s="185" customFormat="1" ht="20.399999999999999" x14ac:dyDescent="0.55000000000000004">
      <c r="A63" s="391"/>
      <c r="B63" s="391"/>
      <c r="C63" s="391"/>
      <c r="D63" s="391"/>
      <c r="E63" s="391"/>
      <c r="F63" s="391"/>
      <c r="G63" s="393"/>
      <c r="H63" s="393"/>
      <c r="I63" s="391"/>
      <c r="J63" s="256"/>
      <c r="K63" s="393"/>
      <c r="L63" s="393"/>
      <c r="M63" s="284"/>
      <c r="N63" s="393"/>
      <c r="O63" s="8" t="s">
        <v>39</v>
      </c>
      <c r="P63" s="391"/>
      <c r="Q63" s="391"/>
      <c r="R63" s="85"/>
      <c r="S63" s="85"/>
      <c r="T63" s="85"/>
    </row>
    <row r="64" spans="1:28" s="185" customFormat="1" ht="20.399999999999999" x14ac:dyDescent="0.55000000000000004">
      <c r="A64" s="391"/>
      <c r="B64" s="391"/>
      <c r="C64" s="391"/>
      <c r="D64" s="391"/>
      <c r="E64" s="391"/>
      <c r="F64" s="391"/>
      <c r="G64" s="393"/>
      <c r="H64" s="393"/>
      <c r="I64" s="391"/>
      <c r="J64" s="256"/>
      <c r="K64" s="393"/>
      <c r="L64" s="393"/>
      <c r="M64" s="284"/>
      <c r="N64" s="393"/>
      <c r="O64" s="8" t="s">
        <v>40</v>
      </c>
      <c r="P64" s="391"/>
      <c r="Q64" s="391"/>
      <c r="R64" s="85"/>
      <c r="S64" s="85"/>
      <c r="T64" s="85"/>
    </row>
    <row r="65" spans="1:26" s="142" customFormat="1" x14ac:dyDescent="0.5">
      <c r="A65" s="7"/>
      <c r="B65" s="7"/>
      <c r="C65" s="7"/>
      <c r="D65" s="7"/>
      <c r="E65" s="7"/>
      <c r="F65" s="7"/>
      <c r="G65" s="8"/>
      <c r="H65" s="7"/>
      <c r="I65" s="415" t="s">
        <v>1</v>
      </c>
      <c r="J65" s="415"/>
      <c r="K65" s="415"/>
      <c r="L65" s="415"/>
      <c r="M65" s="415"/>
      <c r="N65" s="415"/>
      <c r="O65" s="415"/>
      <c r="P65" s="81"/>
      <c r="Q65" s="81"/>
      <c r="R65" s="7"/>
      <c r="S65" s="7"/>
      <c r="T65" s="7"/>
    </row>
    <row r="66" spans="1:26" s="142" customFormat="1" ht="20.399999999999999" thickBot="1" x14ac:dyDescent="0.55000000000000004">
      <c r="A66" s="7"/>
      <c r="B66" s="7"/>
      <c r="C66" s="7"/>
      <c r="D66" s="7"/>
      <c r="E66" s="7"/>
      <c r="F66" s="7"/>
      <c r="G66" s="8"/>
      <c r="H66" s="7"/>
      <c r="I66" s="425" t="s">
        <v>2</v>
      </c>
      <c r="J66" s="425"/>
      <c r="K66" s="425"/>
      <c r="L66" s="7"/>
      <c r="M66" s="425" t="s">
        <v>3</v>
      </c>
      <c r="N66" s="425"/>
      <c r="O66" s="425"/>
      <c r="P66" s="81"/>
      <c r="Q66" s="81"/>
      <c r="R66" s="7"/>
      <c r="S66" s="7"/>
      <c r="T66" s="7"/>
    </row>
    <row r="67" spans="1:26" ht="21" thickBot="1" x14ac:dyDescent="0.6">
      <c r="G67" s="73" t="s">
        <v>4</v>
      </c>
      <c r="I67" s="187">
        <v>2567</v>
      </c>
      <c r="K67" s="16">
        <v>2566</v>
      </c>
      <c r="L67" s="8"/>
      <c r="M67" s="187">
        <v>2567</v>
      </c>
      <c r="N67" s="7"/>
      <c r="O67" s="16">
        <v>2566</v>
      </c>
      <c r="P67" s="45" t="s">
        <v>30</v>
      </c>
      <c r="Q67" s="45" t="s">
        <v>171</v>
      </c>
      <c r="S67" s="426" t="s">
        <v>250</v>
      </c>
      <c r="T67" s="427"/>
      <c r="W67" s="426" t="s">
        <v>170</v>
      </c>
      <c r="X67" s="427"/>
    </row>
    <row r="68" spans="1:26" ht="21" thickBot="1" x14ac:dyDescent="0.6">
      <c r="G68" s="8" t="s">
        <v>273</v>
      </c>
      <c r="I68" s="85"/>
      <c r="K68" s="45"/>
      <c r="M68" s="392"/>
      <c r="N68" s="7"/>
      <c r="O68" s="45"/>
      <c r="P68" s="45"/>
      <c r="Q68" s="45"/>
      <c r="S68" s="124" t="s">
        <v>265</v>
      </c>
      <c r="T68" s="124" t="s">
        <v>266</v>
      </c>
      <c r="W68" s="124" t="s">
        <v>265</v>
      </c>
      <c r="X68" s="124" t="s">
        <v>266</v>
      </c>
    </row>
    <row r="69" spans="1:26" ht="20.399999999999999" x14ac:dyDescent="0.55000000000000004">
      <c r="A69" s="7" t="s">
        <v>7</v>
      </c>
      <c r="G69" s="8">
        <v>4</v>
      </c>
      <c r="I69" s="94">
        <v>402630053.83999997</v>
      </c>
      <c r="K69" s="5">
        <v>397388682.54743612</v>
      </c>
      <c r="M69" s="286">
        <v>405424105.18000001</v>
      </c>
      <c r="N69" s="7"/>
      <c r="O69" s="79">
        <v>393016082.13</v>
      </c>
      <c r="P69" s="46">
        <f>+I69-K69</f>
        <v>5241371.2925638556</v>
      </c>
      <c r="Q69" s="46">
        <f>+M69-O69</f>
        <v>12408023.050000012</v>
      </c>
      <c r="S69" s="214" t="s">
        <v>169</v>
      </c>
      <c r="T69" s="214" t="s">
        <v>169</v>
      </c>
      <c r="W69" s="189" t="s">
        <v>169</v>
      </c>
      <c r="X69" s="189" t="s">
        <v>169</v>
      </c>
    </row>
    <row r="70" spans="1:26" x14ac:dyDescent="0.5">
      <c r="A70" s="7" t="s">
        <v>8</v>
      </c>
      <c r="I70" s="94">
        <v>123863496.61999999</v>
      </c>
      <c r="K70" s="5">
        <v>111240047.5</v>
      </c>
      <c r="M70" s="286">
        <v>113264847.70999999</v>
      </c>
      <c r="N70" s="7"/>
      <c r="O70" s="52">
        <v>110025171.5</v>
      </c>
      <c r="P70" s="47">
        <f>+I70-K70</f>
        <v>12623449.11999999</v>
      </c>
      <c r="Q70" s="47">
        <f>+M70-O70</f>
        <v>3239676.2099999934</v>
      </c>
      <c r="S70" s="190">
        <f>SUM(M69:M70)</f>
        <v>518688952.88999999</v>
      </c>
      <c r="T70" s="190">
        <f>SUM(O69:O70)</f>
        <v>503041253.63</v>
      </c>
      <c r="U70" s="44"/>
      <c r="W70" s="249">
        <f>SUM(I69:I70)</f>
        <v>526493550.45999998</v>
      </c>
      <c r="X70" s="249">
        <f>SUM(K69:K70)</f>
        <v>508628730.04743612</v>
      </c>
    </row>
    <row r="71" spans="1:26" x14ac:dyDescent="0.5">
      <c r="A71" s="7" t="s">
        <v>9</v>
      </c>
      <c r="G71" s="8">
        <v>4</v>
      </c>
      <c r="I71" s="270">
        <v>-327836684.38</v>
      </c>
      <c r="K71" s="17">
        <v>-328015868.84743613</v>
      </c>
      <c r="M71" s="286">
        <v>-329881596.19</v>
      </c>
      <c r="N71" s="7"/>
      <c r="O71" s="17">
        <v>-325392191.43000001</v>
      </c>
      <c r="P71" s="46">
        <f t="shared" ref="P71:P86" si="2">+I71-K71</f>
        <v>179184.46743613482</v>
      </c>
      <c r="Q71" s="46">
        <f>+M71-O71</f>
        <v>-4489404.7599999905</v>
      </c>
      <c r="S71" s="191">
        <f>+M73/S70</f>
        <v>0.22082185450803385</v>
      </c>
      <c r="T71" s="191">
        <f>+O73/T70</f>
        <v>0.20391332028893183</v>
      </c>
      <c r="U71" s="248">
        <f>S71-T71</f>
        <v>1.6908534219102017E-2</v>
      </c>
      <c r="V71" s="8" t="s">
        <v>177</v>
      </c>
      <c r="W71" s="191">
        <f>+I73/W70</f>
        <v>0.22853391781318955</v>
      </c>
      <c r="X71" s="191">
        <f>+K73/X70</f>
        <v>0.20742809982471969</v>
      </c>
      <c r="Y71" s="141">
        <f>W71-X71</f>
        <v>2.110581798846986E-2</v>
      </c>
      <c r="Z71" s="7" t="s">
        <v>177</v>
      </c>
    </row>
    <row r="72" spans="1:26" ht="20.399999999999999" thickBot="1" x14ac:dyDescent="0.55000000000000004">
      <c r="A72" s="7" t="s">
        <v>10</v>
      </c>
      <c r="I72" s="270">
        <v>-78335232.289999992</v>
      </c>
      <c r="K72" s="17">
        <v>-75108970.210000008</v>
      </c>
      <c r="M72" s="286">
        <v>-74269500.209999993</v>
      </c>
      <c r="N72" s="7"/>
      <c r="O72" s="17">
        <v>-75072249.930000007</v>
      </c>
      <c r="P72" s="46">
        <f>+I72-K72</f>
        <v>-3226262.0799999833</v>
      </c>
      <c r="Q72" s="46">
        <f t="shared" ref="Q72:Q83" si="3">+M72-O72</f>
        <v>802749.72000001371</v>
      </c>
      <c r="S72" s="192" t="s">
        <v>166</v>
      </c>
      <c r="T72" s="192" t="s">
        <v>166</v>
      </c>
      <c r="U72" s="8"/>
      <c r="V72" s="8"/>
      <c r="W72" s="192" t="s">
        <v>166</v>
      </c>
      <c r="X72" s="192" t="s">
        <v>166</v>
      </c>
    </row>
    <row r="73" spans="1:26" ht="21" customHeight="1" x14ac:dyDescent="0.55000000000000004">
      <c r="A73" s="393" t="s">
        <v>11</v>
      </c>
      <c r="I73" s="280">
        <v>120321633.78999999</v>
      </c>
      <c r="K73" s="25">
        <v>105503890.98999998</v>
      </c>
      <c r="M73" s="287">
        <v>114537856.48999999</v>
      </c>
      <c r="N73" s="7"/>
      <c r="O73" s="227">
        <v>102576812.26999998</v>
      </c>
      <c r="P73" s="227">
        <f>+I73-K73</f>
        <v>14817742.800000012</v>
      </c>
      <c r="Q73" s="227">
        <f t="shared" si="3"/>
        <v>11961044.220000014</v>
      </c>
      <c r="S73" s="214" t="s">
        <v>167</v>
      </c>
      <c r="T73" s="214" t="s">
        <v>167</v>
      </c>
      <c r="U73" s="8"/>
      <c r="V73" s="8"/>
      <c r="W73" s="189" t="s">
        <v>167</v>
      </c>
      <c r="X73" s="189" t="s">
        <v>167</v>
      </c>
    </row>
    <row r="74" spans="1:26" s="85" customFormat="1" hidden="1" x14ac:dyDescent="0.5">
      <c r="A74" s="85" t="s">
        <v>12</v>
      </c>
      <c r="G74" s="8"/>
      <c r="H74" s="7"/>
      <c r="I74" s="177">
        <v>0</v>
      </c>
      <c r="J74" s="255"/>
      <c r="K74" s="9">
        <v>0</v>
      </c>
      <c r="L74" s="7"/>
      <c r="M74" s="257">
        <v>0</v>
      </c>
      <c r="N74" s="7"/>
      <c r="O74" s="47">
        <v>0</v>
      </c>
      <c r="P74" s="47">
        <f t="shared" si="2"/>
        <v>0</v>
      </c>
      <c r="Q74" s="47">
        <f t="shared" si="3"/>
        <v>0</v>
      </c>
      <c r="S74" s="200">
        <v>2564</v>
      </c>
      <c r="T74" s="200">
        <v>2563</v>
      </c>
      <c r="U74" s="392"/>
      <c r="V74" s="392"/>
      <c r="W74" s="200">
        <v>2564</v>
      </c>
      <c r="X74" s="200">
        <v>2563</v>
      </c>
    </row>
    <row r="75" spans="1:26" ht="20.7" customHeight="1" x14ac:dyDescent="0.5">
      <c r="A75" s="7" t="s">
        <v>13</v>
      </c>
      <c r="E75" s="51"/>
      <c r="G75" s="8">
        <v>4</v>
      </c>
      <c r="I75" s="243">
        <v>7792784.3500000006</v>
      </c>
      <c r="K75" s="220">
        <v>11235098.389999999</v>
      </c>
      <c r="M75" s="288">
        <v>6516440.2800000003</v>
      </c>
      <c r="N75" s="7"/>
      <c r="O75" s="220">
        <v>9878231.4800000004</v>
      </c>
      <c r="P75" s="220">
        <f t="shared" si="2"/>
        <v>-3442314.0399999982</v>
      </c>
      <c r="Q75" s="220">
        <f>+M75-O75</f>
        <v>-3361791.2</v>
      </c>
      <c r="R75" s="44"/>
      <c r="S75" s="194">
        <f>+M69+M71</f>
        <v>75542508.99000001</v>
      </c>
      <c r="T75" s="194">
        <f>+O69+O71</f>
        <v>67623890.699999988</v>
      </c>
      <c r="U75" s="119"/>
      <c r="V75" s="8"/>
      <c r="W75" s="194">
        <f>+I69+I71</f>
        <v>74793369.459999979</v>
      </c>
      <c r="X75" s="194">
        <f>+K69+K71</f>
        <v>69372813.699999988</v>
      </c>
      <c r="Y75" s="118"/>
    </row>
    <row r="76" spans="1:26" hidden="1" x14ac:dyDescent="0.5">
      <c r="A76" s="7" t="s">
        <v>213</v>
      </c>
      <c r="E76" s="51"/>
      <c r="G76" s="8">
        <v>11</v>
      </c>
      <c r="I76" s="243">
        <v>0</v>
      </c>
      <c r="K76" s="220">
        <v>0</v>
      </c>
      <c r="M76" s="288">
        <v>0</v>
      </c>
      <c r="N76" s="7"/>
      <c r="O76" s="220">
        <v>0</v>
      </c>
      <c r="P76" s="220">
        <f t="shared" si="2"/>
        <v>0</v>
      </c>
      <c r="Q76" s="220">
        <f t="shared" si="3"/>
        <v>0</v>
      </c>
      <c r="R76" s="44"/>
      <c r="W76" s="194"/>
      <c r="X76" s="194"/>
    </row>
    <row r="77" spans="1:26" ht="20.399999999999999" thickBot="1" x14ac:dyDescent="0.55000000000000004">
      <c r="A77" s="7" t="s">
        <v>14</v>
      </c>
      <c r="I77" s="257">
        <v>128114418.13999999</v>
      </c>
      <c r="K77" s="205">
        <v>116738989.37999998</v>
      </c>
      <c r="M77" s="257">
        <v>121054296.77</v>
      </c>
      <c r="N77" s="7"/>
      <c r="O77" s="205">
        <v>112455043.74999999</v>
      </c>
      <c r="P77" s="205">
        <f t="shared" si="2"/>
        <v>11375428.760000005</v>
      </c>
      <c r="Q77" s="205">
        <f t="shared" si="3"/>
        <v>8599253.0200000107</v>
      </c>
      <c r="S77" s="219">
        <f>+S75/M69</f>
        <v>0.18632959418251829</v>
      </c>
      <c r="T77" s="219">
        <f>+T75/O69</f>
        <v>0.17206392759681441</v>
      </c>
      <c r="U77" s="248">
        <f>+S77-T77</f>
        <v>1.4265666585703884E-2</v>
      </c>
      <c r="V77" s="8" t="s">
        <v>177</v>
      </c>
      <c r="W77" s="219">
        <f>+W75/I69</f>
        <v>0.18576201340827356</v>
      </c>
      <c r="X77" s="219">
        <f>+X75/K69</f>
        <v>0.17457168949877927</v>
      </c>
      <c r="Y77" s="141">
        <f>+W77-X77</f>
        <v>1.1190323909494287E-2</v>
      </c>
      <c r="Z77" s="7" t="s">
        <v>177</v>
      </c>
    </row>
    <row r="78" spans="1:26" x14ac:dyDescent="0.5">
      <c r="A78" s="7" t="s">
        <v>160</v>
      </c>
      <c r="E78" s="218"/>
      <c r="I78" s="270">
        <v>-41631551.82</v>
      </c>
      <c r="K78" s="19">
        <v>-44269279.93</v>
      </c>
      <c r="M78" s="286">
        <v>-41631551.82</v>
      </c>
      <c r="N78" s="7"/>
      <c r="O78" s="19">
        <v>-44269279.93</v>
      </c>
      <c r="P78" s="47">
        <f t="shared" si="2"/>
        <v>2637728.1099999994</v>
      </c>
      <c r="Q78" s="47">
        <f>+M78-O78</f>
        <v>2637728.1099999994</v>
      </c>
      <c r="S78" s="189" t="s">
        <v>168</v>
      </c>
      <c r="T78" s="189" t="s">
        <v>168</v>
      </c>
      <c r="V78" s="8"/>
      <c r="W78" s="189" t="s">
        <v>168</v>
      </c>
      <c r="X78" s="189" t="s">
        <v>168</v>
      </c>
    </row>
    <row r="79" spans="1:26" ht="20.399999999999999" x14ac:dyDescent="0.55000000000000004">
      <c r="A79" s="7" t="s">
        <v>15</v>
      </c>
      <c r="G79" s="8">
        <v>4</v>
      </c>
      <c r="I79" s="271">
        <v>-38717704.616442308</v>
      </c>
      <c r="K79" s="19">
        <v>-36205121.03644231</v>
      </c>
      <c r="M79" s="257">
        <v>-30899557.949999999</v>
      </c>
      <c r="N79" s="7"/>
      <c r="O79" s="19">
        <v>-29448780.800000001</v>
      </c>
      <c r="P79" s="47">
        <f t="shared" si="2"/>
        <v>-2512583.5799999982</v>
      </c>
      <c r="Q79" s="47">
        <f>+M79-O79</f>
        <v>-1450777.1499999985</v>
      </c>
      <c r="S79" s="211" t="str">
        <f>+S68</f>
        <v>Q2'2024</v>
      </c>
      <c r="T79" s="211" t="str">
        <f>+T68</f>
        <v>Q2'2023</v>
      </c>
      <c r="W79" s="211" t="str">
        <f>+W68</f>
        <v>Q2'2024</v>
      </c>
      <c r="X79" s="211" t="str">
        <f>+X68</f>
        <v>Q2'2023</v>
      </c>
    </row>
    <row r="80" spans="1:26" hidden="1" x14ac:dyDescent="0.5">
      <c r="A80" s="7" t="s">
        <v>172</v>
      </c>
      <c r="G80" s="8" t="s">
        <v>182</v>
      </c>
      <c r="I80" s="177"/>
      <c r="J80" s="50"/>
      <c r="K80" s="47">
        <v>0</v>
      </c>
      <c r="M80" s="257"/>
      <c r="N80" s="7"/>
      <c r="O80" s="47">
        <v>0</v>
      </c>
      <c r="P80" s="47">
        <f t="shared" si="2"/>
        <v>0</v>
      </c>
      <c r="Q80" s="47">
        <f t="shared" si="3"/>
        <v>0</v>
      </c>
      <c r="W80" s="193"/>
      <c r="X80" s="193"/>
    </row>
    <row r="81" spans="1:26" hidden="1" x14ac:dyDescent="0.5">
      <c r="A81" s="7" t="s">
        <v>220</v>
      </c>
      <c r="G81" s="8">
        <v>8</v>
      </c>
      <c r="I81" s="270">
        <v>0</v>
      </c>
      <c r="K81" s="47">
        <v>0</v>
      </c>
      <c r="M81" s="257">
        <v>0</v>
      </c>
      <c r="N81" s="7"/>
      <c r="O81" s="47">
        <v>0</v>
      </c>
      <c r="P81" s="47">
        <f t="shared" si="2"/>
        <v>0</v>
      </c>
      <c r="Q81" s="47">
        <f t="shared" si="3"/>
        <v>0</v>
      </c>
      <c r="W81" s="193"/>
      <c r="X81" s="193"/>
    </row>
    <row r="82" spans="1:26" x14ac:dyDescent="0.5">
      <c r="A82" s="7" t="s">
        <v>269</v>
      </c>
      <c r="I82" s="288">
        <v>0</v>
      </c>
      <c r="K82" s="48">
        <v>742258.68944960635</v>
      </c>
      <c r="M82" s="288">
        <v>0</v>
      </c>
      <c r="N82" s="7"/>
      <c r="O82" s="220">
        <v>0</v>
      </c>
      <c r="P82" s="220">
        <f>+I82-K82</f>
        <v>-742258.68944960635</v>
      </c>
      <c r="Q82" s="220">
        <f>+M82-O82</f>
        <v>0</v>
      </c>
      <c r="R82" s="254"/>
      <c r="S82" s="194">
        <f>+M70+M72</f>
        <v>38995347.5</v>
      </c>
      <c r="T82" s="194">
        <f>+O70+O72</f>
        <v>34952921.569999993</v>
      </c>
      <c r="W82" s="194">
        <f>+I70+I72</f>
        <v>45528264.329999998</v>
      </c>
      <c r="X82" s="194">
        <f>+K70+K72</f>
        <v>36131077.289999992</v>
      </c>
    </row>
    <row r="83" spans="1:26" ht="21" thickBot="1" x14ac:dyDescent="0.6">
      <c r="A83" s="393" t="s">
        <v>187</v>
      </c>
      <c r="I83" s="271">
        <v>47765161.703557685</v>
      </c>
      <c r="K83" s="19">
        <v>37006847.103007287</v>
      </c>
      <c r="M83" s="257">
        <v>48523186.999999985</v>
      </c>
      <c r="N83" s="7"/>
      <c r="O83" s="19">
        <v>38736983.019999996</v>
      </c>
      <c r="P83" s="47">
        <f t="shared" si="2"/>
        <v>10758314.600550398</v>
      </c>
      <c r="Q83" s="47">
        <f t="shared" si="3"/>
        <v>9786203.9799999893</v>
      </c>
      <c r="S83" s="219">
        <f>+S82/M70</f>
        <v>0.34428464160250805</v>
      </c>
      <c r="T83" s="219">
        <f>+T82/O70</f>
        <v>0.31768113690238597</v>
      </c>
      <c r="U83" s="248">
        <f>S83-T83</f>
        <v>2.6603504700122071E-2</v>
      </c>
      <c r="V83" s="8" t="s">
        <v>177</v>
      </c>
      <c r="W83" s="219">
        <f>+W82/I70</f>
        <v>0.36756805331982401</v>
      </c>
      <c r="X83" s="219">
        <f>+X82/K70</f>
        <v>0.32480278552559944</v>
      </c>
      <c r="Y83" s="141">
        <f>W83-X83</f>
        <v>4.2765267794224571E-2</v>
      </c>
      <c r="Z83" s="7" t="s">
        <v>177</v>
      </c>
    </row>
    <row r="84" spans="1:26" x14ac:dyDescent="0.5">
      <c r="A84" s="7" t="s">
        <v>16</v>
      </c>
      <c r="G84" s="8">
        <v>4</v>
      </c>
      <c r="I84" s="243">
        <v>-1013828.48</v>
      </c>
      <c r="K84" s="48">
        <v>-1014459.592441</v>
      </c>
      <c r="M84" s="288">
        <v>-1452406.73</v>
      </c>
      <c r="N84" s="7"/>
      <c r="O84" s="48">
        <v>-1567099.33</v>
      </c>
      <c r="P84" s="220">
        <f t="shared" si="2"/>
        <v>631.11244100006297</v>
      </c>
      <c r="Q84" s="220">
        <f>+M84-O84</f>
        <v>114692.60000000009</v>
      </c>
    </row>
    <row r="85" spans="1:26" ht="20.399999999999999" x14ac:dyDescent="0.55000000000000004">
      <c r="A85" s="393" t="s">
        <v>188</v>
      </c>
      <c r="I85" s="270">
        <v>46751333.223557688</v>
      </c>
      <c r="K85" s="17">
        <v>35992387.510566287</v>
      </c>
      <c r="M85" s="286">
        <v>47070780.269999988</v>
      </c>
      <c r="N85" s="7"/>
      <c r="O85" s="17">
        <v>37169883.689999998</v>
      </c>
      <c r="P85" s="46">
        <f>+I85-K85</f>
        <v>10758945.712991402</v>
      </c>
      <c r="Q85" s="46">
        <f>+M85-O85</f>
        <v>9900896.5799999908</v>
      </c>
      <c r="S85" s="152"/>
      <c r="T85" s="44"/>
    </row>
    <row r="86" spans="1:26" x14ac:dyDescent="0.5">
      <c r="A86" s="7" t="s">
        <v>189</v>
      </c>
      <c r="G86" s="8">
        <v>18</v>
      </c>
      <c r="I86" s="271">
        <v>-8696775.9739423059</v>
      </c>
      <c r="J86" s="177"/>
      <c r="K86" s="19">
        <v>-8062447.75</v>
      </c>
      <c r="M86" s="257">
        <v>-8148909.0800000001</v>
      </c>
      <c r="N86" s="5"/>
      <c r="O86" s="19">
        <v>-7978024.9699999997</v>
      </c>
      <c r="P86" s="47">
        <f t="shared" si="2"/>
        <v>-634328.22394230589</v>
      </c>
      <c r="Q86" s="47">
        <f>+M86-O86</f>
        <v>-170884.11000000034</v>
      </c>
      <c r="S86" s="152"/>
      <c r="T86" s="212"/>
    </row>
    <row r="87" spans="1:26" s="85" customFormat="1" ht="20.399999999999999" x14ac:dyDescent="0.55000000000000004">
      <c r="A87" s="391" t="s">
        <v>193</v>
      </c>
      <c r="G87" s="8"/>
      <c r="H87" s="7"/>
      <c r="I87" s="263">
        <v>38054557.249615386</v>
      </c>
      <c r="J87" s="255"/>
      <c r="K87" s="237">
        <v>27929939.760566287</v>
      </c>
      <c r="L87" s="7"/>
      <c r="M87" s="289">
        <v>38921871.18999999</v>
      </c>
      <c r="N87" s="7"/>
      <c r="O87" s="237">
        <v>29191858.719999999</v>
      </c>
      <c r="P87" s="237">
        <f>+I87-K87</f>
        <v>10124617.489049099</v>
      </c>
      <c r="Q87" s="237">
        <f>+M87-O87</f>
        <v>9730012.4699999914</v>
      </c>
      <c r="S87" s="206"/>
      <c r="T87" s="213"/>
    </row>
    <row r="88" spans="1:26" s="158" customFormat="1" ht="11.4" customHeight="1" x14ac:dyDescent="0.55000000000000004">
      <c r="A88" s="393"/>
      <c r="B88" s="7"/>
      <c r="C88" s="7"/>
      <c r="D88" s="7"/>
      <c r="E88" s="7"/>
      <c r="F88" s="7"/>
      <c r="G88" s="8"/>
      <c r="H88" s="7"/>
      <c r="I88" s="117"/>
      <c r="J88" s="255"/>
      <c r="K88" s="9"/>
      <c r="L88" s="7"/>
      <c r="M88" s="260"/>
      <c r="N88" s="7"/>
      <c r="O88" s="9"/>
      <c r="P88" s="241"/>
      <c r="Q88" s="241"/>
    </row>
    <row r="89" spans="1:26" ht="20.399999999999999" x14ac:dyDescent="0.55000000000000004">
      <c r="A89" s="393" t="s">
        <v>17</v>
      </c>
      <c r="I89" s="178"/>
      <c r="K89" s="143"/>
      <c r="M89" s="260"/>
      <c r="N89" s="7"/>
      <c r="O89" s="143"/>
      <c r="P89" s="172"/>
      <c r="Q89" s="118"/>
      <c r="R89" s="173">
        <f>SUM(I89:I91)</f>
        <v>0</v>
      </c>
      <c r="S89" s="85"/>
    </row>
    <row r="90" spans="1:26" s="85" customFormat="1" ht="20.399999999999999" x14ac:dyDescent="0.55000000000000004">
      <c r="A90" s="207" t="s">
        <v>18</v>
      </c>
      <c r="G90" s="8"/>
      <c r="H90" s="7"/>
      <c r="I90" s="178"/>
      <c r="J90" s="255"/>
      <c r="K90" s="143"/>
      <c r="L90" s="7"/>
      <c r="M90" s="260"/>
      <c r="N90" s="7"/>
      <c r="O90" s="143"/>
      <c r="P90" s="178"/>
      <c r="Q90" s="178"/>
    </row>
    <row r="91" spans="1:26" s="85" customFormat="1" hidden="1" x14ac:dyDescent="0.5">
      <c r="A91" s="87" t="s">
        <v>28</v>
      </c>
      <c r="G91" s="8"/>
      <c r="H91" s="7"/>
      <c r="J91" s="255"/>
      <c r="K91" s="17"/>
      <c r="L91" s="7"/>
      <c r="M91" s="260"/>
      <c r="N91" s="7"/>
      <c r="O91" s="7"/>
      <c r="P91" s="181" t="e">
        <f>[22]!TBLink("TB","FINAL[7]","6100:9100","102","1")+M87</f>
        <v>#VALUE!</v>
      </c>
      <c r="S91" s="201" t="e">
        <f>ROUND([22]!TBLink("TB","1st PP-FINAL[200]","350-OCI","102","3"),2)</f>
        <v>#VALUE!</v>
      </c>
    </row>
    <row r="92" spans="1:26" s="85" customFormat="1" hidden="1" x14ac:dyDescent="0.5">
      <c r="A92" s="87"/>
      <c r="B92" s="85" t="s">
        <v>19</v>
      </c>
      <c r="G92" s="8">
        <v>19</v>
      </c>
      <c r="H92" s="7"/>
      <c r="I92" s="177">
        <v>0</v>
      </c>
      <c r="J92" s="180"/>
      <c r="K92" s="46"/>
      <c r="L92" s="53"/>
      <c r="M92" s="177">
        <v>0</v>
      </c>
      <c r="N92" s="53"/>
      <c r="O92" s="46">
        <v>0</v>
      </c>
      <c r="P92" s="179"/>
      <c r="Q92" s="179"/>
    </row>
    <row r="93" spans="1:26" s="85" customFormat="1" hidden="1" x14ac:dyDescent="0.5">
      <c r="A93" s="87" t="s">
        <v>20</v>
      </c>
      <c r="G93" s="8"/>
      <c r="H93" s="7"/>
      <c r="I93" s="179"/>
      <c r="J93" s="180"/>
      <c r="K93" s="46"/>
      <c r="L93" s="152"/>
      <c r="M93" s="179"/>
      <c r="N93" s="152"/>
      <c r="O93" s="46"/>
      <c r="P93" s="179"/>
      <c r="Q93" s="179"/>
      <c r="S93" s="201" t="e">
        <f>ROUND([22]!TBLink("TB","1st PP-FINAL[200]","35DFOCI","102","3"),2)</f>
        <v>#VALUE!</v>
      </c>
    </row>
    <row r="94" spans="1:26" s="85" customFormat="1" hidden="1" x14ac:dyDescent="0.5">
      <c r="A94" s="87"/>
      <c r="B94" s="85" t="s">
        <v>21</v>
      </c>
      <c r="G94" s="8"/>
      <c r="H94" s="7"/>
      <c r="I94" s="177">
        <v>0</v>
      </c>
      <c r="J94" s="180"/>
      <c r="K94" s="47"/>
      <c r="L94" s="53"/>
      <c r="M94" s="177">
        <v>0</v>
      </c>
      <c r="N94" s="53"/>
      <c r="O94" s="47">
        <v>0</v>
      </c>
      <c r="P94" s="208"/>
      <c r="Q94" s="177"/>
      <c r="S94" s="247">
        <f>SUM(K92:K94)</f>
        <v>0</v>
      </c>
    </row>
    <row r="95" spans="1:26" s="118" customFormat="1" x14ac:dyDescent="0.5">
      <c r="A95" s="77" t="s">
        <v>37</v>
      </c>
      <c r="B95" s="7"/>
      <c r="C95" s="7"/>
      <c r="D95" s="7"/>
      <c r="E95" s="7"/>
      <c r="F95" s="7"/>
      <c r="G95" s="8"/>
      <c r="H95" s="7"/>
      <c r="I95" s="180">
        <v>0</v>
      </c>
      <c r="J95" s="180"/>
      <c r="K95" s="47">
        <v>70858500</v>
      </c>
      <c r="L95" s="53"/>
      <c r="M95" s="257">
        <v>0</v>
      </c>
      <c r="N95" s="53"/>
      <c r="O95" s="53">
        <v>56098500</v>
      </c>
      <c r="P95" s="172"/>
      <c r="R95" s="173">
        <f>SUM(I95:I97)</f>
        <v>0</v>
      </c>
      <c r="S95" s="85"/>
      <c r="T95" s="85"/>
      <c r="U95" s="85"/>
      <c r="V95" s="85"/>
      <c r="W95" s="85"/>
      <c r="X95" s="85"/>
    </row>
    <row r="96" spans="1:26" s="118" customFormat="1" x14ac:dyDescent="0.5">
      <c r="A96" s="77" t="s">
        <v>260</v>
      </c>
      <c r="B96" s="7"/>
      <c r="C96" s="7"/>
      <c r="D96" s="7"/>
      <c r="E96" s="7"/>
      <c r="F96" s="7"/>
      <c r="G96" s="8"/>
      <c r="H96" s="7"/>
      <c r="I96" s="258"/>
      <c r="J96" s="180"/>
      <c r="K96" s="47"/>
      <c r="L96" s="53"/>
      <c r="M96" s="257"/>
      <c r="N96" s="53"/>
      <c r="O96" s="53"/>
      <c r="P96" s="172"/>
      <c r="Q96" s="172"/>
      <c r="S96" s="85"/>
      <c r="T96" s="85"/>
      <c r="U96" s="85"/>
      <c r="V96" s="85"/>
      <c r="W96" s="85"/>
      <c r="X96" s="85"/>
    </row>
    <row r="97" spans="1:24" s="118" customFormat="1" x14ac:dyDescent="0.5">
      <c r="A97" s="77"/>
      <c r="B97" s="7" t="s">
        <v>261</v>
      </c>
      <c r="C97" s="7"/>
      <c r="D97" s="7"/>
      <c r="E97" s="7"/>
      <c r="F97" s="7"/>
      <c r="G97" s="8">
        <v>18</v>
      </c>
      <c r="H97" s="7"/>
      <c r="I97" s="177">
        <v>0</v>
      </c>
      <c r="J97" s="180"/>
      <c r="K97" s="47">
        <v>-14171700</v>
      </c>
      <c r="L97" s="53"/>
      <c r="M97" s="257">
        <v>0</v>
      </c>
      <c r="N97" s="53"/>
      <c r="O97" s="53">
        <v>-11219700</v>
      </c>
      <c r="P97" s="172"/>
      <c r="Q97" s="172"/>
      <c r="R97" s="145">
        <f>SUM(M95:M97)</f>
        <v>0</v>
      </c>
      <c r="S97" s="85"/>
      <c r="T97" s="85"/>
      <c r="U97" s="85"/>
      <c r="V97" s="85"/>
      <c r="W97" s="85"/>
      <c r="X97" s="85"/>
    </row>
    <row r="98" spans="1:24" s="85" customFormat="1" ht="20.399999999999999" x14ac:dyDescent="0.55000000000000004">
      <c r="A98" s="207" t="s">
        <v>198</v>
      </c>
      <c r="G98" s="8"/>
      <c r="H98" s="7"/>
      <c r="I98" s="177"/>
      <c r="J98" s="180"/>
      <c r="K98" s="53"/>
      <c r="L98" s="53"/>
      <c r="M98" s="260"/>
      <c r="N98" s="53"/>
      <c r="O98" s="53"/>
      <c r="P98" s="180"/>
      <c r="Q98" s="180"/>
    </row>
    <row r="99" spans="1:24" s="85" customFormat="1" x14ac:dyDescent="0.5">
      <c r="A99" s="87" t="s">
        <v>23</v>
      </c>
      <c r="G99" s="8"/>
      <c r="H99" s="7"/>
      <c r="I99" s="180"/>
      <c r="J99" s="180"/>
      <c r="K99" s="53"/>
      <c r="L99" s="53"/>
      <c r="M99" s="257"/>
      <c r="N99" s="53"/>
      <c r="O99" s="53"/>
      <c r="P99" s="180"/>
    </row>
    <row r="100" spans="1:24" x14ac:dyDescent="0.5">
      <c r="B100" s="77" t="s">
        <v>24</v>
      </c>
      <c r="I100" s="180">
        <v>-396859.96</v>
      </c>
      <c r="J100" s="180"/>
      <c r="K100" s="53">
        <v>-71506.587559008971</v>
      </c>
      <c r="L100" s="53"/>
      <c r="M100" s="257">
        <v>0</v>
      </c>
      <c r="N100" s="53"/>
      <c r="O100" s="53">
        <v>0</v>
      </c>
      <c r="P100" s="53"/>
      <c r="S100" s="85"/>
      <c r="T100" s="85"/>
      <c r="U100" s="85"/>
      <c r="V100" s="85"/>
      <c r="W100" s="85"/>
      <c r="X100" s="85"/>
    </row>
    <row r="101" spans="1:24" ht="20.399999999999999" x14ac:dyDescent="0.55000000000000004">
      <c r="A101" s="393" t="s">
        <v>232</v>
      </c>
      <c r="I101" s="281">
        <v>-396859.96</v>
      </c>
      <c r="J101" s="180"/>
      <c r="K101" s="216">
        <v>56615293.412440993</v>
      </c>
      <c r="L101" s="53"/>
      <c r="M101" s="289">
        <v>0</v>
      </c>
      <c r="N101" s="53"/>
      <c r="O101" s="216">
        <v>44878800</v>
      </c>
      <c r="P101" s="53"/>
      <c r="Q101" s="53"/>
      <c r="S101" s="85"/>
      <c r="T101" s="85"/>
      <c r="U101" s="85"/>
      <c r="V101" s="85"/>
      <c r="W101" s="85"/>
      <c r="X101" s="85"/>
    </row>
    <row r="102" spans="1:24" ht="21" thickBot="1" x14ac:dyDescent="0.6">
      <c r="A102" s="393" t="s">
        <v>186</v>
      </c>
      <c r="I102" s="282">
        <v>37657697.289615385</v>
      </c>
      <c r="J102" s="180"/>
      <c r="K102" s="217">
        <v>84545233.17300728</v>
      </c>
      <c r="L102" s="53"/>
      <c r="M102" s="290">
        <v>38921871.18999999</v>
      </c>
      <c r="N102" s="53"/>
      <c r="O102" s="217">
        <v>74070658.719999999</v>
      </c>
      <c r="P102" s="122"/>
      <c r="Q102" s="122"/>
      <c r="S102" s="85"/>
      <c r="T102" s="85"/>
      <c r="U102" s="85"/>
      <c r="V102" s="85"/>
      <c r="W102" s="85"/>
      <c r="X102" s="85"/>
    </row>
    <row r="103" spans="1:24" s="158" customFormat="1" ht="12.6" customHeight="1" thickTop="1" x14ac:dyDescent="0.5">
      <c r="A103" s="7"/>
      <c r="B103" s="7"/>
      <c r="C103" s="7"/>
      <c r="D103" s="7"/>
      <c r="E103" s="7"/>
      <c r="F103" s="7"/>
      <c r="G103" s="8"/>
      <c r="H103" s="7"/>
      <c r="I103" s="178"/>
      <c r="J103" s="255"/>
      <c r="K103" s="7"/>
      <c r="L103" s="7"/>
      <c r="M103" s="257"/>
      <c r="N103" s="7"/>
      <c r="O103" s="53"/>
      <c r="P103" s="160"/>
      <c r="Q103" s="160"/>
      <c r="S103" s="85"/>
      <c r="T103" s="85"/>
      <c r="U103" s="85"/>
      <c r="V103" s="85"/>
      <c r="W103" s="85"/>
      <c r="X103" s="85"/>
    </row>
    <row r="104" spans="1:24" x14ac:dyDescent="0.5">
      <c r="A104" s="148" t="s">
        <v>233</v>
      </c>
      <c r="B104" s="148"/>
      <c r="C104" s="149"/>
      <c r="D104" s="150"/>
      <c r="E104" s="149"/>
      <c r="F104" s="151"/>
      <c r="G104" s="151"/>
      <c r="H104" s="151"/>
      <c r="I104" s="183"/>
      <c r="K104" s="153"/>
      <c r="L104" s="165"/>
      <c r="M104" s="257"/>
      <c r="N104" s="148"/>
      <c r="O104" s="152"/>
      <c r="P104" s="152"/>
      <c r="Q104" s="152"/>
      <c r="S104" s="85"/>
      <c r="T104" s="85"/>
      <c r="U104" s="85"/>
      <c r="V104" s="85"/>
      <c r="W104" s="85"/>
      <c r="X104" s="85"/>
    </row>
    <row r="105" spans="1:24" x14ac:dyDescent="0.5">
      <c r="A105" s="148"/>
      <c r="B105" s="148" t="s">
        <v>25</v>
      </c>
      <c r="C105" s="149"/>
      <c r="D105" s="150"/>
      <c r="E105" s="149"/>
      <c r="F105" s="148"/>
      <c r="G105" s="148"/>
      <c r="H105" s="148"/>
      <c r="I105" s="272">
        <v>38054558.959615387</v>
      </c>
      <c r="K105" s="163">
        <v>27929942.120566286</v>
      </c>
      <c r="L105" s="162"/>
      <c r="M105" s="257">
        <v>38921871.18999999</v>
      </c>
      <c r="N105" s="162"/>
      <c r="O105" s="205">
        <v>29191858.719999999</v>
      </c>
      <c r="P105" s="47"/>
      <c r="Q105" s="47"/>
      <c r="S105" s="85"/>
      <c r="T105" s="85"/>
      <c r="U105" s="85"/>
      <c r="V105" s="85"/>
      <c r="W105" s="85"/>
      <c r="X105" s="85"/>
    </row>
    <row r="106" spans="1:24" x14ac:dyDescent="0.5">
      <c r="A106" s="148"/>
      <c r="B106" s="148" t="s">
        <v>26</v>
      </c>
      <c r="C106" s="149"/>
      <c r="D106" s="150"/>
      <c r="E106" s="149"/>
      <c r="F106" s="148"/>
      <c r="G106" s="148"/>
      <c r="H106" s="148"/>
      <c r="I106" s="275">
        <v>-1.71</v>
      </c>
      <c r="K106" s="48">
        <v>-2.3600000001303854</v>
      </c>
      <c r="L106" s="162"/>
      <c r="M106" s="288">
        <v>0</v>
      </c>
      <c r="N106" s="162"/>
      <c r="O106" s="228">
        <v>0</v>
      </c>
      <c r="P106" s="53"/>
      <c r="Q106" s="53"/>
      <c r="S106" s="85"/>
      <c r="T106" s="85"/>
      <c r="U106" s="85"/>
      <c r="V106" s="85"/>
      <c r="W106" s="85"/>
      <c r="X106" s="85"/>
    </row>
    <row r="107" spans="1:24" ht="20.399999999999999" thickBot="1" x14ac:dyDescent="0.55000000000000004">
      <c r="A107" s="148"/>
      <c r="B107" s="148"/>
      <c r="C107" s="149"/>
      <c r="D107" s="150"/>
      <c r="E107" s="149"/>
      <c r="F107" s="148"/>
      <c r="G107" s="148"/>
      <c r="H107" s="148"/>
      <c r="I107" s="274">
        <v>38054557.249615386</v>
      </c>
      <c r="K107" s="164">
        <v>27929939.760566287</v>
      </c>
      <c r="L107" s="163"/>
      <c r="M107" s="290">
        <v>38921871.18999999</v>
      </c>
      <c r="N107" s="162"/>
      <c r="O107" s="230">
        <v>29191858.719999999</v>
      </c>
      <c r="P107" s="122"/>
      <c r="Q107" s="122"/>
      <c r="S107" s="85"/>
      <c r="T107" s="85"/>
      <c r="U107" s="85"/>
      <c r="V107" s="85"/>
      <c r="W107" s="85"/>
      <c r="X107" s="85"/>
    </row>
    <row r="108" spans="1:24" s="158" customFormat="1" ht="11.7" customHeight="1" thickTop="1" x14ac:dyDescent="0.5">
      <c r="A108" s="7"/>
      <c r="B108" s="7"/>
      <c r="C108" s="7"/>
      <c r="D108" s="7"/>
      <c r="E108" s="7"/>
      <c r="F108" s="7"/>
      <c r="G108" s="8"/>
      <c r="H108" s="7"/>
      <c r="I108" s="178"/>
      <c r="J108" s="255"/>
      <c r="K108" s="7"/>
      <c r="L108" s="7"/>
      <c r="M108" s="257"/>
      <c r="N108" s="7"/>
      <c r="O108" s="53"/>
      <c r="P108" s="160"/>
      <c r="Q108" s="160"/>
      <c r="S108" s="85"/>
      <c r="T108" s="85"/>
      <c r="U108" s="85"/>
      <c r="V108" s="85"/>
      <c r="W108" s="85"/>
      <c r="X108" s="85"/>
    </row>
    <row r="109" spans="1:24" x14ac:dyDescent="0.5">
      <c r="A109" s="148" t="s">
        <v>234</v>
      </c>
      <c r="B109" s="148"/>
      <c r="C109" s="149"/>
      <c r="D109" s="150"/>
      <c r="E109" s="149"/>
      <c r="F109" s="151"/>
      <c r="G109" s="151"/>
      <c r="H109" s="151"/>
      <c r="I109" s="183"/>
      <c r="K109" s="153"/>
      <c r="L109" s="165"/>
      <c r="M109" s="293"/>
      <c r="N109" s="148"/>
      <c r="O109" s="148"/>
      <c r="P109" s="148"/>
      <c r="Q109" s="148"/>
      <c r="S109" s="85"/>
      <c r="T109" s="85"/>
      <c r="U109" s="85"/>
      <c r="V109" s="85"/>
      <c r="W109" s="85"/>
      <c r="X109" s="85"/>
    </row>
    <row r="110" spans="1:24" x14ac:dyDescent="0.5">
      <c r="A110" s="148"/>
      <c r="B110" s="148" t="s">
        <v>25</v>
      </c>
      <c r="C110" s="149"/>
      <c r="D110" s="150"/>
      <c r="E110" s="149"/>
      <c r="F110" s="148"/>
      <c r="G110" s="148"/>
      <c r="H110" s="148"/>
      <c r="I110" s="272">
        <v>37657698.999615386</v>
      </c>
      <c r="K110" s="163">
        <v>84545231.633007273</v>
      </c>
      <c r="L110" s="27"/>
      <c r="M110" s="294">
        <v>38921871.18999999</v>
      </c>
      <c r="N110" s="27"/>
      <c r="O110" s="231">
        <v>74070658.719999999</v>
      </c>
      <c r="P110" s="18"/>
      <c r="Q110" s="18"/>
    </row>
    <row r="111" spans="1:24" x14ac:dyDescent="0.5">
      <c r="A111" s="148"/>
      <c r="B111" s="148" t="s">
        <v>26</v>
      </c>
      <c r="C111" s="149"/>
      <c r="D111" s="150"/>
      <c r="E111" s="149"/>
      <c r="F111" s="148"/>
      <c r="G111" s="148"/>
      <c r="H111" s="148"/>
      <c r="I111" s="275">
        <v>-1.71</v>
      </c>
      <c r="K111" s="48">
        <v>1.54</v>
      </c>
      <c r="L111" s="27"/>
      <c r="M111" s="298">
        <v>0</v>
      </c>
      <c r="N111" s="184"/>
      <c r="O111" s="232">
        <v>0</v>
      </c>
      <c r="P111" s="143">
        <f>I111-I106</f>
        <v>0</v>
      </c>
      <c r="Q111" s="143" t="s">
        <v>197</v>
      </c>
    </row>
    <row r="112" spans="1:24" ht="20.399999999999999" thickBot="1" x14ac:dyDescent="0.55000000000000004">
      <c r="A112" s="148"/>
      <c r="B112" s="148"/>
      <c r="C112" s="149"/>
      <c r="D112" s="150"/>
      <c r="E112" s="149"/>
      <c r="F112" s="148"/>
      <c r="G112" s="148"/>
      <c r="H112" s="148"/>
      <c r="I112" s="274">
        <v>37657697.289615385</v>
      </c>
      <c r="J112" s="258"/>
      <c r="K112" s="164">
        <v>84545233.17300728</v>
      </c>
      <c r="L112" s="166"/>
      <c r="M112" s="290">
        <v>38921871.18999999</v>
      </c>
      <c r="N112" s="184"/>
      <c r="O112" s="230">
        <v>74070658.719999999</v>
      </c>
      <c r="P112" s="122"/>
      <c r="Q112" s="122"/>
    </row>
    <row r="113" spans="1:17" ht="21" thickTop="1" x14ac:dyDescent="0.55000000000000004">
      <c r="A113" s="393" t="s">
        <v>190</v>
      </c>
      <c r="B113" s="393"/>
      <c r="C113" s="393"/>
      <c r="D113" s="148"/>
      <c r="E113" s="149"/>
      <c r="F113" s="148"/>
      <c r="H113" s="148"/>
      <c r="I113" s="277"/>
      <c r="J113" s="180"/>
      <c r="K113" s="165"/>
      <c r="L113" s="153"/>
      <c r="M113" s="295"/>
      <c r="N113" s="183"/>
      <c r="O113" s="182"/>
      <c r="P113" s="116"/>
      <c r="Q113" s="116"/>
    </row>
    <row r="114" spans="1:17" x14ac:dyDescent="0.5">
      <c r="A114" s="148" t="s">
        <v>191</v>
      </c>
      <c r="C114" s="154"/>
      <c r="D114" s="155"/>
      <c r="E114" s="156"/>
      <c r="F114" s="148"/>
      <c r="G114" s="169"/>
      <c r="H114" s="148"/>
      <c r="O114" s="94"/>
      <c r="P114" s="5"/>
      <c r="Q114" s="5"/>
    </row>
    <row r="115" spans="1:17" ht="20.399999999999999" thickBot="1" x14ac:dyDescent="0.55000000000000004">
      <c r="A115" s="154"/>
      <c r="B115" s="148" t="s">
        <v>192</v>
      </c>
      <c r="C115" s="154"/>
      <c r="D115" s="155"/>
      <c r="E115" s="156"/>
      <c r="F115" s="148"/>
      <c r="H115" s="148"/>
      <c r="I115" s="278">
        <v>3.9600000000000003E-2</v>
      </c>
      <c r="J115" s="180"/>
      <c r="K115" s="167">
        <v>2.9100000000000001E-2</v>
      </c>
      <c r="L115" s="116"/>
      <c r="M115" s="296">
        <v>4.0543615822916657E-2</v>
      </c>
      <c r="N115" s="182"/>
      <c r="O115" s="167">
        <v>3.04E-2</v>
      </c>
      <c r="P115" s="157"/>
      <c r="Q115" s="157"/>
    </row>
    <row r="116" spans="1:17" ht="21" thickTop="1" thickBot="1" x14ac:dyDescent="0.55000000000000004">
      <c r="A116" s="154"/>
      <c r="B116" s="148" t="s">
        <v>27</v>
      </c>
      <c r="C116" s="154"/>
      <c r="D116" s="209"/>
      <c r="E116" s="156"/>
      <c r="F116" s="148"/>
      <c r="H116" s="148"/>
      <c r="I116" s="279">
        <v>960000000</v>
      </c>
      <c r="J116" s="180"/>
      <c r="K116" s="168">
        <v>960000000</v>
      </c>
      <c r="L116" s="116"/>
      <c r="M116" s="297">
        <v>960000000</v>
      </c>
      <c r="N116" s="182"/>
      <c r="O116" s="168">
        <v>960000000</v>
      </c>
      <c r="P116" s="123"/>
      <c r="Q116" s="123"/>
    </row>
    <row r="117" spans="1:17" ht="17.399999999999999" customHeight="1" thickTop="1" x14ac:dyDescent="0.5">
      <c r="A117" s="154"/>
      <c r="B117" s="148"/>
      <c r="C117" s="154"/>
      <c r="D117" s="155"/>
      <c r="E117" s="156"/>
      <c r="F117" s="148"/>
      <c r="H117" s="148"/>
      <c r="I117" s="188"/>
      <c r="J117" s="180"/>
      <c r="K117" s="175"/>
      <c r="L117" s="116"/>
      <c r="M117" s="225"/>
      <c r="N117" s="182"/>
      <c r="O117" s="188"/>
      <c r="P117" s="123"/>
      <c r="Q117" s="123"/>
    </row>
    <row r="118" spans="1:17" x14ac:dyDescent="0.5">
      <c r="A118" s="154"/>
      <c r="B118" s="148"/>
      <c r="C118" s="154"/>
      <c r="D118" s="155"/>
      <c r="E118" s="156"/>
      <c r="F118" s="148"/>
      <c r="H118" s="148"/>
      <c r="I118" s="188"/>
      <c r="J118" s="180"/>
      <c r="K118" s="175"/>
      <c r="L118" s="116"/>
      <c r="M118" s="225"/>
      <c r="N118" s="182"/>
      <c r="O118" s="188"/>
      <c r="P118" s="123"/>
      <c r="Q118" s="123"/>
    </row>
    <row r="119" spans="1:17" x14ac:dyDescent="0.5">
      <c r="A119" s="154"/>
      <c r="B119" s="148"/>
      <c r="C119" s="154"/>
      <c r="D119" s="155"/>
      <c r="E119" s="156"/>
      <c r="F119" s="148"/>
      <c r="H119" s="148"/>
      <c r="I119" s="188"/>
      <c r="J119" s="180"/>
      <c r="K119" s="175"/>
      <c r="L119" s="116"/>
      <c r="M119" s="225"/>
      <c r="N119" s="182"/>
      <c r="O119" s="188"/>
      <c r="P119" s="123"/>
      <c r="Q119" s="123"/>
    </row>
    <row r="120" spans="1:17" x14ac:dyDescent="0.5">
      <c r="D120" s="7" t="s">
        <v>5</v>
      </c>
      <c r="G120" s="7"/>
      <c r="I120" s="85"/>
      <c r="M120" s="392"/>
      <c r="O120" s="186" t="s">
        <v>6</v>
      </c>
      <c r="P120" s="38"/>
      <c r="Q120" s="38"/>
    </row>
    <row r="121" spans="1:17" x14ac:dyDescent="0.5">
      <c r="D121" s="7" t="s">
        <v>29</v>
      </c>
      <c r="G121" s="7"/>
      <c r="I121" s="85"/>
      <c r="M121" s="392" t="s">
        <v>158</v>
      </c>
      <c r="O121" s="186"/>
      <c r="P121" s="38"/>
      <c r="Q121" s="38"/>
    </row>
    <row r="122" spans="1:17" x14ac:dyDescent="0.5">
      <c r="K122" s="80"/>
    </row>
    <row r="124" spans="1:17" x14ac:dyDescent="0.5">
      <c r="I124" s="283"/>
      <c r="K124" s="210"/>
    </row>
  </sheetData>
  <mergeCells count="10">
    <mergeCell ref="I66:K66"/>
    <mergeCell ref="M66:O66"/>
    <mergeCell ref="S67:T67"/>
    <mergeCell ref="W67:X67"/>
    <mergeCell ref="I6:O6"/>
    <mergeCell ref="I7:K7"/>
    <mergeCell ref="M7:O7"/>
    <mergeCell ref="S8:T8"/>
    <mergeCell ref="W8:X8"/>
    <mergeCell ref="I65:O65"/>
  </mergeCells>
  <pageMargins left="0.7" right="0.7" top="0.75" bottom="0.75" header="0.3" footer="0.3"/>
  <pageSetup paperSize="9" scale="64" orientation="portrait" r:id="rId1"/>
  <rowBreaks count="1" manualBreakCount="1">
    <brk id="59" max="14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C00000"/>
  </sheetPr>
  <dimension ref="A1:O66"/>
  <sheetViews>
    <sheetView workbookViewId="0">
      <selection activeCell="R9" sqref="R9"/>
    </sheetView>
  </sheetViews>
  <sheetFormatPr defaultRowHeight="19.8" x14ac:dyDescent="0.5"/>
  <cols>
    <col min="1" max="3" width="3.77734375" style="7" customWidth="1"/>
    <col min="4" max="4" width="9.77734375" style="7" customWidth="1"/>
    <col min="5" max="5" width="32.77734375" style="7" customWidth="1"/>
    <col min="6" max="6" width="3" style="7" customWidth="1"/>
    <col min="7" max="7" width="10.21875" style="8" customWidth="1"/>
    <col min="8" max="8" width="1.44140625" style="7" customWidth="1"/>
    <col min="9" max="9" width="15.77734375" style="5" customWidth="1"/>
    <col min="10" max="10" width="1.21875" style="255" customWidth="1"/>
    <col min="11" max="11" width="15.77734375" style="7" customWidth="1"/>
    <col min="12" max="12" width="1.21875" style="7" customWidth="1"/>
    <col min="13" max="13" width="15.77734375" style="224" customWidth="1"/>
    <col min="14" max="14" width="1.21875" style="85" customWidth="1"/>
    <col min="15" max="15" width="15.77734375" style="85" customWidth="1"/>
  </cols>
  <sheetData>
    <row r="1" spans="1:15" ht="20.399999999999999" x14ac:dyDescent="0.55000000000000004">
      <c r="A1" s="1" t="s">
        <v>0</v>
      </c>
      <c r="B1" s="1"/>
      <c r="C1" s="1"/>
      <c r="D1" s="1"/>
      <c r="E1" s="1"/>
      <c r="F1" s="1"/>
      <c r="G1" s="15"/>
      <c r="H1" s="15"/>
      <c r="I1" s="15"/>
      <c r="J1" s="256"/>
      <c r="K1" s="15"/>
      <c r="L1" s="15"/>
      <c r="M1" s="124"/>
      <c r="N1" s="15"/>
      <c r="O1" s="15"/>
    </row>
    <row r="2" spans="1:15" ht="20.399999999999999" x14ac:dyDescent="0.55000000000000004">
      <c r="A2" s="1" t="s">
        <v>162</v>
      </c>
      <c r="B2" s="1"/>
      <c r="C2" s="1"/>
      <c r="D2" s="1"/>
      <c r="E2" s="1"/>
      <c r="F2" s="1"/>
      <c r="G2" s="15"/>
      <c r="H2" s="15"/>
      <c r="I2" s="15"/>
      <c r="J2" s="256"/>
      <c r="K2" s="15"/>
      <c r="L2" s="15"/>
      <c r="M2" s="124"/>
      <c r="N2" s="15"/>
      <c r="O2" s="142"/>
    </row>
    <row r="3" spans="1:15" ht="20.399999999999999" x14ac:dyDescent="0.55000000000000004">
      <c r="A3" s="1" t="s">
        <v>268</v>
      </c>
      <c r="B3" s="1"/>
      <c r="C3" s="1"/>
      <c r="D3" s="1"/>
      <c r="E3" s="1"/>
      <c r="F3" s="1"/>
      <c r="G3" s="15"/>
      <c r="H3" s="15"/>
      <c r="I3" s="15"/>
      <c r="J3" s="256"/>
      <c r="K3" s="15"/>
      <c r="L3" s="15"/>
      <c r="M3" s="124"/>
      <c r="N3" s="15"/>
      <c r="O3" s="142"/>
    </row>
    <row r="4" spans="1:15" ht="20.399999999999999" x14ac:dyDescent="0.55000000000000004">
      <c r="A4" s="1"/>
      <c r="B4" s="1"/>
      <c r="C4" s="1"/>
      <c r="D4" s="1"/>
      <c r="E4" s="1"/>
      <c r="F4" s="1"/>
      <c r="G4" s="15"/>
      <c r="H4" s="15"/>
      <c r="I4" s="15"/>
      <c r="J4" s="256"/>
      <c r="K4" s="15"/>
      <c r="L4" s="15"/>
      <c r="M4" s="124"/>
      <c r="N4" s="15"/>
      <c r="O4" s="8" t="s">
        <v>39</v>
      </c>
    </row>
    <row r="5" spans="1:15" ht="20.399999999999999" x14ac:dyDescent="0.55000000000000004">
      <c r="A5" s="1"/>
      <c r="B5" s="1"/>
      <c r="C5" s="1"/>
      <c r="D5" s="1"/>
      <c r="E5" s="1"/>
      <c r="F5" s="1"/>
      <c r="G5" s="15"/>
      <c r="H5" s="15"/>
      <c r="I5" s="15"/>
      <c r="J5" s="256"/>
      <c r="K5" s="15"/>
      <c r="L5" s="15"/>
      <c r="M5" s="124"/>
      <c r="N5" s="15"/>
      <c r="O5" s="8" t="s">
        <v>40</v>
      </c>
    </row>
    <row r="6" spans="1:15" x14ac:dyDescent="0.5">
      <c r="I6" s="305" t="s">
        <v>1</v>
      </c>
      <c r="J6" s="305"/>
      <c r="K6" s="305"/>
      <c r="L6" s="305"/>
      <c r="M6" s="305"/>
      <c r="N6" s="305"/>
      <c r="O6" s="305"/>
    </row>
    <row r="7" spans="1:15" x14ac:dyDescent="0.5">
      <c r="I7" s="306" t="s">
        <v>2</v>
      </c>
      <c r="J7" s="306"/>
      <c r="K7" s="306"/>
      <c r="M7" s="306" t="s">
        <v>3</v>
      </c>
      <c r="N7" s="306"/>
      <c r="O7" s="306"/>
    </row>
    <row r="8" spans="1:15" x14ac:dyDescent="0.5">
      <c r="G8" s="73" t="s">
        <v>4</v>
      </c>
      <c r="I8" s="16">
        <v>2567</v>
      </c>
      <c r="K8" s="16">
        <v>2566</v>
      </c>
      <c r="L8" s="8"/>
      <c r="M8" s="16">
        <v>2567</v>
      </c>
      <c r="N8" s="7"/>
      <c r="O8" s="16">
        <v>2566</v>
      </c>
    </row>
    <row r="9" spans="1:15" x14ac:dyDescent="0.5">
      <c r="G9" s="8" t="s">
        <v>237</v>
      </c>
      <c r="I9" s="7"/>
      <c r="K9" s="45"/>
      <c r="M9" s="8"/>
      <c r="N9" s="7"/>
      <c r="O9" s="45"/>
    </row>
    <row r="10" spans="1:15" x14ac:dyDescent="0.5">
      <c r="A10" s="7" t="s">
        <v>7</v>
      </c>
      <c r="G10" s="8">
        <v>4</v>
      </c>
      <c r="I10" s="5">
        <v>181963744.49565929</v>
      </c>
      <c r="K10" s="5">
        <v>188523721.53999999</v>
      </c>
      <c r="M10" s="226">
        <v>177962276.47999999</v>
      </c>
      <c r="N10" s="7"/>
      <c r="O10" s="79">
        <v>197585207.87</v>
      </c>
    </row>
    <row r="11" spans="1:15" x14ac:dyDescent="0.5">
      <c r="A11" s="7" t="s">
        <v>8</v>
      </c>
      <c r="I11" s="5">
        <v>57347397.640000001</v>
      </c>
      <c r="K11" s="5">
        <v>50269887.560000002</v>
      </c>
      <c r="M11" s="226">
        <v>53974307.829999998</v>
      </c>
      <c r="N11" s="7"/>
      <c r="O11" s="52">
        <v>49698900.289999999</v>
      </c>
    </row>
    <row r="12" spans="1:15" x14ac:dyDescent="0.5">
      <c r="A12" s="7" t="s">
        <v>9</v>
      </c>
      <c r="G12" s="8">
        <v>4</v>
      </c>
      <c r="I12" s="17">
        <v>-146058176.85565931</v>
      </c>
      <c r="K12" s="17">
        <v>-154425346.84999999</v>
      </c>
      <c r="M12" s="226">
        <v>-143336617.71000001</v>
      </c>
      <c r="N12" s="7"/>
      <c r="O12" s="17">
        <v>-164988799.37</v>
      </c>
    </row>
    <row r="13" spans="1:15" x14ac:dyDescent="0.5">
      <c r="A13" s="7" t="s">
        <v>10</v>
      </c>
      <c r="I13" s="17">
        <v>-38836154.450000003</v>
      </c>
      <c r="K13" s="17">
        <v>-35761961.799999997</v>
      </c>
      <c r="M13" s="226">
        <v>-36618656.25</v>
      </c>
      <c r="N13" s="7"/>
      <c r="O13" s="17">
        <v>-35725089.799999997</v>
      </c>
    </row>
    <row r="14" spans="1:15" ht="20.399999999999999" x14ac:dyDescent="0.55000000000000004">
      <c r="A14" s="15" t="s">
        <v>11</v>
      </c>
      <c r="I14" s="25">
        <v>54416810.829999968</v>
      </c>
      <c r="K14" s="25">
        <v>48606300.450000003</v>
      </c>
      <c r="M14" s="227">
        <v>51981310.349999994</v>
      </c>
      <c r="N14" s="7"/>
      <c r="O14" s="227">
        <v>46570218.989999995</v>
      </c>
    </row>
    <row r="15" spans="1:15" x14ac:dyDescent="0.5">
      <c r="A15" s="85" t="s">
        <v>12</v>
      </c>
      <c r="B15" s="85"/>
      <c r="C15" s="85"/>
      <c r="D15" s="85"/>
      <c r="E15" s="85"/>
      <c r="F15" s="85"/>
      <c r="I15" s="47">
        <v>0</v>
      </c>
      <c r="K15" s="9">
        <v>0</v>
      </c>
      <c r="M15" s="205">
        <v>0</v>
      </c>
      <c r="N15" s="7"/>
      <c r="O15" s="47">
        <v>0</v>
      </c>
    </row>
    <row r="16" spans="1:15" x14ac:dyDescent="0.5">
      <c r="A16" s="7" t="s">
        <v>13</v>
      </c>
      <c r="E16" s="51"/>
      <c r="G16" s="8">
        <v>4</v>
      </c>
      <c r="I16" s="48">
        <v>3153469.6700000004</v>
      </c>
      <c r="K16" s="220">
        <v>7234316.75</v>
      </c>
      <c r="M16" s="228">
        <v>2558912.9300000002</v>
      </c>
      <c r="N16" s="7"/>
      <c r="O16" s="220">
        <v>6656161.2999999998</v>
      </c>
    </row>
    <row r="17" spans="1:15" x14ac:dyDescent="0.5">
      <c r="A17" s="7" t="s">
        <v>213</v>
      </c>
      <c r="E17" s="51"/>
      <c r="G17" s="8">
        <v>11</v>
      </c>
      <c r="I17" s="48">
        <v>0</v>
      </c>
      <c r="K17" s="220">
        <v>0</v>
      </c>
      <c r="M17" s="228">
        <v>0</v>
      </c>
      <c r="N17" s="7"/>
      <c r="O17" s="220">
        <v>0</v>
      </c>
    </row>
    <row r="18" spans="1:15" x14ac:dyDescent="0.5">
      <c r="A18" s="7" t="s">
        <v>14</v>
      </c>
      <c r="I18" s="205">
        <v>57570280.49999997</v>
      </c>
      <c r="K18" s="205">
        <v>55840617.200000003</v>
      </c>
      <c r="M18" s="205">
        <v>54540223.279999994</v>
      </c>
      <c r="N18" s="7"/>
      <c r="O18" s="205">
        <v>53226380.289999992</v>
      </c>
    </row>
    <row r="19" spans="1:15" x14ac:dyDescent="0.5">
      <c r="A19" s="7" t="s">
        <v>160</v>
      </c>
      <c r="E19" s="218"/>
      <c r="I19" s="17">
        <v>-21809469.789999999</v>
      </c>
      <c r="K19" s="19">
        <v>-23472410.43</v>
      </c>
      <c r="M19" s="226">
        <v>-20476780</v>
      </c>
      <c r="N19" s="7"/>
      <c r="O19" s="19">
        <v>-23472410.43</v>
      </c>
    </row>
    <row r="20" spans="1:15" x14ac:dyDescent="0.5">
      <c r="A20" s="7" t="s">
        <v>15</v>
      </c>
      <c r="G20" s="8">
        <v>4</v>
      </c>
      <c r="I20" s="19">
        <v>-17628274.419999998</v>
      </c>
      <c r="K20" s="19">
        <v>-17449287.149999999</v>
      </c>
      <c r="M20" s="205">
        <v>-15129644.77</v>
      </c>
      <c r="N20" s="7"/>
      <c r="O20" s="19">
        <v>-13985760.6</v>
      </c>
    </row>
    <row r="21" spans="1:15" x14ac:dyDescent="0.5">
      <c r="A21" s="7" t="s">
        <v>172</v>
      </c>
      <c r="G21" s="8" t="s">
        <v>182</v>
      </c>
      <c r="I21" s="47"/>
      <c r="J21" s="50"/>
      <c r="K21" s="47">
        <v>0</v>
      </c>
      <c r="M21" s="205"/>
      <c r="N21" s="7"/>
      <c r="O21" s="47">
        <v>0</v>
      </c>
    </row>
    <row r="22" spans="1:15" x14ac:dyDescent="0.5">
      <c r="A22" s="7" t="s">
        <v>220</v>
      </c>
      <c r="G22" s="8">
        <v>8</v>
      </c>
      <c r="I22" s="17">
        <v>0</v>
      </c>
      <c r="K22" s="47">
        <v>0</v>
      </c>
      <c r="M22" s="205">
        <v>0</v>
      </c>
      <c r="N22" s="7"/>
      <c r="O22" s="47">
        <v>0</v>
      </c>
    </row>
    <row r="23" spans="1:15" x14ac:dyDescent="0.5">
      <c r="A23" s="7" t="s">
        <v>38</v>
      </c>
      <c r="I23" s="48">
        <v>0</v>
      </c>
      <c r="K23" s="48">
        <v>-428410.8</v>
      </c>
      <c r="M23" s="228">
        <v>0</v>
      </c>
      <c r="N23" s="7"/>
      <c r="O23" s="220">
        <v>0</v>
      </c>
    </row>
    <row r="24" spans="1:15" ht="20.399999999999999" x14ac:dyDescent="0.55000000000000004">
      <c r="A24" s="15" t="s">
        <v>187</v>
      </c>
      <c r="I24" s="19">
        <v>18132536.289999973</v>
      </c>
      <c r="K24" s="19">
        <v>14490508.820000004</v>
      </c>
      <c r="M24" s="205">
        <v>18933798.509999994</v>
      </c>
      <c r="N24" s="7"/>
      <c r="O24" s="19">
        <v>15768209.259999992</v>
      </c>
    </row>
    <row r="25" spans="1:15" x14ac:dyDescent="0.5">
      <c r="A25" s="7" t="s">
        <v>16</v>
      </c>
      <c r="G25" s="8">
        <v>4</v>
      </c>
      <c r="I25" s="48">
        <v>-566493.57000000007</v>
      </c>
      <c r="K25" s="48">
        <v>-501036.41</v>
      </c>
      <c r="M25" s="228">
        <v>-730457.22</v>
      </c>
      <c r="N25" s="7"/>
      <c r="O25" s="48">
        <v>-793696.82</v>
      </c>
    </row>
    <row r="26" spans="1:15" ht="20.399999999999999" x14ac:dyDescent="0.55000000000000004">
      <c r="A26" s="15" t="s">
        <v>188</v>
      </c>
      <c r="I26" s="17">
        <v>17566042.719999973</v>
      </c>
      <c r="K26" s="17">
        <v>13989472.410000004</v>
      </c>
      <c r="M26" s="226">
        <v>18203341.289999995</v>
      </c>
      <c r="N26" s="7"/>
      <c r="O26" s="17">
        <v>14974512.439999992</v>
      </c>
    </row>
    <row r="27" spans="1:15" x14ac:dyDescent="0.5">
      <c r="A27" s="7" t="s">
        <v>189</v>
      </c>
      <c r="G27" s="8">
        <v>15</v>
      </c>
      <c r="I27" s="19">
        <v>-3945096.2839999995</v>
      </c>
      <c r="J27" s="177"/>
      <c r="K27" s="19">
        <v>-3127200.4</v>
      </c>
      <c r="M27" s="205">
        <v>-3476748.59</v>
      </c>
      <c r="N27" s="5"/>
      <c r="O27" s="19">
        <v>-3087311.64</v>
      </c>
    </row>
    <row r="28" spans="1:15" ht="20.399999999999999" x14ac:dyDescent="0.55000000000000004">
      <c r="A28" s="1" t="s">
        <v>193</v>
      </c>
      <c r="B28" s="85"/>
      <c r="C28" s="85"/>
      <c r="D28" s="85"/>
      <c r="E28" s="85"/>
      <c r="F28" s="85"/>
      <c r="I28" s="237">
        <v>13620946.435999973</v>
      </c>
      <c r="K28" s="237">
        <v>10862272.010000004</v>
      </c>
      <c r="M28" s="229">
        <v>14726592.699999996</v>
      </c>
      <c r="N28" s="7"/>
      <c r="O28" s="237">
        <v>11887200.799999991</v>
      </c>
    </row>
    <row r="29" spans="1:15" ht="20.399999999999999" x14ac:dyDescent="0.55000000000000004">
      <c r="A29" s="15"/>
      <c r="I29" s="18"/>
      <c r="K29" s="9"/>
      <c r="M29" s="54"/>
      <c r="N29" s="7"/>
      <c r="O29" s="9"/>
    </row>
    <row r="30" spans="1:15" ht="20.399999999999999" x14ac:dyDescent="0.55000000000000004">
      <c r="A30" s="15" t="s">
        <v>17</v>
      </c>
      <c r="I30" s="143"/>
      <c r="K30" s="143"/>
      <c r="M30" s="54"/>
      <c r="N30" s="7"/>
      <c r="O30" s="143"/>
    </row>
    <row r="31" spans="1:15" ht="20.399999999999999" x14ac:dyDescent="0.55000000000000004">
      <c r="A31" s="207" t="s">
        <v>18</v>
      </c>
      <c r="B31" s="85"/>
      <c r="C31" s="85"/>
      <c r="D31" s="85"/>
      <c r="E31" s="85"/>
      <c r="F31" s="85"/>
      <c r="I31" s="143"/>
      <c r="K31" s="143"/>
      <c r="M31" s="54"/>
      <c r="N31" s="7"/>
      <c r="O31" s="143"/>
    </row>
    <row r="32" spans="1:15" x14ac:dyDescent="0.5">
      <c r="A32" s="87" t="s">
        <v>28</v>
      </c>
      <c r="B32" s="85"/>
      <c r="C32" s="85"/>
      <c r="D32" s="85"/>
      <c r="E32" s="85"/>
      <c r="F32" s="85"/>
      <c r="I32" s="7"/>
      <c r="K32" s="17"/>
      <c r="M32" s="54"/>
      <c r="N32" s="7"/>
      <c r="O32" s="7"/>
    </row>
    <row r="33" spans="1:15" x14ac:dyDescent="0.5">
      <c r="A33" s="87"/>
      <c r="B33" s="85" t="s">
        <v>19</v>
      </c>
      <c r="C33" s="85"/>
      <c r="D33" s="85"/>
      <c r="E33" s="85"/>
      <c r="F33" s="85"/>
      <c r="G33" s="8">
        <v>19</v>
      </c>
      <c r="I33" s="47">
        <v>0</v>
      </c>
      <c r="J33" s="180"/>
      <c r="K33" s="46"/>
      <c r="L33" s="53"/>
      <c r="M33" s="47">
        <v>0</v>
      </c>
      <c r="N33" s="53"/>
      <c r="O33" s="46">
        <v>0</v>
      </c>
    </row>
    <row r="34" spans="1:15" x14ac:dyDescent="0.5">
      <c r="A34" s="87" t="s">
        <v>20</v>
      </c>
      <c r="B34" s="85"/>
      <c r="C34" s="85"/>
      <c r="D34" s="85"/>
      <c r="E34" s="85"/>
      <c r="F34" s="85"/>
      <c r="I34" s="46"/>
      <c r="J34" s="180"/>
      <c r="K34" s="46"/>
      <c r="L34" s="152"/>
      <c r="M34" s="46"/>
      <c r="N34" s="152"/>
      <c r="O34" s="46"/>
    </row>
    <row r="35" spans="1:15" x14ac:dyDescent="0.5">
      <c r="A35" s="87"/>
      <c r="B35" s="85" t="s">
        <v>21</v>
      </c>
      <c r="C35" s="85"/>
      <c r="D35" s="85"/>
      <c r="E35" s="85"/>
      <c r="F35" s="85"/>
      <c r="I35" s="47">
        <v>0</v>
      </c>
      <c r="J35" s="180"/>
      <c r="K35" s="47"/>
      <c r="L35" s="53"/>
      <c r="M35" s="47">
        <v>0</v>
      </c>
      <c r="N35" s="53"/>
      <c r="O35" s="47">
        <v>0</v>
      </c>
    </row>
    <row r="36" spans="1:15" x14ac:dyDescent="0.5">
      <c r="A36" s="77" t="s">
        <v>37</v>
      </c>
      <c r="I36" s="53">
        <v>0</v>
      </c>
      <c r="J36" s="180"/>
      <c r="K36" s="47">
        <v>70858500</v>
      </c>
      <c r="L36" s="53"/>
      <c r="M36" s="205">
        <v>0</v>
      </c>
      <c r="N36" s="53"/>
      <c r="O36" s="53">
        <v>56098500</v>
      </c>
    </row>
    <row r="37" spans="1:15" x14ac:dyDescent="0.5">
      <c r="A37" s="77" t="s">
        <v>260</v>
      </c>
      <c r="I37" s="122"/>
      <c r="J37" s="180"/>
      <c r="K37" s="47"/>
      <c r="L37" s="53"/>
      <c r="M37" s="205"/>
      <c r="N37" s="53"/>
      <c r="O37" s="53"/>
    </row>
    <row r="38" spans="1:15" x14ac:dyDescent="0.5">
      <c r="A38" s="77"/>
      <c r="B38" s="7" t="s">
        <v>261</v>
      </c>
      <c r="G38" s="8">
        <v>15</v>
      </c>
      <c r="I38" s="47">
        <v>0</v>
      </c>
      <c r="J38" s="180"/>
      <c r="K38" s="47">
        <v>-14171700</v>
      </c>
      <c r="L38" s="53"/>
      <c r="M38" s="205">
        <v>0</v>
      </c>
      <c r="N38" s="53"/>
      <c r="O38" s="53">
        <v>-11219700</v>
      </c>
    </row>
    <row r="39" spans="1:15" ht="20.399999999999999" x14ac:dyDescent="0.55000000000000004">
      <c r="A39" s="207" t="s">
        <v>198</v>
      </c>
      <c r="B39" s="85"/>
      <c r="C39" s="85"/>
      <c r="D39" s="85"/>
      <c r="E39" s="85"/>
      <c r="F39" s="85"/>
      <c r="I39" s="47"/>
      <c r="J39" s="180"/>
      <c r="K39" s="53"/>
      <c r="L39" s="53"/>
      <c r="M39" s="54"/>
      <c r="N39" s="53"/>
      <c r="O39" s="53"/>
    </row>
    <row r="40" spans="1:15" x14ac:dyDescent="0.5">
      <c r="A40" s="87" t="s">
        <v>23</v>
      </c>
      <c r="B40" s="85"/>
      <c r="C40" s="85"/>
      <c r="D40" s="85"/>
      <c r="E40" s="85"/>
      <c r="F40" s="85"/>
      <c r="I40" s="53"/>
      <c r="J40" s="180"/>
      <c r="K40" s="53"/>
      <c r="L40" s="53"/>
      <c r="M40" s="205"/>
      <c r="N40" s="53"/>
      <c r="O40" s="53"/>
    </row>
    <row r="41" spans="1:15" x14ac:dyDescent="0.5">
      <c r="B41" s="77" t="s">
        <v>24</v>
      </c>
      <c r="I41" s="53">
        <v>-307370.69</v>
      </c>
      <c r="J41" s="180"/>
      <c r="K41" s="53">
        <v>-285845.92</v>
      </c>
      <c r="L41" s="53"/>
      <c r="M41" s="205">
        <v>0</v>
      </c>
      <c r="N41" s="53"/>
      <c r="O41" s="53">
        <v>0</v>
      </c>
    </row>
    <row r="42" spans="1:15" ht="20.399999999999999" x14ac:dyDescent="0.55000000000000004">
      <c r="A42" s="15" t="s">
        <v>232</v>
      </c>
      <c r="I42" s="216">
        <v>-307370.69</v>
      </c>
      <c r="J42" s="180"/>
      <c r="K42" s="216">
        <v>56400954.079999998</v>
      </c>
      <c r="L42" s="53"/>
      <c r="M42" s="229">
        <v>0</v>
      </c>
      <c r="N42" s="53"/>
      <c r="O42" s="216">
        <v>44878800</v>
      </c>
    </row>
    <row r="43" spans="1:15" ht="21" thickBot="1" x14ac:dyDescent="0.6">
      <c r="A43" s="15" t="s">
        <v>186</v>
      </c>
      <c r="I43" s="217">
        <v>13313575.745999973</v>
      </c>
      <c r="J43" s="180"/>
      <c r="K43" s="217">
        <v>67263226.090000004</v>
      </c>
      <c r="L43" s="53"/>
      <c r="M43" s="230">
        <v>14726592.699999996</v>
      </c>
      <c r="N43" s="53"/>
      <c r="O43" s="217">
        <v>56766000.79999999</v>
      </c>
    </row>
    <row r="44" spans="1:15" ht="20.399999999999999" thickTop="1" x14ac:dyDescent="0.5">
      <c r="I44" s="143"/>
      <c r="M44" s="205"/>
      <c r="N44" s="7"/>
      <c r="O44" s="53"/>
    </row>
    <row r="45" spans="1:15" x14ac:dyDescent="0.5">
      <c r="A45" s="148" t="s">
        <v>233</v>
      </c>
      <c r="B45" s="148"/>
      <c r="C45" s="149"/>
      <c r="D45" s="150"/>
      <c r="E45" s="149"/>
      <c r="F45" s="151"/>
      <c r="G45" s="151"/>
      <c r="H45" s="151"/>
      <c r="I45" s="153"/>
      <c r="K45" s="153"/>
      <c r="L45" s="165"/>
      <c r="M45" s="205"/>
      <c r="N45" s="148"/>
      <c r="O45" s="152"/>
    </row>
    <row r="46" spans="1:15" x14ac:dyDescent="0.5">
      <c r="A46" s="148"/>
      <c r="B46" s="148" t="s">
        <v>25</v>
      </c>
      <c r="C46" s="149"/>
      <c r="D46" s="150"/>
      <c r="E46" s="149"/>
      <c r="F46" s="148"/>
      <c r="G46" s="148"/>
      <c r="H46" s="148"/>
      <c r="I46" s="163">
        <v>13620947.875999972</v>
      </c>
      <c r="K46" s="163">
        <v>10862273.200000003</v>
      </c>
      <c r="L46" s="162"/>
      <c r="M46" s="205">
        <v>14726592.699999996</v>
      </c>
      <c r="N46" s="162"/>
      <c r="O46" s="205">
        <v>11887200.799999991</v>
      </c>
    </row>
    <row r="47" spans="1:15" x14ac:dyDescent="0.5">
      <c r="A47" s="148"/>
      <c r="B47" s="148" t="s">
        <v>26</v>
      </c>
      <c r="C47" s="149"/>
      <c r="D47" s="150"/>
      <c r="E47" s="149"/>
      <c r="F47" s="148"/>
      <c r="G47" s="148"/>
      <c r="H47" s="148"/>
      <c r="I47" s="238">
        <v>-1.44</v>
      </c>
      <c r="K47" s="48">
        <v>-1.19</v>
      </c>
      <c r="L47" s="162"/>
      <c r="M47" s="228">
        <v>0</v>
      </c>
      <c r="N47" s="162"/>
      <c r="O47" s="228">
        <v>0</v>
      </c>
    </row>
    <row r="48" spans="1:15" ht="20.399999999999999" thickBot="1" x14ac:dyDescent="0.55000000000000004">
      <c r="A48" s="148"/>
      <c r="B48" s="148"/>
      <c r="C48" s="149"/>
      <c r="D48" s="150"/>
      <c r="E48" s="149"/>
      <c r="F48" s="148"/>
      <c r="G48" s="148"/>
      <c r="H48" s="148"/>
      <c r="I48" s="164">
        <v>13620946.435999973</v>
      </c>
      <c r="K48" s="164">
        <v>10862272.010000004</v>
      </c>
      <c r="L48" s="163"/>
      <c r="M48" s="230">
        <v>14726592.699999996</v>
      </c>
      <c r="N48" s="162"/>
      <c r="O48" s="230">
        <v>11887200.799999991</v>
      </c>
    </row>
    <row r="49" spans="1:15" ht="20.399999999999999" thickTop="1" x14ac:dyDescent="0.5">
      <c r="I49" s="143"/>
      <c r="M49" s="205"/>
      <c r="N49" s="7"/>
      <c r="O49" s="53"/>
    </row>
    <row r="50" spans="1:15" x14ac:dyDescent="0.5">
      <c r="A50" s="148" t="s">
        <v>234</v>
      </c>
      <c r="B50" s="148"/>
      <c r="C50" s="149"/>
      <c r="D50" s="150"/>
      <c r="E50" s="149"/>
      <c r="F50" s="151"/>
      <c r="G50" s="151"/>
      <c r="H50" s="151"/>
      <c r="I50" s="153"/>
      <c r="K50" s="153"/>
      <c r="L50" s="165"/>
      <c r="M50" s="149"/>
      <c r="N50" s="148"/>
      <c r="O50" s="148"/>
    </row>
    <row r="51" spans="1:15" x14ac:dyDescent="0.5">
      <c r="A51" s="148"/>
      <c r="B51" s="148" t="s">
        <v>25</v>
      </c>
      <c r="C51" s="149"/>
      <c r="D51" s="150"/>
      <c r="E51" s="149"/>
      <c r="F51" s="148"/>
      <c r="G51" s="148"/>
      <c r="H51" s="148"/>
      <c r="I51" s="163">
        <v>13313577.185999973</v>
      </c>
      <c r="K51" s="163">
        <v>67263223.38000001</v>
      </c>
      <c r="L51" s="27"/>
      <c r="M51" s="231">
        <v>14726592.699999996</v>
      </c>
      <c r="N51" s="27"/>
      <c r="O51" s="231">
        <v>56766000.79999999</v>
      </c>
    </row>
    <row r="52" spans="1:15" x14ac:dyDescent="0.5">
      <c r="A52" s="148"/>
      <c r="B52" s="148" t="s">
        <v>26</v>
      </c>
      <c r="C52" s="149"/>
      <c r="D52" s="150"/>
      <c r="E52" s="149"/>
      <c r="F52" s="148"/>
      <c r="G52" s="148"/>
      <c r="H52" s="148"/>
      <c r="I52" s="238">
        <v>-1.44</v>
      </c>
      <c r="K52" s="48">
        <v>2.71</v>
      </c>
      <c r="L52" s="27"/>
      <c r="M52" s="232">
        <v>0</v>
      </c>
      <c r="N52" s="184"/>
      <c r="O52" s="232">
        <v>0</v>
      </c>
    </row>
    <row r="53" spans="1:15" ht="20.399999999999999" thickBot="1" x14ac:dyDescent="0.55000000000000004">
      <c r="A53" s="148"/>
      <c r="B53" s="148"/>
      <c r="C53" s="149"/>
      <c r="D53" s="150"/>
      <c r="E53" s="149"/>
      <c r="F53" s="148"/>
      <c r="G53" s="148"/>
      <c r="H53" s="148"/>
      <c r="I53" s="164">
        <v>13313575.745999973</v>
      </c>
      <c r="J53" s="258"/>
      <c r="K53" s="164">
        <v>67263226.090000004</v>
      </c>
      <c r="L53" s="166"/>
      <c r="M53" s="230">
        <v>14726592.699999996</v>
      </c>
      <c r="N53" s="184"/>
      <c r="O53" s="230">
        <v>56766000.79999999</v>
      </c>
    </row>
    <row r="54" spans="1:15" ht="21" thickTop="1" x14ac:dyDescent="0.55000000000000004">
      <c r="A54" s="15" t="s">
        <v>190</v>
      </c>
      <c r="B54" s="15"/>
      <c r="C54" s="15"/>
      <c r="D54" s="148"/>
      <c r="E54" s="149"/>
      <c r="F54" s="148"/>
      <c r="H54" s="148"/>
      <c r="I54" s="165"/>
      <c r="J54" s="180"/>
      <c r="K54" s="165"/>
      <c r="L54" s="153"/>
      <c r="M54" s="303"/>
      <c r="N54" s="183"/>
      <c r="O54" s="182"/>
    </row>
    <row r="55" spans="1:15" x14ac:dyDescent="0.5">
      <c r="A55" s="148" t="s">
        <v>191</v>
      </c>
      <c r="C55" s="154"/>
      <c r="D55" s="155"/>
      <c r="E55" s="156"/>
      <c r="F55" s="148"/>
      <c r="G55" s="169"/>
      <c r="H55" s="148"/>
      <c r="M55" s="302"/>
      <c r="O55" s="94"/>
    </row>
    <row r="56" spans="1:15" ht="20.399999999999999" thickBot="1" x14ac:dyDescent="0.55000000000000004">
      <c r="A56" s="154"/>
      <c r="B56" s="148" t="s">
        <v>192</v>
      </c>
      <c r="C56" s="154"/>
      <c r="D56" s="155"/>
      <c r="E56" s="156"/>
      <c r="F56" s="148"/>
      <c r="H56" s="148"/>
      <c r="I56" s="167">
        <v>1.4200000000000001E-2</v>
      </c>
      <c r="J56" s="180"/>
      <c r="K56" s="167">
        <v>1.1299999999999999E-2</v>
      </c>
      <c r="L56" s="116"/>
      <c r="M56" s="233">
        <v>1.5340200729166663E-2</v>
      </c>
      <c r="N56" s="182"/>
      <c r="O56" s="167">
        <v>1.24E-2</v>
      </c>
    </row>
    <row r="57" spans="1:15" ht="21" thickTop="1" thickBot="1" x14ac:dyDescent="0.55000000000000004">
      <c r="A57" s="154"/>
      <c r="B57" s="148" t="s">
        <v>27</v>
      </c>
      <c r="C57" s="154"/>
      <c r="D57" s="209"/>
      <c r="E57" s="156"/>
      <c r="F57" s="148"/>
      <c r="H57" s="148"/>
      <c r="I57" s="168">
        <v>960000000</v>
      </c>
      <c r="J57" s="180"/>
      <c r="K57" s="168">
        <v>960000000</v>
      </c>
      <c r="L57" s="116"/>
      <c r="M57" s="234">
        <v>960000000</v>
      </c>
      <c r="N57" s="182"/>
      <c r="O57" s="168">
        <v>960000000</v>
      </c>
    </row>
    <row r="58" spans="1:15" ht="20.399999999999999" thickTop="1" x14ac:dyDescent="0.5">
      <c r="A58" s="154"/>
      <c r="B58" s="148"/>
      <c r="C58" s="154"/>
      <c r="D58" s="155"/>
      <c r="E58" s="156"/>
      <c r="F58" s="148"/>
      <c r="H58" s="148"/>
      <c r="I58" s="175"/>
      <c r="J58" s="180"/>
      <c r="K58" s="175"/>
      <c r="L58" s="116"/>
      <c r="M58" s="225"/>
      <c r="N58" s="182"/>
      <c r="O58" s="188"/>
    </row>
    <row r="59" spans="1:15" x14ac:dyDescent="0.5">
      <c r="A59" s="154"/>
      <c r="B59" s="148"/>
      <c r="C59" s="154"/>
      <c r="D59" s="155"/>
      <c r="E59" s="156"/>
      <c r="F59" s="148"/>
      <c r="H59" s="148"/>
      <c r="I59" s="175"/>
      <c r="J59" s="180"/>
      <c r="K59" s="175"/>
      <c r="L59" s="116"/>
      <c r="M59" s="225"/>
      <c r="N59" s="182"/>
      <c r="O59" s="188"/>
    </row>
    <row r="60" spans="1:15" x14ac:dyDescent="0.5">
      <c r="A60" s="154"/>
      <c r="B60" s="148"/>
      <c r="C60" s="154"/>
      <c r="D60" s="155"/>
      <c r="E60" s="156"/>
      <c r="F60" s="148"/>
      <c r="H60" s="148"/>
      <c r="I60" s="175"/>
      <c r="J60" s="180"/>
      <c r="K60" s="175"/>
      <c r="L60" s="116"/>
      <c r="M60" s="225"/>
      <c r="N60" s="182"/>
      <c r="O60" s="188"/>
    </row>
    <row r="61" spans="1:15" x14ac:dyDescent="0.5">
      <c r="D61" s="7" t="s">
        <v>5</v>
      </c>
      <c r="G61" s="7"/>
      <c r="I61" s="7"/>
      <c r="M61" s="86"/>
      <c r="O61" s="186" t="s">
        <v>6</v>
      </c>
    </row>
    <row r="62" spans="1:15" x14ac:dyDescent="0.5">
      <c r="D62" s="7" t="s">
        <v>29</v>
      </c>
      <c r="G62" s="7"/>
      <c r="I62" s="7"/>
      <c r="M62" s="86" t="s">
        <v>158</v>
      </c>
      <c r="O62" s="186"/>
    </row>
    <row r="63" spans="1:15" x14ac:dyDescent="0.5">
      <c r="K63" s="80"/>
    </row>
    <row r="65" spans="9:11" x14ac:dyDescent="0.5">
      <c r="I65" s="304"/>
      <c r="K65" s="210"/>
    </row>
    <row r="66" spans="9:11" x14ac:dyDescent="0.5">
      <c r="K66" s="2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FS_conso (E)</vt:lpstr>
      <vt:lpstr>PL_ (E)</vt:lpstr>
      <vt:lpstr>SH_ conso (E)</vt:lpstr>
      <vt:lpstr>SH_ (E)</vt:lpstr>
      <vt:lpstr>CF (E)</vt:lpstr>
      <vt:lpstr>PL Q2' 2024</vt:lpstr>
      <vt:lpstr>PL Q1' 2024</vt:lpstr>
      <vt:lpstr>'CF (E)'!Print_Area</vt:lpstr>
      <vt:lpstr>'FS_conso (E)'!Print_Area</vt:lpstr>
      <vt:lpstr>'PL Q2'' 2024'!Print_Area</vt:lpstr>
      <vt:lpstr>'PL_ (E)'!Print_Area</vt:lpstr>
      <vt:lpstr>'SH_ (E)'!Print_Area</vt:lpstr>
      <vt:lpstr>'SH_ conso (E)'!Print_Area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Rattana Muligaboot</dc:creator>
  <cp:lastModifiedBy>yodthong kingkaew</cp:lastModifiedBy>
  <cp:lastPrinted>2024-11-06T09:28:02Z</cp:lastPrinted>
  <dcterms:created xsi:type="dcterms:W3CDTF">2019-02-23T15:57:35Z</dcterms:created>
  <dcterms:modified xsi:type="dcterms:W3CDTF">2024-11-12T08:31:50Z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</Properties>
</file>