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Q3'Sep24\"/>
    </mc:Choice>
  </mc:AlternateContent>
  <xr:revisionPtr revIDLastSave="0" documentId="13_ncr:1_{5AB00457-1449-4604-A0A4-812AB58A41B5}" xr6:coauthVersionLast="47" xr6:coauthVersionMax="47" xr10:uidLastSave="{00000000-0000-0000-0000-000000000000}"/>
  <bookViews>
    <workbookView xWindow="-120" yWindow="-120" windowWidth="21840" windowHeight="13020" tabRatio="854" activeTab="5" xr2:uid="{00000000-000D-0000-FFFF-FFFF00000000}"/>
  </bookViews>
  <sheets>
    <sheet name="E2-4 BS" sheetId="16" r:id="rId1"/>
    <sheet name="E5-6 PL-3m" sheetId="17" r:id="rId2"/>
    <sheet name="E7-8 PL-9m" sheetId="18" r:id="rId3"/>
    <sheet name="E9 Change Conso" sheetId="19" r:id="rId4"/>
    <sheet name="E10 Change Com" sheetId="20" r:id="rId5"/>
    <sheet name="E11-13 CF" sheetId="2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5" i="21" l="1"/>
  <c r="L105" i="21"/>
  <c r="N105" i="21"/>
  <c r="J91" i="21" l="1"/>
  <c r="L91" i="21"/>
  <c r="N91" i="21"/>
  <c r="P27" i="20" l="1"/>
  <c r="L27" i="20"/>
  <c r="H27" i="20"/>
  <c r="D27" i="20"/>
  <c r="F27" i="20"/>
  <c r="J27" i="20"/>
  <c r="N27" i="20"/>
  <c r="K41" i="18"/>
  <c r="G41" i="18"/>
  <c r="I41" i="18"/>
  <c r="H91" i="21" l="1"/>
  <c r="R22" i="20"/>
  <c r="T22" i="20" s="1"/>
  <c r="R14" i="20"/>
  <c r="T14" i="20" s="1"/>
  <c r="Z18" i="19"/>
  <c r="G13" i="18"/>
  <c r="G27" i="18" s="1"/>
  <c r="G30" i="18" s="1"/>
  <c r="G58" i="18" s="1"/>
  <c r="M53" i="18"/>
  <c r="I53" i="18"/>
  <c r="I13" i="18"/>
  <c r="I27" i="18" s="1"/>
  <c r="I30" i="18" s="1"/>
  <c r="I58" i="18" s="1"/>
  <c r="N123" i="21"/>
  <c r="L123" i="21"/>
  <c r="J123" i="21"/>
  <c r="H123" i="21"/>
  <c r="A3" i="19"/>
  <c r="A3" i="20" s="1"/>
  <c r="A3" i="21" s="1"/>
  <c r="A57" i="21" s="1"/>
  <c r="A112" i="21" s="1"/>
  <c r="H105" i="21"/>
  <c r="N28" i="21"/>
  <c r="N42" i="21" s="1"/>
  <c r="N46" i="21" s="1"/>
  <c r="L28" i="21"/>
  <c r="L42" i="21" s="1"/>
  <c r="L46" i="21" s="1"/>
  <c r="J28" i="21"/>
  <c r="J42" i="21" s="1"/>
  <c r="J46" i="21" s="1"/>
  <c r="H28" i="21"/>
  <c r="H42" i="21" s="1"/>
  <c r="H46" i="21" s="1"/>
  <c r="R23" i="20"/>
  <c r="T23" i="20" s="1"/>
  <c r="R24" i="20"/>
  <c r="T24" i="20" s="1"/>
  <c r="R25" i="20"/>
  <c r="T25" i="20" s="1"/>
  <c r="R15" i="20"/>
  <c r="T15" i="20" s="1"/>
  <c r="R16" i="20"/>
  <c r="T16" i="20" s="1"/>
  <c r="R17" i="20"/>
  <c r="T17" i="20" s="1"/>
  <c r="P19" i="20"/>
  <c r="N19" i="20"/>
  <c r="L19" i="20"/>
  <c r="J19" i="20"/>
  <c r="H19" i="20"/>
  <c r="F19" i="20"/>
  <c r="D19" i="20"/>
  <c r="A41" i="19"/>
  <c r="Z26" i="19"/>
  <c r="Z27" i="19"/>
  <c r="Z28" i="19"/>
  <c r="Z30" i="19"/>
  <c r="X32" i="19"/>
  <c r="T32" i="19"/>
  <c r="R32" i="19"/>
  <c r="P32" i="19"/>
  <c r="N32" i="19"/>
  <c r="L32" i="19"/>
  <c r="J32" i="19"/>
  <c r="H32" i="19"/>
  <c r="F32" i="19"/>
  <c r="D32" i="19"/>
  <c r="Z17" i="19"/>
  <c r="Z19" i="19"/>
  <c r="Z21" i="19"/>
  <c r="X23" i="19"/>
  <c r="T23" i="19"/>
  <c r="R23" i="19"/>
  <c r="P23" i="19"/>
  <c r="N23" i="19"/>
  <c r="L23" i="19"/>
  <c r="J23" i="19"/>
  <c r="H23" i="19"/>
  <c r="F23" i="19"/>
  <c r="D23" i="19"/>
  <c r="M80" i="18"/>
  <c r="K80" i="18"/>
  <c r="I80" i="18"/>
  <c r="G80" i="18"/>
  <c r="M74" i="18"/>
  <c r="K74" i="18"/>
  <c r="I74" i="18"/>
  <c r="G74" i="18"/>
  <c r="A63" i="18"/>
  <c r="M27" i="18"/>
  <c r="M30" i="18" s="1"/>
  <c r="K27" i="18"/>
  <c r="K30" i="18" s="1"/>
  <c r="K58" i="18" s="1"/>
  <c r="K53" i="18"/>
  <c r="G53" i="18"/>
  <c r="M80" i="17"/>
  <c r="K80" i="17"/>
  <c r="I80" i="17"/>
  <c r="G80" i="17"/>
  <c r="M74" i="17"/>
  <c r="K74" i="17"/>
  <c r="I74" i="17"/>
  <c r="G74" i="17"/>
  <c r="A63" i="17"/>
  <c r="M13" i="17"/>
  <c r="M26" i="17" s="1"/>
  <c r="M29" i="17" s="1"/>
  <c r="M40" i="17"/>
  <c r="M52" i="17"/>
  <c r="K26" i="17"/>
  <c r="K29" i="17" s="1"/>
  <c r="K40" i="17"/>
  <c r="K52" i="17"/>
  <c r="I13" i="17"/>
  <c r="I26" i="17" s="1"/>
  <c r="I29" i="17" s="1"/>
  <c r="I40" i="17"/>
  <c r="I52" i="17"/>
  <c r="G13" i="17"/>
  <c r="G26" i="17" s="1"/>
  <c r="G29" i="17" s="1"/>
  <c r="G40" i="17"/>
  <c r="G52" i="17"/>
  <c r="M46" i="16"/>
  <c r="A157" i="16"/>
  <c r="M138" i="16"/>
  <c r="M141" i="16" s="1"/>
  <c r="K138" i="16"/>
  <c r="K141" i="16" s="1"/>
  <c r="I138" i="16"/>
  <c r="I141" i="16" s="1"/>
  <c r="G138" i="16"/>
  <c r="G141" i="16" s="1"/>
  <c r="A106" i="16"/>
  <c r="M93" i="16"/>
  <c r="K93" i="16"/>
  <c r="I93" i="16"/>
  <c r="G93" i="16"/>
  <c r="M81" i="16"/>
  <c r="M95" i="16" s="1"/>
  <c r="K81" i="16"/>
  <c r="I81" i="16"/>
  <c r="I95" i="16" s="1"/>
  <c r="G81" i="16"/>
  <c r="G95" i="16" s="1"/>
  <c r="K46" i="16"/>
  <c r="I46" i="16"/>
  <c r="G46" i="16"/>
  <c r="M31" i="16"/>
  <c r="K31" i="16"/>
  <c r="I31" i="16"/>
  <c r="G31" i="16"/>
  <c r="I55" i="17" l="1"/>
  <c r="I57" i="17" s="1"/>
  <c r="G55" i="17"/>
  <c r="G57" i="17" s="1"/>
  <c r="G48" i="16"/>
  <c r="K95" i="16"/>
  <c r="K143" i="16" s="1"/>
  <c r="R27" i="20"/>
  <c r="V32" i="19"/>
  <c r="M55" i="17"/>
  <c r="M57" i="17" s="1"/>
  <c r="T27" i="20"/>
  <c r="I48" i="16"/>
  <c r="V23" i="19"/>
  <c r="R19" i="20"/>
  <c r="T19" i="20"/>
  <c r="Z32" i="19"/>
  <c r="Z23" i="19"/>
  <c r="M58" i="18"/>
  <c r="K55" i="17"/>
  <c r="K57" i="17" s="1"/>
  <c r="M143" i="16"/>
  <c r="G143" i="16"/>
  <c r="K48" i="16"/>
  <c r="M48" i="16"/>
  <c r="I143" i="16"/>
</calcChain>
</file>

<file path=xl/sharedStrings.xml><?xml version="1.0" encoding="utf-8"?>
<sst xmlns="http://schemas.openxmlformats.org/spreadsheetml/2006/main" count="547" uniqueCount="256">
  <si>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</si>
  <si>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</si>
  <si>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</si>
  <si>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</si>
  <si>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</si>
  <si>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</si>
  <si>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</si>
  <si>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</si>
  <si>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</si>
  <si>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</si>
  <si>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Amounts due from related parties</t>
  </si>
  <si>
    <t>Advances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</si>
  <si>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</si>
  <si>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</si>
  <si>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</si>
  <si>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</si>
  <si>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</si>
  <si>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</si>
  <si>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</si>
  <si>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</si>
  <si>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</si>
  <si>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</si>
  <si>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</si>
  <si>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</si>
  <si>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Other current liabilities</t>
  </si>
  <si>
    <t>Total current liabilities</t>
  </si>
  <si>
    <t>Non-current liabilities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</si>
  <si>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</si>
  <si>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</si>
  <si>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</si>
  <si>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</si>
  <si>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</si>
  <si>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</si>
  <si>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</si>
  <si>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</si>
  <si>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</si>
  <si>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</si>
  <si>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</si>
  <si>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</si>
  <si>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</si>
  <si>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</si>
  <si>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</si>
  <si>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</si>
  <si>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</si>
  <si>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</si>
  <si>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</si>
  <si>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</si>
  <si>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</si>
  <si>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</si>
  <si>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</si>
  <si>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</si>
  <si>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</si>
  <si>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</si>
  <si>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</si>
  <si>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</si>
  <si>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</si>
  <si>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</si>
  <si>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</si>
  <si>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</si>
  <si>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</si>
  <si>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</si>
  <si>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</si>
  <si>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</si>
  <si>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</si>
  <si>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</si>
  <si>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</si>
  <si>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</si>
  <si>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</si>
  <si>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</si>
  <si>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</si>
  <si>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</si>
  <si>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</si>
  <si>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</si>
  <si>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</si>
  <si>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</si>
  <si>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</si>
  <si>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</si>
  <si>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</si>
  <si>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</si>
  <si>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</si>
  <si>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</si>
  <si>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</si>
  <si>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</si>
  <si>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</si>
  <si>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</si>
  <si>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</si>
  <si>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</si>
  <si>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</si>
  <si>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</si>
  <si>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</si>
  <si>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</si>
  <si>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</si>
  <si>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</si>
  <si>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</si>
  <si>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</si>
  <si>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</si>
  <si>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</si>
  <si>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</si>
  <si>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</si>
  <si>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</si>
  <si>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</si>
  <si>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</si>
  <si>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</si>
  <si>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</si>
  <si>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</si>
  <si>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</si>
  <si>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</si>
  <si>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</si>
  <si>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</si>
  <si>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</si>
  <si>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</si>
  <si>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</si>
  <si>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</si>
  <si>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</si>
  <si>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</si>
  <si>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</si>
  <si>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</si>
  <si>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</si>
  <si>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</si>
  <si>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</si>
  <si>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</si>
  <si>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</si>
  <si>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</si>
  <si>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</si>
  <si>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</si>
  <si>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</si>
  <si>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</si>
  <si>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</si>
  <si>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</si>
  <si>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</si>
  <si>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Cash receipts from (used in) operations</t>
  </si>
  <si>
    <t>Earnings per share for the period (Baht)</t>
  </si>
  <si>
    <t>Current portion of lease liabilities, net</t>
  </si>
  <si>
    <t>Lease liabilities, net</t>
  </si>
  <si>
    <t>Right-of-use assets, net</t>
  </si>
  <si>
    <t>The condensed notes to the interim financial information are an integral part of this interim financial information.</t>
  </si>
  <si>
    <t xml:space="preserve">Surplus </t>
  </si>
  <si>
    <t xml:space="preserve">from business </t>
  </si>
  <si>
    <t>Consolidated financial information (Unaudited)</t>
  </si>
  <si>
    <t>Supplementary of cash flows</t>
  </si>
  <si>
    <t>Payables for purchase of property, plant and equipment</t>
  </si>
  <si>
    <t>Cash receipts from short-term loans to related parties</t>
  </si>
  <si>
    <t>Cash receipts from disposal of property, plant and equipment</t>
  </si>
  <si>
    <t>Cash receipts from long-term loans to related parties</t>
  </si>
  <si>
    <t>Owners of the Company</t>
  </si>
  <si>
    <t xml:space="preserve">net of taxes: </t>
  </si>
  <si>
    <t>Changes in working capital (net of effects from acquisition</t>
  </si>
  <si>
    <t>Cash payments for other financial costs</t>
  </si>
  <si>
    <t>Investments in subsidiaries, net</t>
  </si>
  <si>
    <t>Debentures, net</t>
  </si>
  <si>
    <t>Selling expenses</t>
  </si>
  <si>
    <t>of financial instruments</t>
  </si>
  <si>
    <t xml:space="preserve">Other comprehensive income (expense), </t>
  </si>
  <si>
    <t>2023</t>
  </si>
  <si>
    <t>Trade receivables and note receivables, net</t>
  </si>
  <si>
    <t>Investments in an associate</t>
  </si>
  <si>
    <t>Investments in joint ventures</t>
  </si>
  <si>
    <t>Trade payables</t>
  </si>
  <si>
    <t>Derivative liabilities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</si>
  <si>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</si>
  <si>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>Trade receivables and note receivables</t>
  </si>
  <si>
    <t>Cash receipts from short-term loans from a related party</t>
  </si>
  <si>
    <t>Other comprehensive income (expense)</t>
  </si>
  <si>
    <t>Investments in debt instruments measured</t>
  </si>
  <si>
    <t>at fair value through profit or loss</t>
  </si>
  <si>
    <t>at fair value through other comprehensive income</t>
  </si>
  <si>
    <t>2024</t>
  </si>
  <si>
    <t>Cash payments for principal elements of lease payments</t>
  </si>
  <si>
    <t>Derivative assets</t>
  </si>
  <si>
    <t>Profit (loss) attributable to:</t>
  </si>
  <si>
    <t>Total comprehensive income (expense) attributable to:</t>
  </si>
  <si>
    <t>Profit (loss) for the period</t>
  </si>
  <si>
    <t>7, 8</t>
  </si>
  <si>
    <t xml:space="preserve">Other comprehensive income for the period </t>
  </si>
  <si>
    <t>Corporate income tax payable</t>
  </si>
  <si>
    <t>Share of profit from an associate and joint ventures</t>
  </si>
  <si>
    <t>Short-term loans to a related party</t>
  </si>
  <si>
    <t>Gross profit</t>
  </si>
  <si>
    <t>Share of other comprehensive income (expense)</t>
  </si>
  <si>
    <t xml:space="preserve">of an associate and joint ventures accounted </t>
  </si>
  <si>
    <t xml:space="preserve"> of financial</t>
  </si>
  <si>
    <t>assets</t>
  </si>
  <si>
    <t>Opening balance as at 1 January 2023</t>
  </si>
  <si>
    <t>Dividend paid</t>
  </si>
  <si>
    <t xml:space="preserve">Other comprehensive income (expense) </t>
  </si>
  <si>
    <t xml:space="preserve">   for the period </t>
  </si>
  <si>
    <t>Opening balance as at 1 January 2023 - Restated</t>
  </si>
  <si>
    <t xml:space="preserve">   plant and equipment</t>
  </si>
  <si>
    <t xml:space="preserve">Cash receipts from investments in debt instruments measured </t>
  </si>
  <si>
    <t xml:space="preserve">Cash payments for investments in debt instruments measured </t>
  </si>
  <si>
    <t>at financial institutions</t>
  </si>
  <si>
    <t xml:space="preserve">Cash receipts from financial assets measured at fair value </t>
  </si>
  <si>
    <t xml:space="preserve">through other comprehensive income </t>
  </si>
  <si>
    <t xml:space="preserve">Cash payments for financial assets measured at fair value </t>
  </si>
  <si>
    <t>Cash payments for short-term loans to related parties</t>
  </si>
  <si>
    <t>Cash receipts from reduction of investment in a subsidiary</t>
  </si>
  <si>
    <t>Dividends paid to shareholders</t>
  </si>
  <si>
    <t>Net cash receipts from (used in) financing activities</t>
  </si>
  <si>
    <t>Decrease of investment in a subsidiary offset with</t>
  </si>
  <si>
    <t>Opening balance as at 1 January 2024</t>
  </si>
  <si>
    <t>Dividend income from a subsidiary</t>
  </si>
  <si>
    <t>Cash payments for long-term loans to related parties</t>
  </si>
  <si>
    <t>Cash payments for additional of investment in a subsidiary</t>
  </si>
  <si>
    <t>Right-of-use assets and lease liabilities</t>
  </si>
  <si>
    <t xml:space="preserve">Net cash receipts from (used in) investing activities </t>
  </si>
  <si>
    <t>Net gains (losses) from changes in fair value</t>
  </si>
  <si>
    <t>Net (gains) losses from changes in fair value</t>
  </si>
  <si>
    <t>Net cash payments for restricted deposits</t>
  </si>
  <si>
    <t>Cash receipts from long-term loans from a related party</t>
  </si>
  <si>
    <t>Derivative assets due in one year</t>
  </si>
  <si>
    <t>Derivative liabilities due in one year</t>
  </si>
  <si>
    <t>3,101,202,000 ordinary shares at par of Baht 10 each</t>
  </si>
  <si>
    <t>3,047,731,700 ordinary shares at paid-up of Baht 10 each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</si>
  <si>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</t>
    </r>
  </si>
  <si>
    <t xml:space="preserve">                                         -</t>
  </si>
  <si>
    <t>Net cash payments for acquisition of investment in a subsidiary</t>
  </si>
  <si>
    <t>Cash payments for additional investments in</t>
  </si>
  <si>
    <t>an associate and a joint venture</t>
  </si>
  <si>
    <t>As at 30 September 2024</t>
  </si>
  <si>
    <t>30 September</t>
  </si>
  <si>
    <t>Significant non-cash transactions as at 30 September</t>
  </si>
  <si>
    <t>Closing balance as at 30 September 2024</t>
  </si>
  <si>
    <t>Closing balance as at 30 September 2023</t>
  </si>
  <si>
    <t>For the three-month period ended 30 September 2024</t>
  </si>
  <si>
    <t xml:space="preserve">                           -  </t>
  </si>
  <si>
    <t>Net gains (losses) on exchange rate</t>
  </si>
  <si>
    <t>Gains (losses) on cash flow hedge reserve</t>
  </si>
  <si>
    <t xml:space="preserve">Other comprehensive expense for the period </t>
  </si>
  <si>
    <t>Net (gains) losses on exchange rate</t>
  </si>
  <si>
    <t>Net cash receipts from (used in) operating activities</t>
  </si>
  <si>
    <t>Earnings (losses) per share for the period (Baht)</t>
  </si>
  <si>
    <t>income (expense)</t>
  </si>
  <si>
    <t xml:space="preserve">Net increase (decrease) in cash and cash equivalents      </t>
  </si>
  <si>
    <t>Profit (loss) before income taxes</t>
  </si>
  <si>
    <t>short-term loan from a related party</t>
  </si>
  <si>
    <t xml:space="preserve">long-term loan from a related party and accrued interest </t>
  </si>
  <si>
    <t>Total comprehensive income (expense) for the period</t>
  </si>
  <si>
    <t>Total comprehensive income attributable to:</t>
  </si>
  <si>
    <t>Profit attributable to:</t>
  </si>
  <si>
    <t xml:space="preserve">Net gains on disposal of property, </t>
  </si>
  <si>
    <t>Employee benefit obligations</t>
  </si>
  <si>
    <t>For the nine-month period ended 30 September 2024</t>
  </si>
  <si>
    <t>Current portion of long-term loans to related parties</t>
  </si>
  <si>
    <t>Long-term loans from related parties</t>
  </si>
  <si>
    <t>accounted for using the equity method</t>
  </si>
  <si>
    <t>Change in</t>
  </si>
  <si>
    <t>fair value</t>
  </si>
  <si>
    <t>Fuel, spare parts and supplies</t>
  </si>
  <si>
    <t>Cash receipt for decrease of investment in a joint venture</t>
  </si>
  <si>
    <t>and joint ventures</t>
  </si>
  <si>
    <t xml:space="preserve">Cash receipts from dividends from a subsidiary </t>
  </si>
  <si>
    <t>Cash payments for long-term loans from a related party</t>
  </si>
  <si>
    <t>Cash and cash equivalents at the beginning of the period</t>
  </si>
  <si>
    <t>Cash and cash equivalents at the end of the period</t>
  </si>
  <si>
    <t>expenses due to a related party</t>
  </si>
  <si>
    <t>Share of 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</si>
</sst>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5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5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5" applyNumberFormat="0" applyAlignment="0" applyProtection="0"/>
    <xf numFmtId="0" fontId="27" fillId="28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30" borderId="5" applyNumberFormat="0" applyAlignment="0" applyProtection="0"/>
    <xf numFmtId="0" fontId="34" fillId="0" borderId="10" applyNumberFormat="0" applyFill="0" applyAlignment="0" applyProtection="0"/>
    <xf numFmtId="0" fontId="35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1" applyNumberFormat="0" applyFont="0" applyAlignment="0" applyProtection="0"/>
    <xf numFmtId="0" fontId="36" fillId="27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1" applyNumberFormat="0" applyFont="0" applyAlignment="0" applyProtection="0"/>
    <xf numFmtId="0" fontId="4" fillId="0" borderId="0"/>
  </cellStyleXfs>
  <cellXfs count="288">
    <xf numFmtId="0" fontId="0" fillId="0" borderId="0" xfId="0"/>
    <xf numFmtId="0" fontId="40" fillId="0" borderId="0" xfId="48" applyFont="1" applyAlignment="1">
      <alignment horizontal="left" vertical="center"/>
    </xf>
    <xf numFmtId="0" fontId="40" fillId="0" borderId="0" xfId="48" applyFont="1" applyAlignment="1">
      <alignment horizontal="centerContinuous" vertical="center"/>
    </xf>
    <xf numFmtId="0" fontId="40" fillId="0" borderId="0" xfId="48" applyFont="1" applyAlignment="1">
      <alignment horizontal="center" vertical="center"/>
    </xf>
    <xf numFmtId="41" fontId="40" fillId="0" borderId="0" xfId="48" applyNumberFormat="1" applyFont="1" applyAlignment="1">
      <alignment horizontal="centerContinuous" vertical="center"/>
    </xf>
    <xf numFmtId="0" fontId="41" fillId="0" borderId="0" xfId="48" applyFont="1" applyAlignment="1">
      <alignment vertical="center"/>
    </xf>
    <xf numFmtId="0" fontId="40" fillId="0" borderId="1" xfId="48" applyFont="1" applyBorder="1" applyAlignment="1">
      <alignment horizontal="left" vertical="center"/>
    </xf>
    <xf numFmtId="0" fontId="40" fillId="0" borderId="1" xfId="48" applyFont="1" applyBorder="1" applyAlignment="1">
      <alignment horizontal="centerContinuous" vertical="center"/>
    </xf>
    <xf numFmtId="0" fontId="40" fillId="0" borderId="1" xfId="48" applyFont="1" applyBorder="1" applyAlignment="1">
      <alignment horizontal="center" vertical="center"/>
    </xf>
    <xf numFmtId="41" fontId="40" fillId="0" borderId="1" xfId="48" applyNumberFormat="1" applyFont="1" applyBorder="1" applyAlignment="1">
      <alignment horizontal="centerContinuous" vertical="center"/>
    </xf>
    <xf numFmtId="41" fontId="40" fillId="0" borderId="0" xfId="48" applyNumberFormat="1" applyFont="1" applyAlignment="1">
      <alignment vertical="center"/>
    </xf>
    <xf numFmtId="41" fontId="40" fillId="0" borderId="0" xfId="48" quotePrefix="1" applyNumberFormat="1" applyFont="1" applyAlignment="1">
      <alignment horizontal="right" vertical="center"/>
    </xf>
    <xf numFmtId="0" fontId="41" fillId="0" borderId="0" xfId="48" applyFont="1" applyAlignment="1">
      <alignment horizontal="center" vertical="center"/>
    </xf>
    <xf numFmtId="41" fontId="40" fillId="0" borderId="0" xfId="48" applyNumberFormat="1" applyFont="1" applyAlignment="1">
      <alignment horizontal="center" vertical="center"/>
    </xf>
    <xf numFmtId="41" fontId="40" fillId="0" borderId="1" xfId="48" quotePrefix="1" applyNumberFormat="1" applyFont="1" applyBorder="1" applyAlignment="1">
      <alignment horizontal="right" vertical="center"/>
    </xf>
    <xf numFmtId="41" fontId="40" fillId="33" borderId="0" xfId="48" applyNumberFormat="1" applyFont="1" applyFill="1" applyAlignment="1">
      <alignment horizontal="right" vertical="center"/>
    </xf>
    <xf numFmtId="41" fontId="40" fillId="33" borderId="0" xfId="48" applyNumberFormat="1" applyFont="1" applyFill="1" applyAlignment="1">
      <alignment horizontal="center" vertical="center"/>
    </xf>
    <xf numFmtId="0" fontId="40" fillId="0" borderId="0" xfId="48" applyFont="1" applyAlignment="1">
      <alignment vertical="center"/>
    </xf>
    <xf numFmtId="41" fontId="41" fillId="33" borderId="0" xfId="48" applyNumberFormat="1" applyFont="1" applyFill="1" applyAlignment="1">
      <alignment vertical="center"/>
    </xf>
    <xf numFmtId="41" fontId="41" fillId="0" borderId="0" xfId="48" applyNumberFormat="1" applyFont="1" applyAlignment="1">
      <alignment vertical="center"/>
    </xf>
    <xf numFmtId="167" fontId="41" fillId="0" borderId="0" xfId="0" applyNumberFormat="1" applyFont="1" applyAlignment="1">
      <alignment horizontal="center" vertical="center"/>
    </xf>
    <xf numFmtId="167" fontId="41" fillId="0" borderId="0" xfId="0" applyNumberFormat="1" applyFont="1" applyAlignment="1">
      <alignment vertical="center"/>
    </xf>
    <xf numFmtId="41" fontId="41" fillId="33" borderId="0" xfId="0" applyNumberFormat="1" applyFont="1" applyFill="1" applyAlignment="1">
      <alignment horizontal="right" vertical="center"/>
    </xf>
    <xf numFmtId="41" fontId="41" fillId="0" borderId="0" xfId="0" applyNumberFormat="1" applyFont="1" applyAlignment="1">
      <alignment horizontal="right" vertical="center"/>
    </xf>
    <xf numFmtId="41" fontId="41" fillId="33" borderId="0" xfId="150" applyNumberFormat="1" applyFont="1" applyFill="1" applyAlignment="1">
      <alignment horizontal="right" vertical="center"/>
    </xf>
    <xf numFmtId="41" fontId="41" fillId="33" borderId="1" xfId="0" applyNumberFormat="1" applyFont="1" applyFill="1" applyBorder="1" applyAlignment="1">
      <alignment horizontal="right" vertical="center"/>
    </xf>
    <xf numFmtId="41" fontId="41" fillId="0" borderId="1" xfId="0" applyNumberFormat="1" applyFont="1" applyBorder="1" applyAlignment="1">
      <alignment horizontal="right" vertical="center"/>
    </xf>
    <xf numFmtId="41" fontId="41" fillId="33" borderId="0" xfId="48" applyNumberFormat="1" applyFont="1" applyFill="1" applyAlignment="1">
      <alignment horizontal="right" vertical="center"/>
    </xf>
    <xf numFmtId="41" fontId="41" fillId="0" borderId="0" xfId="48" applyNumberFormat="1" applyFont="1" applyAlignment="1">
      <alignment horizontal="right" vertical="center"/>
    </xf>
    <xf numFmtId="41" fontId="41" fillId="33" borderId="1" xfId="48" applyNumberFormat="1" applyFont="1" applyFill="1" applyBorder="1" applyAlignment="1">
      <alignment horizontal="right" vertical="center"/>
    </xf>
    <xf numFmtId="41" fontId="41" fillId="0" borderId="1" xfId="48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167" fontId="41" fillId="0" borderId="0" xfId="48" applyNumberFormat="1" applyFont="1" applyAlignment="1">
      <alignment vertical="center"/>
    </xf>
    <xf numFmtId="41" fontId="41" fillId="33" borderId="1" xfId="150" applyNumberFormat="1" applyFont="1" applyFill="1" applyBorder="1" applyAlignment="1">
      <alignment horizontal="right" vertical="center"/>
    </xf>
    <xf numFmtId="41" fontId="41" fillId="33" borderId="3" xfId="0" applyNumberFormat="1" applyFont="1" applyFill="1" applyBorder="1" applyAlignment="1">
      <alignment horizontal="right" vertical="center"/>
    </xf>
    <xf numFmtId="41" fontId="41" fillId="33" borderId="2" xfId="95" applyNumberFormat="1" applyFont="1" applyFill="1" applyBorder="1" applyAlignment="1">
      <alignment horizontal="right" vertical="center"/>
    </xf>
    <xf numFmtId="41" fontId="41" fillId="0" borderId="2" xfId="95" applyNumberFormat="1" applyFont="1" applyFill="1" applyBorder="1" applyAlignment="1">
      <alignment horizontal="right" vertical="center"/>
    </xf>
    <xf numFmtId="41" fontId="41" fillId="0" borderId="0" xfId="95" applyNumberFormat="1" applyFont="1" applyFill="1" applyBorder="1" applyAlignment="1">
      <alignment horizontal="right" vertical="center"/>
    </xf>
    <xf numFmtId="0" fontId="41" fillId="0" borderId="1" xfId="48" applyFont="1" applyBorder="1" applyAlignment="1">
      <alignment vertical="center"/>
    </xf>
    <xf numFmtId="41" fontId="41" fillId="0" borderId="1" xfId="48" applyNumberFormat="1" applyFont="1" applyBorder="1" applyAlignment="1">
      <alignment vertical="center"/>
    </xf>
    <xf numFmtId="0" fontId="40" fillId="0" borderId="1" xfId="48" applyFont="1" applyBorder="1" applyAlignment="1">
      <alignment vertical="center"/>
    </xf>
    <xf numFmtId="0" fontId="41" fillId="0" borderId="1" xfId="48" applyFont="1" applyBorder="1" applyAlignment="1">
      <alignment horizontal="center" vertical="center"/>
    </xf>
    <xf numFmtId="167" fontId="40" fillId="0" borderId="0" xfId="0" applyNumberFormat="1" applyFont="1" applyAlignment="1">
      <alignment vertical="center"/>
    </xf>
    <xf numFmtId="41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41" fontId="41" fillId="33" borderId="0" xfId="95" applyNumberFormat="1" applyFont="1" applyFill="1" applyBorder="1" applyAlignment="1">
      <alignment vertical="center"/>
    </xf>
    <xf numFmtId="41" fontId="41" fillId="0" borderId="0" xfId="95" applyNumberFormat="1" applyFont="1" applyFill="1" applyBorder="1" applyAlignment="1">
      <alignment vertical="center"/>
    </xf>
    <xf numFmtId="41" fontId="41" fillId="0" borderId="3" xfId="0" applyNumberFormat="1" applyFont="1" applyBorder="1" applyAlignment="1">
      <alignment horizontal="right" vertical="center"/>
    </xf>
    <xf numFmtId="41" fontId="41" fillId="33" borderId="1" xfId="48" applyNumberFormat="1" applyFont="1" applyFill="1" applyBorder="1" applyAlignment="1">
      <alignment vertical="center"/>
    </xf>
    <xf numFmtId="166" fontId="41" fillId="0" borderId="0" xfId="95" applyNumberFormat="1" applyFont="1" applyFill="1" applyBorder="1" applyAlignment="1">
      <alignment vertical="center"/>
    </xf>
    <xf numFmtId="41" fontId="41" fillId="33" borderId="0" xfId="95" applyNumberFormat="1" applyFont="1" applyFill="1" applyBorder="1" applyAlignment="1">
      <alignment horizontal="right" vertical="center"/>
    </xf>
    <xf numFmtId="41" fontId="41" fillId="33" borderId="0" xfId="48" applyNumberFormat="1" applyFont="1" applyFill="1" applyAlignment="1">
      <alignment horizontal="center" vertical="center"/>
    </xf>
    <xf numFmtId="41" fontId="41" fillId="0" borderId="0" xfId="48" applyNumberFormat="1" applyFont="1" applyAlignment="1">
      <alignment horizontal="center" vertical="center"/>
    </xf>
    <xf numFmtId="167" fontId="41" fillId="33" borderId="0" xfId="0" applyNumberFormat="1" applyFont="1" applyFill="1" applyAlignment="1">
      <alignment horizontal="right" vertical="center"/>
    </xf>
    <xf numFmtId="167" fontId="41" fillId="0" borderId="0" xfId="0" applyNumberFormat="1" applyFont="1" applyAlignment="1">
      <alignment horizontal="right" vertical="center"/>
    </xf>
    <xf numFmtId="0" fontId="41" fillId="0" borderId="0" xfId="48" quotePrefix="1" applyFont="1" applyAlignment="1">
      <alignment vertical="center"/>
    </xf>
    <xf numFmtId="167" fontId="41" fillId="33" borderId="1" xfId="0" applyNumberFormat="1" applyFont="1" applyFill="1" applyBorder="1" applyAlignment="1">
      <alignment horizontal="right" vertical="center"/>
    </xf>
    <xf numFmtId="167" fontId="41" fillId="0" borderId="1" xfId="0" applyNumberFormat="1" applyFont="1" applyBorder="1" applyAlignment="1">
      <alignment horizontal="right" vertical="center"/>
    </xf>
    <xf numFmtId="41" fontId="41" fillId="33" borderId="1" xfId="95" applyNumberFormat="1" applyFont="1" applyFill="1" applyBorder="1" applyAlignment="1">
      <alignment vertical="center"/>
    </xf>
    <xf numFmtId="41" fontId="41" fillId="0" borderId="1" xfId="95" applyNumberFormat="1" applyFont="1" applyFill="1" applyBorder="1" applyAlignment="1">
      <alignment vertical="center"/>
    </xf>
    <xf numFmtId="41" fontId="41" fillId="33" borderId="2" xfId="95" applyNumberFormat="1" applyFont="1" applyFill="1" applyBorder="1" applyAlignment="1">
      <alignment vertical="center"/>
    </xf>
    <xf numFmtId="41" fontId="41" fillId="0" borderId="2" xfId="95" applyNumberFormat="1" applyFont="1" applyFill="1" applyBorder="1" applyAlignment="1">
      <alignment vertical="center"/>
    </xf>
    <xf numFmtId="41" fontId="41" fillId="0" borderId="0" xfId="54" applyNumberFormat="1" applyFont="1" applyFill="1" applyBorder="1" applyAlignment="1">
      <alignment vertical="center"/>
    </xf>
    <xf numFmtId="41" fontId="40" fillId="0" borderId="0" xfId="48" applyNumberFormat="1" applyFont="1" applyAlignment="1">
      <alignment horizontal="right" vertical="center"/>
    </xf>
    <xf numFmtId="0" fontId="42" fillId="0" borderId="0" xfId="48" applyFont="1" applyAlignment="1">
      <alignment vertical="center"/>
    </xf>
    <xf numFmtId="0" fontId="43" fillId="0" borderId="0" xfId="48" applyFont="1" applyAlignment="1">
      <alignment vertical="center"/>
    </xf>
    <xf numFmtId="0" fontId="43" fillId="0" borderId="0" xfId="48" applyFont="1" applyAlignment="1">
      <alignment horizontal="center" vertical="center"/>
    </xf>
    <xf numFmtId="41" fontId="43" fillId="0" borderId="0" xfId="48" applyNumberFormat="1" applyFont="1" applyAlignment="1">
      <alignment vertical="center"/>
    </xf>
    <xf numFmtId="164" fontId="43" fillId="0" borderId="0" xfId="48" applyNumberFormat="1" applyFont="1" applyAlignment="1">
      <alignment vertical="center"/>
    </xf>
    <xf numFmtId="0" fontId="42" fillId="0" borderId="1" xfId="48" applyFont="1" applyBorder="1" applyAlignment="1">
      <alignment vertical="center"/>
    </xf>
    <xf numFmtId="0" fontId="43" fillId="0" borderId="1" xfId="48" applyFont="1" applyBorder="1" applyAlignment="1">
      <alignment vertical="center"/>
    </xf>
    <xf numFmtId="0" fontId="43" fillId="0" borderId="1" xfId="48" applyFont="1" applyBorder="1" applyAlignment="1">
      <alignment horizontal="center" vertical="center"/>
    </xf>
    <xf numFmtId="41" fontId="43" fillId="0" borderId="1" xfId="48" applyNumberFormat="1" applyFont="1" applyBorder="1" applyAlignment="1">
      <alignment vertical="center"/>
    </xf>
    <xf numFmtId="164" fontId="43" fillId="0" borderId="1" xfId="48" applyNumberFormat="1" applyFont="1" applyBorder="1" applyAlignment="1">
      <alignment vertical="center"/>
    </xf>
    <xf numFmtId="0" fontId="42" fillId="0" borderId="0" xfId="48" applyFont="1" applyAlignment="1">
      <alignment horizontal="center" vertical="center"/>
    </xf>
    <xf numFmtId="0" fontId="42" fillId="0" borderId="0" xfId="48" applyFont="1" applyAlignment="1">
      <alignment horizontal="centerContinuous" vertical="center"/>
    </xf>
    <xf numFmtId="41" fontId="42" fillId="0" borderId="1" xfId="48" applyNumberFormat="1" applyFont="1" applyBorder="1" applyAlignment="1">
      <alignment horizontal="right" vertical="center"/>
    </xf>
    <xf numFmtId="41" fontId="42" fillId="0" borderId="0" xfId="48" applyNumberFormat="1" applyFont="1" applyAlignment="1">
      <alignment horizontal="right" vertical="center"/>
    </xf>
    <xf numFmtId="41" fontId="42" fillId="0" borderId="0" xfId="48" quotePrefix="1" applyNumberFormat="1" applyFont="1" applyAlignment="1">
      <alignment horizontal="right" vertical="center"/>
    </xf>
    <xf numFmtId="41" fontId="42" fillId="0" borderId="0" xfId="48" applyNumberFormat="1" applyFont="1" applyAlignment="1">
      <alignment horizontal="center" vertical="center"/>
    </xf>
    <xf numFmtId="164" fontId="42" fillId="0" borderId="0" xfId="48" quotePrefix="1" applyNumberFormat="1" applyFont="1" applyAlignment="1">
      <alignment horizontal="right" vertical="center"/>
    </xf>
    <xf numFmtId="0" fontId="42" fillId="0" borderId="1" xfId="48" applyFont="1" applyBorder="1" applyAlignment="1">
      <alignment horizontal="center" vertical="center"/>
    </xf>
    <xf numFmtId="41" fontId="42" fillId="0" borderId="1" xfId="48" quotePrefix="1" applyNumberFormat="1" applyFont="1" applyBorder="1" applyAlignment="1">
      <alignment horizontal="right" vertical="center"/>
    </xf>
    <xf numFmtId="164" fontId="42" fillId="0" borderId="1" xfId="48" quotePrefix="1" applyNumberFormat="1" applyFont="1" applyBorder="1" applyAlignment="1">
      <alignment horizontal="right" vertical="center"/>
    </xf>
    <xf numFmtId="41" fontId="42" fillId="33" borderId="0" xfId="48" applyNumberFormat="1" applyFont="1" applyFill="1" applyAlignment="1">
      <alignment horizontal="right" vertical="center"/>
    </xf>
    <xf numFmtId="164" fontId="42" fillId="0" borderId="0" xfId="48" applyNumberFormat="1" applyFont="1" applyAlignment="1">
      <alignment horizontal="right" vertical="center"/>
    </xf>
    <xf numFmtId="41" fontId="43" fillId="33" borderId="0" xfId="0" applyNumberFormat="1" applyFont="1" applyFill="1" applyAlignment="1">
      <alignment horizontal="right" vertical="center"/>
    </xf>
    <xf numFmtId="167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67" fontId="43" fillId="33" borderId="1" xfId="0" applyNumberFormat="1" applyFont="1" applyFill="1" applyBorder="1" applyAlignment="1">
      <alignment horizontal="right" vertical="center"/>
    </xf>
    <xf numFmtId="164" fontId="43" fillId="0" borderId="1" xfId="0" applyNumberFormat="1" applyFont="1" applyBorder="1" applyAlignment="1">
      <alignment horizontal="right" vertical="center"/>
    </xf>
    <xf numFmtId="167" fontId="43" fillId="33" borderId="0" xfId="48" applyNumberFormat="1" applyFont="1" applyFill="1" applyAlignment="1">
      <alignment vertical="center"/>
    </xf>
    <xf numFmtId="167" fontId="43" fillId="0" borderId="0" xfId="95" applyNumberFormat="1" applyFont="1" applyFill="1" applyAlignment="1">
      <alignment vertical="center"/>
    </xf>
    <xf numFmtId="41" fontId="43" fillId="33" borderId="0" xfId="33" applyNumberFormat="1" applyFont="1" applyFill="1" applyAlignment="1">
      <alignment horizontal="right" vertical="center"/>
    </xf>
    <xf numFmtId="41" fontId="43" fillId="0" borderId="0" xfId="33" applyNumberFormat="1" applyFont="1" applyFill="1" applyAlignment="1">
      <alignment vertical="center"/>
    </xf>
    <xf numFmtId="41" fontId="43" fillId="0" borderId="0" xfId="33" applyNumberFormat="1" applyFont="1" applyFill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41" fontId="43" fillId="0" borderId="0" xfId="0" applyNumberFormat="1" applyFont="1" applyAlignment="1">
      <alignment horizontal="right" vertical="center"/>
    </xf>
    <xf numFmtId="164" fontId="43" fillId="0" borderId="0" xfId="29" applyNumberFormat="1" applyFont="1" applyFill="1" applyBorder="1" applyAlignment="1">
      <alignment horizontal="right" vertical="center"/>
    </xf>
    <xf numFmtId="167" fontId="43" fillId="33" borderId="0" xfId="123" applyNumberFormat="1" applyFont="1" applyFill="1" applyBorder="1" applyAlignment="1">
      <alignment horizontal="right" vertical="center"/>
    </xf>
    <xf numFmtId="167" fontId="43" fillId="33" borderId="0" xfId="0" applyNumberFormat="1" applyFont="1" applyFill="1" applyAlignment="1">
      <alignment vertical="center"/>
    </xf>
    <xf numFmtId="168" fontId="43" fillId="0" borderId="0" xfId="0" applyNumberFormat="1" applyFont="1" applyAlignment="1">
      <alignment horizontal="center" vertical="center"/>
    </xf>
    <xf numFmtId="167" fontId="43" fillId="0" borderId="0" xfId="0" applyNumberFormat="1" applyFont="1" applyAlignment="1">
      <alignment vertical="center"/>
    </xf>
    <xf numFmtId="164" fontId="43" fillId="0" borderId="0" xfId="0" applyNumberFormat="1" applyFont="1" applyAlignment="1">
      <alignment vertical="center"/>
    </xf>
    <xf numFmtId="41" fontId="43" fillId="33" borderId="3" xfId="0" applyNumberFormat="1" applyFont="1" applyFill="1" applyBorder="1" applyAlignment="1">
      <alignment horizontal="right" vertical="center"/>
    </xf>
    <xf numFmtId="164" fontId="43" fillId="0" borderId="1" xfId="29" applyNumberFormat="1" applyFont="1" applyFill="1" applyBorder="1" applyAlignment="1">
      <alignment horizontal="right" vertical="center"/>
    </xf>
    <xf numFmtId="167" fontId="43" fillId="0" borderId="0" xfId="95" applyNumberFormat="1" applyFont="1" applyFill="1" applyAlignment="1">
      <alignment horizontal="right" vertical="center"/>
    </xf>
    <xf numFmtId="167" fontId="43" fillId="0" borderId="0" xfId="48" applyNumberFormat="1" applyFont="1" applyAlignment="1">
      <alignment vertical="center"/>
    </xf>
    <xf numFmtId="167" fontId="43" fillId="0" borderId="0" xfId="95" applyNumberFormat="1" applyFont="1" applyFill="1" applyBorder="1" applyAlignment="1">
      <alignment horizontal="right" vertical="center"/>
    </xf>
    <xf numFmtId="164" fontId="43" fillId="0" borderId="3" xfId="0" applyNumberFormat="1" applyFont="1" applyBorder="1" applyAlignment="1">
      <alignment horizontal="right" vertical="center"/>
    </xf>
    <xf numFmtId="41" fontId="43" fillId="0" borderId="3" xfId="0" applyNumberFormat="1" applyFont="1" applyBorder="1" applyAlignment="1">
      <alignment horizontal="right" vertical="center"/>
    </xf>
    <xf numFmtId="41" fontId="43" fillId="33" borderId="0" xfId="48" applyNumberFormat="1" applyFont="1" applyFill="1" applyAlignment="1">
      <alignment vertical="center"/>
    </xf>
    <xf numFmtId="41" fontId="43" fillId="0" borderId="0" xfId="95" applyNumberFormat="1" applyFont="1" applyFill="1" applyAlignment="1">
      <alignment vertical="center"/>
    </xf>
    <xf numFmtId="41" fontId="43" fillId="0" borderId="0" xfId="95" applyNumberFormat="1" applyFont="1" applyFill="1" applyAlignment="1">
      <alignment horizontal="right" vertical="center"/>
    </xf>
    <xf numFmtId="0" fontId="43" fillId="0" borderId="0" xfId="48" quotePrefix="1" applyFont="1" applyAlignment="1">
      <alignment horizontal="left" vertical="center"/>
    </xf>
    <xf numFmtId="164" fontId="43" fillId="0" borderId="3" xfId="48" applyNumberFormat="1" applyFont="1" applyBorder="1" applyAlignment="1">
      <alignment vertical="center"/>
    </xf>
    <xf numFmtId="164" fontId="43" fillId="0" borderId="0" xfId="28" applyNumberFormat="1" applyFont="1" applyFill="1" applyBorder="1" applyAlignment="1">
      <alignment vertical="center"/>
    </xf>
    <xf numFmtId="164" fontId="43" fillId="0" borderId="3" xfId="123" applyNumberFormat="1" applyFont="1" applyFill="1" applyBorder="1" applyAlignment="1">
      <alignment horizontal="right" vertical="center"/>
    </xf>
    <xf numFmtId="164" fontId="43" fillId="0" borderId="0" xfId="28" applyNumberFormat="1" applyFont="1" applyFill="1" applyAlignment="1">
      <alignment vertical="center"/>
    </xf>
    <xf numFmtId="167" fontId="43" fillId="33" borderId="3" xfId="123" applyNumberFormat="1" applyFont="1" applyFill="1" applyBorder="1" applyAlignment="1">
      <alignment horizontal="right" vertical="center"/>
    </xf>
    <xf numFmtId="41" fontId="43" fillId="33" borderId="2" xfId="48" applyNumberFormat="1" applyFont="1" applyFill="1" applyBorder="1" applyAlignment="1">
      <alignment vertical="center"/>
    </xf>
    <xf numFmtId="164" fontId="43" fillId="0" borderId="2" xfId="48" applyNumberFormat="1" applyFont="1" applyBorder="1" applyAlignment="1">
      <alignment vertical="center"/>
    </xf>
    <xf numFmtId="41" fontId="43" fillId="0" borderId="2" xfId="48" applyNumberFormat="1" applyFont="1" applyBorder="1" applyAlignment="1">
      <alignment vertical="center"/>
    </xf>
    <xf numFmtId="0" fontId="43" fillId="0" borderId="3" xfId="48" applyFont="1" applyBorder="1" applyAlignment="1">
      <alignment vertical="center"/>
    </xf>
    <xf numFmtId="0" fontId="43" fillId="0" borderId="3" xfId="48" applyFont="1" applyBorder="1" applyAlignment="1">
      <alignment horizontal="center" vertical="center"/>
    </xf>
    <xf numFmtId="41" fontId="43" fillId="0" borderId="3" xfId="48" applyNumberFormat="1" applyFont="1" applyBorder="1" applyAlignment="1">
      <alignment vertical="center"/>
    </xf>
    <xf numFmtId="41" fontId="43" fillId="0" borderId="3" xfId="95" applyNumberFormat="1" applyFont="1" applyFill="1" applyBorder="1" applyAlignment="1">
      <alignment vertical="center"/>
    </xf>
    <xf numFmtId="41" fontId="43" fillId="0" borderId="3" xfId="95" applyNumberFormat="1" applyFont="1" applyFill="1" applyBorder="1" applyAlignment="1">
      <alignment horizontal="right" vertical="center"/>
    </xf>
    <xf numFmtId="164" fontId="43" fillId="0" borderId="0" xfId="48" applyNumberFormat="1" applyFont="1" applyAlignment="1">
      <alignment horizontal="right"/>
    </xf>
    <xf numFmtId="41" fontId="43" fillId="0" borderId="0" xfId="48" applyNumberFormat="1" applyFont="1" applyAlignment="1">
      <alignment horizontal="right" vertical="center"/>
    </xf>
    <xf numFmtId="41" fontId="43" fillId="33" borderId="1" xfId="0" applyNumberFormat="1" applyFont="1" applyFill="1" applyBorder="1" applyAlignment="1">
      <alignment horizontal="right" vertical="center"/>
    </xf>
    <xf numFmtId="41" fontId="43" fillId="0" borderId="1" xfId="0" applyNumberFormat="1" applyFont="1" applyBorder="1" applyAlignment="1">
      <alignment horizontal="right" vertical="center"/>
    </xf>
    <xf numFmtId="41" fontId="43" fillId="0" borderId="0" xfId="95" applyNumberFormat="1" applyFont="1" applyFill="1" applyBorder="1" applyAlignment="1">
      <alignment vertical="center"/>
    </xf>
    <xf numFmtId="41" fontId="43" fillId="0" borderId="0" xfId="95" applyNumberFormat="1" applyFont="1" applyFill="1" applyBorder="1" applyAlignment="1">
      <alignment horizontal="right" vertical="center"/>
    </xf>
    <xf numFmtId="169" fontId="43" fillId="33" borderId="0" xfId="0" applyNumberFormat="1" applyFont="1" applyFill="1" applyAlignment="1">
      <alignment horizontal="right" vertical="center"/>
    </xf>
    <xf numFmtId="169" fontId="43" fillId="0" borderId="0" xfId="123" applyNumberFormat="1" applyFont="1" applyFill="1" applyAlignment="1">
      <alignment horizontal="right" vertical="center"/>
    </xf>
    <xf numFmtId="169" fontId="43" fillId="0" borderId="0" xfId="0" applyNumberFormat="1" applyFont="1" applyAlignment="1">
      <alignment horizontal="right" vertical="center"/>
    </xf>
    <xf numFmtId="169" fontId="43" fillId="0" borderId="0" xfId="34" applyNumberFormat="1" applyFont="1" applyFill="1" applyBorder="1" applyAlignment="1">
      <alignment vertical="center"/>
    </xf>
    <xf numFmtId="0" fontId="43" fillId="0" borderId="1" xfId="48" applyFont="1" applyBorder="1" applyAlignment="1">
      <alignment horizontal="justify" vertical="center"/>
    </xf>
    <xf numFmtId="164" fontId="43" fillId="33" borderId="0" xfId="0" applyNumberFormat="1" applyFont="1" applyFill="1" applyAlignment="1">
      <alignment horizontal="right" vertical="center"/>
    </xf>
    <xf numFmtId="164" fontId="43" fillId="33" borderId="1" xfId="0" applyNumberFormat="1" applyFont="1" applyFill="1" applyBorder="1" applyAlignment="1">
      <alignment horizontal="right" vertical="center"/>
    </xf>
    <xf numFmtId="164" fontId="43" fillId="33" borderId="0" xfId="29" applyNumberFormat="1" applyFont="1" applyFill="1" applyBorder="1" applyAlignment="1">
      <alignment horizontal="right" vertical="center"/>
    </xf>
    <xf numFmtId="164" fontId="43" fillId="33" borderId="0" xfId="0" applyNumberFormat="1" applyFont="1" applyFill="1" applyAlignment="1">
      <alignment vertical="center"/>
    </xf>
    <xf numFmtId="164" fontId="43" fillId="33" borderId="1" xfId="29" applyNumberFormat="1" applyFont="1" applyFill="1" applyBorder="1" applyAlignment="1">
      <alignment horizontal="right" vertical="center"/>
    </xf>
    <xf numFmtId="164" fontId="43" fillId="33" borderId="3" xfId="48" applyNumberFormat="1" applyFont="1" applyFill="1" applyBorder="1" applyAlignment="1">
      <alignment vertical="center"/>
    </xf>
    <xf numFmtId="164" fontId="43" fillId="33" borderId="0" xfId="48" applyNumberFormat="1" applyFont="1" applyFill="1" applyAlignment="1">
      <alignment vertical="center"/>
    </xf>
    <xf numFmtId="0" fontId="43" fillId="33" borderId="0" xfId="48" applyFont="1" applyFill="1" applyAlignment="1">
      <alignment vertical="center"/>
    </xf>
    <xf numFmtId="164" fontId="43" fillId="0" borderId="1" xfId="29" applyNumberFormat="1" applyFont="1" applyFill="1" applyBorder="1" applyAlignment="1">
      <alignment horizontal="right" vertical="top"/>
    </xf>
    <xf numFmtId="170" fontId="43" fillId="0" borderId="3" xfId="0" applyNumberFormat="1" applyFont="1" applyBorder="1" applyAlignment="1">
      <alignment horizontal="right" vertical="center"/>
    </xf>
    <xf numFmtId="170" fontId="43" fillId="0" borderId="0" xfId="0" applyNumberFormat="1" applyFont="1" applyAlignment="1">
      <alignment horizontal="right" vertical="center"/>
    </xf>
    <xf numFmtId="170" fontId="43" fillId="33" borderId="3" xfId="0" applyNumberFormat="1" applyFont="1" applyFill="1" applyBorder="1" applyAlignment="1">
      <alignment horizontal="right" vertical="center"/>
    </xf>
    <xf numFmtId="164" fontId="43" fillId="33" borderId="1" xfId="48" applyNumberFormat="1" applyFont="1" applyFill="1" applyBorder="1" applyAlignment="1">
      <alignment vertical="center"/>
    </xf>
    <xf numFmtId="164" fontId="42" fillId="0" borderId="1" xfId="0" applyNumberFormat="1" applyFont="1" applyBorder="1" applyAlignment="1">
      <alignment horizontal="right" vertical="center"/>
    </xf>
    <xf numFmtId="169" fontId="43" fillId="0" borderId="0" xfId="29" applyNumberFormat="1" applyFont="1" applyFill="1" applyAlignment="1">
      <alignment horizontal="right" vertical="center"/>
    </xf>
    <xf numFmtId="0" fontId="42" fillId="0" borderId="0" xfId="48" applyFont="1" applyAlignment="1">
      <alignment horizontal="left" vertical="center"/>
    </xf>
    <xf numFmtId="0" fontId="42" fillId="0" borderId="1" xfId="48" applyFont="1" applyBorder="1" applyAlignment="1">
      <alignment horizontal="left" vertical="center"/>
    </xf>
    <xf numFmtId="41" fontId="43" fillId="0" borderId="1" xfId="48" applyNumberFormat="1" applyFont="1" applyBorder="1" applyAlignment="1">
      <alignment horizontal="right" vertical="center"/>
    </xf>
    <xf numFmtId="41" fontId="42" fillId="0" borderId="16" xfId="48" applyNumberFormat="1" applyFont="1" applyBorder="1" applyAlignment="1">
      <alignment horizontal="right" vertical="center"/>
    </xf>
    <xf numFmtId="41" fontId="42" fillId="0" borderId="3" xfId="48" applyNumberFormat="1" applyFont="1" applyBorder="1" applyAlignment="1">
      <alignment horizontal="right" vertical="center"/>
    </xf>
    <xf numFmtId="167" fontId="42" fillId="0" borderId="3" xfId="48" applyNumberFormat="1" applyFont="1" applyBorder="1" applyAlignment="1">
      <alignment horizontal="center" vertical="center"/>
    </xf>
    <xf numFmtId="0" fontId="43" fillId="0" borderId="0" xfId="51" applyFont="1" applyAlignment="1">
      <alignment vertical="center"/>
    </xf>
    <xf numFmtId="41" fontId="43" fillId="33" borderId="0" xfId="48" applyNumberFormat="1" applyFont="1" applyFill="1" applyAlignment="1">
      <alignment horizontal="right" vertical="center"/>
    </xf>
    <xf numFmtId="164" fontId="43" fillId="33" borderId="0" xfId="45" applyNumberFormat="1" applyFont="1" applyFill="1" applyAlignment="1">
      <alignment horizontal="right" vertical="center"/>
    </xf>
    <xf numFmtId="164" fontId="43" fillId="0" borderId="0" xfId="45" applyNumberFormat="1" applyFont="1" applyAlignment="1">
      <alignment horizontal="right" vertical="center"/>
    </xf>
    <xf numFmtId="167" fontId="43" fillId="0" borderId="0" xfId="48" applyNumberFormat="1" applyFont="1" applyAlignment="1">
      <alignment horizontal="center" vertical="center"/>
    </xf>
    <xf numFmtId="164" fontId="43" fillId="33" borderId="3" xfId="45" applyNumberFormat="1" applyFont="1" applyFill="1" applyBorder="1" applyAlignment="1">
      <alignment horizontal="right" vertical="center"/>
    </xf>
    <xf numFmtId="164" fontId="43" fillId="33" borderId="15" xfId="45" applyNumberFormat="1" applyFont="1" applyFill="1" applyBorder="1" applyAlignment="1">
      <alignment horizontal="right" vertical="center"/>
    </xf>
    <xf numFmtId="166" fontId="43" fillId="0" borderId="0" xfId="45" applyNumberFormat="1" applyFont="1" applyAlignment="1">
      <alignment horizontal="right" vertical="center"/>
    </xf>
    <xf numFmtId="164" fontId="43" fillId="0" borderId="3" xfId="45" applyNumberFormat="1" applyFont="1" applyBorder="1" applyAlignment="1">
      <alignment horizontal="right" vertical="center"/>
    </xf>
    <xf numFmtId="166" fontId="43" fillId="0" borderId="15" xfId="45" applyNumberFormat="1" applyFont="1" applyBorder="1" applyAlignment="1">
      <alignment horizontal="right" vertical="center"/>
    </xf>
    <xf numFmtId="41" fontId="42" fillId="0" borderId="0" xfId="48" applyNumberFormat="1" applyFont="1" applyAlignment="1">
      <alignment horizontal="centerContinuous" vertical="center"/>
    </xf>
    <xf numFmtId="41" fontId="43" fillId="33" borderId="0" xfId="95" applyNumberFormat="1" applyFont="1" applyFill="1" applyAlignment="1">
      <alignment horizontal="right" vertical="center"/>
    </xf>
    <xf numFmtId="166" fontId="43" fillId="33" borderId="0" xfId="123" applyNumberFormat="1" applyFont="1" applyFill="1" applyAlignment="1">
      <alignment horizontal="right" vertical="center"/>
    </xf>
    <xf numFmtId="41" fontId="43" fillId="0" borderId="0" xfId="32" applyNumberFormat="1" applyFont="1" applyFill="1" applyAlignment="1">
      <alignment vertical="center"/>
    </xf>
    <xf numFmtId="166" fontId="43" fillId="0" borderId="0" xfId="29" applyNumberFormat="1" applyFont="1" applyFill="1" applyAlignment="1">
      <alignment horizontal="right" vertical="center"/>
    </xf>
    <xf numFmtId="164" fontId="43" fillId="0" borderId="0" xfId="32" applyNumberFormat="1" applyFont="1" applyFill="1" applyAlignment="1">
      <alignment vertical="center"/>
    </xf>
    <xf numFmtId="41" fontId="43" fillId="33" borderId="0" xfId="49" applyNumberFormat="1" applyFont="1" applyFill="1" applyAlignment="1">
      <alignment horizontal="right" vertical="center"/>
    </xf>
    <xf numFmtId="41" fontId="43" fillId="0" borderId="0" xfId="49" applyNumberFormat="1" applyFont="1" applyAlignment="1">
      <alignment vertical="center"/>
    </xf>
    <xf numFmtId="164" fontId="43" fillId="0" borderId="0" xfId="49" applyNumberFormat="1" applyFont="1" applyAlignment="1">
      <alignment horizontal="right" vertical="center"/>
    </xf>
    <xf numFmtId="164" fontId="43" fillId="0" borderId="0" xfId="49" applyNumberFormat="1" applyFont="1" applyAlignment="1">
      <alignment vertical="center"/>
    </xf>
    <xf numFmtId="164" fontId="43" fillId="0" borderId="0" xfId="31" applyNumberFormat="1" applyFont="1" applyFill="1" applyBorder="1" applyAlignment="1">
      <alignment horizontal="right" vertical="center"/>
    </xf>
    <xf numFmtId="41" fontId="43" fillId="0" borderId="0" xfId="100" applyNumberFormat="1" applyFont="1" applyFill="1" applyAlignment="1">
      <alignment vertical="center"/>
    </xf>
    <xf numFmtId="164" fontId="43" fillId="0" borderId="0" xfId="31" applyNumberFormat="1" applyFont="1" applyFill="1" applyAlignment="1">
      <alignment vertical="center"/>
    </xf>
    <xf numFmtId="164" fontId="43" fillId="0" borderId="0" xfId="31" applyNumberFormat="1" applyFont="1" applyFill="1" applyAlignment="1">
      <alignment horizontal="right" vertical="center"/>
    </xf>
    <xf numFmtId="0" fontId="43" fillId="0" borderId="0" xfId="48" applyFont="1" applyAlignment="1">
      <alignment horizontal="right" vertical="center"/>
    </xf>
    <xf numFmtId="164" fontId="43" fillId="0" borderId="0" xfId="33" applyNumberFormat="1" applyFont="1" applyFill="1" applyAlignment="1">
      <alignment vertical="center"/>
    </xf>
    <xf numFmtId="164" fontId="43" fillId="0" borderId="0" xfId="33" applyNumberFormat="1" applyFont="1" applyFill="1" applyAlignment="1">
      <alignment horizontal="right" vertical="center"/>
    </xf>
    <xf numFmtId="41" fontId="43" fillId="33" borderId="0" xfId="32" applyNumberFormat="1" applyFont="1" applyFill="1" applyAlignment="1">
      <alignment horizontal="right" vertical="center"/>
    </xf>
    <xf numFmtId="164" fontId="43" fillId="0" borderId="0" xfId="32" applyNumberFormat="1" applyFont="1" applyFill="1" applyAlignment="1">
      <alignment horizontal="right" vertical="center"/>
    </xf>
    <xf numFmtId="41" fontId="43" fillId="0" borderId="0" xfId="49" applyNumberFormat="1" applyFont="1" applyAlignment="1">
      <alignment horizontal="right" vertical="center"/>
    </xf>
    <xf numFmtId="0" fontId="43" fillId="0" borderId="0" xfId="48" quotePrefix="1" applyFont="1" applyAlignment="1">
      <alignment horizontal="right" vertical="center"/>
    </xf>
    <xf numFmtId="166" fontId="43" fillId="33" borderId="0" xfId="123" applyNumberFormat="1" applyFont="1" applyFill="1" applyBorder="1" applyAlignment="1">
      <alignment horizontal="right" vertical="center"/>
    </xf>
    <xf numFmtId="166" fontId="43" fillId="0" borderId="0" xfId="29" applyNumberFormat="1" applyFont="1" applyFill="1" applyBorder="1" applyAlignment="1">
      <alignment horizontal="right" vertical="center"/>
    </xf>
    <xf numFmtId="166" fontId="43" fillId="33" borderId="1" xfId="123" applyNumberFormat="1" applyFont="1" applyFill="1" applyBorder="1" applyAlignment="1">
      <alignment horizontal="right" vertical="center"/>
    </xf>
    <xf numFmtId="166" fontId="43" fillId="0" borderId="1" xfId="29" applyNumberFormat="1" applyFont="1" applyFill="1" applyBorder="1" applyAlignment="1">
      <alignment horizontal="right" vertical="center"/>
    </xf>
    <xf numFmtId="164" fontId="43" fillId="0" borderId="1" xfId="33" applyNumberFormat="1" applyFont="1" applyFill="1" applyBorder="1" applyAlignment="1">
      <alignment horizontal="right" vertical="center"/>
    </xf>
    <xf numFmtId="41" fontId="43" fillId="33" borderId="0" xfId="95" applyNumberFormat="1" applyFont="1" applyFill="1" applyBorder="1" applyAlignment="1">
      <alignment horizontal="right" vertical="center"/>
    </xf>
    <xf numFmtId="166" fontId="43" fillId="0" borderId="0" xfId="123" applyNumberFormat="1" applyFont="1" applyFill="1" applyAlignment="1">
      <alignment horizontal="right" vertical="center"/>
    </xf>
    <xf numFmtId="164" fontId="43" fillId="33" borderId="0" xfId="29" applyNumberFormat="1" applyFont="1" applyFill="1" applyAlignment="1">
      <alignment horizontal="right" vertical="top"/>
    </xf>
    <xf numFmtId="166" fontId="43" fillId="33" borderId="3" xfId="123" applyNumberFormat="1" applyFont="1" applyFill="1" applyBorder="1" applyAlignment="1">
      <alignment horizontal="right" vertical="center"/>
    </xf>
    <xf numFmtId="41" fontId="43" fillId="0" borderId="0" xfId="33" applyNumberFormat="1" applyFont="1" applyFill="1" applyBorder="1" applyAlignment="1">
      <alignment vertical="center"/>
    </xf>
    <xf numFmtId="164" fontId="43" fillId="0" borderId="3" xfId="33" applyNumberFormat="1" applyFont="1" applyFill="1" applyBorder="1" applyAlignment="1">
      <alignment horizontal="right" vertical="center"/>
    </xf>
    <xf numFmtId="164" fontId="43" fillId="0" borderId="0" xfId="33" applyNumberFormat="1" applyFont="1" applyFill="1" applyBorder="1" applyAlignment="1">
      <alignment vertical="center"/>
    </xf>
    <xf numFmtId="164" fontId="43" fillId="33" borderId="3" xfId="29" applyNumberFormat="1" applyFont="1" applyFill="1" applyBorder="1" applyAlignment="1">
      <alignment horizontal="right" vertical="top"/>
    </xf>
    <xf numFmtId="41" fontId="43" fillId="0" borderId="0" xfId="100" applyNumberFormat="1" applyFont="1" applyFill="1" applyBorder="1" applyAlignment="1">
      <alignment vertical="center"/>
    </xf>
    <xf numFmtId="166" fontId="43" fillId="0" borderId="0" xfId="123" applyNumberFormat="1" applyFont="1" applyFill="1" applyBorder="1" applyAlignment="1">
      <alignment horizontal="right" vertical="center"/>
    </xf>
    <xf numFmtId="41" fontId="43" fillId="0" borderId="0" xfId="100" applyNumberFormat="1" applyFont="1" applyFill="1" applyBorder="1" applyAlignment="1">
      <alignment horizontal="right" vertical="center"/>
    </xf>
    <xf numFmtId="164" fontId="43" fillId="33" borderId="0" xfId="29" applyNumberFormat="1" applyFont="1" applyFill="1" applyBorder="1" applyAlignment="1">
      <alignment horizontal="right" vertical="top"/>
    </xf>
    <xf numFmtId="164" fontId="43" fillId="0" borderId="0" xfId="33" applyNumberFormat="1" applyFont="1" applyFill="1" applyBorder="1" applyAlignment="1">
      <alignment horizontal="right" vertical="center"/>
    </xf>
    <xf numFmtId="164" fontId="43" fillId="33" borderId="1" xfId="29" applyNumberFormat="1" applyFont="1" applyFill="1" applyBorder="1" applyAlignment="1">
      <alignment horizontal="right" vertical="top"/>
    </xf>
    <xf numFmtId="41" fontId="43" fillId="33" borderId="0" xfId="100" applyNumberFormat="1" applyFont="1" applyFill="1" applyBorder="1" applyAlignment="1">
      <alignment horizontal="right" vertical="center"/>
    </xf>
    <xf numFmtId="166" fontId="43" fillId="0" borderId="1" xfId="123" applyNumberFormat="1" applyFont="1" applyFill="1" applyBorder="1" applyAlignment="1">
      <alignment horizontal="right" vertical="center"/>
    </xf>
    <xf numFmtId="0" fontId="43" fillId="0" borderId="1" xfId="48" applyFont="1" applyBorder="1" applyAlignment="1">
      <alignment horizontal="left" vertical="center"/>
    </xf>
    <xf numFmtId="41" fontId="43" fillId="33" borderId="0" xfId="95" applyNumberFormat="1" applyFont="1" applyFill="1" applyAlignment="1">
      <alignment vertical="center"/>
    </xf>
    <xf numFmtId="41" fontId="43" fillId="0" borderId="0" xfId="47" applyNumberFormat="1" applyFont="1" applyAlignment="1">
      <alignment vertical="center"/>
    </xf>
    <xf numFmtId="41" fontId="43" fillId="0" borderId="0" xfId="33" applyNumberFormat="1" applyFont="1" applyAlignment="1">
      <alignment vertical="center"/>
    </xf>
    <xf numFmtId="41" fontId="43" fillId="33" borderId="0" xfId="47" applyNumberFormat="1" applyFont="1" applyFill="1" applyAlignment="1">
      <alignment horizontal="right" vertical="center"/>
    </xf>
    <xf numFmtId="41" fontId="43" fillId="0" borderId="0" xfId="47" applyNumberFormat="1" applyFont="1" applyAlignment="1">
      <alignment horizontal="right" vertical="center"/>
    </xf>
    <xf numFmtId="164" fontId="43" fillId="0" borderId="0" xfId="47" applyNumberFormat="1" applyFont="1" applyAlignment="1">
      <alignment vertical="center"/>
    </xf>
    <xf numFmtId="166" fontId="43" fillId="33" borderId="0" xfId="29" applyNumberFormat="1" applyFont="1" applyFill="1" applyAlignment="1">
      <alignment horizontal="right" vertical="center"/>
    </xf>
    <xf numFmtId="164" fontId="43" fillId="0" borderId="0" xfId="33" applyNumberFormat="1" applyFont="1" applyAlignment="1">
      <alignment vertical="center"/>
    </xf>
    <xf numFmtId="164" fontId="43" fillId="0" borderId="0" xfId="47" applyNumberFormat="1" applyFont="1" applyAlignment="1">
      <alignment horizontal="right" vertical="center"/>
    </xf>
    <xf numFmtId="164" fontId="43" fillId="33" borderId="0" xfId="49" applyNumberFormat="1" applyFont="1" applyFill="1" applyAlignment="1">
      <alignment horizontal="right" vertical="center"/>
    </xf>
    <xf numFmtId="164" fontId="43" fillId="0" borderId="0" xfId="29" applyNumberFormat="1" applyFont="1" applyFill="1" applyAlignment="1">
      <alignment horizontal="right" vertical="center"/>
    </xf>
    <xf numFmtId="164" fontId="43" fillId="33" borderId="0" xfId="29" applyNumberFormat="1" applyFont="1" applyFill="1" applyAlignment="1">
      <alignment horizontal="right" vertical="center"/>
    </xf>
    <xf numFmtId="41" fontId="43" fillId="33" borderId="3" xfId="49" applyNumberFormat="1" applyFont="1" applyFill="1" applyBorder="1" applyAlignment="1">
      <alignment horizontal="right" vertical="center"/>
    </xf>
    <xf numFmtId="164" fontId="43" fillId="0" borderId="3" xfId="49" applyNumberFormat="1" applyFont="1" applyBorder="1" applyAlignment="1">
      <alignment horizontal="right" vertical="center"/>
    </xf>
    <xf numFmtId="164" fontId="43" fillId="33" borderId="3" xfId="49" applyNumberFormat="1" applyFont="1" applyFill="1" applyBorder="1" applyAlignment="1">
      <alignment horizontal="right" vertical="center"/>
    </xf>
    <xf numFmtId="167" fontId="43" fillId="0" borderId="0" xfId="48" applyNumberFormat="1" applyFont="1" applyAlignment="1">
      <alignment horizontal="right" vertical="center"/>
    </xf>
    <xf numFmtId="166" fontId="43" fillId="0" borderId="3" xfId="123" applyNumberFormat="1" applyFont="1" applyFill="1" applyBorder="1" applyAlignment="1">
      <alignment horizontal="right" vertical="center"/>
    </xf>
    <xf numFmtId="170" fontId="43" fillId="0" borderId="0" xfId="47" applyNumberFormat="1" applyFont="1" applyAlignment="1">
      <alignment horizontal="center" vertical="center"/>
    </xf>
    <xf numFmtId="164" fontId="43" fillId="33" borderId="0" xfId="33" applyNumberFormat="1" applyFont="1" applyFill="1" applyAlignment="1">
      <alignment horizontal="right" vertical="center"/>
    </xf>
    <xf numFmtId="164" fontId="43" fillId="33" borderId="0" xfId="47" applyNumberFormat="1" applyFont="1" applyFill="1" applyAlignment="1">
      <alignment horizontal="right" vertical="center"/>
    </xf>
    <xf numFmtId="164" fontId="43" fillId="0" borderId="3" xfId="28" applyNumberFormat="1" applyFont="1" applyFill="1" applyBorder="1" applyAlignment="1">
      <alignment horizontal="right" vertical="center"/>
    </xf>
    <xf numFmtId="164" fontId="43" fillId="0" borderId="0" xfId="48" applyNumberFormat="1" applyFont="1" applyAlignment="1">
      <alignment horizontal="right" vertical="center"/>
    </xf>
    <xf numFmtId="164" fontId="43" fillId="33" borderId="3" xfId="28" applyNumberFormat="1" applyFont="1" applyFill="1" applyBorder="1" applyAlignment="1">
      <alignment horizontal="right" vertical="center"/>
    </xf>
    <xf numFmtId="0" fontId="42" fillId="0" borderId="3" xfId="48" applyFont="1" applyBorder="1" applyAlignment="1">
      <alignment horizontal="center" vertical="center"/>
    </xf>
    <xf numFmtId="41" fontId="42" fillId="0" borderId="3" xfId="48" quotePrefix="1" applyNumberFormat="1" applyFont="1" applyBorder="1" applyAlignment="1">
      <alignment horizontal="right" vertical="center"/>
    </xf>
    <xf numFmtId="41" fontId="42" fillId="0" borderId="3" xfId="48" applyNumberFormat="1" applyFont="1" applyBorder="1" applyAlignment="1">
      <alignment horizontal="center" vertical="center"/>
    </xf>
    <xf numFmtId="41" fontId="42" fillId="33" borderId="0" xfId="48" quotePrefix="1" applyNumberFormat="1" applyFont="1" applyFill="1" applyAlignment="1">
      <alignment horizontal="right" vertical="center"/>
    </xf>
    <xf numFmtId="164" fontId="43" fillId="0" borderId="0" xfId="28" applyNumberFormat="1" applyFont="1" applyFill="1" applyAlignment="1">
      <alignment horizontal="right" vertical="center"/>
    </xf>
    <xf numFmtId="164" fontId="43" fillId="0" borderId="0" xfId="28" applyNumberFormat="1" applyFont="1" applyFill="1" applyBorder="1" applyAlignment="1">
      <alignment horizontal="right" vertical="center"/>
    </xf>
    <xf numFmtId="164" fontId="43" fillId="33" borderId="0" xfId="28" applyNumberFormat="1" applyFont="1" applyFill="1" applyAlignment="1">
      <alignment horizontal="right" vertical="center"/>
    </xf>
    <xf numFmtId="166" fontId="43" fillId="33" borderId="1" xfId="29" applyNumberFormat="1" applyFont="1" applyFill="1" applyBorder="1" applyAlignment="1">
      <alignment horizontal="right" vertical="center"/>
    </xf>
    <xf numFmtId="164" fontId="43" fillId="0" borderId="1" xfId="47" applyNumberFormat="1" applyFont="1" applyBorder="1" applyAlignment="1">
      <alignment horizontal="right" vertical="center"/>
    </xf>
    <xf numFmtId="41" fontId="43" fillId="33" borderId="2" xfId="95" applyNumberFormat="1" applyFont="1" applyFill="1" applyBorder="1" applyAlignment="1">
      <alignment horizontal="right" vertical="center"/>
    </xf>
    <xf numFmtId="41" fontId="43" fillId="0" borderId="2" xfId="95" applyNumberFormat="1" applyFont="1" applyFill="1" applyBorder="1" applyAlignment="1">
      <alignment horizontal="right" vertical="center"/>
    </xf>
    <xf numFmtId="0" fontId="43" fillId="0" borderId="0" xfId="50" applyFont="1" applyAlignment="1">
      <alignment vertical="center"/>
    </xf>
    <xf numFmtId="0" fontId="43" fillId="0" borderId="0" xfId="50" applyFont="1" applyAlignment="1">
      <alignment horizontal="center" vertical="center"/>
    </xf>
    <xf numFmtId="167" fontId="43" fillId="0" borderId="0" xfId="100" applyNumberFormat="1" applyFont="1" applyFill="1" applyBorder="1" applyAlignment="1">
      <alignment horizontal="right" vertical="center"/>
    </xf>
    <xf numFmtId="41" fontId="43" fillId="0" borderId="0" xfId="50" applyNumberFormat="1" applyFont="1" applyAlignment="1">
      <alignment vertical="center"/>
    </xf>
    <xf numFmtId="41" fontId="43" fillId="0" borderId="0" xfId="33" applyNumberFormat="1" applyFont="1" applyFill="1" applyBorder="1" applyAlignment="1">
      <alignment horizontal="right" vertical="center"/>
    </xf>
    <xf numFmtId="0" fontId="43" fillId="0" borderId="1" xfId="48" applyFont="1" applyBorder="1" applyAlignment="1">
      <alignment horizontal="right" vertical="center"/>
    </xf>
    <xf numFmtId="166" fontId="42" fillId="0" borderId="0" xfId="48" applyNumberFormat="1" applyFont="1" applyAlignment="1">
      <alignment vertical="center"/>
    </xf>
    <xf numFmtId="166" fontId="42" fillId="0" borderId="0" xfId="48" applyNumberFormat="1" applyFont="1" applyAlignment="1">
      <alignment horizontal="right" vertical="center"/>
    </xf>
    <xf numFmtId="166" fontId="42" fillId="0" borderId="1" xfId="48" applyNumberFormat="1" applyFont="1" applyBorder="1" applyAlignment="1">
      <alignment horizontal="right" vertical="center"/>
    </xf>
    <xf numFmtId="0" fontId="42" fillId="0" borderId="0" xfId="48" applyFont="1" applyAlignment="1">
      <alignment horizontal="right" vertical="center"/>
    </xf>
    <xf numFmtId="167" fontId="42" fillId="0" borderId="0" xfId="48" applyNumberFormat="1" applyFont="1" applyAlignment="1">
      <alignment horizontal="right" vertical="center"/>
    </xf>
    <xf numFmtId="166" fontId="42" fillId="33" borderId="0" xfId="48" applyNumberFormat="1" applyFont="1" applyFill="1" applyAlignment="1">
      <alignment horizontal="right" vertical="center"/>
    </xf>
    <xf numFmtId="167" fontId="43" fillId="33" borderId="0" xfId="48" applyNumberFormat="1" applyFont="1" applyFill="1" applyAlignment="1">
      <alignment horizontal="right" vertical="center"/>
    </xf>
    <xf numFmtId="41" fontId="43" fillId="33" borderId="0" xfId="45" applyNumberFormat="1" applyFont="1" applyFill="1" applyAlignment="1">
      <alignment horizontal="right" vertical="center"/>
    </xf>
    <xf numFmtId="41" fontId="43" fillId="33" borderId="3" xfId="48" applyNumberFormat="1" applyFont="1" applyFill="1" applyBorder="1" applyAlignment="1">
      <alignment horizontal="right" vertical="center"/>
    </xf>
    <xf numFmtId="41" fontId="43" fillId="33" borderId="3" xfId="45" applyNumberFormat="1" applyFont="1" applyFill="1" applyBorder="1" applyAlignment="1">
      <alignment horizontal="right" vertical="center"/>
    </xf>
    <xf numFmtId="167" fontId="43" fillId="33" borderId="3" xfId="48" applyNumberFormat="1" applyFont="1" applyFill="1" applyBorder="1" applyAlignment="1">
      <alignment horizontal="right" vertical="center"/>
    </xf>
    <xf numFmtId="41" fontId="43" fillId="33" borderId="2" xfId="48" applyNumberFormat="1" applyFont="1" applyFill="1" applyBorder="1" applyAlignment="1">
      <alignment horizontal="right" vertical="center"/>
    </xf>
    <xf numFmtId="41" fontId="43" fillId="0" borderId="0" xfId="45" applyNumberFormat="1" applyFont="1" applyAlignment="1">
      <alignment horizontal="right" vertical="center"/>
    </xf>
    <xf numFmtId="167" fontId="43" fillId="33" borderId="2" xfId="48" applyNumberFormat="1" applyFont="1" applyFill="1" applyBorder="1" applyAlignment="1">
      <alignment horizontal="right" vertical="center"/>
    </xf>
    <xf numFmtId="166" fontId="43" fillId="0" borderId="0" xfId="95" applyNumberFormat="1" applyFont="1" applyFill="1" applyBorder="1" applyAlignment="1">
      <alignment horizontal="right" vertical="center"/>
    </xf>
    <xf numFmtId="166" fontId="43" fillId="0" borderId="3" xfId="45" applyNumberFormat="1" applyFont="1" applyBorder="1" applyAlignment="1">
      <alignment horizontal="right" vertical="center"/>
    </xf>
    <xf numFmtId="41" fontId="43" fillId="0" borderId="2" xfId="48" applyNumberFormat="1" applyFont="1" applyBorder="1" applyAlignment="1">
      <alignment horizontal="right" vertical="center"/>
    </xf>
    <xf numFmtId="167" fontId="43" fillId="0" borderId="2" xfId="48" applyNumberFormat="1" applyFont="1" applyBorder="1" applyAlignment="1">
      <alignment horizontal="right" vertical="center"/>
    </xf>
    <xf numFmtId="167" fontId="43" fillId="33" borderId="15" xfId="123" applyNumberFormat="1" applyFont="1" applyFill="1" applyBorder="1" applyAlignment="1">
      <alignment horizontal="right" vertical="center"/>
    </xf>
    <xf numFmtId="166" fontId="43" fillId="33" borderId="0" xfId="123" applyNumberFormat="1" applyFont="1" applyFill="1" applyAlignment="1">
      <alignment vertical="center"/>
    </xf>
    <xf numFmtId="166" fontId="43" fillId="0" borderId="0" xfId="29" applyNumberFormat="1" applyFont="1" applyFill="1" applyAlignment="1">
      <alignment vertical="center"/>
    </xf>
    <xf numFmtId="166" fontId="43" fillId="33" borderId="0" xfId="29" applyNumberFormat="1" applyFont="1" applyFill="1" applyAlignment="1">
      <alignment vertical="center"/>
    </xf>
    <xf numFmtId="41" fontId="43" fillId="33" borderId="0" xfId="33" applyNumberFormat="1" applyFont="1" applyFill="1" applyAlignment="1">
      <alignment vertical="center"/>
    </xf>
    <xf numFmtId="166" fontId="43" fillId="0" borderId="0" xfId="123" applyNumberFormat="1" applyFont="1" applyFill="1" applyAlignment="1">
      <alignment vertical="center"/>
    </xf>
    <xf numFmtId="41" fontId="40" fillId="0" borderId="1" xfId="48" applyNumberFormat="1" applyFont="1" applyBorder="1" applyAlignment="1">
      <alignment horizontal="right" vertical="center"/>
    </xf>
    <xf numFmtId="41" fontId="42" fillId="0" borderId="1" xfId="48" applyNumberFormat="1" applyFont="1" applyBorder="1" applyAlignment="1">
      <alignment horizontal="right" vertical="center"/>
    </xf>
    <xf numFmtId="0" fontId="43" fillId="0" borderId="1" xfId="48" applyFont="1" applyBorder="1" applyAlignment="1">
      <alignment horizontal="justify" vertical="center"/>
    </xf>
    <xf numFmtId="166" fontId="42" fillId="0" borderId="1" xfId="48" applyNumberFormat="1" applyFont="1" applyBorder="1" applyAlignment="1">
      <alignment horizontal="right" vertical="center"/>
    </xf>
    <xf numFmtId="166" fontId="42" fillId="0" borderId="4" xfId="46" applyNumberFormat="1" applyFont="1" applyBorder="1" applyAlignment="1">
      <alignment horizontal="right" vertical="center"/>
    </xf>
    <xf numFmtId="166" fontId="42" fillId="0" borderId="14" xfId="48" applyNumberFormat="1" applyFont="1" applyBorder="1" applyAlignment="1">
      <alignment horizontal="right" vertical="center"/>
    </xf>
    <xf numFmtId="166" fontId="42" fillId="0" borderId="0" xfId="48" applyNumberFormat="1" applyFont="1" applyAlignment="1">
      <alignment horizontal="right" vertical="center"/>
    </xf>
    <xf numFmtId="41" fontId="42" fillId="0" borderId="14" xfId="48" applyNumberFormat="1" applyFont="1" applyBorder="1" applyAlignment="1">
      <alignment horizontal="right" vertical="center"/>
    </xf>
    <xf numFmtId="41" fontId="42" fillId="0" borderId="0" xfId="48" applyNumberFormat="1" applyFont="1" applyAlignment="1">
      <alignment horizontal="right" vertical="center"/>
    </xf>
    <xf numFmtId="41" fontId="42" fillId="0" borderId="3" xfId="48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dimension ref="A1:M157"/>
  <sheetViews>
    <sheetView zoomScaleNormal="100" zoomScaleSheetLayoutView="147" workbookViewId="0">
      <selection activeCell="D4" sqref="D4"/>
    </sheetView>
  </sheetViews>
  <sheetFormatPr defaultColWidth="9.33203125" defaultRowHeight="16.5" customHeight="1" x14ac:dyDescent="0.45"/>
  <cols>
    <col min="1" max="3" width="1.5" style="5" customWidth="1"/>
    <col min="4" max="4" width="43.5" style="5" customWidth="1"/>
    <col min="5" max="5" width="6" style="12" customWidth="1"/>
    <col min="6" max="6" width="0.6640625" style="5" customWidth="1"/>
    <col min="7" max="7" width="14.33203125" style="19" customWidth="1"/>
    <col min="8" max="8" width="0.6640625" style="19" customWidth="1"/>
    <col min="9" max="9" width="14.33203125" style="19" customWidth="1"/>
    <col min="10" max="10" width="0.6640625" style="19" customWidth="1"/>
    <col min="11" max="11" width="14.33203125" style="19" customWidth="1"/>
    <col min="12" max="12" width="0.6640625" style="19" customWidth="1"/>
    <col min="13" max="13" width="14.33203125" style="19" customWidth="1"/>
    <col min="14" max="16384" width="9.33203125" style="5"/>
  </cols>
  <sheetData>
    <row r="1" spans="1:13" ht="16.5" customHeight="1" x14ac:dyDescent="0.45">
      <c r="A1" s="1" t="s">
        <v>0</v>
      </c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</row>
    <row r="2" spans="1:13" ht="16.5" customHeight="1" x14ac:dyDescent="0.45">
      <c r="A2" s="1" t="s">
        <v>1</v>
      </c>
      <c r="B2" s="1"/>
      <c r="C2" s="2"/>
      <c r="D2" s="2"/>
      <c r="E2" s="3"/>
      <c r="F2" s="2"/>
      <c r="G2" s="4"/>
      <c r="H2" s="4"/>
      <c r="I2" s="4"/>
      <c r="J2" s="4"/>
      <c r="K2" s="4"/>
      <c r="L2" s="4"/>
      <c r="M2" s="4"/>
    </row>
    <row r="3" spans="1:13" ht="16.5" customHeight="1" x14ac:dyDescent="0.45">
      <c r="A3" s="6" t="s">
        <v>218</v>
      </c>
      <c r="B3" s="6"/>
      <c r="C3" s="7"/>
      <c r="D3" s="7"/>
      <c r="E3" s="8"/>
      <c r="F3" s="7"/>
      <c r="G3" s="9"/>
      <c r="H3" s="9"/>
      <c r="I3" s="9"/>
      <c r="J3" s="9"/>
      <c r="K3" s="9"/>
      <c r="L3" s="9"/>
      <c r="M3" s="9"/>
    </row>
    <row r="4" spans="1:13" ht="16.5" customHeight="1" x14ac:dyDescent="0.45">
      <c r="A4" s="1"/>
      <c r="B4" s="1"/>
      <c r="C4" s="2"/>
      <c r="D4" s="2"/>
      <c r="E4" s="3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45">
      <c r="A5" s="1"/>
      <c r="B5" s="1"/>
      <c r="C5" s="2"/>
      <c r="D5" s="2"/>
      <c r="E5" s="3"/>
      <c r="F5" s="2"/>
      <c r="G5" s="4"/>
      <c r="H5" s="4"/>
      <c r="I5" s="4"/>
      <c r="J5" s="4"/>
      <c r="K5" s="4"/>
      <c r="L5" s="4"/>
      <c r="M5" s="4"/>
    </row>
    <row r="6" spans="1:13" ht="16.149999999999999" customHeight="1" x14ac:dyDescent="0.45">
      <c r="A6" s="1"/>
      <c r="B6" s="1"/>
      <c r="C6" s="2"/>
      <c r="D6" s="2"/>
      <c r="E6" s="3"/>
      <c r="F6" s="2"/>
      <c r="G6" s="278" t="s">
        <v>92</v>
      </c>
      <c r="H6" s="278"/>
      <c r="I6" s="278"/>
      <c r="J6" s="10"/>
      <c r="K6" s="278" t="s">
        <v>93</v>
      </c>
      <c r="L6" s="278"/>
      <c r="M6" s="278"/>
    </row>
    <row r="7" spans="1:13" ht="16.149999999999999" customHeight="1" x14ac:dyDescent="0.45">
      <c r="A7" s="1"/>
      <c r="B7" s="1"/>
      <c r="C7" s="2"/>
      <c r="D7" s="2"/>
      <c r="E7" s="3"/>
      <c r="F7" s="2"/>
      <c r="G7" s="63" t="s">
        <v>2</v>
      </c>
      <c r="H7" s="63"/>
      <c r="I7" s="63" t="s">
        <v>3</v>
      </c>
      <c r="J7" s="10"/>
      <c r="K7" s="63" t="s">
        <v>2</v>
      </c>
      <c r="L7" s="63"/>
      <c r="M7" s="11" t="s">
        <v>3</v>
      </c>
    </row>
    <row r="8" spans="1:13" ht="16.149999999999999" customHeight="1" x14ac:dyDescent="0.45">
      <c r="F8" s="3"/>
      <c r="G8" s="11" t="s">
        <v>219</v>
      </c>
      <c r="H8" s="13"/>
      <c r="I8" s="11" t="s">
        <v>4</v>
      </c>
      <c r="J8" s="13"/>
      <c r="K8" s="11" t="s">
        <v>219</v>
      </c>
      <c r="L8" s="13"/>
      <c r="M8" s="11" t="s">
        <v>4</v>
      </c>
    </row>
    <row r="9" spans="1:13" ht="16.149999999999999" customHeight="1" x14ac:dyDescent="0.45">
      <c r="E9" s="5"/>
      <c r="F9" s="3"/>
      <c r="G9" s="11" t="s">
        <v>166</v>
      </c>
      <c r="H9" s="13"/>
      <c r="I9" s="11" t="s">
        <v>153</v>
      </c>
      <c r="J9" s="13"/>
      <c r="K9" s="11" t="s">
        <v>166</v>
      </c>
      <c r="L9" s="13"/>
      <c r="M9" s="11" t="s">
        <v>153</v>
      </c>
    </row>
    <row r="10" spans="1:13" ht="16.149999999999999" customHeight="1" x14ac:dyDescent="0.45">
      <c r="E10" s="8" t="s">
        <v>5</v>
      </c>
      <c r="F10" s="3"/>
      <c r="G10" s="14" t="s">
        <v>6</v>
      </c>
      <c r="H10" s="13"/>
      <c r="I10" s="14" t="s">
        <v>6</v>
      </c>
      <c r="J10" s="13"/>
      <c r="K10" s="14" t="s">
        <v>6</v>
      </c>
      <c r="L10" s="13"/>
      <c r="M10" s="14" t="s">
        <v>6</v>
      </c>
    </row>
    <row r="11" spans="1:13" ht="10.15" customHeight="1" x14ac:dyDescent="0.45">
      <c r="E11" s="3"/>
      <c r="F11" s="3"/>
      <c r="G11" s="15"/>
      <c r="H11" s="13"/>
      <c r="I11" s="63"/>
      <c r="J11" s="13"/>
      <c r="K11" s="16"/>
      <c r="L11" s="13"/>
      <c r="M11" s="13"/>
    </row>
    <row r="12" spans="1:13" ht="16.149999999999999" customHeight="1" x14ac:dyDescent="0.45">
      <c r="A12" s="17" t="s">
        <v>7</v>
      </c>
      <c r="B12" s="17"/>
      <c r="G12" s="18"/>
      <c r="K12" s="18"/>
    </row>
    <row r="13" spans="1:13" ht="10.15" customHeight="1" x14ac:dyDescent="0.45">
      <c r="A13" s="17"/>
      <c r="B13" s="17"/>
      <c r="G13" s="18"/>
      <c r="K13" s="18"/>
    </row>
    <row r="14" spans="1:13" ht="16.149999999999999" customHeight="1" x14ac:dyDescent="0.45">
      <c r="A14" s="17" t="s">
        <v>8</v>
      </c>
      <c r="B14" s="17"/>
      <c r="G14" s="18"/>
      <c r="K14" s="18"/>
    </row>
    <row r="15" spans="1:13" ht="10.15" customHeight="1" x14ac:dyDescent="0.45">
      <c r="A15" s="17"/>
      <c r="B15" s="17"/>
      <c r="G15" s="18"/>
      <c r="K15" s="18"/>
    </row>
    <row r="16" spans="1:13" ht="16.149999999999999" customHeight="1" x14ac:dyDescent="0.45">
      <c r="A16" s="5" t="s">
        <v>9</v>
      </c>
      <c r="E16" s="20"/>
      <c r="F16" s="21"/>
      <c r="G16" s="22">
        <v>6848150</v>
      </c>
      <c r="H16" s="23"/>
      <c r="I16" s="23">
        <v>9351876</v>
      </c>
      <c r="K16" s="24">
        <v>2923868</v>
      </c>
      <c r="M16" s="23">
        <v>4841778</v>
      </c>
    </row>
    <row r="17" spans="1:13" ht="16.149999999999999" customHeight="1" x14ac:dyDescent="0.45">
      <c r="A17" s="5" t="s">
        <v>163</v>
      </c>
      <c r="E17" s="20"/>
      <c r="F17" s="21"/>
      <c r="G17" s="22"/>
      <c r="H17" s="23"/>
      <c r="I17" s="23"/>
      <c r="K17" s="24"/>
      <c r="M17" s="23"/>
    </row>
    <row r="18" spans="1:13" ht="16.149999999999999" customHeight="1" x14ac:dyDescent="0.45">
      <c r="B18" s="5" t="s">
        <v>164</v>
      </c>
      <c r="E18" s="20" t="s">
        <v>172</v>
      </c>
      <c r="F18" s="21"/>
      <c r="G18" s="22">
        <v>461920</v>
      </c>
      <c r="H18" s="23"/>
      <c r="I18" s="23">
        <v>274005</v>
      </c>
      <c r="K18" s="24">
        <v>0</v>
      </c>
      <c r="M18" s="23">
        <v>0</v>
      </c>
    </row>
    <row r="19" spans="1:13" ht="16.149999999999999" customHeight="1" x14ac:dyDescent="0.45">
      <c r="A19" s="5" t="s">
        <v>163</v>
      </c>
      <c r="E19" s="20"/>
      <c r="F19" s="21"/>
      <c r="G19" s="22"/>
      <c r="H19" s="23"/>
      <c r="I19" s="23"/>
      <c r="K19" s="24"/>
      <c r="M19" s="23"/>
    </row>
    <row r="20" spans="1:13" ht="16.149999999999999" customHeight="1" x14ac:dyDescent="0.45">
      <c r="B20" s="5" t="s">
        <v>165</v>
      </c>
      <c r="E20" s="20">
        <v>7</v>
      </c>
      <c r="F20" s="21"/>
      <c r="G20" s="22">
        <v>717</v>
      </c>
      <c r="H20" s="23"/>
      <c r="I20" s="23">
        <v>2120</v>
      </c>
      <c r="K20" s="24">
        <v>0</v>
      </c>
      <c r="M20" s="23">
        <v>0</v>
      </c>
    </row>
    <row r="21" spans="1:13" ht="16.149999999999999" customHeight="1" x14ac:dyDescent="0.45">
      <c r="A21" s="5" t="s">
        <v>154</v>
      </c>
      <c r="E21" s="20">
        <v>9</v>
      </c>
      <c r="F21" s="21"/>
      <c r="G21" s="22">
        <v>2201247</v>
      </c>
      <c r="H21" s="23"/>
      <c r="I21" s="23">
        <v>2085975</v>
      </c>
      <c r="K21" s="24">
        <v>0</v>
      </c>
      <c r="M21" s="23">
        <v>0</v>
      </c>
    </row>
    <row r="22" spans="1:13" ht="16.149999999999999" customHeight="1" x14ac:dyDescent="0.45">
      <c r="A22" s="5" t="s">
        <v>10</v>
      </c>
      <c r="E22" s="20">
        <v>19</v>
      </c>
      <c r="F22" s="21"/>
      <c r="G22" s="22">
        <v>399503</v>
      </c>
      <c r="H22" s="23"/>
      <c r="I22" s="23">
        <v>318194</v>
      </c>
      <c r="K22" s="24">
        <v>1261477</v>
      </c>
      <c r="M22" s="23">
        <v>813267</v>
      </c>
    </row>
    <row r="23" spans="1:13" ht="16.149999999999999" customHeight="1" x14ac:dyDescent="0.45">
      <c r="A23" s="5" t="s">
        <v>11</v>
      </c>
      <c r="E23" s="20">
        <v>19</v>
      </c>
      <c r="F23" s="21"/>
      <c r="G23" s="22">
        <v>3620</v>
      </c>
      <c r="H23" s="23"/>
      <c r="I23" s="23">
        <v>5216</v>
      </c>
      <c r="K23" s="24">
        <v>3620</v>
      </c>
      <c r="M23" s="23">
        <v>5335</v>
      </c>
    </row>
    <row r="24" spans="1:13" ht="16.149999999999999" customHeight="1" x14ac:dyDescent="0.45">
      <c r="A24" s="21" t="s">
        <v>176</v>
      </c>
      <c r="E24" s="20">
        <v>19</v>
      </c>
      <c r="F24" s="21"/>
      <c r="G24" s="22">
        <v>9238</v>
      </c>
      <c r="H24" s="23"/>
      <c r="I24" s="23">
        <v>9614</v>
      </c>
      <c r="K24" s="24">
        <v>0</v>
      </c>
      <c r="M24" s="23">
        <v>0</v>
      </c>
    </row>
    <row r="25" spans="1:13" ht="16.149999999999999" customHeight="1" x14ac:dyDescent="0.45">
      <c r="A25" s="21" t="s">
        <v>242</v>
      </c>
      <c r="E25" s="20">
        <v>19</v>
      </c>
      <c r="F25" s="21"/>
      <c r="G25" s="22">
        <v>1596</v>
      </c>
      <c r="H25" s="23"/>
      <c r="I25" s="23">
        <v>0</v>
      </c>
      <c r="K25" s="24">
        <v>145311</v>
      </c>
      <c r="M25" s="23">
        <v>0</v>
      </c>
    </row>
    <row r="26" spans="1:13" ht="16.149999999999999" customHeight="1" x14ac:dyDescent="0.45">
      <c r="A26" s="5" t="s">
        <v>209</v>
      </c>
      <c r="E26" s="20">
        <v>7</v>
      </c>
      <c r="F26" s="21"/>
      <c r="G26" s="22">
        <v>249031</v>
      </c>
      <c r="H26" s="23"/>
      <c r="I26" s="23">
        <v>18979</v>
      </c>
      <c r="K26" s="24">
        <v>0</v>
      </c>
      <c r="M26" s="23">
        <v>0</v>
      </c>
    </row>
    <row r="27" spans="1:13" ht="16.149999999999999" customHeight="1" x14ac:dyDescent="0.45">
      <c r="A27" s="5" t="s">
        <v>12</v>
      </c>
      <c r="E27" s="5"/>
      <c r="F27" s="21"/>
      <c r="G27" s="22">
        <v>1077842</v>
      </c>
      <c r="H27" s="23"/>
      <c r="I27" s="23">
        <v>762554</v>
      </c>
      <c r="K27" s="24">
        <v>0</v>
      </c>
      <c r="M27" s="23">
        <v>0</v>
      </c>
    </row>
    <row r="28" spans="1:13" ht="16.149999999999999" customHeight="1" x14ac:dyDescent="0.45">
      <c r="A28" s="5" t="s">
        <v>101</v>
      </c>
      <c r="E28" s="20"/>
      <c r="F28" s="21"/>
      <c r="G28" s="22">
        <v>522321</v>
      </c>
      <c r="H28" s="23"/>
      <c r="I28" s="23">
        <v>511410</v>
      </c>
      <c r="K28" s="24">
        <v>0</v>
      </c>
      <c r="M28" s="23">
        <v>0</v>
      </c>
    </row>
    <row r="29" spans="1:13" ht="16.149999999999999" customHeight="1" x14ac:dyDescent="0.45">
      <c r="A29" s="5" t="s">
        <v>13</v>
      </c>
      <c r="E29" s="20"/>
      <c r="F29" s="21"/>
      <c r="G29" s="25">
        <v>344632</v>
      </c>
      <c r="H29" s="23"/>
      <c r="I29" s="26">
        <v>503009</v>
      </c>
      <c r="K29" s="25">
        <v>60850</v>
      </c>
      <c r="M29" s="26">
        <v>14860</v>
      </c>
    </row>
    <row r="30" spans="1:13" ht="10.15" customHeight="1" x14ac:dyDescent="0.45">
      <c r="F30" s="12"/>
      <c r="G30" s="27"/>
      <c r="H30" s="28"/>
      <c r="I30" s="28"/>
      <c r="J30" s="28"/>
      <c r="K30" s="27"/>
      <c r="L30" s="28"/>
      <c r="M30" s="28"/>
    </row>
    <row r="31" spans="1:13" ht="16.149999999999999" customHeight="1" x14ac:dyDescent="0.45">
      <c r="A31" s="17" t="s">
        <v>14</v>
      </c>
      <c r="F31" s="12"/>
      <c r="G31" s="29">
        <f>SUM(G16:G29)</f>
        <v>12119817</v>
      </c>
      <c r="H31" s="28"/>
      <c r="I31" s="30">
        <f>SUM(I11:I29)</f>
        <v>13842952</v>
      </c>
      <c r="J31" s="28"/>
      <c r="K31" s="29">
        <f>SUM(K16:K29)</f>
        <v>4395126</v>
      </c>
      <c r="L31" s="28"/>
      <c r="M31" s="30">
        <f>SUM(M11:M29)</f>
        <v>5675240</v>
      </c>
    </row>
    <row r="32" spans="1:13" ht="16.149999999999999" customHeight="1" x14ac:dyDescent="0.45">
      <c r="F32" s="12"/>
      <c r="G32" s="27"/>
      <c r="H32" s="28"/>
      <c r="I32" s="28"/>
      <c r="J32" s="28"/>
      <c r="K32" s="27"/>
      <c r="L32" s="28"/>
      <c r="M32" s="28"/>
    </row>
    <row r="33" spans="1:13" ht="16.149999999999999" customHeight="1" x14ac:dyDescent="0.45">
      <c r="A33" s="17" t="s">
        <v>15</v>
      </c>
      <c r="F33" s="12"/>
      <c r="G33" s="27"/>
      <c r="H33" s="28"/>
      <c r="I33" s="28"/>
      <c r="J33" s="28"/>
      <c r="K33" s="27"/>
      <c r="L33" s="28"/>
      <c r="M33" s="28"/>
    </row>
    <row r="34" spans="1:13" ht="10.15" customHeight="1" x14ac:dyDescent="0.45">
      <c r="A34" s="17"/>
      <c r="F34" s="12"/>
      <c r="G34" s="27"/>
      <c r="H34" s="28"/>
      <c r="I34" s="28"/>
      <c r="J34" s="28"/>
      <c r="K34" s="27"/>
      <c r="L34" s="28"/>
      <c r="M34" s="28"/>
    </row>
    <row r="35" spans="1:13" ht="16.149999999999999" customHeight="1" x14ac:dyDescent="0.45">
      <c r="A35" s="5" t="s">
        <v>129</v>
      </c>
      <c r="E35" s="20">
        <v>19</v>
      </c>
      <c r="F35" s="21"/>
      <c r="G35" s="24">
        <v>2479242</v>
      </c>
      <c r="H35" s="31"/>
      <c r="I35" s="19">
        <v>56704</v>
      </c>
      <c r="J35" s="32"/>
      <c r="K35" s="24">
        <v>9349791</v>
      </c>
      <c r="L35" s="32"/>
      <c r="M35" s="19">
        <v>7478621</v>
      </c>
    </row>
    <row r="36" spans="1:13" ht="16.149999999999999" customHeight="1" x14ac:dyDescent="0.45">
      <c r="A36" s="5" t="s">
        <v>148</v>
      </c>
      <c r="E36" s="20">
        <v>10</v>
      </c>
      <c r="F36" s="21"/>
      <c r="G36" s="24">
        <v>0</v>
      </c>
      <c r="H36" s="31"/>
      <c r="I36" s="23">
        <v>0</v>
      </c>
      <c r="J36" s="31"/>
      <c r="K36" s="24">
        <v>19882840</v>
      </c>
      <c r="L36" s="23"/>
      <c r="M36" s="23">
        <v>19969730</v>
      </c>
    </row>
    <row r="37" spans="1:13" ht="16.149999999999999" customHeight="1" x14ac:dyDescent="0.45">
      <c r="A37" s="5" t="s">
        <v>155</v>
      </c>
      <c r="E37" s="20">
        <v>10</v>
      </c>
      <c r="F37" s="21"/>
      <c r="G37" s="22">
        <v>10165044</v>
      </c>
      <c r="H37" s="23"/>
      <c r="I37" s="23">
        <v>10945758</v>
      </c>
      <c r="J37" s="23"/>
      <c r="K37" s="24">
        <v>10608649</v>
      </c>
      <c r="L37" s="23"/>
      <c r="M37" s="23">
        <v>10608649</v>
      </c>
    </row>
    <row r="38" spans="1:13" ht="16.149999999999999" customHeight="1" x14ac:dyDescent="0.45">
      <c r="A38" s="5" t="s">
        <v>156</v>
      </c>
      <c r="E38" s="20">
        <v>10</v>
      </c>
      <c r="F38" s="21"/>
      <c r="G38" s="22">
        <v>35763922</v>
      </c>
      <c r="H38" s="23"/>
      <c r="I38" s="23">
        <v>34863692</v>
      </c>
      <c r="J38" s="23"/>
      <c r="K38" s="24">
        <v>25965547</v>
      </c>
      <c r="L38" s="23"/>
      <c r="M38" s="23">
        <v>25179474</v>
      </c>
    </row>
    <row r="39" spans="1:13" ht="16.149999999999999" customHeight="1" x14ac:dyDescent="0.45">
      <c r="A39" s="5" t="s">
        <v>168</v>
      </c>
      <c r="E39" s="20">
        <v>7</v>
      </c>
      <c r="F39" s="21"/>
      <c r="G39" s="24">
        <v>616342</v>
      </c>
      <c r="H39" s="23"/>
      <c r="I39" s="23">
        <v>0</v>
      </c>
      <c r="J39" s="23"/>
      <c r="K39" s="24">
        <v>0</v>
      </c>
      <c r="L39" s="23"/>
      <c r="M39" s="23">
        <v>0</v>
      </c>
    </row>
    <row r="40" spans="1:13" ht="16.149999999999999" customHeight="1" x14ac:dyDescent="0.45">
      <c r="A40" s="5" t="s">
        <v>102</v>
      </c>
      <c r="E40" s="20">
        <v>11</v>
      </c>
      <c r="F40" s="21"/>
      <c r="G40" s="24">
        <v>34478945</v>
      </c>
      <c r="H40" s="23"/>
      <c r="I40" s="23">
        <v>37449628</v>
      </c>
      <c r="J40" s="23"/>
      <c r="K40" s="24">
        <v>1545</v>
      </c>
      <c r="L40" s="23"/>
      <c r="M40" s="23">
        <v>1642</v>
      </c>
    </row>
    <row r="41" spans="1:13" ht="16.149999999999999" customHeight="1" x14ac:dyDescent="0.45">
      <c r="A41" s="5" t="s">
        <v>134</v>
      </c>
      <c r="E41" s="20"/>
      <c r="F41" s="21"/>
      <c r="G41" s="24">
        <v>506511</v>
      </c>
      <c r="H41" s="23"/>
      <c r="I41" s="23">
        <v>545082</v>
      </c>
      <c r="J41" s="23"/>
      <c r="K41" s="24">
        <v>3484</v>
      </c>
      <c r="L41" s="23"/>
      <c r="M41" s="23">
        <v>479</v>
      </c>
    </row>
    <row r="42" spans="1:13" ht="16.149999999999999" customHeight="1" x14ac:dyDescent="0.45">
      <c r="A42" s="5" t="s">
        <v>16</v>
      </c>
      <c r="E42" s="20"/>
      <c r="F42" s="21"/>
      <c r="G42" s="24">
        <v>533251</v>
      </c>
      <c r="H42" s="23"/>
      <c r="I42" s="23">
        <v>621203</v>
      </c>
      <c r="J42" s="23"/>
      <c r="K42" s="24">
        <v>10996</v>
      </c>
      <c r="L42" s="23"/>
      <c r="M42" s="23">
        <v>6795</v>
      </c>
    </row>
    <row r="43" spans="1:13" ht="16.149999999999999" customHeight="1" x14ac:dyDescent="0.45">
      <c r="A43" s="5" t="s">
        <v>17</v>
      </c>
      <c r="E43" s="20"/>
      <c r="F43" s="21"/>
      <c r="G43" s="24">
        <v>40953</v>
      </c>
      <c r="H43" s="23"/>
      <c r="I43" s="23">
        <v>43404</v>
      </c>
      <c r="J43" s="23"/>
      <c r="K43" s="24" t="s">
        <v>224</v>
      </c>
      <c r="L43" s="23"/>
      <c r="M43" s="23">
        <v>0</v>
      </c>
    </row>
    <row r="44" spans="1:13" ht="16.149999999999999" customHeight="1" x14ac:dyDescent="0.45">
      <c r="A44" s="5" t="s">
        <v>18</v>
      </c>
      <c r="E44" s="20"/>
      <c r="F44" s="21"/>
      <c r="G44" s="33">
        <v>641006</v>
      </c>
      <c r="H44" s="23"/>
      <c r="I44" s="26">
        <v>534436</v>
      </c>
      <c r="J44" s="23"/>
      <c r="K44" s="33">
        <v>214906</v>
      </c>
      <c r="L44" s="23"/>
      <c r="M44" s="26">
        <v>217463</v>
      </c>
    </row>
    <row r="45" spans="1:13" ht="10.15" customHeight="1" x14ac:dyDescent="0.45">
      <c r="F45" s="12"/>
      <c r="G45" s="27"/>
      <c r="H45" s="28"/>
      <c r="I45" s="28"/>
      <c r="J45" s="28"/>
      <c r="K45" s="27"/>
      <c r="L45" s="28"/>
      <c r="M45" s="28"/>
    </row>
    <row r="46" spans="1:13" ht="16.149999999999999" customHeight="1" x14ac:dyDescent="0.45">
      <c r="A46" s="17" t="s">
        <v>19</v>
      </c>
      <c r="F46" s="12"/>
      <c r="G46" s="29">
        <f>SUM(G35:G44)</f>
        <v>85225216</v>
      </c>
      <c r="H46" s="28"/>
      <c r="I46" s="30">
        <f>SUM(I35:I44)</f>
        <v>85059907</v>
      </c>
      <c r="J46" s="28"/>
      <c r="K46" s="29">
        <f>SUM(K35:K44)</f>
        <v>66037758</v>
      </c>
      <c r="L46" s="28"/>
      <c r="M46" s="30">
        <f>SUM(M35:M44)</f>
        <v>63462853</v>
      </c>
    </row>
    <row r="47" spans="1:13" ht="10.15" customHeight="1" x14ac:dyDescent="0.45">
      <c r="F47" s="12"/>
      <c r="G47" s="27"/>
      <c r="H47" s="28"/>
      <c r="I47" s="28"/>
      <c r="J47" s="28"/>
      <c r="K47" s="27"/>
      <c r="L47" s="28"/>
      <c r="M47" s="28"/>
    </row>
    <row r="48" spans="1:13" ht="16.149999999999999" customHeight="1" thickBot="1" x14ac:dyDescent="0.5">
      <c r="A48" s="17" t="s">
        <v>20</v>
      </c>
      <c r="F48" s="12"/>
      <c r="G48" s="35">
        <f>SUM(G31,G46)</f>
        <v>97345033</v>
      </c>
      <c r="H48" s="28"/>
      <c r="I48" s="36">
        <f>SUM(I31,I46)</f>
        <v>98902859</v>
      </c>
      <c r="J48" s="37"/>
      <c r="K48" s="35">
        <f>SUM(K31,K46)</f>
        <v>70432884</v>
      </c>
      <c r="L48" s="37"/>
      <c r="M48" s="36">
        <f>SUM(M31,M46)</f>
        <v>69138093</v>
      </c>
    </row>
    <row r="49" spans="1:13" ht="14.25" customHeight="1" thickTop="1" x14ac:dyDescent="0.45">
      <c r="A49" s="17"/>
      <c r="F49" s="12"/>
      <c r="G49" s="37"/>
      <c r="H49" s="28"/>
      <c r="I49" s="37"/>
      <c r="J49" s="37"/>
      <c r="K49" s="37"/>
      <c r="L49" s="37"/>
      <c r="M49" s="37"/>
    </row>
    <row r="50" spans="1:13" ht="14.25" customHeight="1" x14ac:dyDescent="0.45">
      <c r="A50" s="17"/>
      <c r="F50" s="12"/>
      <c r="G50" s="37"/>
      <c r="H50" s="28"/>
      <c r="I50" s="37"/>
      <c r="J50" s="37"/>
      <c r="K50" s="37"/>
      <c r="L50" s="37"/>
      <c r="M50" s="37"/>
    </row>
    <row r="51" spans="1:13" ht="14.25" customHeight="1" x14ac:dyDescent="0.45">
      <c r="A51" s="17"/>
      <c r="F51" s="12"/>
      <c r="G51" s="37"/>
      <c r="H51" s="28"/>
      <c r="I51" s="37"/>
      <c r="J51" s="37"/>
      <c r="K51" s="37"/>
      <c r="L51" s="37"/>
      <c r="M51" s="37"/>
    </row>
    <row r="52" spans="1:13" ht="14.25" customHeight="1" x14ac:dyDescent="0.45">
      <c r="A52" s="17"/>
      <c r="F52" s="12"/>
      <c r="G52" s="37"/>
      <c r="H52" s="28"/>
      <c r="I52" s="37"/>
      <c r="J52" s="37"/>
      <c r="K52" s="37"/>
      <c r="L52" s="37"/>
      <c r="M52" s="37"/>
    </row>
    <row r="53" spans="1:13" ht="14.25" customHeight="1" x14ac:dyDescent="0.45">
      <c r="A53" s="17"/>
      <c r="F53" s="12"/>
      <c r="G53" s="37"/>
      <c r="H53" s="28"/>
      <c r="I53" s="37"/>
      <c r="J53" s="37"/>
      <c r="K53" s="37"/>
      <c r="L53" s="37"/>
      <c r="M53" s="37"/>
    </row>
    <row r="54" spans="1:13" ht="18" customHeight="1" x14ac:dyDescent="0.45">
      <c r="A54" s="17"/>
      <c r="F54" s="12"/>
      <c r="G54" s="37"/>
      <c r="H54" s="28"/>
      <c r="I54" s="37"/>
      <c r="J54" s="37"/>
      <c r="K54" s="37"/>
      <c r="L54" s="37"/>
      <c r="M54" s="37"/>
    </row>
    <row r="55" spans="1:13" ht="22.15" customHeight="1" x14ac:dyDescent="0.45">
      <c r="A55" s="38" t="s">
        <v>135</v>
      </c>
      <c r="B55" s="38"/>
      <c r="C55" s="38"/>
      <c r="D55" s="38"/>
      <c r="E55" s="38"/>
      <c r="F55" s="38"/>
      <c r="G55" s="39"/>
      <c r="H55" s="39"/>
      <c r="I55" s="39"/>
      <c r="J55" s="39"/>
      <c r="K55" s="39"/>
      <c r="L55" s="39"/>
      <c r="M55" s="39"/>
    </row>
    <row r="56" spans="1:13" ht="16.5" customHeight="1" x14ac:dyDescent="0.45">
      <c r="A56" s="17" t="s">
        <v>0</v>
      </c>
      <c r="B56" s="17"/>
    </row>
    <row r="57" spans="1:13" ht="16.5" customHeight="1" x14ac:dyDescent="0.45">
      <c r="A57" s="17" t="s">
        <v>1</v>
      </c>
      <c r="B57" s="17"/>
    </row>
    <row r="58" spans="1:13" ht="16.5" customHeight="1" x14ac:dyDescent="0.45">
      <c r="A58" s="40" t="s">
        <v>218</v>
      </c>
      <c r="B58" s="40"/>
      <c r="C58" s="38"/>
      <c r="D58" s="38"/>
      <c r="E58" s="41"/>
      <c r="F58" s="38"/>
      <c r="G58" s="39"/>
      <c r="H58" s="39"/>
      <c r="I58" s="39"/>
      <c r="J58" s="39"/>
      <c r="K58" s="39"/>
      <c r="L58" s="39"/>
      <c r="M58" s="39"/>
    </row>
    <row r="59" spans="1:13" ht="16.5" customHeight="1" x14ac:dyDescent="0.45">
      <c r="A59" s="17"/>
      <c r="B59" s="17"/>
    </row>
    <row r="60" spans="1:13" ht="16.5" customHeight="1" x14ac:dyDescent="0.45">
      <c r="A60" s="17"/>
      <c r="B60" s="17"/>
    </row>
    <row r="61" spans="1:13" ht="16.5" customHeight="1" x14ac:dyDescent="0.45">
      <c r="A61" s="1"/>
      <c r="B61" s="1"/>
      <c r="C61" s="2"/>
      <c r="D61" s="2"/>
      <c r="E61" s="3"/>
      <c r="F61" s="2"/>
      <c r="G61" s="278" t="s">
        <v>92</v>
      </c>
      <c r="H61" s="278"/>
      <c r="I61" s="278"/>
      <c r="J61" s="10"/>
      <c r="K61" s="278" t="s">
        <v>93</v>
      </c>
      <c r="L61" s="278"/>
      <c r="M61" s="278"/>
    </row>
    <row r="62" spans="1:13" ht="16.5" customHeight="1" x14ac:dyDescent="0.45">
      <c r="A62" s="1"/>
      <c r="B62" s="1"/>
      <c r="C62" s="2"/>
      <c r="D62" s="2"/>
      <c r="E62" s="3"/>
      <c r="F62" s="2"/>
      <c r="G62" s="63" t="s">
        <v>2</v>
      </c>
      <c r="H62" s="63"/>
      <c r="I62" s="63" t="s">
        <v>3</v>
      </c>
      <c r="J62" s="10"/>
      <c r="K62" s="63" t="s">
        <v>2</v>
      </c>
      <c r="L62" s="63"/>
      <c r="M62" s="11" t="s">
        <v>3</v>
      </c>
    </row>
    <row r="63" spans="1:13" ht="16.5" customHeight="1" x14ac:dyDescent="0.45">
      <c r="A63" s="1"/>
      <c r="B63" s="1"/>
      <c r="C63" s="2"/>
      <c r="D63" s="2"/>
      <c r="F63" s="3"/>
      <c r="G63" s="11" t="s">
        <v>219</v>
      </c>
      <c r="H63" s="13"/>
      <c r="I63" s="11" t="s">
        <v>4</v>
      </c>
      <c r="J63" s="13"/>
      <c r="K63" s="11" t="s">
        <v>219</v>
      </c>
      <c r="L63" s="13"/>
      <c r="M63" s="11" t="s">
        <v>4</v>
      </c>
    </row>
    <row r="64" spans="1:13" ht="16.5" customHeight="1" x14ac:dyDescent="0.45">
      <c r="E64" s="5"/>
      <c r="F64" s="3"/>
      <c r="G64" s="11" t="s">
        <v>166</v>
      </c>
      <c r="H64" s="13"/>
      <c r="I64" s="11" t="s">
        <v>153</v>
      </c>
      <c r="J64" s="13"/>
      <c r="K64" s="11" t="s">
        <v>166</v>
      </c>
      <c r="L64" s="13"/>
      <c r="M64" s="11" t="s">
        <v>153</v>
      </c>
    </row>
    <row r="65" spans="1:13" ht="16.5" customHeight="1" x14ac:dyDescent="0.45">
      <c r="E65" s="8" t="s">
        <v>5</v>
      </c>
      <c r="F65" s="3"/>
      <c r="G65" s="14" t="s">
        <v>6</v>
      </c>
      <c r="H65" s="13"/>
      <c r="I65" s="14" t="s">
        <v>6</v>
      </c>
      <c r="J65" s="13"/>
      <c r="K65" s="14" t="s">
        <v>6</v>
      </c>
      <c r="L65" s="13"/>
      <c r="M65" s="14" t="s">
        <v>6</v>
      </c>
    </row>
    <row r="66" spans="1:13" ht="16.5" customHeight="1" x14ac:dyDescent="0.45">
      <c r="E66" s="3"/>
      <c r="F66" s="3"/>
      <c r="G66" s="15"/>
      <c r="H66" s="13"/>
      <c r="I66" s="63"/>
      <c r="J66" s="13"/>
      <c r="K66" s="15"/>
      <c r="L66" s="13"/>
      <c r="M66" s="63"/>
    </row>
    <row r="67" spans="1:13" ht="16.5" customHeight="1" x14ac:dyDescent="0.45">
      <c r="A67" s="17" t="s">
        <v>96</v>
      </c>
      <c r="B67" s="17"/>
      <c r="G67" s="18"/>
      <c r="K67" s="18"/>
    </row>
    <row r="68" spans="1:13" ht="16.5" customHeight="1" x14ac:dyDescent="0.45">
      <c r="A68" s="17"/>
      <c r="B68" s="17"/>
      <c r="G68" s="18"/>
      <c r="K68" s="18"/>
    </row>
    <row r="69" spans="1:13" ht="16.5" customHeight="1" x14ac:dyDescent="0.45">
      <c r="A69" s="17" t="s">
        <v>21</v>
      </c>
      <c r="B69" s="17"/>
      <c r="G69" s="18"/>
      <c r="K69" s="18"/>
    </row>
    <row r="70" spans="1:13" ht="16.5" customHeight="1" x14ac:dyDescent="0.45">
      <c r="A70" s="17"/>
      <c r="B70" s="17"/>
      <c r="G70" s="18"/>
      <c r="K70" s="18"/>
    </row>
    <row r="71" spans="1:13" ht="16.5" customHeight="1" x14ac:dyDescent="0.45">
      <c r="A71" s="5" t="s">
        <v>22</v>
      </c>
      <c r="E71" s="20">
        <v>12</v>
      </c>
      <c r="F71" s="42"/>
      <c r="G71" s="22">
        <v>4850000</v>
      </c>
      <c r="H71" s="43"/>
      <c r="I71" s="23">
        <v>2393684</v>
      </c>
      <c r="J71" s="23"/>
      <c r="K71" s="22">
        <v>4850000</v>
      </c>
      <c r="L71" s="23"/>
      <c r="M71" s="23">
        <v>2000000</v>
      </c>
    </row>
    <row r="72" spans="1:13" ht="16.5" customHeight="1" x14ac:dyDescent="0.45">
      <c r="A72" s="5" t="s">
        <v>157</v>
      </c>
      <c r="B72" s="17"/>
      <c r="E72" s="44"/>
      <c r="F72" s="42"/>
      <c r="G72" s="22">
        <v>101825</v>
      </c>
      <c r="H72" s="43"/>
      <c r="I72" s="23">
        <v>212396</v>
      </c>
      <c r="J72" s="23"/>
      <c r="K72" s="22" t="s">
        <v>224</v>
      </c>
      <c r="L72" s="23"/>
      <c r="M72" s="23">
        <v>0</v>
      </c>
    </row>
    <row r="73" spans="1:13" ht="16.5" customHeight="1" x14ac:dyDescent="0.45">
      <c r="A73" s="5" t="s">
        <v>23</v>
      </c>
      <c r="B73" s="17"/>
      <c r="E73" s="20">
        <v>19</v>
      </c>
      <c r="F73" s="42"/>
      <c r="G73" s="22">
        <v>498593</v>
      </c>
      <c r="H73" s="43"/>
      <c r="I73" s="23">
        <v>443905</v>
      </c>
      <c r="J73" s="23"/>
      <c r="K73" s="22">
        <v>384</v>
      </c>
      <c r="L73" s="23"/>
      <c r="M73" s="23">
        <v>30878</v>
      </c>
    </row>
    <row r="74" spans="1:13" ht="16.5" customHeight="1" x14ac:dyDescent="0.45">
      <c r="A74" s="5" t="s">
        <v>127</v>
      </c>
      <c r="E74" s="20"/>
      <c r="F74" s="21"/>
      <c r="G74" s="45"/>
      <c r="I74" s="46"/>
      <c r="K74" s="22"/>
    </row>
    <row r="75" spans="1:13" ht="16.5" customHeight="1" x14ac:dyDescent="0.45">
      <c r="B75" s="5" t="s">
        <v>128</v>
      </c>
      <c r="E75" s="20">
        <v>14</v>
      </c>
      <c r="F75" s="21"/>
      <c r="G75" s="22">
        <v>1750558</v>
      </c>
      <c r="H75" s="23"/>
      <c r="I75" s="23">
        <v>1658792</v>
      </c>
      <c r="J75" s="23"/>
      <c r="K75" s="22">
        <v>1443748</v>
      </c>
      <c r="L75" s="23"/>
      <c r="M75" s="23">
        <v>1305340</v>
      </c>
    </row>
    <row r="76" spans="1:13" ht="16.5" customHeight="1" x14ac:dyDescent="0.45">
      <c r="A76" s="5" t="s">
        <v>132</v>
      </c>
      <c r="E76" s="20"/>
      <c r="F76" s="21"/>
      <c r="G76" s="22">
        <v>9405</v>
      </c>
      <c r="H76" s="23"/>
      <c r="I76" s="23">
        <v>8877</v>
      </c>
      <c r="J76" s="23"/>
      <c r="K76" s="22">
        <v>650</v>
      </c>
      <c r="L76" s="23"/>
      <c r="M76" s="23">
        <v>497</v>
      </c>
    </row>
    <row r="77" spans="1:13" ht="16.5" customHeight="1" x14ac:dyDescent="0.45">
      <c r="A77" s="5" t="s">
        <v>210</v>
      </c>
      <c r="E77" s="20">
        <v>7</v>
      </c>
      <c r="F77" s="21"/>
      <c r="G77" s="22">
        <v>952128</v>
      </c>
      <c r="H77" s="23"/>
      <c r="I77" s="23">
        <v>2593348</v>
      </c>
      <c r="J77" s="23"/>
      <c r="K77" s="22">
        <v>0</v>
      </c>
      <c r="L77" s="23"/>
      <c r="M77" s="23">
        <v>0</v>
      </c>
    </row>
    <row r="78" spans="1:13" ht="16.5" customHeight="1" x14ac:dyDescent="0.45">
      <c r="A78" s="5" t="s">
        <v>174</v>
      </c>
      <c r="E78" s="20"/>
      <c r="F78" s="21"/>
      <c r="G78" s="22">
        <v>118459</v>
      </c>
      <c r="H78" s="23"/>
      <c r="I78" s="23">
        <v>115245</v>
      </c>
      <c r="J78" s="23"/>
      <c r="K78" s="22">
        <v>0</v>
      </c>
      <c r="L78" s="23"/>
      <c r="M78" s="23">
        <v>0</v>
      </c>
    </row>
    <row r="79" spans="1:13" ht="16.5" customHeight="1" x14ac:dyDescent="0.45">
      <c r="A79" s="5" t="s">
        <v>24</v>
      </c>
      <c r="E79" s="12">
        <v>13</v>
      </c>
      <c r="F79" s="21"/>
      <c r="G79" s="25">
        <v>2085320</v>
      </c>
      <c r="H79" s="23"/>
      <c r="I79" s="47">
        <v>2461935</v>
      </c>
      <c r="J79" s="23"/>
      <c r="K79" s="25">
        <v>217779</v>
      </c>
      <c r="L79" s="23"/>
      <c r="M79" s="47">
        <v>134048</v>
      </c>
    </row>
    <row r="80" spans="1:13" ht="16.5" customHeight="1" x14ac:dyDescent="0.45">
      <c r="G80" s="18"/>
      <c r="K80" s="18"/>
    </row>
    <row r="81" spans="1:13" ht="16.5" customHeight="1" x14ac:dyDescent="0.45">
      <c r="A81" s="17" t="s">
        <v>25</v>
      </c>
      <c r="G81" s="48">
        <f>SUM(G71:G79)</f>
        <v>10366288</v>
      </c>
      <c r="I81" s="39">
        <f>SUM(I71:I79)</f>
        <v>9888182</v>
      </c>
      <c r="K81" s="48">
        <f>SUM(K71:K79)</f>
        <v>6512561</v>
      </c>
      <c r="M81" s="39">
        <f>SUM(M71:M79)</f>
        <v>3470763</v>
      </c>
    </row>
    <row r="82" spans="1:13" ht="16.5" customHeight="1" x14ac:dyDescent="0.45">
      <c r="A82" s="17"/>
      <c r="B82" s="17"/>
      <c r="G82" s="18"/>
      <c r="K82" s="18"/>
    </row>
    <row r="83" spans="1:13" ht="16.5" customHeight="1" x14ac:dyDescent="0.45">
      <c r="A83" s="17" t="s">
        <v>26</v>
      </c>
      <c r="B83" s="17"/>
      <c r="F83" s="12"/>
      <c r="G83" s="45"/>
      <c r="I83" s="46"/>
      <c r="K83" s="18"/>
    </row>
    <row r="84" spans="1:13" ht="16.5" customHeight="1" x14ac:dyDescent="0.45">
      <c r="A84" s="17"/>
      <c r="B84" s="17"/>
      <c r="F84" s="12"/>
      <c r="G84" s="45"/>
      <c r="I84" s="46"/>
      <c r="K84" s="18"/>
    </row>
    <row r="85" spans="1:13" ht="16.5" customHeight="1" x14ac:dyDescent="0.45">
      <c r="A85" s="5" t="s">
        <v>126</v>
      </c>
      <c r="E85" s="20">
        <v>14</v>
      </c>
      <c r="F85" s="21"/>
      <c r="G85" s="22">
        <v>22999346</v>
      </c>
      <c r="H85" s="23"/>
      <c r="I85" s="23">
        <v>25125236</v>
      </c>
      <c r="J85" s="23"/>
      <c r="K85" s="22">
        <v>7476734</v>
      </c>
      <c r="L85" s="23"/>
      <c r="M85" s="23">
        <v>8529721</v>
      </c>
    </row>
    <row r="86" spans="1:13" ht="16.5" customHeight="1" x14ac:dyDescent="0.45">
      <c r="A86" s="5" t="s">
        <v>243</v>
      </c>
      <c r="E86" s="20">
        <v>19</v>
      </c>
      <c r="F86" s="21"/>
      <c r="G86" s="22">
        <v>3390597</v>
      </c>
      <c r="H86" s="23"/>
      <c r="I86" s="23">
        <v>3593447</v>
      </c>
      <c r="J86" s="23"/>
      <c r="K86" s="22">
        <v>0</v>
      </c>
      <c r="L86" s="23"/>
      <c r="M86" s="23">
        <v>65000</v>
      </c>
    </row>
    <row r="87" spans="1:13" ht="16.5" customHeight="1" x14ac:dyDescent="0.45">
      <c r="A87" s="5" t="s">
        <v>149</v>
      </c>
      <c r="E87" s="20">
        <v>15</v>
      </c>
      <c r="F87" s="21"/>
      <c r="G87" s="22">
        <v>5494005</v>
      </c>
      <c r="H87" s="23"/>
      <c r="I87" s="23">
        <v>5493158</v>
      </c>
      <c r="J87" s="23"/>
      <c r="K87" s="22">
        <v>5494005</v>
      </c>
      <c r="L87" s="23"/>
      <c r="M87" s="23">
        <v>5493158</v>
      </c>
    </row>
    <row r="88" spans="1:13" ht="16.5" customHeight="1" x14ac:dyDescent="0.45">
      <c r="A88" s="5" t="s">
        <v>158</v>
      </c>
      <c r="B88" s="17"/>
      <c r="E88" s="20">
        <v>7</v>
      </c>
      <c r="F88" s="21"/>
      <c r="G88" s="22">
        <v>33583</v>
      </c>
      <c r="H88" s="23"/>
      <c r="I88" s="23">
        <v>0</v>
      </c>
      <c r="J88" s="23"/>
      <c r="K88" s="22">
        <v>17989</v>
      </c>
      <c r="L88" s="23"/>
      <c r="M88" s="23">
        <v>0</v>
      </c>
    </row>
    <row r="89" spans="1:13" ht="16.5" customHeight="1" x14ac:dyDescent="0.45">
      <c r="A89" s="5" t="s">
        <v>133</v>
      </c>
      <c r="E89" s="20"/>
      <c r="F89" s="21"/>
      <c r="G89" s="22">
        <v>16647</v>
      </c>
      <c r="H89" s="23"/>
      <c r="I89" s="23">
        <v>21103</v>
      </c>
      <c r="J89" s="23"/>
      <c r="K89" s="22">
        <v>3235</v>
      </c>
      <c r="L89" s="23"/>
      <c r="M89" s="23">
        <v>337</v>
      </c>
    </row>
    <row r="90" spans="1:13" ht="16.5" customHeight="1" x14ac:dyDescent="0.45">
      <c r="A90" s="5" t="s">
        <v>123</v>
      </c>
      <c r="B90" s="17"/>
      <c r="E90" s="20"/>
      <c r="F90" s="21"/>
      <c r="G90" s="22">
        <v>355366</v>
      </c>
      <c r="H90" s="23"/>
      <c r="I90" s="23">
        <v>70829</v>
      </c>
      <c r="J90" s="23"/>
      <c r="K90" s="22">
        <v>0</v>
      </c>
      <c r="L90" s="23"/>
      <c r="M90" s="23">
        <v>0</v>
      </c>
    </row>
    <row r="91" spans="1:13" ht="16.5" customHeight="1" x14ac:dyDescent="0.45">
      <c r="A91" s="5" t="s">
        <v>240</v>
      </c>
      <c r="B91" s="17"/>
      <c r="E91" s="20"/>
      <c r="F91" s="21"/>
      <c r="G91" s="34">
        <v>37636</v>
      </c>
      <c r="H91" s="23"/>
      <c r="I91" s="47">
        <v>33931</v>
      </c>
      <c r="J91" s="23"/>
      <c r="K91" s="34">
        <v>37636</v>
      </c>
      <c r="L91" s="23"/>
      <c r="M91" s="47">
        <v>33931</v>
      </c>
    </row>
    <row r="92" spans="1:13" ht="16.5" customHeight="1" x14ac:dyDescent="0.45">
      <c r="G92" s="45"/>
      <c r="I92" s="46"/>
      <c r="K92" s="18"/>
    </row>
    <row r="93" spans="1:13" ht="16.5" customHeight="1" x14ac:dyDescent="0.45">
      <c r="A93" s="17" t="s">
        <v>27</v>
      </c>
      <c r="G93" s="48">
        <f>SUM(G85:G91)</f>
        <v>32327180</v>
      </c>
      <c r="I93" s="39">
        <f>SUM(I85:I91)</f>
        <v>34337704</v>
      </c>
      <c r="K93" s="48">
        <f>SUM(K85:K91)</f>
        <v>13029599</v>
      </c>
      <c r="M93" s="39">
        <f>SUM(M85:M91)</f>
        <v>14122147</v>
      </c>
    </row>
    <row r="94" spans="1:13" ht="16.5" customHeight="1" x14ac:dyDescent="0.45">
      <c r="A94" s="17"/>
      <c r="B94" s="17"/>
      <c r="G94" s="45"/>
      <c r="I94" s="46"/>
      <c r="K94" s="45"/>
      <c r="M94" s="46"/>
    </row>
    <row r="95" spans="1:13" ht="16.5" customHeight="1" x14ac:dyDescent="0.45">
      <c r="A95" s="17" t="s">
        <v>28</v>
      </c>
      <c r="E95" s="12" t="s">
        <v>29</v>
      </c>
      <c r="G95" s="48">
        <f>SUM(G81,G93)</f>
        <v>42693468</v>
      </c>
      <c r="I95" s="39">
        <f>SUM(I81,I93)</f>
        <v>44225886</v>
      </c>
      <c r="K95" s="48">
        <f>SUM(K81,K93)</f>
        <v>19542160</v>
      </c>
      <c r="M95" s="39">
        <f>SUM(M81,M93)</f>
        <v>17592910</v>
      </c>
    </row>
    <row r="96" spans="1:13" ht="16.5" customHeight="1" x14ac:dyDescent="0.45">
      <c r="A96" s="17"/>
    </row>
    <row r="105" spans="1:13" ht="13.15" customHeight="1" x14ac:dyDescent="0.45"/>
    <row r="106" spans="1:13" ht="22.15" customHeight="1" x14ac:dyDescent="0.45">
      <c r="A106" s="38" t="str">
        <f>A55</f>
        <v>The condensed notes to the interim financial information are an integral part of this interim financial information.</v>
      </c>
      <c r="B106" s="38"/>
      <c r="C106" s="38"/>
      <c r="D106" s="38"/>
      <c r="E106" s="41"/>
      <c r="F106" s="38"/>
      <c r="G106" s="39"/>
      <c r="H106" s="39"/>
      <c r="I106" s="39"/>
      <c r="J106" s="39"/>
      <c r="K106" s="39"/>
      <c r="L106" s="39"/>
      <c r="M106" s="39"/>
    </row>
    <row r="107" spans="1:13" ht="16.5" customHeight="1" x14ac:dyDescent="0.45">
      <c r="A107" s="17" t="s">
        <v>0</v>
      </c>
      <c r="B107" s="17"/>
    </row>
    <row r="108" spans="1:13" ht="16.5" customHeight="1" x14ac:dyDescent="0.45">
      <c r="A108" s="17" t="s">
        <v>1</v>
      </c>
      <c r="B108" s="17"/>
    </row>
    <row r="109" spans="1:13" ht="16.5" customHeight="1" x14ac:dyDescent="0.45">
      <c r="A109" s="40" t="s">
        <v>218</v>
      </c>
      <c r="B109" s="40"/>
      <c r="C109" s="38"/>
      <c r="D109" s="38"/>
      <c r="E109" s="41"/>
      <c r="F109" s="38"/>
      <c r="G109" s="39"/>
      <c r="H109" s="39"/>
      <c r="I109" s="39"/>
      <c r="J109" s="39"/>
      <c r="K109" s="39"/>
      <c r="L109" s="39"/>
      <c r="M109" s="39"/>
    </row>
    <row r="110" spans="1:13" ht="16.5" customHeight="1" x14ac:dyDescent="0.45">
      <c r="A110" s="17"/>
      <c r="B110" s="17"/>
    </row>
    <row r="111" spans="1:13" ht="16.5" customHeight="1" x14ac:dyDescent="0.45">
      <c r="A111" s="17"/>
      <c r="B111" s="17"/>
    </row>
    <row r="112" spans="1:13" ht="16.5" customHeight="1" x14ac:dyDescent="0.45">
      <c r="A112" s="1"/>
      <c r="B112" s="1"/>
      <c r="C112" s="2"/>
      <c r="D112" s="2"/>
      <c r="E112" s="3"/>
      <c r="F112" s="2"/>
      <c r="G112" s="278" t="s">
        <v>92</v>
      </c>
      <c r="H112" s="278"/>
      <c r="I112" s="278"/>
      <c r="J112" s="10"/>
      <c r="K112" s="278" t="s">
        <v>93</v>
      </c>
      <c r="L112" s="278"/>
      <c r="M112" s="278"/>
    </row>
    <row r="113" spans="1:13" ht="16.5" customHeight="1" x14ac:dyDescent="0.45">
      <c r="A113" s="1"/>
      <c r="B113" s="1"/>
      <c r="C113" s="2"/>
      <c r="D113" s="2"/>
      <c r="E113" s="3"/>
      <c r="F113" s="2"/>
      <c r="G113" s="63" t="s">
        <v>2</v>
      </c>
      <c r="H113" s="63"/>
      <c r="I113" s="63" t="s">
        <v>3</v>
      </c>
      <c r="J113" s="10"/>
      <c r="K113" s="63" t="s">
        <v>2</v>
      </c>
      <c r="L113" s="63"/>
      <c r="M113" s="63" t="s">
        <v>3</v>
      </c>
    </row>
    <row r="114" spans="1:13" ht="16.5" customHeight="1" x14ac:dyDescent="0.45">
      <c r="A114" s="1"/>
      <c r="B114" s="1"/>
      <c r="C114" s="2"/>
      <c r="D114" s="2"/>
      <c r="F114" s="3"/>
      <c r="G114" s="11" t="s">
        <v>219</v>
      </c>
      <c r="H114" s="13"/>
      <c r="I114" s="11" t="s">
        <v>4</v>
      </c>
      <c r="J114" s="13"/>
      <c r="K114" s="11" t="s">
        <v>219</v>
      </c>
      <c r="L114" s="13"/>
      <c r="M114" s="11" t="s">
        <v>4</v>
      </c>
    </row>
    <row r="115" spans="1:13" ht="16.5" customHeight="1" x14ac:dyDescent="0.45">
      <c r="F115" s="3"/>
      <c r="G115" s="11" t="s">
        <v>166</v>
      </c>
      <c r="H115" s="13"/>
      <c r="I115" s="11" t="s">
        <v>153</v>
      </c>
      <c r="J115" s="13"/>
      <c r="K115" s="11" t="s">
        <v>166</v>
      </c>
      <c r="L115" s="13"/>
      <c r="M115" s="11" t="s">
        <v>153</v>
      </c>
    </row>
    <row r="116" spans="1:13" ht="16.5" customHeight="1" x14ac:dyDescent="0.45">
      <c r="F116" s="3"/>
      <c r="G116" s="14" t="s">
        <v>6</v>
      </c>
      <c r="H116" s="13"/>
      <c r="I116" s="14" t="s">
        <v>6</v>
      </c>
      <c r="J116" s="13"/>
      <c r="K116" s="14" t="s">
        <v>6</v>
      </c>
      <c r="L116" s="13"/>
      <c r="M116" s="14" t="s">
        <v>6</v>
      </c>
    </row>
    <row r="117" spans="1:13" ht="16.5" customHeight="1" x14ac:dyDescent="0.45">
      <c r="F117" s="3"/>
      <c r="G117" s="15"/>
      <c r="H117" s="13"/>
      <c r="I117" s="63"/>
      <c r="J117" s="13"/>
      <c r="K117" s="15"/>
      <c r="L117" s="13"/>
      <c r="M117" s="63"/>
    </row>
    <row r="118" spans="1:13" ht="16.5" customHeight="1" x14ac:dyDescent="0.45">
      <c r="A118" s="17" t="s">
        <v>159</v>
      </c>
      <c r="B118" s="17"/>
      <c r="C118" s="17"/>
      <c r="D118" s="17"/>
      <c r="F118" s="3"/>
      <c r="G118" s="15"/>
      <c r="H118" s="13"/>
      <c r="I118" s="63"/>
      <c r="J118" s="13"/>
      <c r="K118" s="15"/>
      <c r="L118" s="13"/>
      <c r="M118" s="63"/>
    </row>
    <row r="119" spans="1:13" ht="16.5" customHeight="1" x14ac:dyDescent="0.45">
      <c r="E119" s="3"/>
      <c r="F119" s="3"/>
      <c r="G119" s="15"/>
      <c r="H119" s="13"/>
      <c r="I119" s="63"/>
      <c r="J119" s="13"/>
      <c r="K119" s="15"/>
      <c r="L119" s="13"/>
      <c r="M119" s="63"/>
    </row>
    <row r="120" spans="1:13" ht="16.5" customHeight="1" x14ac:dyDescent="0.45">
      <c r="A120" s="17" t="s">
        <v>97</v>
      </c>
      <c r="B120" s="17"/>
      <c r="F120" s="12"/>
      <c r="G120" s="18"/>
      <c r="K120" s="18"/>
    </row>
    <row r="121" spans="1:13" ht="16.5" customHeight="1" x14ac:dyDescent="0.45">
      <c r="A121" s="17"/>
      <c r="B121" s="17"/>
      <c r="F121" s="12"/>
      <c r="G121" s="18"/>
      <c r="K121" s="18"/>
    </row>
    <row r="122" spans="1:13" ht="16.5" customHeight="1" x14ac:dyDescent="0.45">
      <c r="A122" s="5" t="s">
        <v>30</v>
      </c>
      <c r="G122" s="18"/>
      <c r="K122" s="18"/>
    </row>
    <row r="123" spans="1:13" s="12" customFormat="1" ht="16.5" customHeight="1" x14ac:dyDescent="0.45">
      <c r="B123" s="5" t="s">
        <v>31</v>
      </c>
      <c r="C123" s="5"/>
      <c r="D123" s="5"/>
      <c r="F123" s="5"/>
      <c r="G123" s="18"/>
      <c r="H123" s="19"/>
      <c r="I123" s="19"/>
      <c r="J123" s="19"/>
      <c r="K123" s="18"/>
      <c r="L123" s="19"/>
      <c r="M123" s="19"/>
    </row>
    <row r="124" spans="1:13" s="12" customFormat="1" ht="16.5" customHeight="1" thickBot="1" x14ac:dyDescent="0.5">
      <c r="B124" s="5"/>
      <c r="C124" s="5" t="s">
        <v>211</v>
      </c>
      <c r="D124" s="5"/>
      <c r="F124" s="5"/>
      <c r="G124" s="35">
        <v>31012020</v>
      </c>
      <c r="H124" s="46"/>
      <c r="I124" s="36">
        <v>31012020</v>
      </c>
      <c r="J124" s="49"/>
      <c r="K124" s="35">
        <v>31012020</v>
      </c>
      <c r="L124" s="49"/>
      <c r="M124" s="36">
        <v>31012020</v>
      </c>
    </row>
    <row r="125" spans="1:13" ht="16.5" customHeight="1" thickTop="1" x14ac:dyDescent="0.45">
      <c r="G125" s="50"/>
      <c r="H125" s="46"/>
      <c r="I125" s="37"/>
      <c r="J125" s="49"/>
      <c r="K125" s="50"/>
      <c r="L125" s="49"/>
      <c r="M125" s="37"/>
    </row>
    <row r="126" spans="1:13" s="12" customFormat="1" ht="16.5" customHeight="1" x14ac:dyDescent="0.45">
      <c r="B126" s="5" t="s">
        <v>32</v>
      </c>
      <c r="C126" s="5"/>
      <c r="D126" s="5"/>
      <c r="G126" s="51"/>
      <c r="H126" s="52"/>
      <c r="I126" s="52"/>
      <c r="J126" s="52"/>
      <c r="K126" s="51"/>
      <c r="L126" s="52"/>
      <c r="M126" s="52"/>
    </row>
    <row r="127" spans="1:13" s="12" customFormat="1" ht="16.5" customHeight="1" x14ac:dyDescent="0.45">
      <c r="B127" s="5"/>
      <c r="C127" s="5" t="s">
        <v>212</v>
      </c>
      <c r="D127" s="5"/>
      <c r="G127" s="51">
        <v>30477317.000000007</v>
      </c>
      <c r="H127" s="52"/>
      <c r="I127" s="23">
        <v>30477317</v>
      </c>
      <c r="J127" s="23"/>
      <c r="K127" s="22">
        <v>30477317</v>
      </c>
      <c r="L127" s="23"/>
      <c r="M127" s="23">
        <v>30477317</v>
      </c>
    </row>
    <row r="128" spans="1:13" s="12" customFormat="1" ht="16.5" customHeight="1" x14ac:dyDescent="0.45">
      <c r="A128" s="5" t="s">
        <v>33</v>
      </c>
      <c r="B128" s="5"/>
      <c r="C128" s="5"/>
      <c r="D128" s="5"/>
      <c r="F128" s="5"/>
      <c r="G128" s="22">
        <v>7231386</v>
      </c>
      <c r="H128" s="23"/>
      <c r="I128" s="23">
        <v>7231386</v>
      </c>
      <c r="J128" s="23"/>
      <c r="K128" s="22">
        <v>7231386</v>
      </c>
      <c r="L128" s="23"/>
      <c r="M128" s="23">
        <v>7231386</v>
      </c>
    </row>
    <row r="129" spans="1:13" s="12" customFormat="1" ht="16.5" customHeight="1" x14ac:dyDescent="0.45">
      <c r="A129" s="5" t="s">
        <v>34</v>
      </c>
      <c r="B129" s="5"/>
      <c r="C129" s="5"/>
      <c r="D129" s="5"/>
      <c r="F129" s="5"/>
      <c r="G129" s="22"/>
      <c r="H129" s="23"/>
      <c r="I129" s="23"/>
      <c r="J129" s="23"/>
      <c r="K129" s="22"/>
      <c r="L129" s="23"/>
      <c r="M129" s="23"/>
    </row>
    <row r="130" spans="1:13" s="12" customFormat="1" ht="16.5" customHeight="1" x14ac:dyDescent="0.45">
      <c r="B130" s="5" t="s">
        <v>35</v>
      </c>
      <c r="C130" s="5"/>
      <c r="D130" s="5"/>
      <c r="F130" s="5"/>
      <c r="G130" s="53">
        <v>-3891564</v>
      </c>
      <c r="H130" s="54"/>
      <c r="I130" s="54">
        <v>-3891564</v>
      </c>
      <c r="J130" s="23"/>
      <c r="K130" s="22">
        <v>0</v>
      </c>
      <c r="L130" s="23"/>
      <c r="M130" s="23">
        <v>0</v>
      </c>
    </row>
    <row r="131" spans="1:13" s="12" customFormat="1" ht="16.5" customHeight="1" x14ac:dyDescent="0.45">
      <c r="A131" s="5" t="s">
        <v>100</v>
      </c>
      <c r="B131" s="5"/>
      <c r="C131" s="5"/>
      <c r="D131" s="5"/>
      <c r="E131" s="20"/>
      <c r="F131" s="21"/>
      <c r="G131" s="22">
        <v>40326</v>
      </c>
      <c r="H131" s="54"/>
      <c r="I131" s="32">
        <v>40326</v>
      </c>
      <c r="J131" s="5"/>
      <c r="K131" s="22">
        <v>40326</v>
      </c>
      <c r="L131" s="5"/>
      <c r="M131" s="19">
        <v>40326</v>
      </c>
    </row>
    <row r="132" spans="1:13" s="12" customFormat="1" ht="16.5" customHeight="1" x14ac:dyDescent="0.45">
      <c r="A132" s="5" t="s">
        <v>85</v>
      </c>
      <c r="B132" s="5"/>
      <c r="C132" s="5"/>
      <c r="D132" s="5"/>
      <c r="F132" s="5"/>
      <c r="G132" s="53"/>
      <c r="H132" s="54"/>
      <c r="I132" s="54"/>
      <c r="J132" s="23"/>
      <c r="K132" s="22"/>
      <c r="L132" s="23"/>
      <c r="M132" s="23"/>
    </row>
    <row r="133" spans="1:13" s="12" customFormat="1" ht="16.5" customHeight="1" x14ac:dyDescent="0.45">
      <c r="B133" s="5" t="s">
        <v>36</v>
      </c>
      <c r="C133" s="5"/>
      <c r="D133" s="5"/>
      <c r="F133" s="5"/>
      <c r="G133" s="53"/>
      <c r="H133" s="54"/>
      <c r="I133" s="54"/>
      <c r="J133" s="23"/>
      <c r="K133" s="22"/>
      <c r="L133" s="23"/>
      <c r="M133" s="23"/>
    </row>
    <row r="134" spans="1:13" s="12" customFormat="1" ht="16.5" customHeight="1" x14ac:dyDescent="0.45">
      <c r="C134" s="55" t="s">
        <v>108</v>
      </c>
      <c r="D134" s="5"/>
      <c r="F134" s="5"/>
      <c r="G134" s="22">
        <v>1866620</v>
      </c>
      <c r="H134" s="54"/>
      <c r="I134" s="54">
        <v>1866620</v>
      </c>
      <c r="J134" s="23"/>
      <c r="K134" s="22">
        <v>1866620</v>
      </c>
      <c r="L134" s="23"/>
      <c r="M134" s="23">
        <v>1866620</v>
      </c>
    </row>
    <row r="135" spans="1:13" ht="16.5" customHeight="1" x14ac:dyDescent="0.45">
      <c r="B135" s="5" t="s">
        <v>37</v>
      </c>
      <c r="G135" s="22">
        <v>17958249</v>
      </c>
      <c r="H135" s="54"/>
      <c r="I135" s="54">
        <v>17298778</v>
      </c>
      <c r="J135" s="23"/>
      <c r="K135" s="22">
        <v>11687721</v>
      </c>
      <c r="L135" s="23"/>
      <c r="M135" s="23">
        <v>11776686</v>
      </c>
    </row>
    <row r="136" spans="1:13" ht="16.5" customHeight="1" x14ac:dyDescent="0.45">
      <c r="A136" s="5" t="s">
        <v>90</v>
      </c>
      <c r="G136" s="56">
        <v>-4249380</v>
      </c>
      <c r="H136" s="54"/>
      <c r="I136" s="57">
        <v>-2838163</v>
      </c>
      <c r="J136" s="23"/>
      <c r="K136" s="56">
        <v>-412646</v>
      </c>
      <c r="L136" s="23"/>
      <c r="M136" s="26">
        <v>152848</v>
      </c>
    </row>
    <row r="137" spans="1:13" ht="16.5" customHeight="1" x14ac:dyDescent="0.45">
      <c r="E137" s="5"/>
      <c r="G137" s="45"/>
      <c r="I137" s="46"/>
      <c r="K137" s="18"/>
    </row>
    <row r="138" spans="1:13" ht="16.5" customHeight="1" x14ac:dyDescent="0.45">
      <c r="A138" s="5" t="s">
        <v>144</v>
      </c>
      <c r="E138" s="5"/>
      <c r="G138" s="18">
        <f>SUM(G127:G136)</f>
        <v>49432954.000000007</v>
      </c>
      <c r="I138" s="19">
        <f>SUM(I127:I136)</f>
        <v>50184700</v>
      </c>
      <c r="K138" s="18">
        <f>SUM(K127:K136)</f>
        <v>50890724</v>
      </c>
      <c r="M138" s="19">
        <f>SUM(M127:M136)</f>
        <v>51545183</v>
      </c>
    </row>
    <row r="139" spans="1:13" ht="16.5" customHeight="1" x14ac:dyDescent="0.45">
      <c r="A139" s="5" t="s">
        <v>38</v>
      </c>
      <c r="G139" s="25">
        <v>5218611</v>
      </c>
      <c r="H139" s="23"/>
      <c r="I139" s="26">
        <v>4492273</v>
      </c>
      <c r="J139" s="23"/>
      <c r="K139" s="25">
        <v>0</v>
      </c>
      <c r="L139" s="23"/>
      <c r="M139" s="26">
        <v>0</v>
      </c>
    </row>
    <row r="140" spans="1:13" ht="16.5" customHeight="1" x14ac:dyDescent="0.45">
      <c r="G140" s="18"/>
      <c r="K140" s="18"/>
    </row>
    <row r="141" spans="1:13" ht="16.5" customHeight="1" x14ac:dyDescent="0.45">
      <c r="A141" s="17" t="s">
        <v>98</v>
      </c>
      <c r="G141" s="58">
        <f>SUM(G138:G139)</f>
        <v>54651565.000000007</v>
      </c>
      <c r="H141" s="46"/>
      <c r="I141" s="59">
        <f>SUM(I138:I139)</f>
        <v>54676973</v>
      </c>
      <c r="J141" s="46"/>
      <c r="K141" s="58">
        <f>SUM(K138:K139)</f>
        <v>50890724</v>
      </c>
      <c r="L141" s="46"/>
      <c r="M141" s="59">
        <f>SUM(M138:M139)</f>
        <v>51545183</v>
      </c>
    </row>
    <row r="142" spans="1:13" ht="16.5" customHeight="1" x14ac:dyDescent="0.45">
      <c r="A142" s="17"/>
      <c r="G142" s="45"/>
      <c r="I142" s="46"/>
      <c r="K142" s="45"/>
      <c r="M142" s="46"/>
    </row>
    <row r="143" spans="1:13" ht="16.5" customHeight="1" thickBot="1" x14ac:dyDescent="0.5">
      <c r="A143" s="17" t="s">
        <v>99</v>
      </c>
      <c r="G143" s="60">
        <f>SUM(G95,G141)</f>
        <v>97345033</v>
      </c>
      <c r="H143" s="46"/>
      <c r="I143" s="61">
        <f>SUM(I95,I141)</f>
        <v>98902859</v>
      </c>
      <c r="J143" s="46"/>
      <c r="K143" s="60">
        <f>SUM(K95,K141)</f>
        <v>70432884</v>
      </c>
      <c r="L143" s="46"/>
      <c r="M143" s="61">
        <f>SUM(M95,M141)</f>
        <v>69138093</v>
      </c>
    </row>
    <row r="144" spans="1:13" ht="16.5" customHeight="1" thickTop="1" x14ac:dyDescent="0.45">
      <c r="A144" s="17"/>
      <c r="G144" s="62"/>
      <c r="H144" s="46"/>
      <c r="I144" s="62"/>
      <c r="J144" s="46"/>
      <c r="K144" s="46"/>
      <c r="L144" s="46"/>
      <c r="M144" s="46"/>
    </row>
    <row r="145" spans="1:13" ht="16.5" customHeight="1" x14ac:dyDescent="0.45">
      <c r="A145" s="17"/>
      <c r="G145" s="62"/>
      <c r="H145" s="46"/>
      <c r="I145" s="62"/>
      <c r="J145" s="46"/>
      <c r="K145" s="46"/>
      <c r="L145" s="46"/>
      <c r="M145" s="46"/>
    </row>
    <row r="146" spans="1:13" ht="16.5" customHeight="1" x14ac:dyDescent="0.45">
      <c r="A146" s="17"/>
      <c r="G146" s="62"/>
      <c r="H146" s="46"/>
      <c r="I146" s="62"/>
      <c r="J146" s="46"/>
      <c r="K146" s="46"/>
      <c r="L146" s="46"/>
      <c r="M146" s="46"/>
    </row>
    <row r="147" spans="1:13" ht="16.5" customHeight="1" x14ac:dyDescent="0.45">
      <c r="A147" s="17"/>
      <c r="G147" s="62"/>
      <c r="H147" s="46"/>
      <c r="I147" s="62"/>
      <c r="J147" s="46"/>
      <c r="K147" s="46"/>
      <c r="L147" s="46"/>
      <c r="M147" s="46"/>
    </row>
    <row r="148" spans="1:13" ht="16.5" customHeight="1" x14ac:dyDescent="0.45">
      <c r="A148" s="17"/>
      <c r="G148" s="62"/>
      <c r="H148" s="46"/>
      <c r="I148" s="62"/>
      <c r="J148" s="46"/>
      <c r="K148" s="46"/>
      <c r="L148" s="46"/>
      <c r="M148" s="46"/>
    </row>
    <row r="149" spans="1:13" ht="16.5" customHeight="1" x14ac:dyDescent="0.45">
      <c r="A149" s="17"/>
      <c r="G149" s="62"/>
      <c r="H149" s="46"/>
      <c r="I149" s="62"/>
      <c r="J149" s="46"/>
      <c r="K149" s="46"/>
      <c r="L149" s="46"/>
      <c r="M149" s="46"/>
    </row>
    <row r="150" spans="1:13" ht="16.5" customHeight="1" x14ac:dyDescent="0.45">
      <c r="A150" s="17"/>
      <c r="G150" s="62"/>
      <c r="H150" s="46"/>
      <c r="I150" s="62"/>
      <c r="J150" s="46"/>
      <c r="K150" s="46"/>
      <c r="L150" s="46"/>
      <c r="M150" s="46"/>
    </row>
    <row r="151" spans="1:13" ht="16.5" customHeight="1" x14ac:dyDescent="0.45">
      <c r="A151" s="17"/>
      <c r="G151" s="62"/>
      <c r="H151" s="46"/>
      <c r="I151" s="62"/>
      <c r="J151" s="46"/>
      <c r="K151" s="46"/>
      <c r="L151" s="46"/>
      <c r="M151" s="46"/>
    </row>
    <row r="152" spans="1:13" ht="16.5" customHeight="1" x14ac:dyDescent="0.45">
      <c r="A152" s="17"/>
      <c r="G152" s="62"/>
      <c r="H152" s="46"/>
      <c r="I152" s="62"/>
      <c r="J152" s="46"/>
      <c r="K152" s="46"/>
      <c r="L152" s="46"/>
      <c r="M152" s="46"/>
    </row>
    <row r="153" spans="1:13" ht="16.5" customHeight="1" x14ac:dyDescent="0.45">
      <c r="A153" s="17"/>
      <c r="G153" s="62"/>
      <c r="H153" s="46"/>
      <c r="I153" s="62"/>
      <c r="J153" s="46"/>
      <c r="K153" s="46"/>
      <c r="L153" s="46"/>
      <c r="M153" s="46"/>
    </row>
    <row r="154" spans="1:13" ht="16.5" customHeight="1" x14ac:dyDescent="0.45">
      <c r="A154" s="17"/>
      <c r="G154" s="62"/>
      <c r="H154" s="46"/>
      <c r="I154" s="62"/>
      <c r="J154" s="46"/>
      <c r="K154" s="46"/>
      <c r="L154" s="46"/>
      <c r="M154" s="46"/>
    </row>
    <row r="155" spans="1:13" ht="16.5" customHeight="1" x14ac:dyDescent="0.45">
      <c r="A155" s="17"/>
      <c r="G155" s="62"/>
      <c r="H155" s="46"/>
      <c r="I155" s="62"/>
      <c r="J155" s="46"/>
      <c r="K155" s="46"/>
      <c r="L155" s="46"/>
      <c r="M155" s="46"/>
    </row>
    <row r="156" spans="1:13" ht="13.15" customHeight="1" x14ac:dyDescent="0.45">
      <c r="A156" s="17"/>
      <c r="G156" s="62"/>
      <c r="H156" s="46"/>
      <c r="I156" s="62"/>
      <c r="J156" s="46"/>
      <c r="K156" s="46"/>
      <c r="L156" s="46"/>
      <c r="M156" s="46"/>
    </row>
    <row r="157" spans="1:13" ht="22.15" customHeight="1" x14ac:dyDescent="0.45">
      <c r="A157" s="38" t="str">
        <f>A55</f>
        <v>The condensed notes to the interim financial information are an integral part of this interim financial information.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</row>
  </sheetData>
  <mergeCells count="6">
    <mergeCell ref="G6:I6"/>
    <mergeCell ref="K6:M6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6" max="16383" man="1"/>
  </rowBreaks>
  <ignoredErrors>
    <ignoredError sqref="H64 H115 L64 L115 J64 J115 J9 L9 H9 G9 I9 M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EDAC-993B-4E79-BDD3-BB04DD93A111}">
  <dimension ref="A1:M116"/>
  <sheetViews>
    <sheetView topLeftCell="A27" zoomScale="130" zoomScaleNormal="130" zoomScaleSheetLayoutView="90" workbookViewId="0">
      <selection activeCell="I40" sqref="I40"/>
    </sheetView>
  </sheetViews>
  <sheetFormatPr defaultColWidth="9.33203125" defaultRowHeight="16.5" customHeight="1" x14ac:dyDescent="0.45"/>
  <cols>
    <col min="1" max="3" width="1.33203125" style="65" customWidth="1"/>
    <col min="4" max="4" width="43.1640625" style="65" customWidth="1"/>
    <col min="5" max="5" width="5.5" style="66" customWidth="1"/>
    <col min="6" max="6" width="0.6640625" style="65" customWidth="1"/>
    <col min="7" max="7" width="14.6640625" style="67" customWidth="1"/>
    <col min="8" max="8" width="0.6640625" style="67" customWidth="1"/>
    <col min="9" max="9" width="14.6640625" style="68" customWidth="1"/>
    <col min="10" max="10" width="0.6640625" style="67" customWidth="1"/>
    <col min="11" max="11" width="14.6640625" style="67" customWidth="1"/>
    <col min="12" max="12" width="0.6640625" style="67" customWidth="1"/>
    <col min="13" max="13" width="14.6640625" style="67" customWidth="1"/>
    <col min="14" max="16384" width="9.33203125" style="65"/>
  </cols>
  <sheetData>
    <row r="1" spans="1:13" ht="16.5" customHeight="1" x14ac:dyDescent="0.45">
      <c r="A1" s="64" t="s">
        <v>0</v>
      </c>
      <c r="B1" s="64"/>
    </row>
    <row r="2" spans="1:13" ht="16.5" customHeight="1" x14ac:dyDescent="0.45">
      <c r="A2" s="64" t="s">
        <v>120</v>
      </c>
      <c r="B2" s="64"/>
    </row>
    <row r="3" spans="1:13" ht="16.5" customHeight="1" x14ac:dyDescent="0.45">
      <c r="A3" s="69" t="s">
        <v>223</v>
      </c>
      <c r="B3" s="69"/>
      <c r="C3" s="70"/>
      <c r="D3" s="70"/>
      <c r="E3" s="71"/>
      <c r="F3" s="70"/>
      <c r="G3" s="72"/>
      <c r="H3" s="72"/>
      <c r="I3" s="73"/>
      <c r="J3" s="72"/>
      <c r="K3" s="72"/>
      <c r="L3" s="72"/>
      <c r="M3" s="72"/>
    </row>
    <row r="4" spans="1:13" ht="14.25" customHeight="1" x14ac:dyDescent="0.45">
      <c r="A4" s="64"/>
      <c r="B4" s="64"/>
    </row>
    <row r="5" spans="1:13" ht="14.25" customHeight="1" x14ac:dyDescent="0.45">
      <c r="A5" s="64"/>
      <c r="B5" s="64"/>
    </row>
    <row r="6" spans="1:13" ht="14.65" customHeight="1" x14ac:dyDescent="0.45">
      <c r="A6" s="64"/>
      <c r="B6" s="64"/>
      <c r="E6" s="74"/>
      <c r="F6" s="75"/>
      <c r="G6" s="279" t="s">
        <v>92</v>
      </c>
      <c r="H6" s="279"/>
      <c r="I6" s="279"/>
      <c r="J6" s="77"/>
      <c r="K6" s="279" t="s">
        <v>93</v>
      </c>
      <c r="L6" s="279"/>
      <c r="M6" s="279"/>
    </row>
    <row r="7" spans="1:13" ht="14.65" customHeight="1" x14ac:dyDescent="0.45">
      <c r="A7" s="64"/>
      <c r="B7" s="64"/>
      <c r="E7" s="65"/>
      <c r="F7" s="75"/>
      <c r="G7" s="78" t="s">
        <v>166</v>
      </c>
      <c r="H7" s="79"/>
      <c r="I7" s="80" t="s">
        <v>153</v>
      </c>
      <c r="J7" s="79"/>
      <c r="K7" s="78" t="s">
        <v>166</v>
      </c>
      <c r="L7" s="79"/>
      <c r="M7" s="78" t="s">
        <v>153</v>
      </c>
    </row>
    <row r="8" spans="1:13" ht="14.65" customHeight="1" x14ac:dyDescent="0.45">
      <c r="A8" s="64"/>
      <c r="B8" s="64"/>
      <c r="E8" s="81" t="s">
        <v>124</v>
      </c>
      <c r="F8" s="75"/>
      <c r="G8" s="82" t="s">
        <v>6</v>
      </c>
      <c r="H8" s="79"/>
      <c r="I8" s="83" t="s">
        <v>6</v>
      </c>
      <c r="J8" s="79"/>
      <c r="K8" s="82" t="s">
        <v>6</v>
      </c>
      <c r="L8" s="79"/>
      <c r="M8" s="82" t="s">
        <v>6</v>
      </c>
    </row>
    <row r="9" spans="1:13" ht="6" customHeight="1" x14ac:dyDescent="0.45">
      <c r="E9" s="74"/>
      <c r="G9" s="84"/>
      <c r="H9" s="77"/>
      <c r="I9" s="85"/>
      <c r="J9" s="77"/>
      <c r="K9" s="84"/>
      <c r="L9" s="77"/>
      <c r="M9" s="77"/>
    </row>
    <row r="10" spans="1:13" ht="15.75" customHeight="1" x14ac:dyDescent="0.45">
      <c r="A10" s="65" t="s">
        <v>39</v>
      </c>
      <c r="E10" s="66" t="s">
        <v>29</v>
      </c>
      <c r="G10" s="86">
        <v>6881600</v>
      </c>
      <c r="H10" s="87"/>
      <c r="I10" s="88">
        <v>17289754</v>
      </c>
      <c r="J10" s="88"/>
      <c r="K10" s="140">
        <v>0</v>
      </c>
      <c r="L10" s="88"/>
      <c r="M10" s="88">
        <v>0</v>
      </c>
    </row>
    <row r="11" spans="1:13" ht="15.75" customHeight="1" x14ac:dyDescent="0.45">
      <c r="A11" s="65" t="s">
        <v>40</v>
      </c>
      <c r="G11" s="89">
        <v>-6263043</v>
      </c>
      <c r="H11" s="87"/>
      <c r="I11" s="90">
        <v>-9241246</v>
      </c>
      <c r="J11" s="88"/>
      <c r="K11" s="141">
        <v>0</v>
      </c>
      <c r="L11" s="88"/>
      <c r="M11" s="90">
        <v>0</v>
      </c>
    </row>
    <row r="12" spans="1:13" ht="6" customHeight="1" x14ac:dyDescent="0.45">
      <c r="G12" s="91"/>
      <c r="H12" s="92"/>
      <c r="J12" s="92"/>
      <c r="K12" s="93"/>
      <c r="L12" s="94"/>
      <c r="M12" s="95"/>
    </row>
    <row r="13" spans="1:13" ht="15.75" customHeight="1" x14ac:dyDescent="0.45">
      <c r="A13" s="64" t="s">
        <v>177</v>
      </c>
      <c r="E13" s="96"/>
      <c r="F13" s="97"/>
      <c r="G13" s="86">
        <f>SUM(G10:G11)</f>
        <v>618557</v>
      </c>
      <c r="H13" s="87"/>
      <c r="I13" s="88">
        <f>SUM(I10:I11)</f>
        <v>8048508</v>
      </c>
      <c r="J13" s="87"/>
      <c r="K13" s="86">
        <v>0</v>
      </c>
      <c r="L13" s="94"/>
      <c r="M13" s="98">
        <f>SUM(M10:M11)</f>
        <v>0</v>
      </c>
    </row>
    <row r="14" spans="1:13" ht="15.75" customHeight="1" x14ac:dyDescent="0.45">
      <c r="A14" s="65" t="s">
        <v>42</v>
      </c>
      <c r="E14" s="96"/>
      <c r="F14" s="97"/>
      <c r="G14" s="86">
        <v>92788</v>
      </c>
      <c r="H14" s="87"/>
      <c r="I14" s="99">
        <v>79086</v>
      </c>
      <c r="J14" s="88"/>
      <c r="K14" s="142">
        <v>5174</v>
      </c>
      <c r="L14" s="88"/>
      <c r="M14" s="88">
        <v>6760</v>
      </c>
    </row>
    <row r="15" spans="1:13" ht="15.75" customHeight="1" x14ac:dyDescent="0.45">
      <c r="A15" s="65" t="s">
        <v>43</v>
      </c>
      <c r="E15" s="96"/>
      <c r="F15" s="97"/>
      <c r="G15" s="86">
        <v>80507</v>
      </c>
      <c r="H15" s="87"/>
      <c r="I15" s="99">
        <v>28814</v>
      </c>
      <c r="J15" s="88"/>
      <c r="K15" s="142">
        <v>182462</v>
      </c>
      <c r="L15" s="88"/>
      <c r="M15" s="88">
        <v>171508</v>
      </c>
    </row>
    <row r="16" spans="1:13" ht="15.75" customHeight="1" x14ac:dyDescent="0.45">
      <c r="A16" s="65" t="s">
        <v>150</v>
      </c>
      <c r="E16" s="96"/>
      <c r="F16" s="97"/>
      <c r="G16" s="100">
        <v>-2350</v>
      </c>
      <c r="H16" s="87"/>
      <c r="I16" s="99">
        <v>-69639</v>
      </c>
      <c r="J16" s="88"/>
      <c r="K16" s="142">
        <v>0</v>
      </c>
      <c r="L16" s="88"/>
      <c r="M16" s="88">
        <v>0</v>
      </c>
    </row>
    <row r="17" spans="1:13" ht="15.75" customHeight="1" x14ac:dyDescent="0.45">
      <c r="A17" s="65" t="s">
        <v>41</v>
      </c>
      <c r="B17" s="64"/>
      <c r="E17" s="96"/>
      <c r="F17" s="97"/>
      <c r="G17" s="100">
        <v>-521327</v>
      </c>
      <c r="H17" s="87"/>
      <c r="I17" s="99">
        <v>-522644</v>
      </c>
      <c r="J17" s="88"/>
      <c r="K17" s="142">
        <v>-74242</v>
      </c>
      <c r="L17" s="88"/>
      <c r="M17" s="88">
        <v>-73157</v>
      </c>
    </row>
    <row r="18" spans="1:13" ht="15.75" customHeight="1" x14ac:dyDescent="0.45">
      <c r="A18" s="65" t="s">
        <v>205</v>
      </c>
      <c r="B18" s="64"/>
      <c r="E18" s="96"/>
      <c r="F18" s="97"/>
      <c r="G18" s="100"/>
      <c r="H18" s="87"/>
      <c r="I18" s="99"/>
      <c r="J18" s="88"/>
      <c r="K18" s="142"/>
      <c r="L18" s="88"/>
      <c r="M18" s="88"/>
    </row>
    <row r="19" spans="1:13" ht="15.75" customHeight="1" x14ac:dyDescent="0.45">
      <c r="B19" s="65" t="s">
        <v>151</v>
      </c>
      <c r="E19" s="96"/>
      <c r="F19" s="97"/>
      <c r="G19" s="101">
        <v>2192491</v>
      </c>
      <c r="H19" s="87"/>
      <c r="I19" s="99">
        <v>-3044387</v>
      </c>
      <c r="J19" s="88"/>
      <c r="K19" s="142">
        <v>0</v>
      </c>
      <c r="L19" s="88"/>
      <c r="M19" s="88">
        <v>0</v>
      </c>
    </row>
    <row r="20" spans="1:13" ht="15.75" customHeight="1" x14ac:dyDescent="0.45">
      <c r="A20" s="65" t="s">
        <v>225</v>
      </c>
      <c r="E20" s="102"/>
      <c r="F20" s="103"/>
      <c r="G20" s="100">
        <v>-856555</v>
      </c>
      <c r="H20" s="87"/>
      <c r="I20" s="104">
        <v>236129</v>
      </c>
      <c r="J20" s="88"/>
      <c r="K20" s="143">
        <v>-1012767</v>
      </c>
      <c r="L20" s="88"/>
      <c r="M20" s="88">
        <v>251511</v>
      </c>
    </row>
    <row r="21" spans="1:13" ht="15.75" customHeight="1" x14ac:dyDescent="0.45">
      <c r="A21" s="65" t="s">
        <v>44</v>
      </c>
      <c r="E21" s="96"/>
      <c r="F21" s="103"/>
      <c r="G21" s="101">
        <v>-747446</v>
      </c>
      <c r="H21" s="87"/>
      <c r="I21" s="104">
        <v>-729809</v>
      </c>
      <c r="J21" s="88"/>
      <c r="K21" s="143">
        <v>-207587</v>
      </c>
      <c r="L21" s="88"/>
      <c r="M21" s="88">
        <v>-176388</v>
      </c>
    </row>
    <row r="22" spans="1:13" ht="15.75" customHeight="1" x14ac:dyDescent="0.45">
      <c r="A22" s="65" t="s">
        <v>103</v>
      </c>
      <c r="E22" s="96"/>
      <c r="F22" s="103"/>
      <c r="G22" s="100">
        <v>-6971</v>
      </c>
      <c r="H22" s="87"/>
      <c r="I22" s="99">
        <v>-1562</v>
      </c>
      <c r="J22" s="88"/>
      <c r="K22" s="142">
        <v>-1638</v>
      </c>
      <c r="L22" s="88"/>
      <c r="M22" s="88">
        <v>-1562</v>
      </c>
    </row>
    <row r="23" spans="1:13" ht="15.75" customHeight="1" x14ac:dyDescent="0.45">
      <c r="A23" s="65" t="s">
        <v>175</v>
      </c>
      <c r="E23" s="96"/>
      <c r="F23" s="103"/>
      <c r="G23" s="100"/>
      <c r="H23" s="87"/>
      <c r="I23" s="99"/>
      <c r="J23" s="88"/>
      <c r="K23" s="142"/>
      <c r="L23" s="88"/>
      <c r="M23" s="88"/>
    </row>
    <row r="24" spans="1:13" ht="15.75" customHeight="1" x14ac:dyDescent="0.45">
      <c r="B24" s="65" t="s">
        <v>244</v>
      </c>
      <c r="E24" s="96"/>
      <c r="F24" s="97"/>
      <c r="G24" s="105">
        <v>1412293</v>
      </c>
      <c r="H24" s="87"/>
      <c r="I24" s="106">
        <v>537340</v>
      </c>
      <c r="J24" s="88"/>
      <c r="K24" s="144">
        <v>785278</v>
      </c>
      <c r="L24" s="88"/>
      <c r="M24" s="90">
        <v>451073</v>
      </c>
    </row>
    <row r="25" spans="1:13" ht="6" customHeight="1" x14ac:dyDescent="0.45">
      <c r="G25" s="91"/>
      <c r="H25" s="92"/>
      <c r="J25" s="92"/>
      <c r="K25" s="91"/>
      <c r="L25" s="107"/>
      <c r="M25" s="108"/>
    </row>
    <row r="26" spans="1:13" ht="15.75" customHeight="1" x14ac:dyDescent="0.45">
      <c r="A26" s="64" t="s">
        <v>233</v>
      </c>
      <c r="F26" s="66"/>
      <c r="G26" s="86">
        <f>SUM(G13:G24)</f>
        <v>2261987</v>
      </c>
      <c r="H26" s="109"/>
      <c r="I26" s="88">
        <f>SUM(I13:I24)</f>
        <v>4561836</v>
      </c>
      <c r="J26" s="109"/>
      <c r="K26" s="143">
        <f>SUM(K13:K24)</f>
        <v>-323320</v>
      </c>
      <c r="L26" s="109"/>
      <c r="M26" s="98">
        <f>SUM(M13:M24)</f>
        <v>629745</v>
      </c>
    </row>
    <row r="27" spans="1:13" ht="15.75" customHeight="1" x14ac:dyDescent="0.45">
      <c r="A27" s="65" t="s">
        <v>45</v>
      </c>
      <c r="E27" s="96">
        <v>17</v>
      </c>
      <c r="F27" s="97"/>
      <c r="G27" s="89">
        <v>-171109</v>
      </c>
      <c r="H27" s="87"/>
      <c r="I27" s="90">
        <v>-483852</v>
      </c>
      <c r="J27" s="88"/>
      <c r="K27" s="144">
        <v>219</v>
      </c>
      <c r="L27" s="104"/>
      <c r="M27" s="90">
        <v>-24447</v>
      </c>
    </row>
    <row r="28" spans="1:13" ht="6" customHeight="1" x14ac:dyDescent="0.45">
      <c r="G28" s="91"/>
      <c r="H28" s="92"/>
      <c r="J28" s="92"/>
      <c r="K28" s="91"/>
      <c r="L28" s="107"/>
      <c r="M28" s="108"/>
    </row>
    <row r="29" spans="1:13" ht="15.75" customHeight="1" x14ac:dyDescent="0.45">
      <c r="A29" s="64" t="s">
        <v>171</v>
      </c>
      <c r="G29" s="105">
        <f>SUM(G26:G27)</f>
        <v>2090878</v>
      </c>
      <c r="H29" s="87"/>
      <c r="I29" s="110">
        <f>SUM(I26:I27)</f>
        <v>4077984</v>
      </c>
      <c r="J29" s="87"/>
      <c r="K29" s="144">
        <f>SUM(K26:K27)</f>
        <v>-323101</v>
      </c>
      <c r="L29" s="87"/>
      <c r="M29" s="111">
        <f>SUM(M26:M27)</f>
        <v>605298</v>
      </c>
    </row>
    <row r="30" spans="1:13" ht="10.15" customHeight="1" x14ac:dyDescent="0.45">
      <c r="G30" s="112"/>
      <c r="H30" s="113"/>
      <c r="J30" s="113"/>
      <c r="K30" s="112"/>
      <c r="L30" s="114"/>
    </row>
    <row r="31" spans="1:13" ht="15.75" customHeight="1" x14ac:dyDescent="0.45">
      <c r="A31" s="64" t="s">
        <v>152</v>
      </c>
      <c r="G31" s="112"/>
      <c r="H31" s="113"/>
      <c r="J31" s="113"/>
      <c r="K31" s="112"/>
      <c r="L31" s="114"/>
    </row>
    <row r="32" spans="1:13" ht="15.75" customHeight="1" x14ac:dyDescent="0.45">
      <c r="A32" s="64"/>
      <c r="B32" s="64" t="s">
        <v>145</v>
      </c>
      <c r="G32" s="112"/>
      <c r="H32" s="113"/>
      <c r="J32" s="113"/>
      <c r="K32" s="112"/>
      <c r="L32" s="114"/>
    </row>
    <row r="33" spans="1:13" ht="6" customHeight="1" x14ac:dyDescent="0.45">
      <c r="G33" s="112"/>
      <c r="H33" s="113"/>
      <c r="J33" s="113"/>
      <c r="K33" s="112"/>
      <c r="L33" s="114"/>
    </row>
    <row r="34" spans="1:13" ht="15.75" customHeight="1" x14ac:dyDescent="0.45">
      <c r="A34" s="65" t="s">
        <v>114</v>
      </c>
      <c r="G34" s="112"/>
      <c r="H34" s="113"/>
      <c r="J34" s="113"/>
      <c r="K34" s="112"/>
      <c r="L34" s="114"/>
    </row>
    <row r="35" spans="1:13" ht="15.75" customHeight="1" x14ac:dyDescent="0.45">
      <c r="B35" s="115" t="s">
        <v>47</v>
      </c>
      <c r="C35" s="65" t="s">
        <v>255</v>
      </c>
      <c r="G35" s="112"/>
      <c r="H35" s="113"/>
      <c r="J35" s="113"/>
      <c r="K35" s="112"/>
      <c r="L35" s="114"/>
    </row>
    <row r="36" spans="1:13" ht="15.75" customHeight="1" x14ac:dyDescent="0.45">
      <c r="B36" s="115"/>
      <c r="D36" s="65" t="s">
        <v>179</v>
      </c>
      <c r="G36" s="112"/>
      <c r="H36" s="113"/>
      <c r="J36" s="113"/>
      <c r="K36" s="112"/>
      <c r="L36" s="114"/>
    </row>
    <row r="37" spans="1:13" ht="15.75" customHeight="1" x14ac:dyDescent="0.45">
      <c r="D37" s="65" t="s">
        <v>109</v>
      </c>
      <c r="G37" s="141">
        <v>-25089</v>
      </c>
      <c r="H37" s="87"/>
      <c r="I37" s="116">
        <v>-242153</v>
      </c>
      <c r="J37" s="117"/>
      <c r="K37" s="145">
        <v>0</v>
      </c>
      <c r="L37" s="117"/>
      <c r="M37" s="90">
        <v>0</v>
      </c>
    </row>
    <row r="38" spans="1:13" ht="6" customHeight="1" x14ac:dyDescent="0.45">
      <c r="G38" s="112"/>
      <c r="H38" s="113"/>
      <c r="J38" s="113"/>
      <c r="K38" s="112"/>
      <c r="L38" s="114"/>
    </row>
    <row r="39" spans="1:13" ht="15.75" customHeight="1" x14ac:dyDescent="0.45">
      <c r="A39" s="65" t="s">
        <v>115</v>
      </c>
      <c r="G39" s="112"/>
      <c r="H39" s="113"/>
      <c r="J39" s="113"/>
      <c r="K39" s="112"/>
      <c r="L39" s="114"/>
    </row>
    <row r="40" spans="1:13" ht="15.75" customHeight="1" x14ac:dyDescent="0.45">
      <c r="B40" s="65" t="s">
        <v>116</v>
      </c>
      <c r="G40" s="141">
        <f>SUM(G37:G39)</f>
        <v>-25089</v>
      </c>
      <c r="H40" s="87"/>
      <c r="I40" s="118">
        <f>SUM(I37:I39)</f>
        <v>-242153</v>
      </c>
      <c r="J40" s="87"/>
      <c r="K40" s="105">
        <f>SUM(K37:K39)</f>
        <v>0</v>
      </c>
      <c r="L40" s="87"/>
      <c r="M40" s="111">
        <f>SUM(M37:M39)</f>
        <v>0</v>
      </c>
    </row>
    <row r="41" spans="1:13" ht="6" customHeight="1" x14ac:dyDescent="0.45">
      <c r="G41" s="112"/>
      <c r="H41" s="113"/>
      <c r="J41" s="113"/>
      <c r="K41" s="112"/>
      <c r="L41" s="114"/>
    </row>
    <row r="42" spans="1:13" ht="15.75" customHeight="1" x14ac:dyDescent="0.45">
      <c r="A42" s="65" t="s">
        <v>46</v>
      </c>
      <c r="G42" s="112"/>
      <c r="H42" s="113"/>
      <c r="J42" s="113"/>
      <c r="K42" s="112"/>
      <c r="L42" s="114"/>
    </row>
    <row r="43" spans="1:13" ht="15.75" customHeight="1" x14ac:dyDescent="0.45">
      <c r="B43" s="115" t="s">
        <v>47</v>
      </c>
      <c r="C43" s="65" t="s">
        <v>226</v>
      </c>
      <c r="G43" s="100">
        <v>1752555</v>
      </c>
      <c r="H43" s="113"/>
      <c r="I43" s="68">
        <v>-502360</v>
      </c>
      <c r="J43" s="113"/>
      <c r="K43" s="112">
        <v>2775</v>
      </c>
      <c r="L43" s="114"/>
      <c r="M43" s="67">
        <v>0</v>
      </c>
    </row>
    <row r="44" spans="1:13" ht="15.75" customHeight="1" x14ac:dyDescent="0.45">
      <c r="B44" s="115"/>
      <c r="D44" s="65" t="s">
        <v>213</v>
      </c>
      <c r="G44" s="100"/>
      <c r="H44" s="109"/>
      <c r="I44" s="88"/>
      <c r="J44" s="109"/>
      <c r="K44" s="86"/>
      <c r="L44" s="109"/>
      <c r="M44" s="98"/>
    </row>
    <row r="45" spans="1:13" ht="15.75" customHeight="1" x14ac:dyDescent="0.45">
      <c r="B45" s="115"/>
      <c r="D45" s="65" t="s">
        <v>231</v>
      </c>
      <c r="G45" s="100">
        <v>-180129</v>
      </c>
      <c r="H45" s="109"/>
      <c r="I45" s="88">
        <v>68241</v>
      </c>
      <c r="J45" s="119"/>
      <c r="K45" s="146">
        <v>3598</v>
      </c>
      <c r="L45" s="119"/>
      <c r="M45" s="88">
        <v>0</v>
      </c>
    </row>
    <row r="46" spans="1:13" ht="15.75" customHeight="1" x14ac:dyDescent="0.45">
      <c r="B46" s="115" t="s">
        <v>47</v>
      </c>
      <c r="C46" s="65" t="s">
        <v>178</v>
      </c>
      <c r="G46" s="112"/>
      <c r="H46" s="113"/>
      <c r="J46" s="119"/>
      <c r="K46" s="146"/>
      <c r="L46" s="119"/>
      <c r="M46" s="88"/>
    </row>
    <row r="47" spans="1:13" ht="15.75" customHeight="1" x14ac:dyDescent="0.45">
      <c r="B47" s="115"/>
      <c r="D47" s="65" t="s">
        <v>179</v>
      </c>
      <c r="G47" s="112"/>
      <c r="H47" s="113"/>
      <c r="J47" s="119"/>
      <c r="K47" s="146"/>
      <c r="L47" s="119"/>
      <c r="M47" s="88"/>
    </row>
    <row r="48" spans="1:13" ht="15.75" customHeight="1" x14ac:dyDescent="0.45">
      <c r="D48" s="65" t="s">
        <v>109</v>
      </c>
      <c r="G48" s="146">
        <v>-2989775</v>
      </c>
      <c r="H48" s="109"/>
      <c r="I48" s="68">
        <v>767830</v>
      </c>
      <c r="J48" s="88"/>
      <c r="K48" s="146">
        <v>-1075369</v>
      </c>
      <c r="L48" s="88"/>
      <c r="M48" s="88">
        <v>238997</v>
      </c>
    </row>
    <row r="49" spans="1:13" ht="15.75" customHeight="1" x14ac:dyDescent="0.45">
      <c r="B49" s="115" t="s">
        <v>47</v>
      </c>
      <c r="C49" s="65" t="s">
        <v>48</v>
      </c>
      <c r="G49" s="141">
        <v>-1547312</v>
      </c>
      <c r="H49" s="98"/>
      <c r="I49" s="90">
        <v>421869</v>
      </c>
      <c r="J49" s="88"/>
      <c r="K49" s="141">
        <v>0</v>
      </c>
      <c r="L49" s="88"/>
      <c r="M49" s="90">
        <v>0</v>
      </c>
    </row>
    <row r="50" spans="1:13" ht="6" customHeight="1" x14ac:dyDescent="0.45">
      <c r="G50" s="112"/>
      <c r="H50" s="113"/>
      <c r="J50" s="113"/>
      <c r="K50" s="112"/>
      <c r="L50" s="114"/>
    </row>
    <row r="51" spans="1:13" ht="15.75" customHeight="1" x14ac:dyDescent="0.45">
      <c r="A51" s="65" t="s">
        <v>49</v>
      </c>
      <c r="G51" s="112"/>
      <c r="K51" s="112"/>
    </row>
    <row r="52" spans="1:13" ht="15.75" customHeight="1" x14ac:dyDescent="0.45">
      <c r="B52" s="65" t="s">
        <v>116</v>
      </c>
      <c r="G52" s="120">
        <f>SUM(G43:G49)</f>
        <v>-2964661</v>
      </c>
      <c r="H52" s="87"/>
      <c r="I52" s="110">
        <f>SUM(I43:I49)</f>
        <v>755580</v>
      </c>
      <c r="J52" s="87"/>
      <c r="K52" s="120">
        <f>SUM(K43:K49)</f>
        <v>-1068996</v>
      </c>
      <c r="L52" s="87"/>
      <c r="M52" s="111">
        <f>SUM(M43:M49)</f>
        <v>238997</v>
      </c>
    </row>
    <row r="53" spans="1:13" ht="6" customHeight="1" x14ac:dyDescent="0.45">
      <c r="G53" s="112"/>
      <c r="H53" s="113"/>
      <c r="J53" s="113"/>
      <c r="K53" s="112"/>
      <c r="L53" s="114"/>
    </row>
    <row r="54" spans="1:13" ht="15.75" customHeight="1" x14ac:dyDescent="0.45">
      <c r="A54" s="64" t="s">
        <v>162</v>
      </c>
      <c r="G54" s="112"/>
      <c r="H54" s="113"/>
      <c r="J54" s="113"/>
      <c r="K54" s="112"/>
      <c r="L54" s="114"/>
    </row>
    <row r="55" spans="1:13" ht="15.75" customHeight="1" x14ac:dyDescent="0.45">
      <c r="B55" s="64" t="s">
        <v>125</v>
      </c>
      <c r="G55" s="120">
        <f>SUM(G40,G52)</f>
        <v>-2989750</v>
      </c>
      <c r="H55" s="87"/>
      <c r="I55" s="110">
        <f>SUM(I40,I52)</f>
        <v>513427</v>
      </c>
      <c r="J55" s="87"/>
      <c r="K55" s="120">
        <f>SUM(K40,K52)</f>
        <v>-1068996</v>
      </c>
      <c r="L55" s="87"/>
      <c r="M55" s="111">
        <f>SUM(M40,M52)</f>
        <v>238997</v>
      </c>
    </row>
    <row r="56" spans="1:13" ht="6" customHeight="1" x14ac:dyDescent="0.45">
      <c r="G56" s="112"/>
      <c r="H56" s="113"/>
      <c r="J56" s="113"/>
      <c r="K56" s="112"/>
      <c r="L56" s="114"/>
    </row>
    <row r="57" spans="1:13" ht="15.75" customHeight="1" thickBot="1" x14ac:dyDescent="0.5">
      <c r="A57" s="64" t="s">
        <v>236</v>
      </c>
      <c r="G57" s="272">
        <f>SUM(G29,G55)</f>
        <v>-898872</v>
      </c>
      <c r="H57" s="113"/>
      <c r="I57" s="122">
        <f>SUM(I29,I55)</f>
        <v>4591411</v>
      </c>
      <c r="J57" s="113"/>
      <c r="K57" s="272">
        <f>SUM(K29,K55)</f>
        <v>-1392097</v>
      </c>
      <c r="L57" s="114"/>
      <c r="M57" s="123">
        <f>SUM(M29,M55)</f>
        <v>844295</v>
      </c>
    </row>
    <row r="58" spans="1:13" ht="15.75" customHeight="1" thickTop="1" x14ac:dyDescent="0.45">
      <c r="A58" s="64"/>
      <c r="H58" s="113"/>
      <c r="J58" s="113"/>
      <c r="L58" s="114"/>
    </row>
    <row r="59" spans="1:13" ht="16.5" customHeight="1" x14ac:dyDescent="0.45">
      <c r="A59" s="64"/>
      <c r="H59" s="113"/>
      <c r="J59" s="113"/>
      <c r="L59" s="114"/>
    </row>
    <row r="60" spans="1:13" ht="22.15" customHeight="1" x14ac:dyDescent="0.45">
      <c r="A60" s="124" t="s">
        <v>135</v>
      </c>
      <c r="B60" s="124"/>
      <c r="C60" s="124"/>
      <c r="D60" s="124"/>
      <c r="E60" s="125"/>
      <c r="F60" s="124"/>
      <c r="G60" s="126"/>
      <c r="H60" s="127"/>
      <c r="I60" s="116"/>
      <c r="J60" s="127"/>
      <c r="K60" s="126"/>
      <c r="L60" s="128"/>
      <c r="M60" s="126"/>
    </row>
    <row r="61" spans="1:13" ht="16.5" customHeight="1" x14ac:dyDescent="0.45">
      <c r="A61" s="64" t="s">
        <v>0</v>
      </c>
      <c r="B61" s="64"/>
    </row>
    <row r="62" spans="1:13" ht="16.5" customHeight="1" x14ac:dyDescent="0.45">
      <c r="A62" s="64" t="s">
        <v>120</v>
      </c>
      <c r="B62" s="64"/>
    </row>
    <row r="63" spans="1:13" ht="16.5" customHeight="1" x14ac:dyDescent="0.45">
      <c r="A63" s="69" t="str">
        <f>+A3</f>
        <v>For the three-month period ended 30 September 2024</v>
      </c>
      <c r="B63" s="69"/>
      <c r="C63" s="70"/>
      <c r="D63" s="70"/>
      <c r="E63" s="71"/>
      <c r="F63" s="70"/>
      <c r="G63" s="72"/>
      <c r="H63" s="72"/>
      <c r="I63" s="73"/>
      <c r="J63" s="72"/>
      <c r="K63" s="72"/>
      <c r="L63" s="72"/>
      <c r="M63" s="72"/>
    </row>
    <row r="64" spans="1:13" ht="15" customHeight="1" x14ac:dyDescent="0.45">
      <c r="A64" s="64"/>
      <c r="B64" s="64"/>
    </row>
    <row r="65" spans="1:13" ht="15" customHeight="1" x14ac:dyDescent="0.45">
      <c r="A65" s="64"/>
      <c r="B65" s="64"/>
    </row>
    <row r="66" spans="1:13" ht="15" customHeight="1" x14ac:dyDescent="0.45">
      <c r="A66" s="64"/>
      <c r="B66" s="64"/>
      <c r="E66" s="74"/>
      <c r="F66" s="75"/>
      <c r="G66" s="279" t="s">
        <v>92</v>
      </c>
      <c r="H66" s="279"/>
      <c r="I66" s="279"/>
      <c r="J66" s="77"/>
      <c r="K66" s="279" t="s">
        <v>93</v>
      </c>
      <c r="L66" s="279"/>
      <c r="M66" s="279"/>
    </row>
    <row r="67" spans="1:13" ht="15" customHeight="1" x14ac:dyDescent="0.45">
      <c r="A67" s="64"/>
      <c r="B67" s="64"/>
      <c r="E67" s="65"/>
      <c r="F67" s="75"/>
      <c r="G67" s="78" t="s">
        <v>166</v>
      </c>
      <c r="H67" s="79"/>
      <c r="I67" s="80" t="s">
        <v>153</v>
      </c>
      <c r="J67" s="79"/>
      <c r="K67" s="78" t="s">
        <v>166</v>
      </c>
      <c r="L67" s="79"/>
      <c r="M67" s="78" t="s">
        <v>153</v>
      </c>
    </row>
    <row r="68" spans="1:13" ht="15" customHeight="1" x14ac:dyDescent="0.45">
      <c r="A68" s="64"/>
      <c r="B68" s="64"/>
      <c r="E68" s="81" t="s">
        <v>124</v>
      </c>
      <c r="F68" s="75"/>
      <c r="G68" s="82" t="s">
        <v>6</v>
      </c>
      <c r="H68" s="79"/>
      <c r="I68" s="83" t="s">
        <v>6</v>
      </c>
      <c r="J68" s="79"/>
      <c r="K68" s="82" t="s">
        <v>6</v>
      </c>
      <c r="L68" s="79"/>
      <c r="M68" s="82" t="s">
        <v>6</v>
      </c>
    </row>
    <row r="69" spans="1:13" ht="15" customHeight="1" x14ac:dyDescent="0.45">
      <c r="A69" s="64"/>
      <c r="G69" s="112"/>
      <c r="H69" s="113"/>
      <c r="J69" s="113"/>
      <c r="K69" s="112"/>
      <c r="L69" s="114"/>
    </row>
    <row r="70" spans="1:13" ht="15" customHeight="1" x14ac:dyDescent="0.45">
      <c r="A70" s="64" t="s">
        <v>169</v>
      </c>
      <c r="G70" s="112"/>
      <c r="H70" s="113"/>
      <c r="J70" s="113"/>
      <c r="K70" s="112"/>
      <c r="L70" s="114"/>
    </row>
    <row r="71" spans="1:13" ht="15" customHeight="1" x14ac:dyDescent="0.45">
      <c r="A71" s="65" t="s">
        <v>144</v>
      </c>
      <c r="G71" s="140">
        <v>1133975</v>
      </c>
      <c r="H71" s="98"/>
      <c r="I71" s="88">
        <v>2098702</v>
      </c>
      <c r="J71" s="88"/>
      <c r="K71" s="140">
        <v>-323101</v>
      </c>
      <c r="L71" s="88"/>
      <c r="M71" s="88">
        <v>605298</v>
      </c>
    </row>
    <row r="72" spans="1:13" ht="15" customHeight="1" x14ac:dyDescent="0.45">
      <c r="A72" s="65" t="s">
        <v>38</v>
      </c>
      <c r="F72" s="66"/>
      <c r="G72" s="141">
        <v>956903</v>
      </c>
      <c r="H72" s="98"/>
      <c r="I72" s="90">
        <v>1979282</v>
      </c>
      <c r="J72" s="88"/>
      <c r="K72" s="141">
        <v>0</v>
      </c>
      <c r="L72" s="129"/>
      <c r="M72" s="90" t="s">
        <v>47</v>
      </c>
    </row>
    <row r="73" spans="1:13" ht="15" customHeight="1" x14ac:dyDescent="0.45">
      <c r="G73" s="112"/>
      <c r="H73" s="113"/>
      <c r="J73" s="113"/>
      <c r="K73" s="112"/>
      <c r="L73" s="114"/>
    </row>
    <row r="74" spans="1:13" ht="15" customHeight="1" thickBot="1" x14ac:dyDescent="0.5">
      <c r="A74" s="64"/>
      <c r="G74" s="272">
        <f>SUM(G71:G72)</f>
        <v>2090878</v>
      </c>
      <c r="H74" s="113"/>
      <c r="I74" s="122">
        <f>SUM(I71:I72)</f>
        <v>4077984</v>
      </c>
      <c r="J74" s="113"/>
      <c r="K74" s="272">
        <f>SUM(K71:K72)</f>
        <v>-323101</v>
      </c>
      <c r="L74" s="114"/>
      <c r="M74" s="123">
        <f>SUM(M71:M72)</f>
        <v>605298</v>
      </c>
    </row>
    <row r="75" spans="1:13" ht="15" customHeight="1" thickTop="1" x14ac:dyDescent="0.45">
      <c r="A75" s="64"/>
      <c r="G75" s="112"/>
      <c r="H75" s="113"/>
      <c r="J75" s="113"/>
      <c r="K75" s="112"/>
      <c r="L75" s="114"/>
    </row>
    <row r="76" spans="1:13" ht="15" customHeight="1" x14ac:dyDescent="0.45">
      <c r="A76" s="64" t="s">
        <v>170</v>
      </c>
      <c r="G76" s="112"/>
      <c r="H76" s="113"/>
      <c r="J76" s="113"/>
      <c r="K76" s="112"/>
      <c r="L76" s="114"/>
    </row>
    <row r="77" spans="1:13" ht="15" customHeight="1" x14ac:dyDescent="0.45">
      <c r="A77" s="65" t="s">
        <v>144</v>
      </c>
      <c r="G77" s="140">
        <v>-2124133</v>
      </c>
      <c r="H77" s="98"/>
      <c r="I77" s="88">
        <v>2693454</v>
      </c>
      <c r="J77" s="130"/>
      <c r="K77" s="140">
        <v>-1392097</v>
      </c>
      <c r="L77" s="130"/>
      <c r="M77" s="98">
        <v>844295</v>
      </c>
    </row>
    <row r="78" spans="1:13" ht="15" customHeight="1" x14ac:dyDescent="0.45">
      <c r="A78" s="65" t="s">
        <v>38</v>
      </c>
      <c r="G78" s="131">
        <v>1225261</v>
      </c>
      <c r="H78" s="98"/>
      <c r="I78" s="118">
        <v>1897957</v>
      </c>
      <c r="J78" s="130"/>
      <c r="K78" s="131">
        <v>0</v>
      </c>
      <c r="L78" s="130"/>
      <c r="M78" s="132">
        <v>0</v>
      </c>
    </row>
    <row r="79" spans="1:13" ht="15" customHeight="1" x14ac:dyDescent="0.45">
      <c r="G79" s="112"/>
      <c r="H79" s="113"/>
      <c r="J79" s="113"/>
      <c r="K79" s="112"/>
      <c r="L79" s="114"/>
    </row>
    <row r="80" spans="1:13" ht="15" customHeight="1" thickBot="1" x14ac:dyDescent="0.5">
      <c r="A80" s="64"/>
      <c r="G80" s="272">
        <f>SUM(G77:G78)</f>
        <v>-898872</v>
      </c>
      <c r="H80" s="113"/>
      <c r="I80" s="122">
        <f>SUM(I77:I78)</f>
        <v>4591411</v>
      </c>
      <c r="J80" s="113"/>
      <c r="K80" s="272">
        <f>SUM(K77:K78)</f>
        <v>-1392097</v>
      </c>
      <c r="L80" s="114"/>
      <c r="M80" s="123">
        <f>SUM(M77:M78)</f>
        <v>844295</v>
      </c>
    </row>
    <row r="81" spans="1:13" ht="15" customHeight="1" thickTop="1" x14ac:dyDescent="0.45">
      <c r="A81" s="64"/>
      <c r="G81" s="112"/>
      <c r="H81" s="133"/>
      <c r="J81" s="133"/>
      <c r="K81" s="112"/>
      <c r="L81" s="134"/>
    </row>
    <row r="82" spans="1:13" ht="15" customHeight="1" x14ac:dyDescent="0.45">
      <c r="A82" s="64"/>
      <c r="G82" s="112"/>
      <c r="H82" s="133"/>
      <c r="J82" s="133"/>
      <c r="K82" s="112"/>
      <c r="L82" s="134"/>
    </row>
    <row r="83" spans="1:13" ht="15" customHeight="1" x14ac:dyDescent="0.45">
      <c r="A83" s="65" t="s">
        <v>230</v>
      </c>
      <c r="B83" s="64"/>
      <c r="E83" s="66">
        <v>16</v>
      </c>
      <c r="F83" s="66"/>
      <c r="G83" s="135">
        <v>0.37207175696550748</v>
      </c>
      <c r="H83" s="136"/>
      <c r="I83" s="137">
        <v>0.68861107210214023</v>
      </c>
      <c r="J83" s="138"/>
      <c r="K83" s="135">
        <v>-0.106</v>
      </c>
      <c r="L83" s="136"/>
      <c r="M83" s="137">
        <v>0.19900000000000001</v>
      </c>
    </row>
    <row r="84" spans="1:13" ht="15" customHeight="1" x14ac:dyDescent="0.45">
      <c r="B84" s="64"/>
      <c r="F84" s="66"/>
      <c r="G84" s="137"/>
      <c r="H84" s="136"/>
      <c r="I84" s="88"/>
      <c r="J84" s="138"/>
      <c r="K84" s="137"/>
      <c r="L84" s="136"/>
      <c r="M84" s="137"/>
    </row>
    <row r="85" spans="1:13" ht="15" customHeight="1" x14ac:dyDescent="0.45">
      <c r="B85" s="64"/>
      <c r="F85" s="66"/>
      <c r="G85" s="137"/>
      <c r="H85" s="136"/>
      <c r="I85" s="88"/>
      <c r="J85" s="138"/>
      <c r="K85" s="137"/>
      <c r="L85" s="136"/>
      <c r="M85" s="137"/>
    </row>
    <row r="86" spans="1:13" ht="15" customHeight="1" x14ac:dyDescent="0.45">
      <c r="B86" s="64"/>
      <c r="F86" s="66"/>
      <c r="G86" s="137"/>
      <c r="H86" s="136"/>
      <c r="I86" s="88"/>
      <c r="J86" s="138"/>
      <c r="K86" s="137"/>
      <c r="L86" s="136"/>
      <c r="M86" s="137"/>
    </row>
    <row r="87" spans="1:13" ht="15" customHeight="1" x14ac:dyDescent="0.45">
      <c r="B87" s="64"/>
      <c r="F87" s="66"/>
      <c r="G87" s="137"/>
      <c r="H87" s="136"/>
      <c r="I87" s="88"/>
      <c r="J87" s="138"/>
      <c r="K87" s="137"/>
      <c r="L87" s="136"/>
      <c r="M87" s="137"/>
    </row>
    <row r="88" spans="1:13" ht="15" customHeight="1" x14ac:dyDescent="0.45">
      <c r="B88" s="64"/>
      <c r="F88" s="66"/>
      <c r="G88" s="137"/>
      <c r="H88" s="136"/>
      <c r="I88" s="88"/>
      <c r="J88" s="138"/>
      <c r="K88" s="137"/>
      <c r="L88" s="136"/>
      <c r="M88" s="137"/>
    </row>
    <row r="89" spans="1:13" ht="15" customHeight="1" x14ac:dyDescent="0.45">
      <c r="B89" s="64"/>
      <c r="F89" s="66"/>
      <c r="G89" s="137"/>
      <c r="H89" s="136"/>
      <c r="I89" s="88"/>
      <c r="J89" s="138"/>
      <c r="K89" s="137"/>
      <c r="L89" s="136"/>
      <c r="M89" s="137"/>
    </row>
    <row r="90" spans="1:13" ht="15" customHeight="1" x14ac:dyDescent="0.45">
      <c r="B90" s="64"/>
      <c r="F90" s="66"/>
      <c r="G90" s="137"/>
      <c r="H90" s="136"/>
      <c r="I90" s="88"/>
      <c r="J90" s="138"/>
      <c r="K90" s="137"/>
      <c r="L90" s="136"/>
      <c r="M90" s="137"/>
    </row>
    <row r="91" spans="1:13" ht="15" customHeight="1" x14ac:dyDescent="0.45">
      <c r="B91" s="64"/>
      <c r="F91" s="66"/>
      <c r="G91" s="137"/>
      <c r="H91" s="136"/>
      <c r="I91" s="88"/>
      <c r="J91" s="138"/>
      <c r="K91" s="137"/>
      <c r="L91" s="136"/>
      <c r="M91" s="137"/>
    </row>
    <row r="92" spans="1:13" ht="15" customHeight="1" x14ac:dyDescent="0.45">
      <c r="B92" s="64"/>
      <c r="F92" s="66"/>
      <c r="G92" s="137"/>
      <c r="H92" s="136"/>
      <c r="I92" s="88"/>
      <c r="J92" s="138"/>
      <c r="K92" s="137"/>
      <c r="L92" s="136"/>
      <c r="M92" s="137"/>
    </row>
    <row r="93" spans="1:13" ht="15" customHeight="1" x14ac:dyDescent="0.45">
      <c r="B93" s="64"/>
      <c r="F93" s="66"/>
      <c r="G93" s="137"/>
      <c r="H93" s="136"/>
      <c r="I93" s="88"/>
      <c r="J93" s="138"/>
      <c r="K93" s="137"/>
      <c r="L93" s="136"/>
      <c r="M93" s="137"/>
    </row>
    <row r="94" spans="1:13" ht="15" customHeight="1" x14ac:dyDescent="0.45">
      <c r="B94" s="64"/>
      <c r="F94" s="66"/>
      <c r="G94" s="137"/>
      <c r="H94" s="136"/>
      <c r="I94" s="88"/>
      <c r="J94" s="138"/>
      <c r="K94" s="137"/>
      <c r="L94" s="136"/>
      <c r="M94" s="137"/>
    </row>
    <row r="95" spans="1:13" ht="15" customHeight="1" x14ac:dyDescent="0.45">
      <c r="B95" s="64"/>
      <c r="F95" s="66"/>
      <c r="G95" s="137"/>
      <c r="H95" s="136"/>
      <c r="I95" s="88"/>
      <c r="J95" s="138"/>
      <c r="K95" s="137"/>
      <c r="L95" s="136"/>
      <c r="M95" s="137"/>
    </row>
    <row r="96" spans="1:13" ht="15" customHeight="1" x14ac:dyDescent="0.45">
      <c r="B96" s="64"/>
      <c r="F96" s="66"/>
      <c r="G96" s="137"/>
      <c r="H96" s="136"/>
      <c r="I96" s="88"/>
      <c r="J96" s="138"/>
      <c r="K96" s="137"/>
      <c r="L96" s="136"/>
      <c r="M96" s="137"/>
    </row>
    <row r="97" spans="2:13" ht="15" customHeight="1" x14ac:dyDescent="0.45">
      <c r="B97" s="64"/>
      <c r="F97" s="66"/>
      <c r="G97" s="137"/>
      <c r="H97" s="136"/>
      <c r="I97" s="88"/>
      <c r="J97" s="138"/>
      <c r="K97" s="137"/>
      <c r="L97" s="136"/>
      <c r="M97" s="137"/>
    </row>
    <row r="98" spans="2:13" ht="15" customHeight="1" x14ac:dyDescent="0.45">
      <c r="B98" s="64"/>
      <c r="F98" s="66"/>
      <c r="G98" s="137"/>
      <c r="H98" s="136"/>
      <c r="I98" s="88"/>
      <c r="J98" s="138"/>
      <c r="K98" s="137"/>
      <c r="L98" s="136"/>
      <c r="M98" s="137"/>
    </row>
    <row r="99" spans="2:13" ht="15" customHeight="1" x14ac:dyDescent="0.45">
      <c r="B99" s="64"/>
      <c r="F99" s="66"/>
      <c r="G99" s="137"/>
      <c r="H99" s="136"/>
      <c r="I99" s="88"/>
      <c r="J99" s="138"/>
      <c r="K99" s="137"/>
      <c r="L99" s="136"/>
      <c r="M99" s="137"/>
    </row>
    <row r="100" spans="2:13" ht="15" customHeight="1" x14ac:dyDescent="0.45">
      <c r="B100" s="64"/>
      <c r="F100" s="66"/>
      <c r="G100" s="137"/>
      <c r="H100" s="136"/>
      <c r="I100" s="88"/>
      <c r="J100" s="138"/>
      <c r="K100" s="137"/>
      <c r="L100" s="136"/>
      <c r="M100" s="137"/>
    </row>
    <row r="101" spans="2:13" ht="15" customHeight="1" x14ac:dyDescent="0.45">
      <c r="B101" s="64"/>
      <c r="F101" s="66"/>
      <c r="G101" s="137"/>
      <c r="H101" s="136"/>
      <c r="I101" s="88"/>
      <c r="J101" s="138"/>
      <c r="K101" s="137"/>
      <c r="L101" s="136"/>
      <c r="M101" s="137"/>
    </row>
    <row r="102" spans="2:13" ht="15" customHeight="1" x14ac:dyDescent="0.45">
      <c r="B102" s="64"/>
      <c r="F102" s="66"/>
      <c r="G102" s="137"/>
      <c r="H102" s="136"/>
      <c r="I102" s="88"/>
      <c r="J102" s="138"/>
      <c r="K102" s="137"/>
      <c r="L102" s="136"/>
      <c r="M102" s="137"/>
    </row>
    <row r="103" spans="2:13" ht="15" customHeight="1" x14ac:dyDescent="0.45">
      <c r="B103" s="64"/>
      <c r="F103" s="66"/>
      <c r="G103" s="137"/>
      <c r="H103" s="136"/>
      <c r="I103" s="88"/>
      <c r="J103" s="138"/>
      <c r="K103" s="137"/>
      <c r="L103" s="136"/>
      <c r="M103" s="137"/>
    </row>
    <row r="104" spans="2:13" ht="15" customHeight="1" x14ac:dyDescent="0.45">
      <c r="B104" s="64"/>
      <c r="F104" s="66"/>
      <c r="G104" s="137"/>
      <c r="H104" s="136"/>
      <c r="I104" s="88"/>
      <c r="J104" s="138"/>
      <c r="K104" s="137"/>
      <c r="L104" s="136"/>
      <c r="M104" s="137"/>
    </row>
    <row r="105" spans="2:13" ht="15" customHeight="1" x14ac:dyDescent="0.45">
      <c r="B105" s="64"/>
      <c r="F105" s="66"/>
      <c r="G105" s="137"/>
      <c r="H105" s="136"/>
      <c r="I105" s="88"/>
      <c r="J105" s="138"/>
      <c r="K105" s="137"/>
      <c r="L105" s="136"/>
      <c r="M105" s="137"/>
    </row>
    <row r="106" spans="2:13" ht="15" customHeight="1" x14ac:dyDescent="0.45">
      <c r="B106" s="64"/>
      <c r="F106" s="66"/>
      <c r="G106" s="137"/>
      <c r="H106" s="136"/>
      <c r="I106" s="88"/>
      <c r="J106" s="138"/>
      <c r="K106" s="137"/>
      <c r="L106" s="136"/>
      <c r="M106" s="137"/>
    </row>
    <row r="107" spans="2:13" ht="15" customHeight="1" x14ac:dyDescent="0.45">
      <c r="B107" s="64"/>
      <c r="F107" s="66"/>
      <c r="G107" s="137"/>
      <c r="H107" s="136"/>
      <c r="I107" s="88"/>
      <c r="J107" s="138"/>
      <c r="K107" s="137"/>
      <c r="L107" s="136"/>
      <c r="M107" s="137"/>
    </row>
    <row r="108" spans="2:13" ht="15" customHeight="1" x14ac:dyDescent="0.45">
      <c r="B108" s="64"/>
      <c r="F108" s="66"/>
      <c r="G108" s="137"/>
      <c r="H108" s="136"/>
      <c r="I108" s="88"/>
      <c r="J108" s="138"/>
      <c r="K108" s="137"/>
      <c r="L108" s="136"/>
      <c r="M108" s="137"/>
    </row>
    <row r="109" spans="2:13" ht="15" customHeight="1" x14ac:dyDescent="0.45">
      <c r="B109" s="64"/>
      <c r="F109" s="66"/>
      <c r="G109" s="137"/>
      <c r="H109" s="136"/>
      <c r="I109" s="88"/>
      <c r="J109" s="138"/>
      <c r="K109" s="137"/>
      <c r="L109" s="136"/>
      <c r="M109" s="137"/>
    </row>
    <row r="110" spans="2:13" ht="15" customHeight="1" x14ac:dyDescent="0.45">
      <c r="B110" s="64"/>
      <c r="F110" s="66"/>
      <c r="G110" s="137"/>
      <c r="H110" s="136"/>
      <c r="I110" s="88"/>
      <c r="J110" s="138"/>
      <c r="K110" s="137"/>
      <c r="L110" s="136"/>
      <c r="M110" s="137"/>
    </row>
    <row r="111" spans="2:13" ht="15" customHeight="1" x14ac:dyDescent="0.45">
      <c r="B111" s="64"/>
      <c r="F111" s="66"/>
      <c r="G111" s="137"/>
      <c r="H111" s="136"/>
      <c r="I111" s="88"/>
      <c r="J111" s="138"/>
      <c r="K111" s="137"/>
      <c r="L111" s="136"/>
      <c r="M111" s="137"/>
    </row>
    <row r="112" spans="2:13" ht="15" customHeight="1" x14ac:dyDescent="0.45">
      <c r="B112" s="64"/>
      <c r="F112" s="66"/>
      <c r="G112" s="137"/>
      <c r="H112" s="136"/>
      <c r="I112" s="88"/>
      <c r="J112" s="138"/>
      <c r="K112" s="137"/>
      <c r="L112" s="136"/>
      <c r="M112" s="137"/>
    </row>
    <row r="113" spans="1:13" ht="15" customHeight="1" x14ac:dyDescent="0.45">
      <c r="B113" s="64"/>
      <c r="F113" s="66"/>
      <c r="G113" s="137"/>
      <c r="H113" s="136"/>
      <c r="I113" s="88"/>
      <c r="J113" s="138"/>
      <c r="K113" s="137"/>
      <c r="L113" s="136"/>
      <c r="M113" s="137"/>
    </row>
    <row r="114" spans="1:13" ht="12" customHeight="1" x14ac:dyDescent="0.45">
      <c r="B114" s="64"/>
      <c r="F114" s="66"/>
      <c r="G114" s="137"/>
      <c r="H114" s="136"/>
      <c r="I114" s="88"/>
      <c r="J114" s="138"/>
      <c r="K114" s="137"/>
      <c r="L114" s="136"/>
      <c r="M114" s="137"/>
    </row>
    <row r="115" spans="1:13" ht="12.75" customHeight="1" x14ac:dyDescent="0.45">
      <c r="B115" s="64"/>
      <c r="F115" s="66"/>
      <c r="G115" s="137"/>
      <c r="H115" s="136"/>
      <c r="I115" s="88"/>
      <c r="J115" s="138"/>
      <c r="K115" s="137"/>
      <c r="L115" s="136"/>
      <c r="M115" s="137"/>
    </row>
    <row r="116" spans="1:13" ht="22.15" customHeight="1" x14ac:dyDescent="0.45">
      <c r="A116" s="280" t="s">
        <v>135</v>
      </c>
      <c r="B116" s="280"/>
      <c r="C116" s="280"/>
      <c r="D116" s="280"/>
      <c r="E116" s="280"/>
      <c r="F116" s="280"/>
      <c r="G116" s="280"/>
      <c r="H116" s="280"/>
      <c r="I116" s="280"/>
      <c r="J116" s="280"/>
      <c r="K116" s="280"/>
      <c r="L116" s="280"/>
      <c r="M116" s="280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33659-AAB0-433F-9118-89F288C354F1}">
  <dimension ref="A1:M116"/>
  <sheetViews>
    <sheetView topLeftCell="A7" zoomScale="80" zoomScaleNormal="80" zoomScaleSheetLayoutView="90" workbookViewId="0">
      <selection activeCell="B26" sqref="B26"/>
    </sheetView>
  </sheetViews>
  <sheetFormatPr defaultColWidth="9.33203125" defaultRowHeight="16.5" customHeight="1" x14ac:dyDescent="0.45"/>
  <cols>
    <col min="1" max="3" width="1.33203125" style="65" customWidth="1"/>
    <col min="4" max="4" width="43.1640625" style="65" customWidth="1"/>
    <col min="5" max="5" width="5.5" style="66" customWidth="1"/>
    <col min="6" max="6" width="0.6640625" style="65" customWidth="1"/>
    <col min="7" max="7" width="14.6640625" style="67" customWidth="1"/>
    <col min="8" max="8" width="0.6640625" style="67" customWidth="1"/>
    <col min="9" max="9" width="14.6640625" style="68" customWidth="1"/>
    <col min="10" max="10" width="0.6640625" style="67" customWidth="1"/>
    <col min="11" max="11" width="14.6640625" style="67" customWidth="1"/>
    <col min="12" max="12" width="0.6640625" style="67" customWidth="1"/>
    <col min="13" max="13" width="14.6640625" style="67" customWidth="1"/>
    <col min="14" max="16384" width="9.33203125" style="65"/>
  </cols>
  <sheetData>
    <row r="1" spans="1:13" ht="16.5" customHeight="1" x14ac:dyDescent="0.45">
      <c r="A1" s="64" t="s">
        <v>0</v>
      </c>
      <c r="B1" s="64"/>
    </row>
    <row r="2" spans="1:13" ht="16.5" customHeight="1" x14ac:dyDescent="0.45">
      <c r="A2" s="64" t="s">
        <v>120</v>
      </c>
      <c r="B2" s="64"/>
    </row>
    <row r="3" spans="1:13" ht="16.5" customHeight="1" x14ac:dyDescent="0.45">
      <c r="A3" s="69" t="s">
        <v>241</v>
      </c>
      <c r="B3" s="69"/>
      <c r="C3" s="70"/>
      <c r="D3" s="70"/>
      <c r="E3" s="71"/>
      <c r="F3" s="70"/>
      <c r="G3" s="72"/>
      <c r="H3" s="72"/>
      <c r="I3" s="73"/>
      <c r="J3" s="72"/>
      <c r="K3" s="72"/>
      <c r="L3" s="72"/>
      <c r="M3" s="72"/>
    </row>
    <row r="4" spans="1:13" ht="14.25" customHeight="1" x14ac:dyDescent="0.45">
      <c r="A4" s="64"/>
      <c r="B4" s="64"/>
    </row>
    <row r="5" spans="1:13" ht="14.25" customHeight="1" x14ac:dyDescent="0.45">
      <c r="A5" s="64"/>
      <c r="B5" s="64"/>
    </row>
    <row r="6" spans="1:13" ht="14.65" customHeight="1" x14ac:dyDescent="0.45">
      <c r="A6" s="64"/>
      <c r="B6" s="64"/>
      <c r="E6" s="74"/>
      <c r="F6" s="75"/>
      <c r="G6" s="279" t="s">
        <v>92</v>
      </c>
      <c r="H6" s="279"/>
      <c r="I6" s="279"/>
      <c r="J6" s="77"/>
      <c r="K6" s="279" t="s">
        <v>93</v>
      </c>
      <c r="L6" s="279"/>
      <c r="M6" s="279"/>
    </row>
    <row r="7" spans="1:13" ht="14.65" customHeight="1" x14ac:dyDescent="0.45">
      <c r="A7" s="64"/>
      <c r="B7" s="64"/>
      <c r="E7" s="65"/>
      <c r="F7" s="75"/>
      <c r="G7" s="78" t="s">
        <v>166</v>
      </c>
      <c r="H7" s="79"/>
      <c r="I7" s="80" t="s">
        <v>153</v>
      </c>
      <c r="J7" s="79"/>
      <c r="K7" s="78" t="s">
        <v>166</v>
      </c>
      <c r="L7" s="79"/>
      <c r="M7" s="78" t="s">
        <v>153</v>
      </c>
    </row>
    <row r="8" spans="1:13" ht="14.65" customHeight="1" x14ac:dyDescent="0.45">
      <c r="A8" s="64"/>
      <c r="B8" s="64"/>
      <c r="E8" s="81" t="s">
        <v>5</v>
      </c>
      <c r="F8" s="75"/>
      <c r="G8" s="82" t="s">
        <v>6</v>
      </c>
      <c r="H8" s="79"/>
      <c r="I8" s="83" t="s">
        <v>6</v>
      </c>
      <c r="J8" s="79"/>
      <c r="K8" s="82" t="s">
        <v>6</v>
      </c>
      <c r="L8" s="79"/>
      <c r="M8" s="82" t="s">
        <v>6</v>
      </c>
    </row>
    <row r="9" spans="1:13" ht="6" customHeight="1" x14ac:dyDescent="0.45">
      <c r="E9" s="74"/>
      <c r="G9" s="84"/>
      <c r="H9" s="77"/>
      <c r="I9" s="85"/>
      <c r="J9" s="77"/>
      <c r="K9" s="84"/>
      <c r="L9" s="77"/>
      <c r="M9" s="77"/>
    </row>
    <row r="10" spans="1:13" ht="15.75" customHeight="1" x14ac:dyDescent="0.45">
      <c r="A10" s="65" t="s">
        <v>39</v>
      </c>
      <c r="E10" s="66" t="s">
        <v>29</v>
      </c>
      <c r="G10" s="140">
        <v>20648659</v>
      </c>
      <c r="H10" s="98"/>
      <c r="I10" s="88">
        <v>23768614</v>
      </c>
      <c r="J10" s="88"/>
      <c r="K10" s="140">
        <v>0</v>
      </c>
      <c r="L10" s="88"/>
      <c r="M10" s="88">
        <v>0</v>
      </c>
    </row>
    <row r="11" spans="1:13" ht="15.75" customHeight="1" x14ac:dyDescent="0.45">
      <c r="A11" s="65" t="s">
        <v>40</v>
      </c>
      <c r="G11" s="141">
        <v>-18386763</v>
      </c>
      <c r="H11" s="98"/>
      <c r="I11" s="90">
        <v>-15275807</v>
      </c>
      <c r="J11" s="88"/>
      <c r="K11" s="141">
        <v>0</v>
      </c>
      <c r="L11" s="88"/>
      <c r="M11" s="90">
        <v>0</v>
      </c>
    </row>
    <row r="12" spans="1:13" ht="6" customHeight="1" x14ac:dyDescent="0.45">
      <c r="G12" s="93"/>
      <c r="H12" s="92"/>
      <c r="J12" s="92"/>
      <c r="K12" s="93"/>
      <c r="L12" s="94"/>
      <c r="M12" s="95"/>
    </row>
    <row r="13" spans="1:13" ht="15.75" customHeight="1" x14ac:dyDescent="0.45">
      <c r="A13" s="64" t="s">
        <v>177</v>
      </c>
      <c r="E13" s="96"/>
      <c r="F13" s="97"/>
      <c r="G13" s="86">
        <f>SUM(G10:G11)</f>
        <v>2261896</v>
      </c>
      <c r="H13" s="98"/>
      <c r="I13" s="88">
        <f>SUM(I10:I12)</f>
        <v>8492807</v>
      </c>
      <c r="J13" s="98"/>
      <c r="K13" s="86">
        <v>0</v>
      </c>
      <c r="L13" s="98"/>
      <c r="M13" s="98">
        <v>0</v>
      </c>
    </row>
    <row r="14" spans="1:13" ht="15.75" customHeight="1" x14ac:dyDescent="0.45">
      <c r="A14" s="65" t="s">
        <v>200</v>
      </c>
      <c r="E14" s="96">
        <v>19</v>
      </c>
      <c r="F14" s="97"/>
      <c r="G14" s="142">
        <v>0</v>
      </c>
      <c r="H14" s="98"/>
      <c r="I14" s="99">
        <v>0</v>
      </c>
      <c r="J14" s="88"/>
      <c r="K14" s="142">
        <v>176000</v>
      </c>
      <c r="L14" s="88"/>
      <c r="M14" s="99">
        <v>0</v>
      </c>
    </row>
    <row r="15" spans="1:13" ht="15.75" customHeight="1" x14ac:dyDescent="0.45">
      <c r="A15" s="65" t="s">
        <v>42</v>
      </c>
      <c r="E15" s="96"/>
      <c r="F15" s="97"/>
      <c r="G15" s="142">
        <v>267786</v>
      </c>
      <c r="H15" s="98"/>
      <c r="I15" s="99">
        <v>302759</v>
      </c>
      <c r="J15" s="88"/>
      <c r="K15" s="142">
        <v>14990</v>
      </c>
      <c r="L15" s="88"/>
      <c r="M15" s="99">
        <v>16111</v>
      </c>
    </row>
    <row r="16" spans="1:13" ht="15.75" customHeight="1" x14ac:dyDescent="0.45">
      <c r="A16" s="65" t="s">
        <v>43</v>
      </c>
      <c r="E16" s="96"/>
      <c r="F16" s="97"/>
      <c r="G16" s="142">
        <v>255636</v>
      </c>
      <c r="H16" s="98"/>
      <c r="I16" s="99">
        <v>166048</v>
      </c>
      <c r="J16" s="88"/>
      <c r="K16" s="142">
        <v>569834</v>
      </c>
      <c r="L16" s="88"/>
      <c r="M16" s="99">
        <v>523222</v>
      </c>
    </row>
    <row r="17" spans="1:13" ht="15.75" customHeight="1" x14ac:dyDescent="0.45">
      <c r="A17" s="65" t="s">
        <v>150</v>
      </c>
      <c r="E17" s="96"/>
      <c r="F17" s="97"/>
      <c r="G17" s="142">
        <v>-8055</v>
      </c>
      <c r="H17" s="98"/>
      <c r="I17" s="99">
        <v>-77585</v>
      </c>
      <c r="J17" s="88"/>
      <c r="K17" s="142">
        <v>0</v>
      </c>
      <c r="L17" s="88"/>
      <c r="M17" s="99">
        <v>0</v>
      </c>
    </row>
    <row r="18" spans="1:13" ht="15.75" customHeight="1" x14ac:dyDescent="0.45">
      <c r="A18" s="65" t="s">
        <v>41</v>
      </c>
      <c r="B18" s="64"/>
      <c r="E18" s="96"/>
      <c r="F18" s="97"/>
      <c r="G18" s="142">
        <v>-1461585</v>
      </c>
      <c r="H18" s="98"/>
      <c r="I18" s="99">
        <v>-1477495</v>
      </c>
      <c r="J18" s="88"/>
      <c r="K18" s="142">
        <v>-234493</v>
      </c>
      <c r="L18" s="88"/>
      <c r="M18" s="99">
        <v>-223441</v>
      </c>
    </row>
    <row r="19" spans="1:13" ht="15.75" customHeight="1" x14ac:dyDescent="0.45">
      <c r="A19" s="65" t="s">
        <v>205</v>
      </c>
      <c r="B19" s="64"/>
      <c r="E19" s="96"/>
      <c r="F19" s="97"/>
      <c r="G19" s="147"/>
      <c r="H19" s="98"/>
      <c r="I19" s="65"/>
      <c r="J19" s="65"/>
      <c r="K19" s="147"/>
      <c r="L19" s="65"/>
      <c r="M19" s="65"/>
    </row>
    <row r="20" spans="1:13" ht="15.75" customHeight="1" x14ac:dyDescent="0.45">
      <c r="B20" s="65" t="s">
        <v>151</v>
      </c>
      <c r="E20" s="96"/>
      <c r="F20" s="97"/>
      <c r="G20" s="142">
        <v>1796853</v>
      </c>
      <c r="H20" s="98"/>
      <c r="I20" s="99">
        <v>-2760802</v>
      </c>
      <c r="J20" s="88"/>
      <c r="K20" s="142">
        <v>0</v>
      </c>
      <c r="L20" s="88"/>
      <c r="M20" s="99">
        <v>0</v>
      </c>
    </row>
    <row r="21" spans="1:13" ht="15.75" customHeight="1" x14ac:dyDescent="0.45">
      <c r="A21" s="65" t="s">
        <v>225</v>
      </c>
      <c r="E21" s="102"/>
      <c r="F21" s="103"/>
      <c r="G21" s="143">
        <v>-378576</v>
      </c>
      <c r="H21" s="98"/>
      <c r="I21" s="104">
        <v>352622</v>
      </c>
      <c r="J21" s="88"/>
      <c r="K21" s="143">
        <v>-446531</v>
      </c>
      <c r="L21" s="88"/>
      <c r="M21" s="104">
        <v>509939</v>
      </c>
    </row>
    <row r="22" spans="1:13" ht="15.75" customHeight="1" x14ac:dyDescent="0.45">
      <c r="A22" s="65" t="s">
        <v>44</v>
      </c>
      <c r="E22" s="96"/>
      <c r="F22" s="103"/>
      <c r="G22" s="143">
        <v>-2273786</v>
      </c>
      <c r="H22" s="98"/>
      <c r="I22" s="104">
        <v>-1301719</v>
      </c>
      <c r="J22" s="88"/>
      <c r="K22" s="143">
        <v>-616550</v>
      </c>
      <c r="L22" s="88"/>
      <c r="M22" s="104">
        <v>-507660</v>
      </c>
    </row>
    <row r="23" spans="1:13" ht="15.75" customHeight="1" x14ac:dyDescent="0.45">
      <c r="A23" s="65" t="s">
        <v>103</v>
      </c>
      <c r="E23" s="96"/>
      <c r="F23" s="103"/>
      <c r="G23" s="142">
        <v>-29826</v>
      </c>
      <c r="H23" s="98"/>
      <c r="I23" s="99">
        <v>-4344</v>
      </c>
      <c r="J23" s="88"/>
      <c r="K23" s="142">
        <v>-4783</v>
      </c>
      <c r="L23" s="88"/>
      <c r="M23" s="99">
        <v>-4344</v>
      </c>
    </row>
    <row r="24" spans="1:13" ht="15.75" customHeight="1" x14ac:dyDescent="0.45">
      <c r="A24" s="65" t="s">
        <v>175</v>
      </c>
      <c r="E24" s="96"/>
      <c r="F24" s="103"/>
      <c r="G24" s="142"/>
      <c r="H24" s="98"/>
      <c r="I24" s="99"/>
      <c r="J24" s="88"/>
      <c r="K24" s="142"/>
      <c r="L24" s="88"/>
      <c r="M24" s="99"/>
    </row>
    <row r="25" spans="1:13" ht="15.75" customHeight="1" x14ac:dyDescent="0.45">
      <c r="B25" s="65" t="s">
        <v>244</v>
      </c>
      <c r="E25" s="96">
        <v>10</v>
      </c>
      <c r="F25" s="97"/>
      <c r="G25" s="144">
        <v>3182945</v>
      </c>
      <c r="H25" s="130"/>
      <c r="I25" s="106">
        <v>4246380</v>
      </c>
      <c r="J25" s="88"/>
      <c r="K25" s="144">
        <v>2585377</v>
      </c>
      <c r="L25" s="88"/>
      <c r="M25" s="90">
        <v>2611919</v>
      </c>
    </row>
    <row r="26" spans="1:13" ht="6" customHeight="1" x14ac:dyDescent="0.45">
      <c r="G26" s="91"/>
      <c r="H26" s="92"/>
      <c r="J26" s="92"/>
      <c r="K26" s="91"/>
      <c r="L26" s="107"/>
      <c r="M26" s="108"/>
    </row>
    <row r="27" spans="1:13" ht="15.75" customHeight="1" x14ac:dyDescent="0.45">
      <c r="A27" s="64" t="s">
        <v>105</v>
      </c>
      <c r="C27" s="64"/>
      <c r="F27" s="66"/>
      <c r="G27" s="86">
        <f>SUM(G13:G25)</f>
        <v>3613288</v>
      </c>
      <c r="H27" s="98"/>
      <c r="I27" s="88">
        <f>SUM(I13:I25)</f>
        <v>7938671</v>
      </c>
      <c r="J27" s="98"/>
      <c r="K27" s="86">
        <f>SUM(K13:K25)</f>
        <v>2043844</v>
      </c>
      <c r="L27" s="98"/>
      <c r="M27" s="98">
        <f>SUM(M13:M25)</f>
        <v>2925746</v>
      </c>
    </row>
    <row r="28" spans="1:13" ht="15.75" customHeight="1" x14ac:dyDescent="0.45">
      <c r="A28" s="65" t="s">
        <v>45</v>
      </c>
      <c r="E28" s="96">
        <v>17</v>
      </c>
      <c r="F28" s="97"/>
      <c r="G28" s="141">
        <v>-343922</v>
      </c>
      <c r="H28" s="130"/>
      <c r="I28" s="90">
        <v>-491462</v>
      </c>
      <c r="J28" s="88"/>
      <c r="K28" s="141">
        <v>603</v>
      </c>
      <c r="L28" s="104"/>
      <c r="M28" s="148">
        <v>-32084</v>
      </c>
    </row>
    <row r="29" spans="1:13" ht="6" customHeight="1" x14ac:dyDescent="0.45">
      <c r="G29" s="91"/>
      <c r="H29" s="92"/>
      <c r="J29" s="92"/>
      <c r="K29" s="91"/>
      <c r="L29" s="107"/>
      <c r="M29" s="108"/>
    </row>
    <row r="30" spans="1:13" ht="15.75" customHeight="1" x14ac:dyDescent="0.45">
      <c r="A30" s="64" t="s">
        <v>106</v>
      </c>
      <c r="G30" s="105">
        <f>SUM(G27:G28)</f>
        <v>3269366</v>
      </c>
      <c r="H30" s="98"/>
      <c r="I30" s="110">
        <f>SUM(I27:I28)</f>
        <v>7447209</v>
      </c>
      <c r="J30" s="98"/>
      <c r="K30" s="105">
        <f>SUM(K27:K28)</f>
        <v>2044447</v>
      </c>
      <c r="L30" s="98"/>
      <c r="M30" s="111">
        <f>SUM(M27:M28)</f>
        <v>2893662</v>
      </c>
    </row>
    <row r="31" spans="1:13" ht="10.15" customHeight="1" x14ac:dyDescent="0.45">
      <c r="G31" s="112"/>
      <c r="H31" s="113"/>
      <c r="J31" s="113"/>
      <c r="K31" s="112"/>
      <c r="L31" s="114"/>
    </row>
    <row r="32" spans="1:13" ht="15.75" customHeight="1" x14ac:dyDescent="0.45">
      <c r="A32" s="64" t="s">
        <v>152</v>
      </c>
      <c r="G32" s="112"/>
      <c r="H32" s="113"/>
      <c r="J32" s="113"/>
      <c r="K32" s="112"/>
      <c r="L32" s="114"/>
    </row>
    <row r="33" spans="1:13" ht="15.75" customHeight="1" x14ac:dyDescent="0.45">
      <c r="A33" s="64"/>
      <c r="B33" s="64" t="s">
        <v>145</v>
      </c>
      <c r="G33" s="112"/>
      <c r="H33" s="113"/>
      <c r="J33" s="113"/>
      <c r="K33" s="112"/>
      <c r="L33" s="114"/>
    </row>
    <row r="34" spans="1:13" ht="6" customHeight="1" x14ac:dyDescent="0.45">
      <c r="G34" s="112"/>
      <c r="H34" s="113"/>
      <c r="J34" s="113"/>
      <c r="K34" s="112"/>
      <c r="L34" s="114"/>
    </row>
    <row r="35" spans="1:13" ht="15.75" customHeight="1" x14ac:dyDescent="0.45">
      <c r="A35" s="65" t="s">
        <v>114</v>
      </c>
      <c r="G35" s="112"/>
      <c r="H35" s="113"/>
      <c r="J35" s="113"/>
      <c r="K35" s="112"/>
      <c r="L35" s="114"/>
    </row>
    <row r="36" spans="1:13" ht="15.75" customHeight="1" x14ac:dyDescent="0.45">
      <c r="B36" s="115" t="s">
        <v>47</v>
      </c>
      <c r="C36" s="65" t="s">
        <v>178</v>
      </c>
      <c r="G36" s="112"/>
      <c r="H36" s="113"/>
      <c r="J36" s="113"/>
      <c r="K36" s="112"/>
      <c r="L36" s="114"/>
    </row>
    <row r="37" spans="1:13" ht="15.75" customHeight="1" x14ac:dyDescent="0.45">
      <c r="B37" s="115"/>
      <c r="D37" s="65" t="s">
        <v>179</v>
      </c>
      <c r="G37" s="112"/>
      <c r="H37" s="113"/>
      <c r="J37" s="113"/>
      <c r="K37" s="112"/>
      <c r="L37" s="114"/>
    </row>
    <row r="38" spans="1:13" ht="15.75" customHeight="1" x14ac:dyDescent="0.45">
      <c r="D38" s="65" t="s">
        <v>109</v>
      </c>
      <c r="E38" s="66">
        <v>10</v>
      </c>
      <c r="G38" s="151">
        <v>60736.173185074287</v>
      </c>
      <c r="H38" s="98"/>
      <c r="I38" s="116">
        <v>-352456</v>
      </c>
      <c r="J38" s="119"/>
      <c r="K38" s="145">
        <v>0</v>
      </c>
      <c r="L38" s="119"/>
      <c r="M38" s="116">
        <v>0</v>
      </c>
    </row>
    <row r="39" spans="1:13" ht="6" customHeight="1" x14ac:dyDescent="0.45">
      <c r="G39" s="112"/>
      <c r="H39" s="113"/>
      <c r="J39" s="113"/>
      <c r="K39" s="112"/>
      <c r="L39" s="114"/>
    </row>
    <row r="40" spans="1:13" ht="15.75" customHeight="1" x14ac:dyDescent="0.45">
      <c r="A40" s="65" t="s">
        <v>115</v>
      </c>
      <c r="G40" s="112"/>
      <c r="H40" s="113"/>
      <c r="J40" s="113"/>
      <c r="K40" s="112"/>
      <c r="L40" s="114"/>
    </row>
    <row r="41" spans="1:13" ht="15.75" customHeight="1" x14ac:dyDescent="0.45">
      <c r="B41" s="65" t="s">
        <v>116</v>
      </c>
      <c r="G41" s="151">
        <f>SUM(G38:G40)</f>
        <v>60736.173185074287</v>
      </c>
      <c r="H41" s="150"/>
      <c r="I41" s="149">
        <f>SUM(I38:I40)</f>
        <v>-352456</v>
      </c>
      <c r="J41" s="150"/>
      <c r="K41" s="151">
        <f>SUM(K38:K40)</f>
        <v>0</v>
      </c>
      <c r="L41" s="150"/>
      <c r="M41" s="149">
        <v>0</v>
      </c>
    </row>
    <row r="42" spans="1:13" ht="6" customHeight="1" x14ac:dyDescent="0.45">
      <c r="G42" s="112"/>
      <c r="H42" s="113"/>
      <c r="J42" s="113"/>
      <c r="K42" s="112"/>
      <c r="L42" s="114"/>
    </row>
    <row r="43" spans="1:13" ht="15.75" customHeight="1" x14ac:dyDescent="0.45">
      <c r="A43" s="65" t="s">
        <v>46</v>
      </c>
      <c r="G43" s="112"/>
      <c r="H43" s="113"/>
      <c r="J43" s="113"/>
      <c r="K43" s="112"/>
      <c r="L43" s="114"/>
    </row>
    <row r="44" spans="1:13" ht="15.75" customHeight="1" x14ac:dyDescent="0.45">
      <c r="B44" s="115" t="s">
        <v>47</v>
      </c>
      <c r="C44" s="65" t="s">
        <v>226</v>
      </c>
      <c r="G44" s="86">
        <v>1075171</v>
      </c>
      <c r="H44" s="113"/>
      <c r="I44" s="88">
        <v>-1278313</v>
      </c>
      <c r="J44" s="98"/>
      <c r="K44" s="86">
        <v>2775</v>
      </c>
      <c r="L44" s="98"/>
      <c r="M44" s="98">
        <v>0</v>
      </c>
    </row>
    <row r="45" spans="1:13" ht="15.75" customHeight="1" x14ac:dyDescent="0.45">
      <c r="B45" s="115"/>
      <c r="D45" s="65" t="s">
        <v>213</v>
      </c>
      <c r="G45" s="146"/>
      <c r="H45" s="113"/>
      <c r="J45" s="119"/>
      <c r="K45" s="146"/>
      <c r="L45" s="119"/>
      <c r="M45" s="68"/>
    </row>
    <row r="46" spans="1:13" ht="15.75" customHeight="1" x14ac:dyDescent="0.45">
      <c r="B46" s="115"/>
      <c r="D46" s="65" t="s">
        <v>231</v>
      </c>
      <c r="G46" s="146">
        <v>-109004</v>
      </c>
      <c r="H46" s="113"/>
      <c r="I46" s="68">
        <v>142771</v>
      </c>
      <c r="J46" s="119"/>
      <c r="K46" s="146">
        <v>3598</v>
      </c>
      <c r="L46" s="119"/>
      <c r="M46" s="68">
        <v>0</v>
      </c>
    </row>
    <row r="47" spans="1:13" ht="15.75" customHeight="1" x14ac:dyDescent="0.45">
      <c r="B47" s="115" t="s">
        <v>47</v>
      </c>
      <c r="C47" s="65" t="s">
        <v>178</v>
      </c>
      <c r="G47" s="146"/>
      <c r="H47" s="113"/>
      <c r="J47" s="119"/>
      <c r="K47" s="146"/>
      <c r="L47" s="119"/>
      <c r="M47" s="68"/>
    </row>
    <row r="48" spans="1:13" ht="15.75" customHeight="1" x14ac:dyDescent="0.45">
      <c r="B48" s="115"/>
      <c r="D48" s="65" t="s">
        <v>179</v>
      </c>
      <c r="G48" s="146"/>
      <c r="H48" s="113"/>
      <c r="J48" s="119"/>
      <c r="K48" s="146"/>
      <c r="L48" s="119"/>
      <c r="M48" s="68"/>
    </row>
    <row r="49" spans="1:13" ht="15.75" customHeight="1" x14ac:dyDescent="0.45">
      <c r="D49" s="65" t="s">
        <v>109</v>
      </c>
      <c r="E49" s="66">
        <v>10</v>
      </c>
      <c r="G49" s="146">
        <v>-1471728</v>
      </c>
      <c r="H49" s="98"/>
      <c r="I49" s="68">
        <v>568480</v>
      </c>
      <c r="J49" s="88"/>
      <c r="K49" s="146">
        <v>-571867</v>
      </c>
      <c r="L49" s="88"/>
      <c r="M49" s="88">
        <v>430848</v>
      </c>
    </row>
    <row r="50" spans="1:13" ht="15.75" customHeight="1" x14ac:dyDescent="0.45">
      <c r="B50" s="115" t="s">
        <v>47</v>
      </c>
      <c r="C50" s="65" t="s">
        <v>48</v>
      </c>
      <c r="G50" s="141">
        <v>-716537</v>
      </c>
      <c r="H50" s="98"/>
      <c r="I50" s="90">
        <v>456698</v>
      </c>
      <c r="J50" s="88"/>
      <c r="K50" s="141">
        <v>0</v>
      </c>
      <c r="L50" s="88"/>
      <c r="M50" s="90">
        <v>0</v>
      </c>
    </row>
    <row r="51" spans="1:13" ht="6" customHeight="1" x14ac:dyDescent="0.45">
      <c r="G51" s="112"/>
      <c r="H51" s="113"/>
      <c r="J51" s="113"/>
      <c r="K51" s="112"/>
      <c r="L51" s="114"/>
    </row>
    <row r="52" spans="1:13" ht="15.75" customHeight="1" x14ac:dyDescent="0.45">
      <c r="A52" s="65" t="s">
        <v>49</v>
      </c>
      <c r="G52" s="112"/>
      <c r="K52" s="112"/>
    </row>
    <row r="53" spans="1:13" ht="15.75" customHeight="1" x14ac:dyDescent="0.45">
      <c r="B53" s="65" t="s">
        <v>116</v>
      </c>
      <c r="G53" s="152">
        <f>SUM(G44:G50)</f>
        <v>-1222098</v>
      </c>
      <c r="H53" s="98"/>
      <c r="I53" s="110">
        <f>SUM(I44:I50)</f>
        <v>-110364</v>
      </c>
      <c r="J53" s="98"/>
      <c r="K53" s="152">
        <f>SUM(K44:K50)</f>
        <v>-565494</v>
      </c>
      <c r="L53" s="98"/>
      <c r="M53" s="111">
        <f>SUM(M44:M50)</f>
        <v>430848</v>
      </c>
    </row>
    <row r="54" spans="1:13" ht="6" customHeight="1" x14ac:dyDescent="0.45">
      <c r="G54" s="112"/>
      <c r="H54" s="113"/>
      <c r="J54" s="113"/>
      <c r="K54" s="112"/>
      <c r="L54" s="114"/>
    </row>
    <row r="55" spans="1:13" ht="15.75" customHeight="1" x14ac:dyDescent="0.45">
      <c r="A55" s="64" t="s">
        <v>162</v>
      </c>
      <c r="G55" s="112"/>
      <c r="H55" s="113"/>
      <c r="J55" s="113"/>
      <c r="K55" s="112"/>
      <c r="L55" s="114"/>
    </row>
    <row r="56" spans="1:13" ht="15.75" customHeight="1" x14ac:dyDescent="0.45">
      <c r="B56" s="64" t="s">
        <v>125</v>
      </c>
      <c r="G56" s="152">
        <v>-1161361.8268149258</v>
      </c>
      <c r="H56" s="98"/>
      <c r="I56" s="73">
        <v>-462820</v>
      </c>
      <c r="J56" s="119"/>
      <c r="K56" s="152">
        <v>-565494</v>
      </c>
      <c r="L56" s="119"/>
      <c r="M56" s="73">
        <v>430848</v>
      </c>
    </row>
    <row r="57" spans="1:13" ht="6" customHeight="1" x14ac:dyDescent="0.45">
      <c r="G57" s="112"/>
      <c r="H57" s="113"/>
      <c r="J57" s="113"/>
      <c r="K57" s="112"/>
      <c r="L57" s="114"/>
    </row>
    <row r="58" spans="1:13" ht="15.75" customHeight="1" thickBot="1" x14ac:dyDescent="0.5">
      <c r="A58" s="64" t="s">
        <v>87</v>
      </c>
      <c r="G58" s="121">
        <f>SUM(G30,G56)</f>
        <v>2108004.1731850742</v>
      </c>
      <c r="H58" s="113"/>
      <c r="I58" s="122">
        <f>SUM(I30,I56)</f>
        <v>6984389</v>
      </c>
      <c r="J58" s="113"/>
      <c r="K58" s="121">
        <f>SUM(K30,K56)</f>
        <v>1478953</v>
      </c>
      <c r="L58" s="114"/>
      <c r="M58" s="123">
        <f>SUM(M30,M56)</f>
        <v>3324510</v>
      </c>
    </row>
    <row r="59" spans="1:13" ht="15.75" customHeight="1" thickTop="1" x14ac:dyDescent="0.45">
      <c r="A59" s="64"/>
      <c r="H59" s="113"/>
      <c r="J59" s="113"/>
      <c r="L59" s="114"/>
    </row>
    <row r="60" spans="1:13" ht="22.15" customHeight="1" x14ac:dyDescent="0.45">
      <c r="A60" s="124" t="s">
        <v>135</v>
      </c>
      <c r="B60" s="124"/>
      <c r="C60" s="124"/>
      <c r="D60" s="124"/>
      <c r="E60" s="125"/>
      <c r="F60" s="124"/>
      <c r="G60" s="126"/>
      <c r="H60" s="127"/>
      <c r="I60" s="116"/>
      <c r="J60" s="127"/>
      <c r="K60" s="126"/>
      <c r="L60" s="128"/>
      <c r="M60" s="126"/>
    </row>
    <row r="61" spans="1:13" ht="16.5" customHeight="1" x14ac:dyDescent="0.45">
      <c r="A61" s="64" t="s">
        <v>0</v>
      </c>
      <c r="B61" s="64"/>
    </row>
    <row r="62" spans="1:13" ht="16.5" customHeight="1" x14ac:dyDescent="0.45">
      <c r="A62" s="64" t="s">
        <v>120</v>
      </c>
      <c r="B62" s="64"/>
    </row>
    <row r="63" spans="1:13" ht="16.5" customHeight="1" x14ac:dyDescent="0.45">
      <c r="A63" s="69" t="str">
        <f>+A3</f>
        <v>For the nine-month period ended 30 September 2024</v>
      </c>
      <c r="B63" s="69"/>
      <c r="C63" s="70"/>
      <c r="D63" s="70"/>
      <c r="E63" s="71"/>
      <c r="F63" s="70"/>
      <c r="G63" s="72"/>
      <c r="H63" s="72"/>
      <c r="I63" s="73"/>
      <c r="J63" s="72"/>
      <c r="K63" s="72"/>
      <c r="L63" s="72"/>
      <c r="M63" s="72"/>
    </row>
    <row r="64" spans="1:13" ht="15" customHeight="1" x14ac:dyDescent="0.45">
      <c r="A64" s="64"/>
      <c r="B64" s="64"/>
    </row>
    <row r="65" spans="1:13" ht="15" customHeight="1" x14ac:dyDescent="0.45">
      <c r="A65" s="64"/>
      <c r="B65" s="64"/>
    </row>
    <row r="66" spans="1:13" ht="15" customHeight="1" x14ac:dyDescent="0.45">
      <c r="A66" s="64"/>
      <c r="B66" s="64"/>
      <c r="E66" s="74"/>
      <c r="F66" s="75"/>
      <c r="G66" s="279" t="s">
        <v>92</v>
      </c>
      <c r="H66" s="279"/>
      <c r="I66" s="279"/>
      <c r="J66" s="77"/>
      <c r="K66" s="279" t="s">
        <v>93</v>
      </c>
      <c r="L66" s="279"/>
      <c r="M66" s="279"/>
    </row>
    <row r="67" spans="1:13" ht="15" customHeight="1" x14ac:dyDescent="0.45">
      <c r="A67" s="64"/>
      <c r="B67" s="64"/>
      <c r="E67" s="65"/>
      <c r="F67" s="75"/>
      <c r="G67" s="78" t="s">
        <v>166</v>
      </c>
      <c r="H67" s="79"/>
      <c r="I67" s="80" t="s">
        <v>153</v>
      </c>
      <c r="J67" s="79"/>
      <c r="K67" s="78" t="s">
        <v>166</v>
      </c>
      <c r="L67" s="79"/>
      <c r="M67" s="78" t="s">
        <v>153</v>
      </c>
    </row>
    <row r="68" spans="1:13" ht="15" customHeight="1" x14ac:dyDescent="0.45">
      <c r="A68" s="64"/>
      <c r="B68" s="64"/>
      <c r="E68" s="81" t="s">
        <v>124</v>
      </c>
      <c r="F68" s="75"/>
      <c r="G68" s="82" t="s">
        <v>6</v>
      </c>
      <c r="H68" s="79"/>
      <c r="I68" s="83" t="s">
        <v>6</v>
      </c>
      <c r="J68" s="79"/>
      <c r="K68" s="82" t="s">
        <v>6</v>
      </c>
      <c r="L68" s="79"/>
      <c r="M68" s="82" t="s">
        <v>6</v>
      </c>
    </row>
    <row r="69" spans="1:13" ht="15" customHeight="1" x14ac:dyDescent="0.45">
      <c r="A69" s="64"/>
      <c r="G69" s="112"/>
      <c r="H69" s="113"/>
      <c r="J69" s="113"/>
      <c r="K69" s="112"/>
      <c r="L69" s="114"/>
    </row>
    <row r="70" spans="1:13" ht="15" customHeight="1" x14ac:dyDescent="0.45">
      <c r="A70" s="64" t="s">
        <v>238</v>
      </c>
      <c r="G70" s="112"/>
      <c r="H70" s="113"/>
      <c r="J70" s="113"/>
      <c r="K70" s="112"/>
      <c r="L70" s="114"/>
    </row>
    <row r="71" spans="1:13" ht="15" customHeight="1" x14ac:dyDescent="0.45">
      <c r="A71" s="65" t="s">
        <v>144</v>
      </c>
      <c r="G71" s="140">
        <v>2792883</v>
      </c>
      <c r="H71" s="98"/>
      <c r="I71" s="88">
        <v>5550598</v>
      </c>
      <c r="J71" s="88"/>
      <c r="K71" s="140">
        <v>2044447</v>
      </c>
      <c r="L71" s="88"/>
      <c r="M71" s="88">
        <v>2893662</v>
      </c>
    </row>
    <row r="72" spans="1:13" ht="15" customHeight="1" x14ac:dyDescent="0.45">
      <c r="A72" s="65" t="s">
        <v>38</v>
      </c>
      <c r="F72" s="66"/>
      <c r="G72" s="141">
        <v>476483</v>
      </c>
      <c r="H72" s="98"/>
      <c r="I72" s="90">
        <v>1896611</v>
      </c>
      <c r="J72" s="88"/>
      <c r="K72" s="141">
        <v>0</v>
      </c>
      <c r="L72" s="129"/>
      <c r="M72" s="153">
        <v>0</v>
      </c>
    </row>
    <row r="73" spans="1:13" ht="15" customHeight="1" x14ac:dyDescent="0.45">
      <c r="G73" s="112"/>
      <c r="H73" s="113"/>
      <c r="J73" s="113"/>
      <c r="K73" s="112"/>
      <c r="L73" s="114"/>
    </row>
    <row r="74" spans="1:13" ht="15" customHeight="1" thickBot="1" x14ac:dyDescent="0.5">
      <c r="A74" s="64"/>
      <c r="G74" s="121">
        <f>SUM(G71:G72)</f>
        <v>3269366</v>
      </c>
      <c r="H74" s="113"/>
      <c r="I74" s="122">
        <f>SUM(I71:I72)</f>
        <v>7447209</v>
      </c>
      <c r="J74" s="113"/>
      <c r="K74" s="121">
        <f>SUM(K71:K72)</f>
        <v>2044447</v>
      </c>
      <c r="L74" s="114"/>
      <c r="M74" s="123">
        <f>SUM(M71:M72)</f>
        <v>2893662</v>
      </c>
    </row>
    <row r="75" spans="1:13" ht="15" customHeight="1" thickTop="1" x14ac:dyDescent="0.45">
      <c r="A75" s="64"/>
      <c r="G75" s="112"/>
      <c r="H75" s="113"/>
      <c r="J75" s="113"/>
      <c r="K75" s="112"/>
      <c r="L75" s="114"/>
    </row>
    <row r="76" spans="1:13" ht="15" customHeight="1" x14ac:dyDescent="0.45">
      <c r="A76" s="64" t="s">
        <v>237</v>
      </c>
      <c r="G76" s="112"/>
      <c r="H76" s="113"/>
      <c r="J76" s="113"/>
      <c r="K76" s="112"/>
      <c r="L76" s="114"/>
    </row>
    <row r="77" spans="1:13" ht="15" customHeight="1" x14ac:dyDescent="0.45">
      <c r="A77" s="65" t="s">
        <v>144</v>
      </c>
      <c r="G77" s="140">
        <v>1381666</v>
      </c>
      <c r="H77" s="98"/>
      <c r="I77" s="88">
        <v>5493095</v>
      </c>
      <c r="J77" s="88"/>
      <c r="K77" s="140">
        <v>1478953</v>
      </c>
      <c r="L77" s="129"/>
      <c r="M77" s="88">
        <v>3324510</v>
      </c>
    </row>
    <row r="78" spans="1:13" ht="15" customHeight="1" x14ac:dyDescent="0.45">
      <c r="A78" s="65" t="s">
        <v>38</v>
      </c>
      <c r="G78" s="141">
        <v>726338</v>
      </c>
      <c r="H78" s="98"/>
      <c r="I78" s="90">
        <v>1491294</v>
      </c>
      <c r="J78" s="88"/>
      <c r="K78" s="141">
        <v>0</v>
      </c>
      <c r="L78" s="129"/>
      <c r="M78" s="90">
        <v>0</v>
      </c>
    </row>
    <row r="79" spans="1:13" ht="15" customHeight="1" x14ac:dyDescent="0.45">
      <c r="G79" s="112"/>
      <c r="H79" s="113"/>
      <c r="J79" s="113"/>
      <c r="K79" s="112"/>
      <c r="L79" s="114"/>
    </row>
    <row r="80" spans="1:13" ht="15" customHeight="1" thickBot="1" x14ac:dyDescent="0.5">
      <c r="A80" s="64"/>
      <c r="G80" s="121">
        <f>SUM(G77:G78)</f>
        <v>2108004</v>
      </c>
      <c r="H80" s="113"/>
      <c r="I80" s="122">
        <f>SUM(I77:I78)</f>
        <v>6984389</v>
      </c>
      <c r="J80" s="113"/>
      <c r="K80" s="121">
        <f>SUM(K77:K78)</f>
        <v>1478953</v>
      </c>
      <c r="L80" s="114"/>
      <c r="M80" s="123">
        <f>SUM(M77:M78)</f>
        <v>3324510</v>
      </c>
    </row>
    <row r="81" spans="1:13" ht="15" customHeight="1" thickTop="1" x14ac:dyDescent="0.45">
      <c r="A81" s="64"/>
      <c r="G81" s="112"/>
      <c r="H81" s="133"/>
      <c r="J81" s="133"/>
      <c r="K81" s="112"/>
      <c r="L81" s="134"/>
    </row>
    <row r="82" spans="1:13" ht="15" customHeight="1" x14ac:dyDescent="0.45">
      <c r="A82" s="64"/>
      <c r="G82" s="112"/>
      <c r="H82" s="133"/>
      <c r="J82" s="133"/>
      <c r="K82" s="112"/>
      <c r="L82" s="134"/>
    </row>
    <row r="83" spans="1:13" ht="15" customHeight="1" x14ac:dyDescent="0.45">
      <c r="A83" s="65" t="s">
        <v>131</v>
      </c>
      <c r="B83" s="64"/>
      <c r="E83" s="66">
        <v>16</v>
      </c>
      <c r="F83" s="66"/>
      <c r="G83" s="135">
        <v>0.91638077101267434</v>
      </c>
      <c r="H83" s="136"/>
      <c r="I83" s="137">
        <v>1.821222469692217</v>
      </c>
      <c r="J83" s="154"/>
      <c r="K83" s="135">
        <v>0.67100000000000004</v>
      </c>
      <c r="L83" s="138"/>
      <c r="M83" s="137">
        <v>0.94899999999999995</v>
      </c>
    </row>
    <row r="84" spans="1:13" ht="15" customHeight="1" x14ac:dyDescent="0.45">
      <c r="B84" s="64"/>
      <c r="F84" s="66"/>
      <c r="G84" s="137"/>
      <c r="H84" s="136"/>
      <c r="I84" s="88"/>
      <c r="J84" s="138"/>
      <c r="K84" s="137"/>
      <c r="L84" s="136"/>
      <c r="M84" s="137"/>
    </row>
    <row r="85" spans="1:13" ht="15" customHeight="1" x14ac:dyDescent="0.45">
      <c r="B85" s="64"/>
      <c r="F85" s="66"/>
      <c r="G85" s="137"/>
      <c r="H85" s="136"/>
      <c r="I85" s="88"/>
      <c r="J85" s="138"/>
      <c r="K85" s="137"/>
      <c r="L85" s="136"/>
      <c r="M85" s="137"/>
    </row>
    <row r="86" spans="1:13" ht="15" customHeight="1" x14ac:dyDescent="0.45">
      <c r="B86" s="64"/>
      <c r="F86" s="66"/>
      <c r="G86" s="137"/>
      <c r="H86" s="136"/>
      <c r="I86" s="88"/>
      <c r="J86" s="138"/>
      <c r="K86" s="137"/>
      <c r="L86" s="136"/>
      <c r="M86" s="137"/>
    </row>
    <row r="87" spans="1:13" ht="15" customHeight="1" x14ac:dyDescent="0.45">
      <c r="B87" s="64"/>
      <c r="F87" s="66"/>
      <c r="G87" s="137"/>
      <c r="H87" s="136"/>
      <c r="I87" s="88"/>
      <c r="J87" s="138"/>
      <c r="K87" s="137"/>
      <c r="L87" s="136"/>
      <c r="M87" s="137"/>
    </row>
    <row r="88" spans="1:13" ht="15" customHeight="1" x14ac:dyDescent="0.45">
      <c r="B88" s="64"/>
      <c r="F88" s="66"/>
      <c r="G88" s="137"/>
      <c r="H88" s="136"/>
      <c r="I88" s="88"/>
      <c r="J88" s="138"/>
      <c r="K88" s="137"/>
      <c r="L88" s="136"/>
      <c r="M88" s="137"/>
    </row>
    <row r="89" spans="1:13" ht="15" customHeight="1" x14ac:dyDescent="0.45">
      <c r="B89" s="64"/>
      <c r="F89" s="66"/>
      <c r="G89" s="137"/>
      <c r="H89" s="136"/>
      <c r="I89" s="88"/>
      <c r="J89" s="138"/>
      <c r="K89" s="137"/>
      <c r="L89" s="136"/>
      <c r="M89" s="137"/>
    </row>
    <row r="90" spans="1:13" ht="15" customHeight="1" x14ac:dyDescent="0.45">
      <c r="B90" s="64"/>
      <c r="F90" s="66"/>
      <c r="G90" s="137"/>
      <c r="H90" s="136"/>
      <c r="I90" s="88"/>
      <c r="J90" s="138"/>
      <c r="K90" s="137"/>
      <c r="L90" s="136"/>
      <c r="M90" s="137"/>
    </row>
    <row r="91" spans="1:13" ht="15" customHeight="1" x14ac:dyDescent="0.45">
      <c r="B91" s="64"/>
      <c r="F91" s="66"/>
      <c r="G91" s="137"/>
      <c r="H91" s="136"/>
      <c r="I91" s="88"/>
      <c r="J91" s="138"/>
      <c r="K91" s="137"/>
      <c r="L91" s="136"/>
      <c r="M91" s="137"/>
    </row>
    <row r="92" spans="1:13" ht="15" customHeight="1" x14ac:dyDescent="0.45">
      <c r="B92" s="64"/>
      <c r="F92" s="66"/>
      <c r="G92" s="137"/>
      <c r="H92" s="136"/>
      <c r="I92" s="88"/>
      <c r="J92" s="138"/>
      <c r="K92" s="137"/>
      <c r="L92" s="136"/>
      <c r="M92" s="137"/>
    </row>
    <row r="93" spans="1:13" ht="15" customHeight="1" x14ac:dyDescent="0.45">
      <c r="B93" s="64"/>
      <c r="F93" s="66"/>
      <c r="G93" s="137"/>
      <c r="H93" s="136"/>
      <c r="I93" s="88"/>
      <c r="J93" s="138"/>
      <c r="K93" s="137"/>
      <c r="L93" s="136"/>
      <c r="M93" s="137"/>
    </row>
    <row r="94" spans="1:13" ht="15" customHeight="1" x14ac:dyDescent="0.45">
      <c r="B94" s="64"/>
      <c r="F94" s="66"/>
      <c r="G94" s="137"/>
      <c r="H94" s="136"/>
      <c r="I94" s="88"/>
      <c r="J94" s="138"/>
      <c r="K94" s="137"/>
      <c r="L94" s="136"/>
      <c r="M94" s="137"/>
    </row>
    <row r="95" spans="1:13" ht="15" customHeight="1" x14ac:dyDescent="0.45">
      <c r="B95" s="64"/>
      <c r="F95" s="66"/>
      <c r="G95" s="137"/>
      <c r="H95" s="136"/>
      <c r="I95" s="88"/>
      <c r="J95" s="138"/>
      <c r="K95" s="137"/>
      <c r="L95" s="136"/>
      <c r="M95" s="137"/>
    </row>
    <row r="96" spans="1:13" ht="15" customHeight="1" x14ac:dyDescent="0.45">
      <c r="B96" s="64"/>
      <c r="F96" s="66"/>
      <c r="G96" s="137"/>
      <c r="H96" s="136"/>
      <c r="I96" s="88"/>
      <c r="J96" s="138"/>
      <c r="K96" s="137"/>
      <c r="L96" s="136"/>
      <c r="M96" s="137"/>
    </row>
    <row r="97" spans="2:13" ht="15" customHeight="1" x14ac:dyDescent="0.45">
      <c r="B97" s="64"/>
      <c r="F97" s="66"/>
      <c r="G97" s="137"/>
      <c r="H97" s="136"/>
      <c r="I97" s="88"/>
      <c r="J97" s="138"/>
      <c r="K97" s="137"/>
      <c r="L97" s="136"/>
      <c r="M97" s="137"/>
    </row>
    <row r="98" spans="2:13" ht="15" customHeight="1" x14ac:dyDescent="0.45">
      <c r="B98" s="64"/>
      <c r="F98" s="66"/>
      <c r="G98" s="137"/>
      <c r="H98" s="136"/>
      <c r="I98" s="88"/>
      <c r="J98" s="138"/>
      <c r="K98" s="137"/>
      <c r="L98" s="136"/>
      <c r="M98" s="137"/>
    </row>
    <row r="99" spans="2:13" ht="15" customHeight="1" x14ac:dyDescent="0.45">
      <c r="B99" s="64"/>
      <c r="F99" s="66"/>
      <c r="G99" s="137"/>
      <c r="H99" s="136"/>
      <c r="I99" s="88"/>
      <c r="J99" s="138"/>
      <c r="K99" s="137"/>
      <c r="L99" s="136"/>
      <c r="M99" s="137"/>
    </row>
    <row r="100" spans="2:13" ht="15" customHeight="1" x14ac:dyDescent="0.45">
      <c r="B100" s="64"/>
      <c r="F100" s="66"/>
      <c r="G100" s="137"/>
      <c r="H100" s="136"/>
      <c r="I100" s="88"/>
      <c r="J100" s="138"/>
      <c r="K100" s="137"/>
      <c r="L100" s="136"/>
      <c r="M100" s="137"/>
    </row>
    <row r="101" spans="2:13" ht="15" customHeight="1" x14ac:dyDescent="0.45">
      <c r="B101" s="64"/>
      <c r="F101" s="66"/>
      <c r="G101" s="137"/>
      <c r="H101" s="136"/>
      <c r="I101" s="88"/>
      <c r="J101" s="138"/>
      <c r="K101" s="137"/>
      <c r="L101" s="136"/>
      <c r="M101" s="137"/>
    </row>
    <row r="102" spans="2:13" ht="15" customHeight="1" x14ac:dyDescent="0.45">
      <c r="B102" s="64"/>
      <c r="F102" s="66"/>
      <c r="G102" s="137"/>
      <c r="H102" s="136"/>
      <c r="I102" s="88"/>
      <c r="J102" s="138"/>
      <c r="K102" s="137"/>
      <c r="L102" s="136"/>
      <c r="M102" s="137"/>
    </row>
    <row r="103" spans="2:13" ht="15" customHeight="1" x14ac:dyDescent="0.45">
      <c r="B103" s="64"/>
      <c r="F103" s="66"/>
      <c r="G103" s="137"/>
      <c r="H103" s="136"/>
      <c r="I103" s="88"/>
      <c r="J103" s="138"/>
      <c r="K103" s="137"/>
      <c r="L103" s="136"/>
      <c r="M103" s="137"/>
    </row>
    <row r="104" spans="2:13" ht="15" customHeight="1" x14ac:dyDescent="0.45">
      <c r="B104" s="64"/>
      <c r="F104" s="66"/>
      <c r="G104" s="137"/>
      <c r="H104" s="136"/>
      <c r="I104" s="88"/>
      <c r="J104" s="138"/>
      <c r="K104" s="137"/>
      <c r="L104" s="136"/>
      <c r="M104" s="137"/>
    </row>
    <row r="105" spans="2:13" ht="15" customHeight="1" x14ac:dyDescent="0.45">
      <c r="B105" s="64"/>
      <c r="F105" s="66"/>
      <c r="G105" s="137"/>
      <c r="H105" s="136"/>
      <c r="I105" s="88"/>
      <c r="J105" s="138"/>
      <c r="K105" s="137"/>
      <c r="L105" s="136"/>
      <c r="M105" s="137"/>
    </row>
    <row r="106" spans="2:13" ht="15" customHeight="1" x14ac:dyDescent="0.45">
      <c r="B106" s="64"/>
      <c r="F106" s="66"/>
      <c r="G106" s="137"/>
      <c r="H106" s="136"/>
      <c r="I106" s="88"/>
      <c r="J106" s="138"/>
      <c r="K106" s="137"/>
      <c r="L106" s="136"/>
      <c r="M106" s="137"/>
    </row>
    <row r="107" spans="2:13" ht="15" customHeight="1" x14ac:dyDescent="0.45">
      <c r="B107" s="64"/>
      <c r="F107" s="66"/>
      <c r="G107" s="137"/>
      <c r="H107" s="136"/>
      <c r="I107" s="88"/>
      <c r="J107" s="138"/>
      <c r="K107" s="137"/>
      <c r="L107" s="136"/>
      <c r="M107" s="137"/>
    </row>
    <row r="108" spans="2:13" ht="15" customHeight="1" x14ac:dyDescent="0.45">
      <c r="B108" s="64"/>
      <c r="F108" s="66"/>
      <c r="G108" s="137"/>
      <c r="H108" s="136"/>
      <c r="I108" s="88"/>
      <c r="J108" s="138"/>
      <c r="K108" s="137"/>
      <c r="L108" s="136"/>
      <c r="M108" s="137"/>
    </row>
    <row r="109" spans="2:13" ht="15" customHeight="1" x14ac:dyDescent="0.45">
      <c r="B109" s="64"/>
      <c r="F109" s="66"/>
      <c r="G109" s="137"/>
      <c r="H109" s="136"/>
      <c r="I109" s="88"/>
      <c r="J109" s="138"/>
      <c r="K109" s="137"/>
      <c r="L109" s="136"/>
      <c r="M109" s="137"/>
    </row>
    <row r="110" spans="2:13" ht="15" customHeight="1" x14ac:dyDescent="0.45">
      <c r="B110" s="64"/>
      <c r="F110" s="66"/>
      <c r="G110" s="137"/>
      <c r="H110" s="136"/>
      <c r="I110" s="88"/>
      <c r="J110" s="138"/>
      <c r="K110" s="137"/>
      <c r="L110" s="136"/>
      <c r="M110" s="137"/>
    </row>
    <row r="111" spans="2:13" ht="15" customHeight="1" x14ac:dyDescent="0.45">
      <c r="B111" s="64"/>
      <c r="F111" s="66"/>
      <c r="G111" s="137"/>
      <c r="H111" s="136"/>
      <c r="I111" s="88"/>
      <c r="J111" s="138"/>
      <c r="K111" s="137"/>
      <c r="L111" s="136"/>
      <c r="M111" s="137"/>
    </row>
    <row r="112" spans="2:13" ht="15" customHeight="1" x14ac:dyDescent="0.45">
      <c r="B112" s="64"/>
      <c r="F112" s="66"/>
      <c r="G112" s="137"/>
      <c r="H112" s="136"/>
      <c r="I112" s="88"/>
      <c r="J112" s="138"/>
      <c r="K112" s="137"/>
      <c r="L112" s="136"/>
      <c r="M112" s="137"/>
    </row>
    <row r="113" spans="1:13" ht="15" customHeight="1" x14ac:dyDescent="0.45">
      <c r="B113" s="64"/>
      <c r="F113" s="66"/>
      <c r="G113" s="137"/>
      <c r="H113" s="136"/>
      <c r="I113" s="88"/>
      <c r="J113" s="138"/>
      <c r="K113" s="137"/>
      <c r="L113" s="136"/>
      <c r="M113" s="137"/>
    </row>
    <row r="114" spans="1:13" ht="15" customHeight="1" x14ac:dyDescent="0.45">
      <c r="B114" s="64"/>
      <c r="F114" s="66"/>
      <c r="G114" s="137"/>
      <c r="H114" s="136"/>
      <c r="I114" s="88"/>
      <c r="J114" s="138"/>
      <c r="K114" s="137"/>
      <c r="L114" s="136"/>
      <c r="M114" s="137"/>
    </row>
    <row r="115" spans="1:13" ht="9" customHeight="1" x14ac:dyDescent="0.45">
      <c r="B115" s="64"/>
      <c r="F115" s="66"/>
      <c r="G115" s="137"/>
      <c r="H115" s="136"/>
      <c r="I115" s="88"/>
      <c r="J115" s="138"/>
      <c r="K115" s="137"/>
      <c r="L115" s="136"/>
      <c r="M115" s="137"/>
    </row>
    <row r="116" spans="1:13" ht="22.15" customHeight="1" x14ac:dyDescent="0.45">
      <c r="A116" s="280" t="s">
        <v>135</v>
      </c>
      <c r="B116" s="280"/>
      <c r="C116" s="280"/>
      <c r="D116" s="280"/>
      <c r="E116" s="280"/>
      <c r="F116" s="280"/>
      <c r="G116" s="280"/>
      <c r="H116" s="280"/>
      <c r="I116" s="280"/>
      <c r="J116" s="280"/>
      <c r="K116" s="280"/>
      <c r="L116" s="280"/>
      <c r="M116" s="280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729F2-4A41-4530-B866-EB160FCA6B09}">
  <sheetPr>
    <tabColor theme="4" tint="0.59999389629810485"/>
  </sheetPr>
  <dimension ref="A1:Z41"/>
  <sheetViews>
    <sheetView topLeftCell="A4" zoomScaleNormal="100" zoomScaleSheetLayoutView="90" workbookViewId="0">
      <selection activeCell="R14" sqref="R14"/>
    </sheetView>
  </sheetViews>
  <sheetFormatPr defaultColWidth="9.33203125" defaultRowHeight="16.5" customHeight="1" x14ac:dyDescent="0.45"/>
  <cols>
    <col min="1" max="1" width="38.33203125" style="65" customWidth="1"/>
    <col min="2" max="2" width="5.6640625" style="130" customWidth="1"/>
    <col min="3" max="3" width="1" style="65" customWidth="1"/>
    <col min="4" max="4" width="12.6640625" style="130" customWidth="1"/>
    <col min="5" max="5" width="1" style="185" customWidth="1"/>
    <col min="6" max="6" width="12.5" style="130" customWidth="1"/>
    <col min="7" max="7" width="1" style="130" customWidth="1"/>
    <col min="8" max="8" width="17" style="130" customWidth="1"/>
    <col min="9" max="9" width="1" style="65" customWidth="1"/>
    <col min="10" max="10" width="12.83203125" style="65" customWidth="1"/>
    <col min="11" max="11" width="1" style="65" customWidth="1"/>
    <col min="12" max="12" width="11" style="130" customWidth="1"/>
    <col min="13" max="13" width="1" style="130" customWidth="1"/>
    <col min="14" max="14" width="14.33203125" style="130" customWidth="1"/>
    <col min="15" max="15" width="1" style="65" customWidth="1"/>
    <col min="16" max="16" width="14.83203125" style="65" customWidth="1"/>
    <col min="17" max="17" width="1" style="65" customWidth="1"/>
    <col min="18" max="18" width="15.83203125" style="65" customWidth="1"/>
    <col min="19" max="19" width="1" style="65" customWidth="1"/>
    <col min="20" max="20" width="11.5" style="67" customWidth="1"/>
    <col min="21" max="21" width="1" style="65" customWidth="1"/>
    <col min="22" max="22" width="14" style="130" customWidth="1"/>
    <col min="23" max="23" width="1" style="65" customWidth="1"/>
    <col min="24" max="24" width="11.1640625" style="67" customWidth="1"/>
    <col min="25" max="25" width="1" style="65" customWidth="1"/>
    <col min="26" max="26" width="12" style="65" customWidth="1"/>
    <col min="27" max="16384" width="9.33203125" style="65"/>
  </cols>
  <sheetData>
    <row r="1" spans="1:26" ht="16.5" customHeight="1" x14ac:dyDescent="0.45">
      <c r="A1" s="64" t="s">
        <v>0</v>
      </c>
      <c r="B1" s="155"/>
      <c r="C1" s="155"/>
      <c r="I1" s="185"/>
      <c r="J1" s="185"/>
      <c r="K1" s="185"/>
      <c r="O1" s="130"/>
      <c r="P1" s="130"/>
      <c r="Q1" s="185"/>
      <c r="R1" s="185"/>
      <c r="S1" s="185"/>
      <c r="T1" s="130"/>
      <c r="U1" s="185"/>
      <c r="W1" s="130"/>
      <c r="X1" s="130"/>
      <c r="Y1" s="130"/>
      <c r="Z1" s="130"/>
    </row>
    <row r="2" spans="1:26" ht="16.5" customHeight="1" x14ac:dyDescent="0.45">
      <c r="A2" s="64" t="s">
        <v>91</v>
      </c>
      <c r="B2" s="155"/>
      <c r="C2" s="155"/>
      <c r="I2" s="185"/>
      <c r="J2" s="185"/>
      <c r="K2" s="185"/>
      <c r="O2" s="130"/>
      <c r="P2" s="130"/>
      <c r="Q2" s="185"/>
      <c r="R2" s="185"/>
      <c r="S2" s="185"/>
      <c r="T2" s="130"/>
      <c r="U2" s="185"/>
      <c r="W2" s="130"/>
      <c r="X2" s="130"/>
      <c r="Y2" s="130"/>
      <c r="Z2" s="130"/>
    </row>
    <row r="3" spans="1:26" ht="16.5" customHeight="1" x14ac:dyDescent="0.45">
      <c r="A3" s="69" t="str">
        <f>'E7-8 PL-9m'!A3</f>
        <v>For the nine-month period ended 30 September 2024</v>
      </c>
      <c r="B3" s="156"/>
      <c r="C3" s="156"/>
      <c r="D3" s="157"/>
      <c r="E3" s="253"/>
      <c r="F3" s="157"/>
      <c r="G3" s="157"/>
      <c r="H3" s="157"/>
      <c r="I3" s="253"/>
      <c r="J3" s="253"/>
      <c r="K3" s="253"/>
      <c r="L3" s="157"/>
      <c r="M3" s="157"/>
      <c r="N3" s="157"/>
      <c r="O3" s="157"/>
      <c r="P3" s="253"/>
      <c r="Q3" s="253"/>
      <c r="R3" s="253"/>
      <c r="S3" s="253"/>
      <c r="T3" s="157"/>
      <c r="U3" s="253"/>
      <c r="V3" s="157"/>
      <c r="W3" s="157"/>
      <c r="X3" s="157"/>
      <c r="Y3" s="157"/>
      <c r="Z3" s="157"/>
    </row>
    <row r="4" spans="1:26" ht="16.5" customHeight="1" x14ac:dyDescent="0.45">
      <c r="A4" s="64"/>
      <c r="B4" s="155"/>
      <c r="C4" s="155"/>
      <c r="I4" s="185"/>
      <c r="J4" s="185"/>
      <c r="K4" s="185"/>
      <c r="O4" s="130"/>
      <c r="P4" s="185"/>
      <c r="Q4" s="185"/>
      <c r="R4" s="185"/>
      <c r="S4" s="185"/>
      <c r="T4" s="130"/>
      <c r="U4" s="185"/>
      <c r="W4" s="130"/>
      <c r="X4" s="130"/>
      <c r="Y4" s="130"/>
      <c r="Z4" s="130"/>
    </row>
    <row r="5" spans="1:26" ht="16.5" customHeight="1" x14ac:dyDescent="0.45">
      <c r="A5" s="64"/>
      <c r="B5" s="155"/>
      <c r="C5" s="155"/>
      <c r="I5" s="185"/>
      <c r="J5" s="185"/>
      <c r="K5" s="185"/>
      <c r="O5" s="130"/>
      <c r="P5" s="185"/>
      <c r="Q5" s="185"/>
      <c r="R5" s="185"/>
      <c r="S5" s="185"/>
      <c r="T5" s="130"/>
      <c r="U5" s="185"/>
      <c r="W5" s="130"/>
      <c r="X5" s="130"/>
      <c r="Y5" s="130"/>
      <c r="Z5" s="130"/>
    </row>
    <row r="6" spans="1:26" ht="16.5" customHeight="1" x14ac:dyDescent="0.45">
      <c r="A6" s="64"/>
      <c r="B6" s="155"/>
      <c r="C6" s="155"/>
      <c r="Y6" s="254"/>
      <c r="Z6" s="255" t="s">
        <v>138</v>
      </c>
    </row>
    <row r="7" spans="1:26" ht="16.5" customHeight="1" x14ac:dyDescent="0.45">
      <c r="A7" s="155"/>
      <c r="B7" s="155"/>
      <c r="C7" s="155"/>
      <c r="D7" s="281" t="s">
        <v>50</v>
      </c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</row>
    <row r="8" spans="1:26" ht="16.5" customHeight="1" x14ac:dyDescent="0.45">
      <c r="A8" s="155"/>
      <c r="B8" s="155"/>
      <c r="C8" s="155"/>
      <c r="D8" s="282" t="s">
        <v>117</v>
      </c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55"/>
      <c r="X8" s="255"/>
      <c r="Y8" s="255"/>
      <c r="Z8" s="255"/>
    </row>
    <row r="9" spans="1:26" ht="16.5" customHeight="1" x14ac:dyDescent="0.45">
      <c r="A9" s="155"/>
      <c r="B9" s="155"/>
      <c r="C9" s="155"/>
      <c r="D9" s="257"/>
      <c r="E9" s="257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83" t="s">
        <v>90</v>
      </c>
      <c r="Q9" s="283"/>
      <c r="R9" s="283"/>
      <c r="S9" s="283"/>
      <c r="T9" s="283"/>
      <c r="U9" s="283"/>
      <c r="V9" s="283"/>
      <c r="W9" s="255"/>
      <c r="X9" s="255"/>
      <c r="Y9" s="255"/>
      <c r="Z9" s="255"/>
    </row>
    <row r="10" spans="1:26" ht="16.5" customHeight="1" x14ac:dyDescent="0.45">
      <c r="A10" s="108"/>
      <c r="B10" s="108"/>
      <c r="C10" s="108"/>
      <c r="D10" s="255"/>
      <c r="E10" s="258"/>
      <c r="F10" s="65"/>
      <c r="G10" s="65"/>
      <c r="H10" s="255"/>
      <c r="I10" s="255"/>
      <c r="J10" s="255"/>
      <c r="K10" s="255"/>
      <c r="L10" s="65"/>
      <c r="M10" s="65"/>
      <c r="N10" s="65"/>
      <c r="O10" s="255"/>
      <c r="P10" s="284" t="s">
        <v>95</v>
      </c>
      <c r="Q10" s="284"/>
      <c r="R10" s="284"/>
      <c r="S10" s="284"/>
      <c r="T10" s="284"/>
      <c r="U10" s="255"/>
      <c r="V10" s="255"/>
      <c r="W10" s="255"/>
      <c r="X10" s="255"/>
      <c r="Y10" s="255"/>
      <c r="Z10" s="255"/>
    </row>
    <row r="11" spans="1:26" ht="16.5" customHeight="1" x14ac:dyDescent="0.45">
      <c r="A11" s="108"/>
      <c r="B11" s="108"/>
      <c r="C11" s="108"/>
      <c r="D11" s="255"/>
      <c r="E11" s="258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81" t="s">
        <v>94</v>
      </c>
      <c r="Q11" s="281"/>
      <c r="R11" s="281"/>
      <c r="S11" s="281"/>
      <c r="T11" s="281"/>
      <c r="U11" s="255"/>
      <c r="V11" s="255"/>
      <c r="W11" s="255"/>
      <c r="X11" s="255"/>
      <c r="Y11" s="255"/>
      <c r="Z11" s="255"/>
    </row>
    <row r="12" spans="1:26" ht="16.5" customHeight="1" x14ac:dyDescent="0.45">
      <c r="A12" s="108"/>
      <c r="B12" s="108"/>
      <c r="C12" s="108"/>
      <c r="D12" s="255"/>
      <c r="E12" s="258"/>
      <c r="F12" s="255"/>
      <c r="G12" s="255"/>
      <c r="H12" s="255" t="s">
        <v>136</v>
      </c>
      <c r="I12" s="255"/>
      <c r="J12" s="255"/>
      <c r="K12" s="255"/>
      <c r="L12" s="255"/>
      <c r="M12" s="255"/>
      <c r="N12" s="255"/>
      <c r="O12" s="255"/>
      <c r="P12" s="255"/>
      <c r="Q12" s="255"/>
      <c r="R12" s="255" t="s">
        <v>245</v>
      </c>
      <c r="S12" s="255"/>
      <c r="T12" s="255"/>
      <c r="U12" s="255"/>
      <c r="V12" s="255"/>
      <c r="W12" s="255"/>
      <c r="X12" s="255"/>
      <c r="Y12" s="255"/>
      <c r="Z12" s="255"/>
    </row>
    <row r="13" spans="1:26" ht="16.5" customHeight="1" x14ac:dyDescent="0.45">
      <c r="A13" s="108"/>
      <c r="B13" s="108"/>
      <c r="C13" s="108"/>
      <c r="D13" s="255" t="s">
        <v>52</v>
      </c>
      <c r="E13" s="258"/>
      <c r="F13" s="255"/>
      <c r="G13" s="255"/>
      <c r="H13" s="255" t="s">
        <v>137</v>
      </c>
      <c r="I13" s="255"/>
      <c r="J13" s="255" t="s">
        <v>88</v>
      </c>
      <c r="K13" s="255"/>
      <c r="L13" s="281" t="s">
        <v>85</v>
      </c>
      <c r="M13" s="281"/>
      <c r="N13" s="281"/>
      <c r="O13" s="255"/>
      <c r="P13" s="255"/>
      <c r="Q13" s="255"/>
      <c r="R13" s="255" t="s">
        <v>246</v>
      </c>
      <c r="S13" s="255"/>
      <c r="T13" s="255"/>
      <c r="U13" s="255"/>
      <c r="V13" s="255" t="s">
        <v>51</v>
      </c>
      <c r="W13" s="255"/>
      <c r="X13" s="255" t="s">
        <v>54</v>
      </c>
      <c r="Y13" s="255"/>
      <c r="Z13" s="255"/>
    </row>
    <row r="14" spans="1:26" ht="16.5" customHeight="1" x14ac:dyDescent="0.45">
      <c r="A14" s="108"/>
      <c r="B14" s="108"/>
      <c r="C14" s="108"/>
      <c r="D14" s="255" t="s">
        <v>56</v>
      </c>
      <c r="E14" s="258"/>
      <c r="F14" s="255" t="s">
        <v>57</v>
      </c>
      <c r="G14" s="255"/>
      <c r="H14" s="255" t="s">
        <v>58</v>
      </c>
      <c r="I14" s="255"/>
      <c r="J14" s="255" t="s">
        <v>89</v>
      </c>
      <c r="K14" s="255"/>
      <c r="L14" s="255" t="s">
        <v>59</v>
      </c>
      <c r="M14" s="255"/>
      <c r="N14" s="255"/>
      <c r="O14" s="255"/>
      <c r="P14" s="255" t="s">
        <v>60</v>
      </c>
      <c r="Q14" s="255"/>
      <c r="R14" s="255" t="s">
        <v>180</v>
      </c>
      <c r="S14" s="255"/>
      <c r="T14" s="255" t="s">
        <v>61</v>
      </c>
      <c r="U14" s="255"/>
      <c r="V14" s="255" t="s">
        <v>53</v>
      </c>
      <c r="W14" s="255"/>
      <c r="X14" s="255" t="s">
        <v>62</v>
      </c>
      <c r="Y14" s="255"/>
      <c r="Z14" s="255" t="s">
        <v>55</v>
      </c>
    </row>
    <row r="15" spans="1:26" ht="16.5" customHeight="1" x14ac:dyDescent="0.45">
      <c r="A15" s="108"/>
      <c r="B15" s="160" t="s">
        <v>124</v>
      </c>
      <c r="C15" s="108"/>
      <c r="D15" s="256" t="s">
        <v>63</v>
      </c>
      <c r="E15" s="258"/>
      <c r="F15" s="256" t="s">
        <v>63</v>
      </c>
      <c r="G15" s="255"/>
      <c r="H15" s="256" t="s">
        <v>64</v>
      </c>
      <c r="I15" s="255"/>
      <c r="J15" s="256" t="s">
        <v>86</v>
      </c>
      <c r="K15" s="255"/>
      <c r="L15" s="256" t="s">
        <v>65</v>
      </c>
      <c r="M15" s="255"/>
      <c r="N15" s="256" t="s">
        <v>66</v>
      </c>
      <c r="O15" s="255"/>
      <c r="P15" s="256" t="s">
        <v>112</v>
      </c>
      <c r="Q15" s="255"/>
      <c r="R15" s="256" t="s">
        <v>181</v>
      </c>
      <c r="S15" s="255"/>
      <c r="T15" s="256" t="s">
        <v>67</v>
      </c>
      <c r="U15" s="255"/>
      <c r="V15" s="256" t="s">
        <v>68</v>
      </c>
      <c r="W15" s="255"/>
      <c r="X15" s="256" t="s">
        <v>69</v>
      </c>
      <c r="Y15" s="255"/>
      <c r="Z15" s="256" t="s">
        <v>68</v>
      </c>
    </row>
    <row r="16" spans="1:26" ht="16.5" customHeight="1" x14ac:dyDescent="0.45">
      <c r="A16" s="108"/>
      <c r="B16" s="108"/>
      <c r="C16" s="108"/>
      <c r="D16" s="259"/>
      <c r="E16" s="258"/>
      <c r="F16" s="259"/>
      <c r="G16" s="255"/>
      <c r="H16" s="259"/>
      <c r="I16" s="255"/>
      <c r="J16" s="259"/>
      <c r="K16" s="255"/>
      <c r="L16" s="259"/>
      <c r="M16" s="255"/>
      <c r="N16" s="259"/>
      <c r="O16" s="255"/>
      <c r="P16" s="259"/>
      <c r="Q16" s="255"/>
      <c r="R16" s="259"/>
      <c r="S16" s="255"/>
      <c r="T16" s="259"/>
      <c r="U16" s="255"/>
      <c r="V16" s="259"/>
      <c r="W16" s="255"/>
      <c r="X16" s="259"/>
      <c r="Y16" s="255"/>
      <c r="Z16" s="259"/>
    </row>
    <row r="17" spans="1:26" ht="16.5" customHeight="1" x14ac:dyDescent="0.45">
      <c r="A17" s="64" t="s">
        <v>199</v>
      </c>
      <c r="B17" s="108"/>
      <c r="C17" s="108"/>
      <c r="D17" s="162">
        <v>30477317</v>
      </c>
      <c r="E17" s="229"/>
      <c r="F17" s="162">
        <v>7231386</v>
      </c>
      <c r="H17" s="260">
        <v>-3891564</v>
      </c>
      <c r="I17" s="229"/>
      <c r="J17" s="261">
        <v>40326</v>
      </c>
      <c r="K17" s="229"/>
      <c r="L17" s="162">
        <v>1866620</v>
      </c>
      <c r="N17" s="162">
        <v>17298778</v>
      </c>
      <c r="O17" s="229"/>
      <c r="P17" s="260">
        <v>-80255</v>
      </c>
      <c r="Q17" s="229"/>
      <c r="R17" s="260">
        <v>25708</v>
      </c>
      <c r="S17" s="229"/>
      <c r="T17" s="260">
        <v>-2783616</v>
      </c>
      <c r="U17" s="229"/>
      <c r="V17" s="260">
        <v>-2838163</v>
      </c>
      <c r="W17" s="229"/>
      <c r="X17" s="162">
        <v>4492273</v>
      </c>
      <c r="Y17" s="229"/>
      <c r="Z17" s="261">
        <f>SUM(X17,V17,N17,L17,J17,H17,F17,D17)</f>
        <v>54676973</v>
      </c>
    </row>
    <row r="18" spans="1:26" ht="16.5" customHeight="1" x14ac:dyDescent="0.45">
      <c r="A18" s="65" t="s">
        <v>183</v>
      </c>
      <c r="B18" s="165">
        <v>18</v>
      </c>
      <c r="C18" s="108"/>
      <c r="D18" s="162">
        <v>0</v>
      </c>
      <c r="E18" s="229"/>
      <c r="F18" s="162">
        <v>0</v>
      </c>
      <c r="H18" s="162">
        <v>0</v>
      </c>
      <c r="I18" s="229"/>
      <c r="J18" s="261">
        <v>0</v>
      </c>
      <c r="K18" s="229"/>
      <c r="L18" s="162">
        <v>0</v>
      </c>
      <c r="N18" s="260">
        <v>-2133411.7371999999</v>
      </c>
      <c r="O18" s="229"/>
      <c r="P18" s="162">
        <v>0</v>
      </c>
      <c r="Q18" s="130"/>
      <c r="R18" s="162">
        <v>0</v>
      </c>
      <c r="S18" s="130"/>
      <c r="T18" s="162">
        <v>0</v>
      </c>
      <c r="U18" s="130"/>
      <c r="V18" s="162">
        <v>0</v>
      </c>
      <c r="W18" s="229"/>
      <c r="X18" s="162">
        <v>0</v>
      </c>
      <c r="Y18" s="229"/>
      <c r="Z18" s="260">
        <f>+X18+V18+N18+L18+H18+F18+D18+J18</f>
        <v>-2133411.7371999999</v>
      </c>
    </row>
    <row r="19" spans="1:26" ht="16.5" customHeight="1" x14ac:dyDescent="0.45">
      <c r="A19" s="65" t="s">
        <v>106</v>
      </c>
      <c r="B19" s="108"/>
      <c r="C19" s="108"/>
      <c r="D19" s="162">
        <v>0</v>
      </c>
      <c r="E19" s="229"/>
      <c r="F19" s="162">
        <v>0</v>
      </c>
      <c r="H19" s="162">
        <v>0</v>
      </c>
      <c r="I19" s="229"/>
      <c r="J19" s="261">
        <v>0</v>
      </c>
      <c r="K19" s="229"/>
      <c r="L19" s="162">
        <v>0</v>
      </c>
      <c r="N19" s="162">
        <v>2792883</v>
      </c>
      <c r="O19" s="229"/>
      <c r="P19" s="162">
        <v>0</v>
      </c>
      <c r="Q19" s="229"/>
      <c r="R19" s="162">
        <v>0</v>
      </c>
      <c r="S19" s="229"/>
      <c r="T19" s="162">
        <v>0</v>
      </c>
      <c r="U19" s="229"/>
      <c r="V19" s="162">
        <v>0</v>
      </c>
      <c r="W19" s="229"/>
      <c r="X19" s="260">
        <v>476483</v>
      </c>
      <c r="Y19" s="229"/>
      <c r="Z19" s="261">
        <f>+X19+V19+N19+L19+H19+F19+D19+J19</f>
        <v>3269366</v>
      </c>
    </row>
    <row r="20" spans="1:26" ht="16.5" customHeight="1" x14ac:dyDescent="0.45">
      <c r="A20" s="65" t="s">
        <v>184</v>
      </c>
      <c r="B20" s="108"/>
      <c r="C20" s="108"/>
      <c r="D20" s="162"/>
      <c r="E20" s="229"/>
      <c r="F20" s="162"/>
      <c r="H20" s="162"/>
      <c r="I20" s="229"/>
      <c r="J20" s="261"/>
      <c r="K20" s="229"/>
      <c r="L20" s="162"/>
      <c r="N20" s="260"/>
      <c r="O20" s="229"/>
      <c r="P20" s="260"/>
      <c r="Q20" s="229"/>
      <c r="R20" s="162"/>
      <c r="S20" s="229"/>
      <c r="T20" s="260"/>
      <c r="U20" s="229"/>
      <c r="V20" s="162"/>
      <c r="W20" s="229"/>
      <c r="X20" s="260"/>
      <c r="Y20" s="229"/>
      <c r="Z20" s="261"/>
    </row>
    <row r="21" spans="1:26" ht="16.5" customHeight="1" x14ac:dyDescent="0.45">
      <c r="A21" s="65" t="s">
        <v>185</v>
      </c>
      <c r="B21" s="108"/>
      <c r="C21" s="108"/>
      <c r="D21" s="262">
        <v>0</v>
      </c>
      <c r="E21" s="229"/>
      <c r="F21" s="262">
        <v>0</v>
      </c>
      <c r="H21" s="263">
        <v>0</v>
      </c>
      <c r="I21" s="229"/>
      <c r="J21" s="263">
        <v>0</v>
      </c>
      <c r="K21" s="229"/>
      <c r="L21" s="262">
        <v>0</v>
      </c>
      <c r="N21" s="262">
        <v>0</v>
      </c>
      <c r="O21" s="229"/>
      <c r="P21" s="264">
        <v>-107373</v>
      </c>
      <c r="Q21" s="229"/>
      <c r="R21" s="264">
        <v>60736</v>
      </c>
      <c r="S21" s="229"/>
      <c r="T21" s="264">
        <v>-1364580</v>
      </c>
      <c r="U21" s="229"/>
      <c r="V21" s="264">
        <v>-1411217</v>
      </c>
      <c r="W21" s="229"/>
      <c r="X21" s="264">
        <v>249855</v>
      </c>
      <c r="Y21" s="229"/>
      <c r="Z21" s="264">
        <f>+X21+V21+N21+L21+H21+F21+D21+J21</f>
        <v>-1161362</v>
      </c>
    </row>
    <row r="22" spans="1:26" ht="16.5" customHeight="1" x14ac:dyDescent="0.45">
      <c r="A22" s="64"/>
      <c r="B22" s="108"/>
      <c r="C22" s="108"/>
      <c r="D22" s="162"/>
      <c r="E22" s="130"/>
      <c r="F22" s="162"/>
      <c r="H22" s="162"/>
      <c r="I22" s="130"/>
      <c r="J22" s="162"/>
      <c r="K22" s="130"/>
      <c r="L22" s="162"/>
      <c r="N22" s="162"/>
      <c r="O22" s="130"/>
      <c r="P22" s="162"/>
      <c r="Q22" s="130"/>
      <c r="R22" s="162"/>
      <c r="S22" s="130"/>
      <c r="T22" s="162"/>
      <c r="U22" s="130"/>
      <c r="V22" s="162"/>
      <c r="W22" s="130"/>
      <c r="X22" s="162"/>
      <c r="Y22" s="130"/>
      <c r="Z22" s="162"/>
    </row>
    <row r="23" spans="1:26" ht="16.5" customHeight="1" thickBot="1" x14ac:dyDescent="0.5">
      <c r="A23" s="64" t="s">
        <v>221</v>
      </c>
      <c r="B23" s="108"/>
      <c r="C23" s="108"/>
      <c r="D23" s="265">
        <f>SUM(D17:D21)</f>
        <v>30477317</v>
      </c>
      <c r="E23" s="266"/>
      <c r="F23" s="265">
        <f>SUM(F17:F21)</f>
        <v>7231386</v>
      </c>
      <c r="H23" s="267">
        <f>SUM(H17:H21)</f>
        <v>-3891564</v>
      </c>
      <c r="I23" s="130"/>
      <c r="J23" s="265">
        <f>SUM(J17:J21)</f>
        <v>40326</v>
      </c>
      <c r="K23" s="130"/>
      <c r="L23" s="265">
        <f>SUM(L17:L21)</f>
        <v>1866620</v>
      </c>
      <c r="N23" s="267">
        <f>SUM(N17:N21)</f>
        <v>17958249.262800001</v>
      </c>
      <c r="O23" s="130"/>
      <c r="P23" s="267">
        <f>SUM(P17:P21)</f>
        <v>-187628</v>
      </c>
      <c r="Q23" s="130"/>
      <c r="R23" s="267">
        <f>SUM(R17:R21)</f>
        <v>86444</v>
      </c>
      <c r="S23" s="229"/>
      <c r="T23" s="267">
        <f>SUM(T17:T21)</f>
        <v>-4148196</v>
      </c>
      <c r="U23" s="229"/>
      <c r="V23" s="267">
        <f>SUM(V17:V21)</f>
        <v>-4249380</v>
      </c>
      <c r="W23" s="229"/>
      <c r="X23" s="265">
        <f>SUM(X17:X21)</f>
        <v>5218611</v>
      </c>
      <c r="Y23" s="229"/>
      <c r="Z23" s="265">
        <f>SUM(Z17:Z21)</f>
        <v>54651565.262800001</v>
      </c>
    </row>
    <row r="24" spans="1:26" ht="16.5" customHeight="1" thickTop="1" x14ac:dyDescent="0.45">
      <c r="A24" s="64"/>
      <c r="B24" s="108"/>
      <c r="C24" s="108"/>
      <c r="D24" s="266"/>
      <c r="E24" s="266"/>
      <c r="F24" s="268"/>
      <c r="G24" s="268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</row>
    <row r="25" spans="1:26" ht="16.5" customHeight="1" x14ac:dyDescent="0.45">
      <c r="A25" s="64"/>
      <c r="B25" s="108"/>
      <c r="C25" s="108"/>
      <c r="D25" s="266"/>
      <c r="E25" s="266"/>
      <c r="F25" s="268"/>
      <c r="G25" s="268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</row>
    <row r="26" spans="1:26" ht="16.5" customHeight="1" x14ac:dyDescent="0.45">
      <c r="A26" s="64" t="s">
        <v>182</v>
      </c>
      <c r="B26" s="108"/>
      <c r="C26" s="108"/>
      <c r="D26" s="168">
        <v>30477317</v>
      </c>
      <c r="E26" s="168"/>
      <c r="F26" s="168">
        <v>7231386</v>
      </c>
      <c r="G26" s="168"/>
      <c r="H26" s="168">
        <v>-3891564</v>
      </c>
      <c r="I26" s="168"/>
      <c r="J26" s="168">
        <v>40326</v>
      </c>
      <c r="K26" s="168"/>
      <c r="L26" s="168">
        <v>1730200</v>
      </c>
      <c r="M26" s="168"/>
      <c r="N26" s="168">
        <v>13996975</v>
      </c>
      <c r="O26" s="168"/>
      <c r="P26" s="168">
        <v>682234</v>
      </c>
      <c r="Q26" s="168"/>
      <c r="R26" s="168">
        <v>-120013</v>
      </c>
      <c r="S26" s="168"/>
      <c r="T26" s="168">
        <v>-1665644</v>
      </c>
      <c r="U26" s="168"/>
      <c r="V26" s="168">
        <v>-1103423</v>
      </c>
      <c r="W26" s="168"/>
      <c r="X26" s="168">
        <v>4310416</v>
      </c>
      <c r="Y26" s="168"/>
      <c r="Z26" s="168">
        <f>+X26+V26+N26+L26+H26+F26+D26+J26</f>
        <v>52791633</v>
      </c>
    </row>
    <row r="27" spans="1:26" ht="16.5" customHeight="1" x14ac:dyDescent="0.45">
      <c r="A27" s="65" t="s">
        <v>183</v>
      </c>
      <c r="B27" s="108"/>
      <c r="C27" s="108"/>
      <c r="D27" s="164">
        <v>0</v>
      </c>
      <c r="E27" s="168"/>
      <c r="F27" s="164">
        <v>0</v>
      </c>
      <c r="G27" s="168"/>
      <c r="H27" s="164">
        <v>0</v>
      </c>
      <c r="I27" s="168"/>
      <c r="J27" s="164">
        <v>0</v>
      </c>
      <c r="K27" s="168"/>
      <c r="L27" s="164">
        <v>0</v>
      </c>
      <c r="M27" s="168"/>
      <c r="N27" s="168">
        <v>-2133408</v>
      </c>
      <c r="O27" s="168"/>
      <c r="P27" s="164">
        <v>0</v>
      </c>
      <c r="Q27" s="168"/>
      <c r="R27" s="164">
        <v>0</v>
      </c>
      <c r="S27" s="168"/>
      <c r="T27" s="164">
        <v>0</v>
      </c>
      <c r="U27" s="168"/>
      <c r="V27" s="164">
        <v>0</v>
      </c>
      <c r="W27" s="168"/>
      <c r="X27" s="164">
        <v>0</v>
      </c>
      <c r="Y27" s="168"/>
      <c r="Z27" s="168">
        <f>+X27+V27+N27+L27+H27+F27+D27+J27</f>
        <v>-2133408</v>
      </c>
    </row>
    <row r="28" spans="1:26" ht="16.5" customHeight="1" x14ac:dyDescent="0.45">
      <c r="A28" s="65" t="s">
        <v>106</v>
      </c>
      <c r="B28" s="108"/>
      <c r="C28" s="108"/>
      <c r="D28" s="164">
        <v>0</v>
      </c>
      <c r="E28" s="168"/>
      <c r="F28" s="164">
        <v>0</v>
      </c>
      <c r="G28" s="168"/>
      <c r="H28" s="164">
        <v>0</v>
      </c>
      <c r="I28" s="168"/>
      <c r="J28" s="164">
        <v>0</v>
      </c>
      <c r="K28" s="168"/>
      <c r="L28" s="164">
        <v>0</v>
      </c>
      <c r="M28" s="168"/>
      <c r="N28" s="168">
        <v>5550598</v>
      </c>
      <c r="O28" s="168"/>
      <c r="P28" s="164">
        <v>0</v>
      </c>
      <c r="Q28" s="168"/>
      <c r="R28" s="164">
        <v>0</v>
      </c>
      <c r="S28" s="168"/>
      <c r="T28" s="164">
        <v>0</v>
      </c>
      <c r="U28" s="168"/>
      <c r="V28" s="164">
        <v>0</v>
      </c>
      <c r="W28" s="168"/>
      <c r="X28" s="168">
        <v>1896611</v>
      </c>
      <c r="Y28" s="168"/>
      <c r="Z28" s="168">
        <f>+X28+V28+N28+L28+H28+F28+D28+J28</f>
        <v>7447209</v>
      </c>
    </row>
    <row r="29" spans="1:26" ht="16.5" customHeight="1" x14ac:dyDescent="0.45">
      <c r="A29" s="65" t="s">
        <v>162</v>
      </c>
      <c r="B29" s="108"/>
      <c r="C29" s="108"/>
      <c r="E29" s="130"/>
      <c r="I29" s="130"/>
      <c r="J29" s="130"/>
      <c r="K29" s="130"/>
      <c r="M29" s="229"/>
      <c r="N29" s="229"/>
      <c r="O29" s="229"/>
      <c r="P29" s="229"/>
      <c r="Q29" s="229"/>
      <c r="R29" s="229"/>
      <c r="S29" s="229"/>
      <c r="T29" s="229"/>
      <c r="U29" s="229"/>
      <c r="W29" s="229"/>
      <c r="X29" s="130"/>
      <c r="Y29" s="229"/>
      <c r="Z29" s="266"/>
    </row>
    <row r="30" spans="1:26" ht="16.5" customHeight="1" x14ac:dyDescent="0.45">
      <c r="A30" s="65" t="s">
        <v>185</v>
      </c>
      <c r="B30" s="108"/>
      <c r="C30" s="108"/>
      <c r="D30" s="169">
        <v>0</v>
      </c>
      <c r="E30" s="168"/>
      <c r="F30" s="169">
        <v>0</v>
      </c>
      <c r="G30" s="168"/>
      <c r="H30" s="169">
        <v>0</v>
      </c>
      <c r="I30" s="168"/>
      <c r="J30" s="169">
        <v>0</v>
      </c>
      <c r="K30" s="168"/>
      <c r="L30" s="169">
        <v>0</v>
      </c>
      <c r="M30" s="168"/>
      <c r="N30" s="169">
        <v>-1149</v>
      </c>
      <c r="O30" s="168"/>
      <c r="P30" s="269">
        <v>-210219</v>
      </c>
      <c r="Q30" s="168"/>
      <c r="R30" s="269">
        <v>-351307</v>
      </c>
      <c r="S30" s="168"/>
      <c r="T30" s="269">
        <v>505172</v>
      </c>
      <c r="U30" s="168"/>
      <c r="V30" s="269">
        <v>-56354</v>
      </c>
      <c r="W30" s="168"/>
      <c r="X30" s="269">
        <v>-405317</v>
      </c>
      <c r="Y30" s="168"/>
      <c r="Z30" s="269">
        <f>+X30+V30+N30+L30+H30+F30+D30+J30</f>
        <v>-462820</v>
      </c>
    </row>
    <row r="31" spans="1:26" ht="16.5" customHeight="1" x14ac:dyDescent="0.45">
      <c r="A31" s="64"/>
      <c r="B31" s="108"/>
      <c r="C31" s="108"/>
      <c r="E31" s="266"/>
      <c r="I31" s="130"/>
      <c r="J31" s="130"/>
      <c r="K31" s="266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</row>
    <row r="32" spans="1:26" ht="16.5" customHeight="1" thickBot="1" x14ac:dyDescent="0.5">
      <c r="A32" s="64" t="s">
        <v>222</v>
      </c>
      <c r="B32" s="108"/>
      <c r="C32" s="108"/>
      <c r="D32" s="270">
        <f>SUM(D26:D30)</f>
        <v>30477317</v>
      </c>
      <c r="E32" s="266"/>
      <c r="F32" s="270">
        <f>SUM(F26:F30)</f>
        <v>7231386</v>
      </c>
      <c r="H32" s="271">
        <f>SUM(H26:H30)</f>
        <v>-3891564</v>
      </c>
      <c r="I32" s="130"/>
      <c r="J32" s="270">
        <f>SUM(J26:J30)</f>
        <v>40326</v>
      </c>
      <c r="K32" s="130"/>
      <c r="L32" s="270">
        <f>SUM(L26:L30)</f>
        <v>1730200</v>
      </c>
      <c r="N32" s="270">
        <f>SUM(N26:N30)</f>
        <v>17413016</v>
      </c>
      <c r="O32" s="130"/>
      <c r="P32" s="270">
        <f>SUM(P26:P30)</f>
        <v>472015</v>
      </c>
      <c r="Q32" s="130"/>
      <c r="R32" s="271">
        <f>SUM(R26:R30)</f>
        <v>-471320</v>
      </c>
      <c r="S32" s="229"/>
      <c r="T32" s="271">
        <f>SUM(T26:T30)</f>
        <v>-1160472</v>
      </c>
      <c r="U32" s="229"/>
      <c r="V32" s="170">
        <f>SUM(V26:V30)</f>
        <v>-1159777</v>
      </c>
      <c r="W32" s="168"/>
      <c r="X32" s="170">
        <f>SUM(X26:X30)</f>
        <v>5801710</v>
      </c>
      <c r="Y32" s="168"/>
      <c r="Z32" s="170">
        <f>SUM(Z26:Z30)</f>
        <v>57642614</v>
      </c>
    </row>
    <row r="33" spans="1:26" ht="16.5" customHeight="1" thickTop="1" x14ac:dyDescent="0.45">
      <c r="A33" s="64"/>
      <c r="C33" s="108"/>
      <c r="E33" s="266"/>
      <c r="I33" s="130"/>
      <c r="J33" s="130"/>
      <c r="K33" s="130"/>
      <c r="O33" s="130"/>
      <c r="P33" s="130"/>
      <c r="Q33" s="130"/>
      <c r="R33" s="130"/>
      <c r="S33" s="130"/>
      <c r="T33" s="130"/>
      <c r="U33" s="130"/>
      <c r="W33" s="130"/>
      <c r="X33" s="130"/>
      <c r="Y33" s="130"/>
      <c r="Z33" s="130"/>
    </row>
    <row r="34" spans="1:26" ht="16.5" customHeight="1" x14ac:dyDescent="0.45">
      <c r="A34" s="64"/>
      <c r="B34" s="108"/>
      <c r="C34" s="108"/>
      <c r="E34" s="266"/>
      <c r="I34" s="130"/>
      <c r="J34" s="130"/>
      <c r="K34" s="130"/>
      <c r="O34" s="130"/>
      <c r="P34" s="130"/>
      <c r="Q34" s="130"/>
      <c r="R34" s="130"/>
      <c r="S34" s="130"/>
      <c r="T34" s="130"/>
      <c r="U34" s="130"/>
      <c r="W34" s="130"/>
      <c r="X34" s="130"/>
      <c r="Y34" s="130"/>
      <c r="Z34" s="130"/>
    </row>
    <row r="35" spans="1:26" ht="16.5" customHeight="1" x14ac:dyDescent="0.45">
      <c r="A35" s="64"/>
      <c r="B35" s="108"/>
      <c r="C35" s="108"/>
      <c r="E35" s="266"/>
      <c r="I35" s="130"/>
      <c r="J35" s="130"/>
      <c r="K35" s="130"/>
      <c r="O35" s="130"/>
      <c r="P35" s="130"/>
      <c r="Q35" s="130"/>
      <c r="R35" s="130"/>
      <c r="S35" s="130"/>
      <c r="T35" s="130"/>
      <c r="U35" s="130"/>
      <c r="W35" s="130"/>
      <c r="X35" s="130"/>
      <c r="Y35" s="130"/>
      <c r="Z35" s="130"/>
    </row>
    <row r="36" spans="1:26" ht="16.5" customHeight="1" x14ac:dyDescent="0.45">
      <c r="A36" s="64"/>
      <c r="B36" s="108"/>
      <c r="C36" s="108"/>
      <c r="E36" s="266"/>
      <c r="I36" s="130"/>
      <c r="J36" s="130"/>
      <c r="K36" s="130"/>
      <c r="O36" s="130"/>
      <c r="P36" s="130"/>
      <c r="Q36" s="130"/>
      <c r="R36" s="130"/>
      <c r="S36" s="130"/>
      <c r="T36" s="130"/>
      <c r="U36" s="130"/>
      <c r="W36" s="130"/>
      <c r="X36" s="130"/>
      <c r="Y36" s="130"/>
      <c r="Z36" s="130"/>
    </row>
    <row r="37" spans="1:26" ht="16.5" customHeight="1" x14ac:dyDescent="0.45">
      <c r="A37" s="64"/>
      <c r="B37" s="108"/>
      <c r="C37" s="108"/>
      <c r="D37" s="266"/>
      <c r="E37" s="266"/>
      <c r="F37" s="268"/>
      <c r="G37" s="268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</row>
    <row r="38" spans="1:26" ht="16.5" customHeight="1" x14ac:dyDescent="0.45">
      <c r="A38" s="64"/>
      <c r="B38" s="108"/>
      <c r="C38" s="108"/>
      <c r="D38" s="266"/>
      <c r="E38" s="266"/>
      <c r="F38" s="268"/>
      <c r="G38" s="268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</row>
    <row r="39" spans="1:26" ht="16.5" customHeight="1" x14ac:dyDescent="0.45">
      <c r="A39" s="64"/>
      <c r="B39" s="108"/>
      <c r="C39" s="108"/>
      <c r="D39" s="266"/>
      <c r="E39" s="266"/>
      <c r="F39" s="268"/>
      <c r="G39" s="268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</row>
    <row r="40" spans="1:26" ht="12" customHeight="1" x14ac:dyDescent="0.45">
      <c r="A40" s="64"/>
      <c r="B40" s="108"/>
      <c r="C40" s="108"/>
      <c r="D40" s="266"/>
      <c r="E40" s="266"/>
      <c r="F40" s="268"/>
      <c r="G40" s="268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</row>
    <row r="41" spans="1:26" ht="22.15" customHeight="1" x14ac:dyDescent="0.45">
      <c r="A41" s="70" t="str">
        <f>+'E5-6 PL-3m'!A60</f>
        <v>The condensed notes to the interim financial information are an integral part of this interim financial information.</v>
      </c>
      <c r="B41" s="157"/>
      <c r="C41" s="70"/>
      <c r="D41" s="157"/>
      <c r="E41" s="253"/>
      <c r="F41" s="157"/>
      <c r="G41" s="157"/>
      <c r="H41" s="157"/>
      <c r="I41" s="70"/>
      <c r="J41" s="70"/>
      <c r="K41" s="70"/>
      <c r="L41" s="157"/>
      <c r="M41" s="157"/>
      <c r="N41" s="157"/>
      <c r="O41" s="70"/>
      <c r="P41" s="70"/>
      <c r="Q41" s="70"/>
      <c r="R41" s="70"/>
      <c r="S41" s="70"/>
      <c r="T41" s="72"/>
      <c r="U41" s="70"/>
      <c r="V41" s="157"/>
      <c r="W41" s="70"/>
      <c r="X41" s="72"/>
      <c r="Y41" s="72"/>
      <c r="Z41" s="72"/>
    </row>
  </sheetData>
  <mergeCells count="6">
    <mergeCell ref="L13:N13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5BA3-596A-4E62-B3C1-4F1233FF02F8}">
  <dimension ref="A1:T36"/>
  <sheetViews>
    <sheetView zoomScaleNormal="100" zoomScaleSheetLayoutView="90" workbookViewId="0">
      <selection activeCell="P22" sqref="P22"/>
    </sheetView>
  </sheetViews>
  <sheetFormatPr defaultColWidth="9.33203125" defaultRowHeight="16.5" customHeight="1" x14ac:dyDescent="0.45"/>
  <cols>
    <col min="1" max="1" width="46.33203125" style="65" customWidth="1"/>
    <col min="2" max="2" width="5.5" style="130" customWidth="1"/>
    <col min="3" max="3" width="1" style="65" customWidth="1"/>
    <col min="4" max="4" width="13.6640625" style="130" customWidth="1"/>
    <col min="5" max="5" width="1" style="130" customWidth="1"/>
    <col min="6" max="6" width="13.5" style="130" customWidth="1"/>
    <col min="7" max="7" width="1" style="67" customWidth="1"/>
    <col min="8" max="8" width="13.6640625" style="130" customWidth="1"/>
    <col min="9" max="9" width="1" style="67" customWidth="1"/>
    <col min="10" max="10" width="12.5" style="130" customWidth="1"/>
    <col min="11" max="11" width="1" style="130" customWidth="1"/>
    <col min="12" max="12" width="15.6640625" style="130" customWidth="1"/>
    <col min="13" max="13" width="1" style="130" customWidth="1"/>
    <col min="14" max="14" width="14.5" style="130" customWidth="1"/>
    <col min="15" max="15" width="1" style="130" customWidth="1"/>
    <col min="16" max="16" width="15.6640625" style="130" customWidth="1"/>
    <col min="17" max="17" width="1" style="130" customWidth="1"/>
    <col min="18" max="18" width="14.6640625" style="130" customWidth="1"/>
    <col min="19" max="19" width="1" style="67" customWidth="1"/>
    <col min="20" max="20" width="13.6640625" style="67" customWidth="1"/>
    <col min="21" max="16384" width="9.33203125" style="65"/>
  </cols>
  <sheetData>
    <row r="1" spans="1:20" ht="16.5" customHeight="1" x14ac:dyDescent="0.45">
      <c r="A1" s="64" t="s">
        <v>0</v>
      </c>
      <c r="B1" s="155"/>
      <c r="C1" s="155"/>
      <c r="G1" s="130"/>
      <c r="I1" s="130"/>
      <c r="S1" s="130"/>
      <c r="T1" s="130"/>
    </row>
    <row r="2" spans="1:20" ht="16.5" customHeight="1" x14ac:dyDescent="0.45">
      <c r="A2" s="64" t="s">
        <v>91</v>
      </c>
      <c r="B2" s="155"/>
      <c r="C2" s="155"/>
      <c r="G2" s="130"/>
      <c r="I2" s="130"/>
      <c r="S2" s="130"/>
      <c r="T2" s="130"/>
    </row>
    <row r="3" spans="1:20" ht="16.5" customHeight="1" x14ac:dyDescent="0.45">
      <c r="A3" s="69" t="str">
        <f>+'E9 Change Conso'!A3</f>
        <v>For the nine-month period ended 30 September 2024</v>
      </c>
      <c r="B3" s="156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20" ht="16.5" customHeight="1" x14ac:dyDescent="0.45">
      <c r="A4" s="64"/>
      <c r="B4" s="155"/>
      <c r="C4" s="155"/>
      <c r="G4" s="130"/>
      <c r="I4" s="130"/>
      <c r="S4" s="130"/>
      <c r="T4" s="130"/>
    </row>
    <row r="5" spans="1:20" ht="16.5" customHeight="1" x14ac:dyDescent="0.45">
      <c r="A5" s="64"/>
      <c r="B5" s="155"/>
      <c r="C5" s="155"/>
      <c r="G5" s="130"/>
      <c r="I5" s="130"/>
      <c r="S5" s="130"/>
      <c r="T5" s="130"/>
    </row>
    <row r="6" spans="1:20" ht="16.5" customHeight="1" x14ac:dyDescent="0.45">
      <c r="A6" s="64"/>
      <c r="B6" s="155"/>
      <c r="C6" s="155"/>
      <c r="G6" s="130"/>
      <c r="I6" s="130"/>
      <c r="S6" s="130"/>
      <c r="T6" s="77" t="s">
        <v>113</v>
      </c>
    </row>
    <row r="7" spans="1:20" ht="16.5" customHeight="1" x14ac:dyDescent="0.45">
      <c r="A7" s="155"/>
      <c r="B7" s="155"/>
      <c r="C7" s="155"/>
      <c r="D7" s="279" t="s">
        <v>70</v>
      </c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</row>
    <row r="8" spans="1:20" ht="16.5" customHeight="1" x14ac:dyDescent="0.45">
      <c r="A8" s="155"/>
      <c r="B8" s="155"/>
      <c r="C8" s="155"/>
      <c r="D8" s="77"/>
      <c r="E8" s="77"/>
      <c r="F8" s="77"/>
      <c r="G8" s="77"/>
      <c r="H8" s="77"/>
      <c r="I8" s="77"/>
      <c r="J8" s="158"/>
      <c r="K8" s="158"/>
      <c r="L8" s="158"/>
      <c r="M8" s="158"/>
      <c r="N8" s="285" t="s">
        <v>90</v>
      </c>
      <c r="O8" s="285"/>
      <c r="P8" s="285"/>
      <c r="Q8" s="285"/>
      <c r="R8" s="285"/>
      <c r="S8" s="77"/>
      <c r="T8" s="77"/>
    </row>
    <row r="9" spans="1:20" ht="16.5" customHeight="1" x14ac:dyDescent="0.45">
      <c r="A9" s="155"/>
      <c r="B9" s="155"/>
      <c r="C9" s="155"/>
      <c r="D9" s="77"/>
      <c r="E9" s="77"/>
      <c r="F9" s="77"/>
      <c r="G9" s="77"/>
      <c r="H9" s="77"/>
      <c r="I9" s="77"/>
      <c r="J9" s="77"/>
      <c r="K9" s="77"/>
      <c r="L9" s="77"/>
      <c r="M9" s="77"/>
      <c r="N9" s="286" t="s">
        <v>95</v>
      </c>
      <c r="O9" s="286"/>
      <c r="P9" s="286"/>
      <c r="Q9" s="77"/>
      <c r="R9" s="77"/>
      <c r="S9" s="77"/>
      <c r="T9" s="77"/>
    </row>
    <row r="10" spans="1:20" ht="16.5" customHeight="1" x14ac:dyDescent="0.45">
      <c r="A10" s="108"/>
      <c r="B10" s="108"/>
      <c r="C10" s="108"/>
      <c r="D10" s="77" t="s">
        <v>52</v>
      </c>
      <c r="E10" s="77"/>
      <c r="G10" s="77"/>
      <c r="H10" s="77" t="s">
        <v>88</v>
      </c>
      <c r="I10" s="77"/>
      <c r="J10" s="279" t="s">
        <v>85</v>
      </c>
      <c r="K10" s="279"/>
      <c r="L10" s="279"/>
      <c r="M10" s="77"/>
      <c r="N10" s="287" t="s">
        <v>94</v>
      </c>
      <c r="O10" s="287"/>
      <c r="P10" s="287"/>
      <c r="Q10" s="77"/>
      <c r="R10" s="77" t="s">
        <v>51</v>
      </c>
      <c r="S10" s="77"/>
    </row>
    <row r="11" spans="1:20" ht="16.5" customHeight="1" x14ac:dyDescent="0.45">
      <c r="A11" s="108"/>
      <c r="B11" s="108"/>
      <c r="C11" s="108"/>
      <c r="D11" s="77" t="s">
        <v>56</v>
      </c>
      <c r="E11" s="77"/>
      <c r="F11" s="77" t="s">
        <v>57</v>
      </c>
      <c r="G11" s="77"/>
      <c r="H11" s="77" t="s">
        <v>89</v>
      </c>
      <c r="I11" s="77"/>
      <c r="J11" s="77" t="s">
        <v>59</v>
      </c>
      <c r="K11" s="77"/>
      <c r="L11" s="77"/>
      <c r="M11" s="77"/>
      <c r="N11" s="77" t="s">
        <v>60</v>
      </c>
      <c r="O11" s="77"/>
      <c r="P11" s="77" t="s">
        <v>61</v>
      </c>
      <c r="Q11" s="77"/>
      <c r="R11" s="77" t="s">
        <v>53</v>
      </c>
      <c r="S11" s="77"/>
      <c r="T11" s="77" t="s">
        <v>55</v>
      </c>
    </row>
    <row r="12" spans="1:20" ht="16.5" customHeight="1" x14ac:dyDescent="0.45">
      <c r="A12" s="108"/>
      <c r="B12" s="160" t="s">
        <v>124</v>
      </c>
      <c r="C12" s="108"/>
      <c r="D12" s="76" t="s">
        <v>63</v>
      </c>
      <c r="E12" s="77"/>
      <c r="F12" s="76" t="s">
        <v>63</v>
      </c>
      <c r="G12" s="77"/>
      <c r="H12" s="159" t="s">
        <v>86</v>
      </c>
      <c r="I12" s="77"/>
      <c r="J12" s="76" t="s">
        <v>65</v>
      </c>
      <c r="K12" s="77"/>
      <c r="L12" s="76" t="s">
        <v>66</v>
      </c>
      <c r="M12" s="77"/>
      <c r="N12" s="76" t="s">
        <v>112</v>
      </c>
      <c r="O12" s="77"/>
      <c r="P12" s="76" t="s">
        <v>67</v>
      </c>
      <c r="Q12" s="77"/>
      <c r="R12" s="76" t="s">
        <v>68</v>
      </c>
      <c r="S12" s="77"/>
      <c r="T12" s="76" t="s">
        <v>68</v>
      </c>
    </row>
    <row r="13" spans="1:20" ht="16.5" customHeight="1" x14ac:dyDescent="0.45">
      <c r="A13" s="161"/>
      <c r="B13" s="108"/>
      <c r="C13" s="108"/>
      <c r="D13" s="162"/>
      <c r="F13" s="162"/>
      <c r="G13" s="130"/>
      <c r="H13" s="162"/>
      <c r="I13" s="130"/>
      <c r="J13" s="162"/>
      <c r="L13" s="162"/>
      <c r="N13" s="162"/>
      <c r="P13" s="162"/>
      <c r="R13" s="162"/>
      <c r="S13" s="130"/>
      <c r="T13" s="162"/>
    </row>
    <row r="14" spans="1:20" ht="16.5" customHeight="1" x14ac:dyDescent="0.45">
      <c r="A14" s="64" t="s">
        <v>199</v>
      </c>
      <c r="B14" s="108"/>
      <c r="C14" s="108"/>
      <c r="D14" s="163">
        <v>30477317</v>
      </c>
      <c r="E14" s="164"/>
      <c r="F14" s="163">
        <v>7231386</v>
      </c>
      <c r="G14" s="164"/>
      <c r="H14" s="163">
        <v>40326</v>
      </c>
      <c r="I14" s="164"/>
      <c r="J14" s="163">
        <v>1866620</v>
      </c>
      <c r="K14" s="164"/>
      <c r="L14" s="163">
        <v>11776686</v>
      </c>
      <c r="M14" s="164"/>
      <c r="N14" s="163">
        <v>155422</v>
      </c>
      <c r="O14" s="164"/>
      <c r="P14" s="163">
        <v>-2574</v>
      </c>
      <c r="Q14" s="164"/>
      <c r="R14" s="163">
        <f>SUM(N14:P14)</f>
        <v>152848</v>
      </c>
      <c r="S14" s="164"/>
      <c r="T14" s="163">
        <f>SUM(D14:L14,R14)</f>
        <v>51545183</v>
      </c>
    </row>
    <row r="15" spans="1:20" ht="16.5" customHeight="1" x14ac:dyDescent="0.45">
      <c r="A15" s="65" t="s">
        <v>183</v>
      </c>
      <c r="B15" s="165">
        <v>18</v>
      </c>
      <c r="C15" s="108"/>
      <c r="D15" s="163">
        <v>0</v>
      </c>
      <c r="E15" s="164"/>
      <c r="F15" s="163">
        <v>0</v>
      </c>
      <c r="G15" s="164"/>
      <c r="H15" s="163">
        <v>0</v>
      </c>
      <c r="I15" s="164"/>
      <c r="J15" s="163">
        <v>0</v>
      </c>
      <c r="K15" s="164"/>
      <c r="L15" s="163">
        <v>-2133412</v>
      </c>
      <c r="M15" s="164"/>
      <c r="N15" s="163">
        <v>0</v>
      </c>
      <c r="O15" s="164"/>
      <c r="P15" s="163">
        <v>0</v>
      </c>
      <c r="Q15" s="164"/>
      <c r="R15" s="163">
        <f>SUM(N15:P15)</f>
        <v>0</v>
      </c>
      <c r="S15" s="164"/>
      <c r="T15" s="163">
        <f>SUM(D15:L15,R15)</f>
        <v>-2133412</v>
      </c>
    </row>
    <row r="16" spans="1:20" ht="16.5" customHeight="1" x14ac:dyDescent="0.45">
      <c r="A16" s="65" t="s">
        <v>106</v>
      </c>
      <c r="B16" s="108"/>
      <c r="C16" s="108"/>
      <c r="D16" s="163">
        <v>0</v>
      </c>
      <c r="E16" s="164"/>
      <c r="F16" s="163">
        <v>0</v>
      </c>
      <c r="G16" s="164"/>
      <c r="H16" s="163">
        <v>0</v>
      </c>
      <c r="I16" s="164"/>
      <c r="J16" s="163">
        <v>0</v>
      </c>
      <c r="K16" s="164"/>
      <c r="L16" s="163">
        <v>2044447</v>
      </c>
      <c r="M16" s="164"/>
      <c r="N16" s="163">
        <v>0</v>
      </c>
      <c r="O16" s="164"/>
      <c r="P16" s="163">
        <v>0</v>
      </c>
      <c r="Q16" s="164"/>
      <c r="R16" s="163">
        <f>SUM(N16:P16)</f>
        <v>0</v>
      </c>
      <c r="S16" s="164"/>
      <c r="T16" s="163">
        <f>SUM(D16:L16,R16)</f>
        <v>2044447</v>
      </c>
    </row>
    <row r="17" spans="1:20" ht="16.5" customHeight="1" x14ac:dyDescent="0.45">
      <c r="A17" s="65" t="s">
        <v>227</v>
      </c>
      <c r="B17" s="108"/>
      <c r="C17" s="108"/>
      <c r="D17" s="166">
        <v>0</v>
      </c>
      <c r="E17" s="164"/>
      <c r="F17" s="166">
        <v>0</v>
      </c>
      <c r="G17" s="164"/>
      <c r="H17" s="166">
        <v>0</v>
      </c>
      <c r="I17" s="164"/>
      <c r="J17" s="166">
        <v>0</v>
      </c>
      <c r="K17" s="164"/>
      <c r="L17" s="166">
        <v>0</v>
      </c>
      <c r="M17" s="164"/>
      <c r="N17" s="166">
        <v>-554900</v>
      </c>
      <c r="O17" s="164"/>
      <c r="P17" s="166">
        <v>-10594</v>
      </c>
      <c r="Q17" s="164"/>
      <c r="R17" s="166">
        <f>SUM(N17:P17)</f>
        <v>-565494</v>
      </c>
      <c r="S17" s="164"/>
      <c r="T17" s="166">
        <f>SUM(D17:L17,R17)</f>
        <v>-565494</v>
      </c>
    </row>
    <row r="18" spans="1:20" ht="16.5" customHeight="1" x14ac:dyDescent="0.45">
      <c r="B18" s="108"/>
      <c r="C18" s="108"/>
      <c r="D18" s="163"/>
      <c r="E18" s="164"/>
      <c r="F18" s="163"/>
      <c r="G18" s="164"/>
      <c r="H18" s="163"/>
      <c r="I18" s="164"/>
      <c r="J18" s="163"/>
      <c r="K18" s="164"/>
      <c r="L18" s="163"/>
      <c r="M18" s="164"/>
      <c r="N18" s="163"/>
      <c r="O18" s="164"/>
      <c r="P18" s="163"/>
      <c r="Q18" s="164"/>
      <c r="R18" s="163"/>
      <c r="S18" s="164"/>
      <c r="T18" s="163"/>
    </row>
    <row r="19" spans="1:20" ht="16.5" customHeight="1" thickBot="1" x14ac:dyDescent="0.5">
      <c r="A19" s="64" t="s">
        <v>221</v>
      </c>
      <c r="B19" s="108"/>
      <c r="C19" s="108"/>
      <c r="D19" s="167">
        <f>SUM(D14:D17)</f>
        <v>30477317</v>
      </c>
      <c r="E19" s="164"/>
      <c r="F19" s="167">
        <f>SUM(F14:F17)</f>
        <v>7231386</v>
      </c>
      <c r="G19" s="164"/>
      <c r="H19" s="167">
        <f>SUM(H14:H17)</f>
        <v>40326</v>
      </c>
      <c r="I19" s="164"/>
      <c r="J19" s="167">
        <f>SUM(J14:J17)</f>
        <v>1866620</v>
      </c>
      <c r="K19" s="164"/>
      <c r="L19" s="167">
        <f>SUM(L14:L17)</f>
        <v>11687721</v>
      </c>
      <c r="M19" s="164"/>
      <c r="N19" s="167">
        <f>SUM(N14:N17)</f>
        <v>-399478</v>
      </c>
      <c r="O19" s="164"/>
      <c r="P19" s="167">
        <f>SUM(P14:P17)</f>
        <v>-13168</v>
      </c>
      <c r="Q19" s="164"/>
      <c r="R19" s="167">
        <f>SUM(R14:R17)</f>
        <v>-412646</v>
      </c>
      <c r="S19" s="164"/>
      <c r="T19" s="167">
        <f>SUM(T14:T17)</f>
        <v>50890724</v>
      </c>
    </row>
    <row r="20" spans="1:20" ht="16.5" customHeight="1" thickTop="1" x14ac:dyDescent="0.45">
      <c r="A20" s="64"/>
      <c r="B20" s="108"/>
      <c r="C20" s="108"/>
      <c r="G20" s="130"/>
      <c r="I20" s="130"/>
      <c r="S20" s="130"/>
      <c r="T20" s="130"/>
    </row>
    <row r="21" spans="1:20" ht="16.5" customHeight="1" x14ac:dyDescent="0.45">
      <c r="A21" s="64"/>
      <c r="B21" s="108"/>
      <c r="C21" s="108"/>
      <c r="G21" s="130"/>
      <c r="I21" s="130"/>
      <c r="S21" s="130"/>
      <c r="T21" s="130"/>
    </row>
    <row r="22" spans="1:20" ht="16.5" customHeight="1" x14ac:dyDescent="0.45">
      <c r="A22" s="64" t="s">
        <v>186</v>
      </c>
      <c r="B22" s="108"/>
      <c r="C22" s="108"/>
      <c r="D22" s="164">
        <v>30477317</v>
      </c>
      <c r="E22" s="164"/>
      <c r="F22" s="164">
        <v>7231386</v>
      </c>
      <c r="G22" s="164"/>
      <c r="H22" s="164">
        <v>40326</v>
      </c>
      <c r="I22" s="164"/>
      <c r="J22" s="164">
        <v>1730200</v>
      </c>
      <c r="K22" s="164"/>
      <c r="L22" s="164">
        <v>11315528</v>
      </c>
      <c r="M22" s="164"/>
      <c r="N22" s="164">
        <v>387637</v>
      </c>
      <c r="O22" s="164"/>
      <c r="P22" s="164">
        <v>-1818</v>
      </c>
      <c r="Q22" s="168"/>
      <c r="R22" s="164">
        <f>SUM(N22:P22)</f>
        <v>385819</v>
      </c>
      <c r="S22" s="168"/>
      <c r="T22" s="164">
        <f>SUM(D22:L22,R22)</f>
        <v>51180576</v>
      </c>
    </row>
    <row r="23" spans="1:20" ht="16.5" customHeight="1" x14ac:dyDescent="0.45">
      <c r="A23" s="65" t="s">
        <v>183</v>
      </c>
      <c r="B23" s="108"/>
      <c r="C23" s="108"/>
      <c r="D23" s="164">
        <v>0</v>
      </c>
      <c r="E23" s="164"/>
      <c r="F23" s="164">
        <v>0</v>
      </c>
      <c r="G23" s="164"/>
      <c r="H23" s="164">
        <v>0</v>
      </c>
      <c r="I23" s="164"/>
      <c r="J23" s="164">
        <v>0</v>
      </c>
      <c r="K23" s="164"/>
      <c r="L23" s="164">
        <v>-2133408</v>
      </c>
      <c r="M23" s="164"/>
      <c r="N23" s="164">
        <v>0</v>
      </c>
      <c r="O23" s="164"/>
      <c r="P23" s="164">
        <v>0</v>
      </c>
      <c r="Q23" s="164"/>
      <c r="R23" s="164">
        <f>SUM(N23:P23)</f>
        <v>0</v>
      </c>
      <c r="S23" s="168"/>
      <c r="T23" s="164">
        <f>SUM(D23:L23,R23)</f>
        <v>-2133408</v>
      </c>
    </row>
    <row r="24" spans="1:20" ht="16.5" customHeight="1" x14ac:dyDescent="0.45">
      <c r="A24" s="65" t="s">
        <v>106</v>
      </c>
      <c r="B24" s="108"/>
      <c r="C24" s="108"/>
      <c r="D24" s="164">
        <v>0</v>
      </c>
      <c r="E24" s="164"/>
      <c r="F24" s="164">
        <v>0</v>
      </c>
      <c r="G24" s="164"/>
      <c r="H24" s="164">
        <v>0</v>
      </c>
      <c r="I24" s="164"/>
      <c r="J24" s="164">
        <v>0</v>
      </c>
      <c r="K24" s="164"/>
      <c r="L24" s="164">
        <v>2893662</v>
      </c>
      <c r="M24" s="164"/>
      <c r="N24" s="164">
        <v>0</v>
      </c>
      <c r="O24" s="164"/>
      <c r="P24" s="164">
        <v>0</v>
      </c>
      <c r="Q24" s="164"/>
      <c r="R24" s="164">
        <f t="shared" ref="R24:R25" si="0">SUM(N24:P24)</f>
        <v>0</v>
      </c>
      <c r="S24" s="168"/>
      <c r="T24" s="164">
        <f t="shared" ref="T24:T25" si="1">SUM(D24:L24,R24)</f>
        <v>2893662</v>
      </c>
    </row>
    <row r="25" spans="1:20" ht="16.5" customHeight="1" x14ac:dyDescent="0.45">
      <c r="A25" s="65" t="s">
        <v>173</v>
      </c>
      <c r="B25" s="108"/>
      <c r="C25" s="108"/>
      <c r="D25" s="169">
        <v>0</v>
      </c>
      <c r="E25" s="164"/>
      <c r="F25" s="169">
        <v>0</v>
      </c>
      <c r="G25" s="164"/>
      <c r="H25" s="169">
        <v>0</v>
      </c>
      <c r="I25" s="164"/>
      <c r="J25" s="169">
        <v>0</v>
      </c>
      <c r="K25" s="164"/>
      <c r="L25" s="169">
        <v>0</v>
      </c>
      <c r="M25" s="164"/>
      <c r="N25" s="169">
        <v>421348</v>
      </c>
      <c r="O25" s="164"/>
      <c r="P25" s="169">
        <v>9500</v>
      </c>
      <c r="Q25" s="168"/>
      <c r="R25" s="169">
        <f t="shared" si="0"/>
        <v>430848</v>
      </c>
      <c r="S25" s="168"/>
      <c r="T25" s="169">
        <f t="shared" si="1"/>
        <v>430848</v>
      </c>
    </row>
    <row r="26" spans="1:20" ht="16.5" customHeight="1" x14ac:dyDescent="0.45">
      <c r="B26" s="108"/>
      <c r="C26" s="10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</row>
    <row r="27" spans="1:20" ht="16.5" customHeight="1" thickBot="1" x14ac:dyDescent="0.5">
      <c r="A27" s="64" t="s">
        <v>222</v>
      </c>
      <c r="B27" s="108"/>
      <c r="C27" s="108"/>
      <c r="D27" s="170">
        <f>SUM(D22:D25)</f>
        <v>30477317</v>
      </c>
      <c r="E27" s="168"/>
      <c r="F27" s="170">
        <f>SUM(F22:F25)</f>
        <v>7231386</v>
      </c>
      <c r="G27" s="168"/>
      <c r="H27" s="170">
        <f>SUM(H22:H25)</f>
        <v>40326</v>
      </c>
      <c r="I27" s="168"/>
      <c r="J27" s="170">
        <f>SUM(J22:J25)</f>
        <v>1730200</v>
      </c>
      <c r="K27" s="168"/>
      <c r="L27" s="170">
        <f>SUM(L22:L25)</f>
        <v>12075782</v>
      </c>
      <c r="M27" s="168"/>
      <c r="N27" s="170">
        <f>SUM(N22:N25)</f>
        <v>808985</v>
      </c>
      <c r="O27" s="168"/>
      <c r="P27" s="170">
        <f>SUM(P22:P25)</f>
        <v>7682</v>
      </c>
      <c r="Q27" s="168"/>
      <c r="R27" s="170">
        <f>SUM(R22:R25)</f>
        <v>816667</v>
      </c>
      <c r="S27" s="168"/>
      <c r="T27" s="170">
        <f>SUM(T22:T25)</f>
        <v>52371678</v>
      </c>
    </row>
    <row r="28" spans="1:20" ht="16.5" customHeight="1" thickTop="1" x14ac:dyDescent="0.45">
      <c r="B28" s="108"/>
      <c r="C28" s="108"/>
      <c r="G28" s="130"/>
      <c r="I28" s="130"/>
      <c r="S28" s="130"/>
      <c r="T28" s="130"/>
    </row>
    <row r="29" spans="1:20" ht="16.5" customHeight="1" x14ac:dyDescent="0.45">
      <c r="A29" s="64"/>
      <c r="B29" s="108"/>
      <c r="C29" s="108"/>
      <c r="G29" s="130"/>
      <c r="I29" s="130"/>
      <c r="S29" s="130"/>
      <c r="T29" s="130"/>
    </row>
    <row r="30" spans="1:20" ht="16.5" customHeight="1" x14ac:dyDescent="0.45">
      <c r="A30" s="64"/>
      <c r="B30" s="108"/>
      <c r="C30" s="108"/>
      <c r="G30" s="130"/>
      <c r="I30" s="130"/>
      <c r="S30" s="130"/>
      <c r="T30" s="130"/>
    </row>
    <row r="31" spans="1:20" ht="16.5" customHeight="1" x14ac:dyDescent="0.45">
      <c r="A31" s="64"/>
      <c r="B31" s="108"/>
      <c r="C31" s="108"/>
      <c r="G31" s="130"/>
      <c r="I31" s="130"/>
      <c r="S31" s="130"/>
      <c r="T31" s="130"/>
    </row>
    <row r="32" spans="1:20" ht="16.5" customHeight="1" x14ac:dyDescent="0.45">
      <c r="A32" s="64"/>
      <c r="B32" s="108"/>
      <c r="C32" s="108"/>
      <c r="G32" s="130"/>
      <c r="I32" s="130"/>
      <c r="S32" s="130"/>
      <c r="T32" s="130"/>
    </row>
    <row r="33" spans="1:20" ht="16.5" customHeight="1" x14ac:dyDescent="0.45">
      <c r="A33" s="64"/>
      <c r="B33" s="108"/>
      <c r="C33" s="108"/>
      <c r="G33" s="130"/>
      <c r="I33" s="130"/>
      <c r="S33" s="130"/>
      <c r="T33" s="130"/>
    </row>
    <row r="34" spans="1:20" ht="18.75" customHeight="1" x14ac:dyDescent="0.45">
      <c r="A34" s="64"/>
      <c r="B34" s="108"/>
      <c r="C34" s="108"/>
      <c r="G34" s="130"/>
      <c r="I34" s="130"/>
      <c r="S34" s="130"/>
      <c r="T34" s="130"/>
    </row>
    <row r="35" spans="1:20" ht="15.75" customHeight="1" x14ac:dyDescent="0.45">
      <c r="A35" s="64"/>
      <c r="B35" s="108"/>
      <c r="C35" s="108"/>
      <c r="G35" s="130"/>
      <c r="I35" s="130"/>
      <c r="S35" s="130"/>
      <c r="T35" s="130"/>
    </row>
    <row r="36" spans="1:20" ht="22.15" customHeight="1" x14ac:dyDescent="0.45">
      <c r="A36" s="70" t="s">
        <v>135</v>
      </c>
      <c r="B36" s="157"/>
      <c r="C36" s="70"/>
      <c r="D36" s="157"/>
      <c r="E36" s="157"/>
      <c r="F36" s="157"/>
      <c r="G36" s="72"/>
      <c r="H36" s="157"/>
      <c r="I36" s="72"/>
      <c r="J36" s="157"/>
      <c r="K36" s="157"/>
      <c r="L36" s="157"/>
      <c r="M36" s="157"/>
      <c r="N36" s="157"/>
      <c r="O36" s="157"/>
      <c r="P36" s="157"/>
      <c r="Q36" s="157"/>
      <c r="R36" s="157"/>
      <c r="S36" s="72"/>
      <c r="T36" s="72"/>
    </row>
  </sheetData>
  <mergeCells count="5">
    <mergeCell ref="D7:T7"/>
    <mergeCell ref="N8:R8"/>
    <mergeCell ref="N9:P9"/>
    <mergeCell ref="J10:L10"/>
    <mergeCell ref="N10:P10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42DB7-E46E-4FC1-B9D6-2EA6CB1395E2}">
  <dimension ref="A1:N163"/>
  <sheetViews>
    <sheetView tabSelected="1" topLeftCell="A64" zoomScaleNormal="100" zoomScaleSheetLayoutView="121" workbookViewId="0">
      <selection activeCell="Q79" sqref="Q79"/>
    </sheetView>
  </sheetViews>
  <sheetFormatPr defaultColWidth="9.33203125" defaultRowHeight="16.5" customHeight="1" x14ac:dyDescent="0.45"/>
  <cols>
    <col min="1" max="4" width="1.33203125" style="65" customWidth="1"/>
    <col min="5" max="5" width="49.33203125" style="65" customWidth="1"/>
    <col min="6" max="6" width="6.1640625" style="66" customWidth="1"/>
    <col min="7" max="7" width="1" style="65" customWidth="1"/>
    <col min="8" max="8" width="14.33203125" style="67" customWidth="1"/>
    <col min="9" max="9" width="1" style="67" customWidth="1"/>
    <col min="10" max="10" width="14.33203125" style="67" customWidth="1"/>
    <col min="11" max="11" width="1" style="67" customWidth="1"/>
    <col min="12" max="12" width="13.33203125" style="67" customWidth="1"/>
    <col min="13" max="13" width="1" style="67" customWidth="1"/>
    <col min="14" max="14" width="13.33203125" style="67" customWidth="1"/>
    <col min="15" max="15" width="9.33203125" style="65" customWidth="1"/>
    <col min="16" max="16384" width="9.33203125" style="65"/>
  </cols>
  <sheetData>
    <row r="1" spans="1:14" ht="16.5" customHeight="1" x14ac:dyDescent="0.45">
      <c r="A1" s="155" t="s">
        <v>0</v>
      </c>
      <c r="B1" s="155"/>
      <c r="C1" s="155"/>
      <c r="D1" s="155"/>
      <c r="E1" s="75"/>
      <c r="F1" s="74"/>
      <c r="G1" s="75"/>
      <c r="H1" s="171"/>
      <c r="I1" s="171"/>
      <c r="J1" s="171"/>
      <c r="K1" s="171"/>
      <c r="L1" s="171"/>
      <c r="M1" s="171"/>
      <c r="N1" s="171"/>
    </row>
    <row r="2" spans="1:14" ht="16.5" customHeight="1" x14ac:dyDescent="0.45">
      <c r="A2" s="64" t="s">
        <v>121</v>
      </c>
      <c r="B2" s="64"/>
      <c r="C2" s="64"/>
      <c r="D2" s="64"/>
    </row>
    <row r="3" spans="1:14" ht="16.5" customHeight="1" x14ac:dyDescent="0.45">
      <c r="A3" s="69" t="str">
        <f>+'E10 Change Com'!A3</f>
        <v>For the nine-month period ended 30 September 2024</v>
      </c>
      <c r="B3" s="69"/>
      <c r="C3" s="69"/>
      <c r="D3" s="69"/>
      <c r="E3" s="70"/>
      <c r="F3" s="71"/>
      <c r="G3" s="70"/>
      <c r="H3" s="72"/>
      <c r="I3" s="72"/>
      <c r="J3" s="72"/>
      <c r="K3" s="72"/>
      <c r="L3" s="72"/>
      <c r="M3" s="72"/>
      <c r="N3" s="72"/>
    </row>
    <row r="6" spans="1:14" ht="16.5" customHeight="1" x14ac:dyDescent="0.45">
      <c r="A6" s="64"/>
      <c r="B6" s="64"/>
      <c r="C6" s="64"/>
      <c r="D6" s="64"/>
      <c r="H6" s="279" t="s">
        <v>92</v>
      </c>
      <c r="I6" s="279"/>
      <c r="J6" s="279"/>
      <c r="K6" s="77"/>
      <c r="L6" s="279" t="s">
        <v>93</v>
      </c>
      <c r="M6" s="279"/>
      <c r="N6" s="279"/>
    </row>
    <row r="7" spans="1:14" ht="16.5" customHeight="1" x14ac:dyDescent="0.45">
      <c r="A7" s="64"/>
      <c r="B7" s="64"/>
      <c r="C7" s="64"/>
      <c r="D7" s="64"/>
      <c r="H7" s="78" t="s">
        <v>166</v>
      </c>
      <c r="I7" s="79"/>
      <c r="J7" s="78" t="s">
        <v>153</v>
      </c>
      <c r="K7" s="79"/>
      <c r="L7" s="78" t="s">
        <v>166</v>
      </c>
      <c r="M7" s="79"/>
      <c r="N7" s="78" t="s">
        <v>153</v>
      </c>
    </row>
    <row r="8" spans="1:14" ht="16.5" customHeight="1" x14ac:dyDescent="0.45">
      <c r="F8" s="81" t="s">
        <v>5</v>
      </c>
      <c r="G8" s="66"/>
      <c r="H8" s="82" t="s">
        <v>6</v>
      </c>
      <c r="I8" s="79"/>
      <c r="J8" s="82" t="s">
        <v>6</v>
      </c>
      <c r="K8" s="79"/>
      <c r="L8" s="82" t="s">
        <v>6</v>
      </c>
      <c r="M8" s="79"/>
      <c r="N8" s="82" t="s">
        <v>6</v>
      </c>
    </row>
    <row r="9" spans="1:14" ht="16.5" customHeight="1" x14ac:dyDescent="0.45">
      <c r="F9" s="74"/>
      <c r="G9" s="66"/>
      <c r="H9" s="84"/>
      <c r="I9" s="79"/>
      <c r="J9" s="77"/>
      <c r="K9" s="79"/>
      <c r="L9" s="84"/>
      <c r="M9" s="79"/>
      <c r="N9" s="77"/>
    </row>
    <row r="10" spans="1:14" ht="16.5" customHeight="1" x14ac:dyDescent="0.45">
      <c r="A10" s="64" t="s">
        <v>71</v>
      </c>
      <c r="H10" s="172"/>
      <c r="I10" s="114"/>
      <c r="J10" s="114"/>
      <c r="K10" s="114"/>
      <c r="L10" s="172"/>
      <c r="M10" s="114"/>
      <c r="N10" s="114"/>
    </row>
    <row r="11" spans="1:14" ht="16.5" customHeight="1" x14ac:dyDescent="0.45">
      <c r="A11" s="65" t="s">
        <v>107</v>
      </c>
      <c r="H11" s="173">
        <v>3613288</v>
      </c>
      <c r="I11" s="174"/>
      <c r="J11" s="175">
        <v>7938671</v>
      </c>
      <c r="K11" s="176"/>
      <c r="L11" s="173">
        <v>2043844</v>
      </c>
      <c r="M11" s="176"/>
      <c r="N11" s="175">
        <v>2925746</v>
      </c>
    </row>
    <row r="12" spans="1:14" ht="16.5" customHeight="1" x14ac:dyDescent="0.45">
      <c r="B12" s="65" t="s">
        <v>118</v>
      </c>
      <c r="H12" s="177"/>
      <c r="I12" s="178"/>
      <c r="J12" s="179"/>
      <c r="K12" s="180"/>
      <c r="L12" s="177"/>
      <c r="M12" s="180"/>
      <c r="N12" s="181"/>
    </row>
    <row r="13" spans="1:14" ht="16.5" customHeight="1" x14ac:dyDescent="0.45">
      <c r="C13" s="65" t="s">
        <v>119</v>
      </c>
      <c r="H13" s="177"/>
      <c r="I13" s="182"/>
      <c r="J13" s="179"/>
      <c r="K13" s="183"/>
      <c r="L13" s="177"/>
      <c r="M13" s="184"/>
      <c r="N13" s="181"/>
    </row>
    <row r="14" spans="1:14" ht="16.5" customHeight="1" x14ac:dyDescent="0.45">
      <c r="B14" s="185" t="s">
        <v>47</v>
      </c>
      <c r="C14" s="65" t="s">
        <v>72</v>
      </c>
      <c r="H14" s="173">
        <v>1363867</v>
      </c>
      <c r="I14" s="94"/>
      <c r="J14" s="175">
        <v>1076705</v>
      </c>
      <c r="K14" s="186"/>
      <c r="L14" s="173">
        <v>1663</v>
      </c>
      <c r="M14" s="186"/>
      <c r="N14" s="187">
        <v>1640</v>
      </c>
    </row>
    <row r="15" spans="1:14" ht="16.5" customHeight="1" x14ac:dyDescent="0.45">
      <c r="B15" s="185" t="s">
        <v>47</v>
      </c>
      <c r="C15" s="65" t="s">
        <v>43</v>
      </c>
      <c r="H15" s="173">
        <v>-255636</v>
      </c>
      <c r="I15" s="94"/>
      <c r="J15" s="175">
        <v>-166048</v>
      </c>
      <c r="K15" s="186"/>
      <c r="L15" s="173">
        <v>-569834</v>
      </c>
      <c r="M15" s="186"/>
      <c r="N15" s="187">
        <v>-523222</v>
      </c>
    </row>
    <row r="16" spans="1:14" ht="16.5" customHeight="1" x14ac:dyDescent="0.45">
      <c r="B16" s="185" t="s">
        <v>47</v>
      </c>
      <c r="C16" s="65" t="s">
        <v>44</v>
      </c>
      <c r="H16" s="173">
        <v>2273786</v>
      </c>
      <c r="I16" s="94"/>
      <c r="J16" s="175">
        <v>1301719</v>
      </c>
      <c r="K16" s="186"/>
      <c r="L16" s="173">
        <v>616550</v>
      </c>
      <c r="M16" s="186"/>
      <c r="N16" s="187">
        <v>507660</v>
      </c>
    </row>
    <row r="17" spans="1:14" ht="16.5" customHeight="1" x14ac:dyDescent="0.45">
      <c r="B17" s="185" t="s">
        <v>47</v>
      </c>
      <c r="C17" s="65" t="s">
        <v>103</v>
      </c>
      <c r="H17" s="188">
        <v>29826</v>
      </c>
      <c r="I17" s="174"/>
      <c r="J17" s="189">
        <v>4344</v>
      </c>
      <c r="K17" s="176"/>
      <c r="L17" s="188">
        <v>4783</v>
      </c>
      <c r="M17" s="176"/>
      <c r="N17" s="189">
        <v>4344</v>
      </c>
    </row>
    <row r="18" spans="1:14" ht="16.5" customHeight="1" x14ac:dyDescent="0.45">
      <c r="B18" s="185" t="s">
        <v>47</v>
      </c>
      <c r="C18" s="65" t="s">
        <v>175</v>
      </c>
      <c r="H18" s="173"/>
      <c r="I18" s="94"/>
      <c r="J18" s="175"/>
      <c r="K18" s="186"/>
      <c r="L18" s="173"/>
      <c r="M18" s="186"/>
      <c r="N18" s="187"/>
    </row>
    <row r="19" spans="1:14" ht="16.5" customHeight="1" x14ac:dyDescent="0.45">
      <c r="B19" s="185"/>
      <c r="C19" s="65" t="s">
        <v>244</v>
      </c>
      <c r="F19" s="66">
        <v>10</v>
      </c>
      <c r="H19" s="173">
        <v>-3182945</v>
      </c>
      <c r="I19" s="94"/>
      <c r="J19" s="175">
        <v>-4246380</v>
      </c>
      <c r="K19" s="186"/>
      <c r="L19" s="173">
        <v>-2585377</v>
      </c>
      <c r="M19" s="186"/>
      <c r="N19" s="187">
        <v>-2611919</v>
      </c>
    </row>
    <row r="20" spans="1:14" ht="16.5" customHeight="1" x14ac:dyDescent="0.45">
      <c r="B20" s="185" t="s">
        <v>47</v>
      </c>
      <c r="C20" s="65" t="s">
        <v>200</v>
      </c>
      <c r="F20" s="66">
        <v>19</v>
      </c>
      <c r="H20" s="177">
        <v>0</v>
      </c>
      <c r="I20" s="190"/>
      <c r="J20" s="187">
        <v>0</v>
      </c>
      <c r="K20" s="186"/>
      <c r="L20" s="173">
        <v>-176000</v>
      </c>
      <c r="M20" s="186"/>
      <c r="N20" s="187">
        <v>0</v>
      </c>
    </row>
    <row r="21" spans="1:14" ht="16.5" customHeight="1" x14ac:dyDescent="0.45">
      <c r="B21" s="191" t="s">
        <v>47</v>
      </c>
      <c r="C21" s="65" t="s">
        <v>239</v>
      </c>
      <c r="H21" s="173"/>
      <c r="I21" s="94"/>
      <c r="J21" s="187"/>
      <c r="K21" s="186"/>
      <c r="L21" s="173"/>
      <c r="M21" s="68"/>
      <c r="N21" s="187"/>
    </row>
    <row r="22" spans="1:14" ht="16.5" customHeight="1" x14ac:dyDescent="0.45">
      <c r="C22" s="65" t="s">
        <v>187</v>
      </c>
      <c r="H22" s="173">
        <v>-2024</v>
      </c>
      <c r="I22" s="94"/>
      <c r="J22" s="187">
        <v>-11</v>
      </c>
      <c r="K22" s="186"/>
      <c r="L22" s="173">
        <v>-28</v>
      </c>
      <c r="M22" s="68"/>
      <c r="N22" s="187">
        <v>-11</v>
      </c>
    </row>
    <row r="23" spans="1:14" ht="16.5" customHeight="1" x14ac:dyDescent="0.45">
      <c r="B23" s="185" t="s">
        <v>47</v>
      </c>
      <c r="C23" s="65" t="s">
        <v>104</v>
      </c>
      <c r="F23" s="66">
        <v>11</v>
      </c>
      <c r="H23" s="192">
        <v>29816</v>
      </c>
      <c r="I23" s="94"/>
      <c r="J23" s="193">
        <v>251808</v>
      </c>
      <c r="K23" s="186"/>
      <c r="L23" s="93">
        <v>0</v>
      </c>
      <c r="M23" s="186"/>
      <c r="N23" s="187">
        <v>0</v>
      </c>
    </row>
    <row r="24" spans="1:14" ht="16.5" customHeight="1" x14ac:dyDescent="0.45">
      <c r="B24" s="185" t="s">
        <v>47</v>
      </c>
      <c r="C24" s="65" t="s">
        <v>206</v>
      </c>
      <c r="H24" s="173"/>
      <c r="I24" s="94"/>
      <c r="J24" s="187"/>
      <c r="K24" s="186"/>
      <c r="L24" s="93"/>
      <c r="M24" s="186"/>
      <c r="N24" s="187"/>
    </row>
    <row r="25" spans="1:14" ht="16.5" customHeight="1" x14ac:dyDescent="0.45">
      <c r="B25" s="185"/>
      <c r="D25" s="65" t="s">
        <v>151</v>
      </c>
      <c r="H25" s="173">
        <v>-1381635</v>
      </c>
      <c r="I25" s="94"/>
      <c r="J25" s="187">
        <v>1174017</v>
      </c>
      <c r="K25" s="186"/>
      <c r="L25" s="93">
        <v>0</v>
      </c>
      <c r="M25" s="186"/>
      <c r="N25" s="187">
        <v>0</v>
      </c>
    </row>
    <row r="26" spans="1:14" ht="16.5" customHeight="1" x14ac:dyDescent="0.45">
      <c r="B26" s="185" t="s">
        <v>47</v>
      </c>
      <c r="C26" s="65" t="s">
        <v>228</v>
      </c>
      <c r="H26" s="194">
        <v>257928</v>
      </c>
      <c r="I26" s="94"/>
      <c r="J26" s="195">
        <v>-894368</v>
      </c>
      <c r="K26" s="186"/>
      <c r="L26" s="194">
        <v>423521</v>
      </c>
      <c r="M26" s="186"/>
      <c r="N26" s="196">
        <v>-445075</v>
      </c>
    </row>
    <row r="27" spans="1:14" ht="16.5" customHeight="1" x14ac:dyDescent="0.45">
      <c r="H27" s="197"/>
      <c r="I27" s="134"/>
      <c r="J27" s="134"/>
      <c r="K27" s="134"/>
      <c r="L27" s="197"/>
      <c r="M27" s="134"/>
      <c r="N27" s="134"/>
    </row>
    <row r="28" spans="1:14" ht="16.5" customHeight="1" x14ac:dyDescent="0.45">
      <c r="A28" s="65" t="s">
        <v>73</v>
      </c>
      <c r="G28" s="107"/>
      <c r="H28" s="172">
        <f>SUM(H11:H26)</f>
        <v>2746271</v>
      </c>
      <c r="I28" s="114"/>
      <c r="J28" s="114">
        <f>SUM(J11:J26)</f>
        <v>6440457</v>
      </c>
      <c r="K28" s="114"/>
      <c r="L28" s="173">
        <f>SUM(L11:L26)</f>
        <v>-240878</v>
      </c>
      <c r="M28" s="114"/>
      <c r="N28" s="198">
        <f>SUM(N11:N26)</f>
        <v>-140837</v>
      </c>
    </row>
    <row r="29" spans="1:14" ht="16.5" customHeight="1" x14ac:dyDescent="0.45">
      <c r="B29" s="65" t="s">
        <v>146</v>
      </c>
      <c r="G29" s="107"/>
      <c r="H29" s="172"/>
      <c r="I29" s="114"/>
      <c r="J29" s="114"/>
      <c r="K29" s="114"/>
      <c r="L29" s="172"/>
      <c r="M29" s="114"/>
      <c r="N29" s="114"/>
    </row>
    <row r="30" spans="1:14" ht="16.5" customHeight="1" x14ac:dyDescent="0.45">
      <c r="C30" s="65" t="s">
        <v>74</v>
      </c>
      <c r="G30" s="107"/>
      <c r="H30" s="172"/>
      <c r="I30" s="114"/>
      <c r="J30" s="175"/>
      <c r="K30" s="186"/>
      <c r="L30" s="199"/>
      <c r="M30" s="186"/>
      <c r="N30" s="187"/>
    </row>
    <row r="31" spans="1:14" ht="16.5" customHeight="1" x14ac:dyDescent="0.45">
      <c r="B31" s="65" t="s">
        <v>47</v>
      </c>
      <c r="C31" s="65" t="s">
        <v>160</v>
      </c>
      <c r="G31" s="107"/>
      <c r="H31" s="173">
        <v>-115272</v>
      </c>
      <c r="I31" s="94"/>
      <c r="J31" s="175">
        <v>-1284544</v>
      </c>
      <c r="K31" s="186"/>
      <c r="L31" s="199">
        <v>0</v>
      </c>
      <c r="M31" s="186"/>
      <c r="N31" s="187" t="s">
        <v>214</v>
      </c>
    </row>
    <row r="32" spans="1:14" ht="16.5" customHeight="1" x14ac:dyDescent="0.45">
      <c r="B32" s="185" t="s">
        <v>47</v>
      </c>
      <c r="C32" s="65" t="s">
        <v>10</v>
      </c>
      <c r="H32" s="173">
        <v>13503</v>
      </c>
      <c r="I32" s="94"/>
      <c r="J32" s="175">
        <v>60811</v>
      </c>
      <c r="K32" s="186"/>
      <c r="L32" s="199">
        <v>-1085</v>
      </c>
      <c r="M32" s="186"/>
      <c r="N32" s="187">
        <v>-1278</v>
      </c>
    </row>
    <row r="33" spans="1:14" ht="16.5" customHeight="1" x14ac:dyDescent="0.45">
      <c r="B33" s="185" t="s">
        <v>47</v>
      </c>
      <c r="C33" s="65" t="s">
        <v>11</v>
      </c>
      <c r="H33" s="173">
        <v>1596</v>
      </c>
      <c r="I33" s="94"/>
      <c r="J33" s="175">
        <v>-277</v>
      </c>
      <c r="K33" s="186"/>
      <c r="L33" s="199">
        <v>1715</v>
      </c>
      <c r="M33" s="186"/>
      <c r="N33" s="187">
        <v>-435</v>
      </c>
    </row>
    <row r="34" spans="1:14" ht="16.5" customHeight="1" x14ac:dyDescent="0.45">
      <c r="B34" s="185" t="s">
        <v>47</v>
      </c>
      <c r="C34" s="65" t="s">
        <v>247</v>
      </c>
      <c r="H34" s="173">
        <v>-326199</v>
      </c>
      <c r="I34" s="94"/>
      <c r="J34" s="175">
        <v>-2891</v>
      </c>
      <c r="K34" s="186"/>
      <c r="L34" s="199">
        <v>0</v>
      </c>
      <c r="M34" s="186"/>
      <c r="N34" s="187">
        <v>0</v>
      </c>
    </row>
    <row r="35" spans="1:14" ht="16.5" customHeight="1" x14ac:dyDescent="0.45">
      <c r="B35" s="185" t="s">
        <v>47</v>
      </c>
      <c r="C35" s="65" t="s">
        <v>75</v>
      </c>
      <c r="H35" s="173">
        <v>205426</v>
      </c>
      <c r="I35" s="94"/>
      <c r="J35" s="175">
        <v>-95674</v>
      </c>
      <c r="K35" s="186"/>
      <c r="L35" s="199">
        <v>-2664</v>
      </c>
      <c r="M35" s="186"/>
      <c r="N35" s="187">
        <v>7303</v>
      </c>
    </row>
    <row r="36" spans="1:14" ht="16.5" customHeight="1" x14ac:dyDescent="0.45">
      <c r="B36" s="185" t="s">
        <v>47</v>
      </c>
      <c r="C36" s="65" t="s">
        <v>18</v>
      </c>
      <c r="H36" s="173">
        <v>-110080</v>
      </c>
      <c r="I36" s="94"/>
      <c r="J36" s="175">
        <v>-145247</v>
      </c>
      <c r="K36" s="186"/>
      <c r="L36" s="199">
        <v>2339</v>
      </c>
      <c r="M36" s="186"/>
      <c r="N36" s="187">
        <v>-6660</v>
      </c>
    </row>
    <row r="37" spans="1:14" ht="16.5" customHeight="1" x14ac:dyDescent="0.45">
      <c r="B37" s="185" t="s">
        <v>47</v>
      </c>
      <c r="C37" s="65" t="s">
        <v>157</v>
      </c>
      <c r="H37" s="173">
        <v>-110571</v>
      </c>
      <c r="I37" s="94"/>
      <c r="J37" s="175">
        <v>12170</v>
      </c>
      <c r="K37" s="186"/>
      <c r="L37" s="199">
        <v>0</v>
      </c>
      <c r="M37" s="186"/>
      <c r="N37" s="187">
        <v>0</v>
      </c>
    </row>
    <row r="38" spans="1:14" ht="16.5" customHeight="1" x14ac:dyDescent="0.45">
      <c r="B38" s="185" t="s">
        <v>47</v>
      </c>
      <c r="C38" s="65" t="s">
        <v>23</v>
      </c>
      <c r="H38" s="173">
        <v>-32412</v>
      </c>
      <c r="I38" s="94"/>
      <c r="J38" s="175">
        <v>-306414</v>
      </c>
      <c r="K38" s="186"/>
      <c r="L38" s="199">
        <v>-29862</v>
      </c>
      <c r="M38" s="186"/>
      <c r="N38" s="187">
        <v>-83</v>
      </c>
    </row>
    <row r="39" spans="1:14" ht="16.5" customHeight="1" x14ac:dyDescent="0.45">
      <c r="B39" s="185" t="s">
        <v>47</v>
      </c>
      <c r="C39" s="65" t="s">
        <v>240</v>
      </c>
      <c r="H39" s="173">
        <v>3705</v>
      </c>
      <c r="I39" s="94"/>
      <c r="J39" s="175">
        <v>4085</v>
      </c>
      <c r="K39" s="186"/>
      <c r="L39" s="199">
        <v>3705</v>
      </c>
      <c r="M39" s="186"/>
      <c r="N39" s="187">
        <v>4085</v>
      </c>
    </row>
    <row r="40" spans="1:14" ht="16.5" customHeight="1" x14ac:dyDescent="0.45">
      <c r="B40" s="185" t="s">
        <v>47</v>
      </c>
      <c r="C40" s="65" t="s">
        <v>24</v>
      </c>
      <c r="H40" s="200">
        <v>-414209</v>
      </c>
      <c r="I40" s="201"/>
      <c r="J40" s="202">
        <v>-450141</v>
      </c>
      <c r="K40" s="203"/>
      <c r="L40" s="204">
        <v>503</v>
      </c>
      <c r="M40" s="203"/>
      <c r="N40" s="202">
        <v>-38367</v>
      </c>
    </row>
    <row r="41" spans="1:14" ht="16.5" customHeight="1" x14ac:dyDescent="0.45">
      <c r="B41" s="66"/>
      <c r="H41" s="197"/>
      <c r="I41" s="134"/>
      <c r="J41" s="134"/>
      <c r="K41" s="134"/>
      <c r="L41" s="197"/>
      <c r="M41" s="134"/>
      <c r="N41" s="134"/>
    </row>
    <row r="42" spans="1:14" ht="16.5" customHeight="1" x14ac:dyDescent="0.45">
      <c r="A42" s="65" t="s">
        <v>130</v>
      </c>
      <c r="B42" s="66"/>
      <c r="H42" s="192">
        <f>SUM(H28:H40)</f>
        <v>1861758</v>
      </c>
      <c r="I42" s="205"/>
      <c r="J42" s="206">
        <f>SUM(J28:J40)</f>
        <v>4232335</v>
      </c>
      <c r="K42" s="207"/>
      <c r="L42" s="192">
        <f>SUM(L28:L40)</f>
        <v>-266227</v>
      </c>
      <c r="M42" s="207"/>
      <c r="N42" s="206">
        <f>SUM(N28:N40)</f>
        <v>-176272</v>
      </c>
    </row>
    <row r="43" spans="1:14" ht="16.5" customHeight="1" x14ac:dyDescent="0.45">
      <c r="B43" s="66" t="s">
        <v>47</v>
      </c>
      <c r="C43" s="65" t="s">
        <v>76</v>
      </c>
      <c r="H43" s="192">
        <v>-2134418</v>
      </c>
      <c r="I43" s="201"/>
      <c r="J43" s="193">
        <v>-1203479</v>
      </c>
      <c r="K43" s="203"/>
      <c r="L43" s="208">
        <v>-573531</v>
      </c>
      <c r="M43" s="203"/>
      <c r="N43" s="209">
        <v>-414065</v>
      </c>
    </row>
    <row r="44" spans="1:14" ht="16.5" customHeight="1" x14ac:dyDescent="0.45">
      <c r="B44" s="66" t="s">
        <v>47</v>
      </c>
      <c r="C44" s="65" t="s">
        <v>77</v>
      </c>
      <c r="H44" s="210">
        <v>-61754</v>
      </c>
      <c r="I44" s="201"/>
      <c r="J44" s="195">
        <v>-90736</v>
      </c>
      <c r="K44" s="203"/>
      <c r="L44" s="210">
        <v>0</v>
      </c>
      <c r="M44" s="203"/>
      <c r="N44" s="196">
        <v>-32704</v>
      </c>
    </row>
    <row r="45" spans="1:14" ht="16.5" customHeight="1" x14ac:dyDescent="0.45">
      <c r="B45" s="66"/>
      <c r="H45" s="177"/>
      <c r="I45" s="205"/>
      <c r="J45" s="190"/>
      <c r="K45" s="207"/>
      <c r="L45" s="211"/>
      <c r="M45" s="207"/>
      <c r="N45" s="207"/>
    </row>
    <row r="46" spans="1:14" ht="16.5" customHeight="1" x14ac:dyDescent="0.45">
      <c r="A46" s="65" t="s">
        <v>229</v>
      </c>
      <c r="B46" s="66"/>
      <c r="H46" s="194">
        <f>SUM(H42:H44)</f>
        <v>-334414</v>
      </c>
      <c r="I46" s="205"/>
      <c r="J46" s="212">
        <f>SUM(J42:J44)</f>
        <v>2938120</v>
      </c>
      <c r="K46" s="207"/>
      <c r="L46" s="194">
        <f>SUM(L42:L44)</f>
        <v>-839758</v>
      </c>
      <c r="M46" s="207"/>
      <c r="N46" s="212">
        <f>SUM(N42:N44)</f>
        <v>-623041</v>
      </c>
    </row>
    <row r="47" spans="1:14" ht="16.5" customHeight="1" x14ac:dyDescent="0.45">
      <c r="B47" s="66"/>
      <c r="H47" s="190"/>
      <c r="I47" s="205"/>
      <c r="J47" s="190"/>
      <c r="K47" s="207"/>
      <c r="L47" s="190"/>
      <c r="M47" s="207"/>
      <c r="N47" s="190"/>
    </row>
    <row r="48" spans="1:14" ht="16.5" customHeight="1" x14ac:dyDescent="0.45">
      <c r="B48" s="66"/>
      <c r="H48" s="190"/>
      <c r="I48" s="205"/>
      <c r="J48" s="190"/>
      <c r="K48" s="207"/>
      <c r="L48" s="190"/>
      <c r="M48" s="207"/>
      <c r="N48" s="190"/>
    </row>
    <row r="49" spans="1:14" ht="16.5" customHeight="1" x14ac:dyDescent="0.45">
      <c r="B49" s="66"/>
      <c r="H49" s="190"/>
      <c r="I49" s="205"/>
      <c r="J49" s="190"/>
      <c r="K49" s="207"/>
      <c r="L49" s="190"/>
      <c r="M49" s="207"/>
      <c r="N49" s="190"/>
    </row>
    <row r="50" spans="1:14" ht="16.5" customHeight="1" x14ac:dyDescent="0.45">
      <c r="B50" s="66"/>
      <c r="H50" s="190"/>
      <c r="I50" s="205"/>
      <c r="J50" s="190"/>
      <c r="K50" s="207"/>
      <c r="L50" s="190"/>
      <c r="M50" s="207"/>
      <c r="N50" s="190"/>
    </row>
    <row r="51" spans="1:14" ht="16.5" customHeight="1" x14ac:dyDescent="0.45">
      <c r="B51" s="66"/>
      <c r="H51" s="190"/>
      <c r="I51" s="205"/>
      <c r="J51" s="190"/>
      <c r="K51" s="207"/>
      <c r="L51" s="190"/>
      <c r="M51" s="207"/>
      <c r="N51" s="190"/>
    </row>
    <row r="52" spans="1:14" ht="16.5" customHeight="1" x14ac:dyDescent="0.45">
      <c r="B52" s="66"/>
      <c r="H52" s="190"/>
      <c r="I52" s="205"/>
      <c r="J52" s="190"/>
      <c r="K52" s="207"/>
      <c r="L52" s="190"/>
      <c r="M52" s="207"/>
      <c r="N52" s="190"/>
    </row>
    <row r="53" spans="1:14" ht="11.25" customHeight="1" x14ac:dyDescent="0.45">
      <c r="B53" s="66"/>
      <c r="H53" s="190"/>
      <c r="I53" s="205"/>
      <c r="J53" s="190"/>
      <c r="K53" s="207"/>
      <c r="L53" s="190"/>
      <c r="M53" s="207"/>
      <c r="N53" s="190"/>
    </row>
    <row r="54" spans="1:14" ht="22.15" customHeight="1" x14ac:dyDescent="0.45">
      <c r="A54" s="213" t="s">
        <v>135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</row>
    <row r="55" spans="1:14" ht="16.5" customHeight="1" x14ac:dyDescent="0.45">
      <c r="A55" s="155" t="s">
        <v>0</v>
      </c>
      <c r="B55" s="155"/>
      <c r="C55" s="155"/>
      <c r="D55" s="155"/>
      <c r="E55" s="75"/>
      <c r="F55" s="74"/>
      <c r="G55" s="75"/>
      <c r="H55" s="171"/>
      <c r="I55" s="171"/>
      <c r="J55" s="171"/>
      <c r="K55" s="171"/>
      <c r="L55" s="171"/>
      <c r="M55" s="171"/>
      <c r="N55" s="171"/>
    </row>
    <row r="56" spans="1:14" ht="16.5" customHeight="1" x14ac:dyDescent="0.45">
      <c r="A56" s="64" t="s">
        <v>122</v>
      </c>
      <c r="B56" s="64"/>
      <c r="C56" s="64"/>
      <c r="D56" s="64"/>
    </row>
    <row r="57" spans="1:14" ht="16.5" customHeight="1" x14ac:dyDescent="0.45">
      <c r="A57" s="69" t="str">
        <f>+A3</f>
        <v>For the nine-month period ended 30 September 2024</v>
      </c>
      <c r="B57" s="69"/>
      <c r="C57" s="69"/>
      <c r="D57" s="69"/>
      <c r="E57" s="70"/>
      <c r="F57" s="71"/>
      <c r="G57" s="70"/>
      <c r="H57" s="72"/>
      <c r="I57" s="72"/>
      <c r="J57" s="72"/>
      <c r="K57" s="72"/>
      <c r="L57" s="72"/>
      <c r="M57" s="72"/>
      <c r="N57" s="72"/>
    </row>
    <row r="60" spans="1:14" ht="16.5" customHeight="1" x14ac:dyDescent="0.45">
      <c r="A60" s="64"/>
      <c r="B60" s="64"/>
      <c r="C60" s="64"/>
      <c r="D60" s="64"/>
      <c r="H60" s="279" t="s">
        <v>92</v>
      </c>
      <c r="I60" s="279"/>
      <c r="J60" s="279"/>
      <c r="K60" s="77"/>
      <c r="L60" s="279" t="s">
        <v>93</v>
      </c>
      <c r="M60" s="279"/>
      <c r="N60" s="279"/>
    </row>
    <row r="61" spans="1:14" ht="16.5" customHeight="1" x14ac:dyDescent="0.45">
      <c r="A61" s="64"/>
      <c r="B61" s="64"/>
      <c r="C61" s="64"/>
      <c r="D61" s="64"/>
      <c r="H61" s="78" t="s">
        <v>166</v>
      </c>
      <c r="I61" s="79"/>
      <c r="J61" s="78" t="s">
        <v>153</v>
      </c>
      <c r="K61" s="79"/>
      <c r="L61" s="78" t="s">
        <v>166</v>
      </c>
      <c r="M61" s="79"/>
      <c r="N61" s="78" t="s">
        <v>153</v>
      </c>
    </row>
    <row r="62" spans="1:14" ht="16.5" customHeight="1" x14ac:dyDescent="0.45">
      <c r="F62" s="81" t="s">
        <v>5</v>
      </c>
      <c r="G62" s="66"/>
      <c r="H62" s="82" t="s">
        <v>6</v>
      </c>
      <c r="I62" s="79"/>
      <c r="J62" s="82" t="s">
        <v>6</v>
      </c>
      <c r="K62" s="79"/>
      <c r="L62" s="82" t="s">
        <v>6</v>
      </c>
      <c r="M62" s="79"/>
      <c r="N62" s="82" t="s">
        <v>6</v>
      </c>
    </row>
    <row r="63" spans="1:14" ht="16.5" customHeight="1" x14ac:dyDescent="0.45">
      <c r="F63" s="74"/>
      <c r="G63" s="66"/>
      <c r="H63" s="214"/>
      <c r="I63" s="113"/>
      <c r="J63" s="113"/>
      <c r="K63" s="113"/>
      <c r="L63" s="214"/>
      <c r="M63" s="113"/>
      <c r="N63" s="113"/>
    </row>
    <row r="64" spans="1:14" ht="16.5" customHeight="1" x14ac:dyDescent="0.45">
      <c r="A64" s="64" t="s">
        <v>78</v>
      </c>
      <c r="H64" s="214"/>
      <c r="I64" s="113"/>
      <c r="J64" s="113"/>
      <c r="K64" s="113"/>
      <c r="L64" s="214"/>
      <c r="M64" s="113"/>
      <c r="N64" s="113"/>
    </row>
    <row r="65" spans="1:14" ht="16.5" customHeight="1" x14ac:dyDescent="0.45">
      <c r="A65" s="64"/>
      <c r="B65" s="65" t="s">
        <v>188</v>
      </c>
      <c r="H65" s="173"/>
      <c r="I65" s="215"/>
      <c r="J65" s="198"/>
      <c r="K65" s="216"/>
      <c r="L65" s="217"/>
      <c r="M65" s="216"/>
      <c r="N65" s="218"/>
    </row>
    <row r="66" spans="1:14" ht="16.5" customHeight="1" x14ac:dyDescent="0.45">
      <c r="A66" s="64"/>
      <c r="C66" s="65" t="s">
        <v>164</v>
      </c>
      <c r="H66" s="173">
        <v>2100485.7833333332</v>
      </c>
      <c r="I66" s="215"/>
      <c r="J66" s="175">
        <v>660285</v>
      </c>
      <c r="K66" s="219"/>
      <c r="L66" s="223">
        <v>0</v>
      </c>
      <c r="M66" s="221"/>
      <c r="N66" s="222">
        <v>0</v>
      </c>
    </row>
    <row r="67" spans="1:14" ht="16.5" customHeight="1" x14ac:dyDescent="0.45">
      <c r="A67" s="64"/>
      <c r="B67" s="65" t="s">
        <v>189</v>
      </c>
      <c r="H67" s="173"/>
      <c r="I67" s="215"/>
      <c r="J67" s="175"/>
      <c r="K67" s="219"/>
      <c r="L67" s="220"/>
      <c r="M67" s="221"/>
      <c r="N67" s="222"/>
    </row>
    <row r="68" spans="1:14" ht="16.5" customHeight="1" x14ac:dyDescent="0.45">
      <c r="A68" s="64"/>
      <c r="C68" s="65" t="s">
        <v>164</v>
      </c>
      <c r="H68" s="173">
        <v>-2328971.2000000002</v>
      </c>
      <c r="I68" s="215"/>
      <c r="J68" s="175">
        <v>-796980</v>
      </c>
      <c r="K68" s="219"/>
      <c r="L68" s="223">
        <v>0</v>
      </c>
      <c r="M68" s="221"/>
      <c r="N68" s="222">
        <v>0</v>
      </c>
    </row>
    <row r="69" spans="1:14" ht="16.5" customHeight="1" x14ac:dyDescent="0.45">
      <c r="A69" s="64"/>
      <c r="B69" s="65" t="s">
        <v>207</v>
      </c>
      <c r="H69" s="173"/>
      <c r="I69" s="215"/>
      <c r="J69" s="175"/>
      <c r="K69" s="219"/>
      <c r="L69" s="220"/>
      <c r="M69" s="221"/>
      <c r="N69" s="222"/>
    </row>
    <row r="70" spans="1:14" ht="16.5" customHeight="1" x14ac:dyDescent="0.45">
      <c r="A70" s="64"/>
      <c r="C70" s="65" t="s">
        <v>190</v>
      </c>
      <c r="H70" s="177">
        <v>0</v>
      </c>
      <c r="I70" s="190"/>
      <c r="J70" s="179">
        <v>-103333</v>
      </c>
      <c r="K70" s="179"/>
      <c r="L70" s="223">
        <v>0</v>
      </c>
      <c r="M70" s="179"/>
      <c r="N70" s="179">
        <v>0</v>
      </c>
    </row>
    <row r="71" spans="1:14" ht="16.5" customHeight="1" x14ac:dyDescent="0.45">
      <c r="A71" s="64"/>
      <c r="B71" s="65" t="s">
        <v>191</v>
      </c>
      <c r="H71" s="173"/>
      <c r="I71" s="190"/>
      <c r="J71" s="179"/>
      <c r="K71" s="179"/>
      <c r="L71" s="223"/>
      <c r="M71" s="179"/>
      <c r="N71" s="179"/>
    </row>
    <row r="72" spans="1:14" ht="16.5" customHeight="1" x14ac:dyDescent="0.45">
      <c r="A72" s="64"/>
      <c r="C72" s="65" t="s">
        <v>192</v>
      </c>
      <c r="H72" s="173">
        <v>26656.190306010005</v>
      </c>
      <c r="I72" s="190"/>
      <c r="J72" s="179">
        <v>31615</v>
      </c>
      <c r="K72" s="179"/>
      <c r="L72" s="223">
        <v>0</v>
      </c>
      <c r="M72" s="179"/>
      <c r="N72" s="179">
        <v>0</v>
      </c>
    </row>
    <row r="73" spans="1:14" ht="16.5" customHeight="1" x14ac:dyDescent="0.45">
      <c r="A73" s="64"/>
      <c r="B73" s="65" t="s">
        <v>193</v>
      </c>
      <c r="H73" s="173"/>
      <c r="I73" s="190"/>
      <c r="J73" s="179"/>
      <c r="K73" s="179"/>
      <c r="L73" s="223"/>
      <c r="M73" s="179"/>
      <c r="N73" s="179"/>
    </row>
    <row r="74" spans="1:14" ht="16.5" customHeight="1" x14ac:dyDescent="0.45">
      <c r="A74" s="64"/>
      <c r="C74" s="65" t="s">
        <v>192</v>
      </c>
      <c r="H74" s="173">
        <v>-25091.803201909996</v>
      </c>
      <c r="I74" s="190"/>
      <c r="J74" s="179">
        <v>-30846</v>
      </c>
      <c r="K74" s="179"/>
      <c r="L74" s="223">
        <v>0</v>
      </c>
      <c r="M74" s="179"/>
      <c r="N74" s="179">
        <v>0</v>
      </c>
    </row>
    <row r="75" spans="1:14" ht="16.5" customHeight="1" x14ac:dyDescent="0.45">
      <c r="A75" s="64"/>
      <c r="B75" s="65" t="s">
        <v>141</v>
      </c>
      <c r="F75" s="66">
        <v>19</v>
      </c>
      <c r="H75" s="173">
        <v>263500</v>
      </c>
      <c r="I75" s="190"/>
      <c r="J75" s="179">
        <v>1730054</v>
      </c>
      <c r="K75" s="179"/>
      <c r="L75" s="223">
        <v>263500</v>
      </c>
      <c r="M75" s="179"/>
      <c r="N75" s="179">
        <v>0</v>
      </c>
    </row>
    <row r="76" spans="1:14" ht="16.5" customHeight="1" x14ac:dyDescent="0.45">
      <c r="A76" s="64"/>
      <c r="B76" s="65" t="s">
        <v>194</v>
      </c>
      <c r="F76" s="66">
        <v>19</v>
      </c>
      <c r="H76" s="173">
        <v>-263500</v>
      </c>
      <c r="I76" s="190"/>
      <c r="J76" s="179">
        <v>0</v>
      </c>
      <c r="K76" s="179"/>
      <c r="L76" s="223">
        <v>-263500</v>
      </c>
      <c r="M76" s="179"/>
      <c r="N76" s="179">
        <v>-239930</v>
      </c>
    </row>
    <row r="77" spans="1:14" ht="16.5" customHeight="1" x14ac:dyDescent="0.45">
      <c r="A77" s="64"/>
      <c r="B77" s="65" t="s">
        <v>143</v>
      </c>
      <c r="H77" s="223">
        <v>0</v>
      </c>
      <c r="I77" s="190"/>
      <c r="J77" s="179">
        <v>477247</v>
      </c>
      <c r="K77" s="179"/>
      <c r="L77" s="223">
        <v>0</v>
      </c>
      <c r="M77" s="179"/>
      <c r="N77" s="179">
        <v>3268826</v>
      </c>
    </row>
    <row r="78" spans="1:14" ht="16.5" customHeight="1" x14ac:dyDescent="0.45">
      <c r="A78" s="64"/>
      <c r="B78" s="65" t="s">
        <v>201</v>
      </c>
      <c r="F78" s="66">
        <v>19</v>
      </c>
      <c r="H78" s="223">
        <v>-2424242</v>
      </c>
      <c r="I78" s="190"/>
      <c r="J78" s="179">
        <v>0</v>
      </c>
      <c r="K78" s="179"/>
      <c r="L78" s="223">
        <v>-2436396</v>
      </c>
      <c r="M78" s="179"/>
      <c r="N78" s="179">
        <v>-54802</v>
      </c>
    </row>
    <row r="79" spans="1:14" ht="16.5" customHeight="1" x14ac:dyDescent="0.45">
      <c r="A79" s="64"/>
      <c r="B79" s="65" t="s">
        <v>195</v>
      </c>
      <c r="F79" s="66">
        <v>10</v>
      </c>
      <c r="H79" s="177">
        <v>0</v>
      </c>
      <c r="I79" s="190"/>
      <c r="J79" s="179">
        <v>0</v>
      </c>
      <c r="K79" s="179"/>
      <c r="L79" s="223">
        <v>201857</v>
      </c>
      <c r="M79" s="179"/>
      <c r="N79" s="179">
        <v>44</v>
      </c>
    </row>
    <row r="80" spans="1:14" ht="16.5" customHeight="1" x14ac:dyDescent="0.45">
      <c r="A80" s="64"/>
      <c r="B80" s="65" t="s">
        <v>202</v>
      </c>
      <c r="F80" s="66">
        <v>10</v>
      </c>
      <c r="H80" s="177">
        <v>0</v>
      </c>
      <c r="I80" s="190"/>
      <c r="J80" s="224">
        <v>0</v>
      </c>
      <c r="K80" s="219"/>
      <c r="L80" s="225">
        <v>-183110</v>
      </c>
      <c r="M80" s="186"/>
      <c r="N80" s="224">
        <v>-312611</v>
      </c>
    </row>
    <row r="81" spans="1:14" ht="16.5" customHeight="1" x14ac:dyDescent="0.45">
      <c r="A81" s="64"/>
      <c r="B81" s="65" t="s">
        <v>216</v>
      </c>
      <c r="H81" s="177"/>
      <c r="I81" s="190"/>
      <c r="J81" s="224"/>
      <c r="K81" s="219"/>
      <c r="L81" s="225"/>
      <c r="M81" s="186"/>
      <c r="N81" s="224"/>
    </row>
    <row r="82" spans="1:14" ht="16.5" customHeight="1" x14ac:dyDescent="0.45">
      <c r="A82" s="64"/>
      <c r="C82" s="65" t="s">
        <v>217</v>
      </c>
      <c r="H82" s="177">
        <v>0</v>
      </c>
      <c r="I82" s="190"/>
      <c r="J82" s="224">
        <v>-315834</v>
      </c>
      <c r="K82" s="219"/>
      <c r="L82" s="225">
        <v>0</v>
      </c>
      <c r="M82" s="186"/>
      <c r="N82" s="224">
        <v>0</v>
      </c>
    </row>
    <row r="83" spans="1:14" ht="16.5" customHeight="1" x14ac:dyDescent="0.45">
      <c r="A83" s="64"/>
      <c r="B83" s="65" t="s">
        <v>248</v>
      </c>
      <c r="F83" s="66">
        <v>10</v>
      </c>
      <c r="H83" s="177">
        <v>200000</v>
      </c>
      <c r="I83" s="190"/>
      <c r="J83" s="224">
        <v>0</v>
      </c>
      <c r="K83" s="219"/>
      <c r="L83" s="225">
        <v>0</v>
      </c>
      <c r="M83" s="186"/>
      <c r="N83" s="224">
        <v>0</v>
      </c>
    </row>
    <row r="84" spans="1:14" ht="16.5" customHeight="1" x14ac:dyDescent="0.45">
      <c r="A84" s="64"/>
      <c r="B84" s="65" t="s">
        <v>215</v>
      </c>
      <c r="H84" s="177">
        <v>0</v>
      </c>
      <c r="I84" s="190"/>
      <c r="J84" s="224">
        <v>-15929913</v>
      </c>
      <c r="K84" s="219"/>
      <c r="L84" s="225">
        <v>0</v>
      </c>
      <c r="M84" s="186"/>
      <c r="N84" s="224">
        <v>0</v>
      </c>
    </row>
    <row r="85" spans="1:14" ht="16.5" customHeight="1" x14ac:dyDescent="0.45">
      <c r="A85" s="64"/>
      <c r="B85" s="65" t="s">
        <v>110</v>
      </c>
      <c r="H85" s="173">
        <v>-329355</v>
      </c>
      <c r="I85" s="190"/>
      <c r="J85" s="179">
        <v>-948930</v>
      </c>
      <c r="K85" s="179"/>
      <c r="L85" s="223">
        <v>-418</v>
      </c>
      <c r="M85" s="179"/>
      <c r="N85" s="179">
        <v>-317</v>
      </c>
    </row>
    <row r="86" spans="1:14" ht="16.5" customHeight="1" x14ac:dyDescent="0.45">
      <c r="A86" s="64"/>
      <c r="B86" s="65" t="s">
        <v>142</v>
      </c>
      <c r="H86" s="177">
        <v>2243</v>
      </c>
      <c r="I86" s="190"/>
      <c r="J86" s="179">
        <v>47</v>
      </c>
      <c r="K86" s="179"/>
      <c r="L86" s="223">
        <v>138</v>
      </c>
      <c r="M86" s="179"/>
      <c r="N86" s="179">
        <v>47</v>
      </c>
    </row>
    <row r="87" spans="1:14" ht="16.5" customHeight="1" x14ac:dyDescent="0.45">
      <c r="A87" s="64"/>
      <c r="B87" s="65" t="s">
        <v>79</v>
      </c>
      <c r="H87" s="177">
        <v>144279</v>
      </c>
      <c r="I87" s="190"/>
      <c r="J87" s="179">
        <v>355904</v>
      </c>
      <c r="K87" s="179"/>
      <c r="L87" s="223">
        <v>36105</v>
      </c>
      <c r="M87" s="179"/>
      <c r="N87" s="179">
        <v>369028</v>
      </c>
    </row>
    <row r="88" spans="1:14" ht="16.5" customHeight="1" x14ac:dyDescent="0.45">
      <c r="A88" s="64"/>
      <c r="B88" s="65" t="s">
        <v>250</v>
      </c>
      <c r="H88" s="177"/>
      <c r="I88" s="190"/>
      <c r="J88" s="179"/>
      <c r="K88" s="179"/>
      <c r="L88" s="223"/>
      <c r="M88" s="179"/>
      <c r="N88" s="179"/>
    </row>
    <row r="89" spans="1:14" ht="16.5" customHeight="1" x14ac:dyDescent="0.45">
      <c r="A89" s="64"/>
      <c r="C89" s="65" t="s">
        <v>249</v>
      </c>
      <c r="F89" s="66">
        <v>10</v>
      </c>
      <c r="H89" s="226">
        <v>1451386</v>
      </c>
      <c r="I89" s="190"/>
      <c r="J89" s="227">
        <v>1242430</v>
      </c>
      <c r="K89" s="179"/>
      <c r="L89" s="228">
        <v>1402386</v>
      </c>
      <c r="M89" s="179"/>
      <c r="N89" s="227">
        <v>1042430</v>
      </c>
    </row>
    <row r="90" spans="1:14" ht="12" customHeight="1" x14ac:dyDescent="0.45">
      <c r="H90" s="197"/>
      <c r="I90" s="134"/>
      <c r="J90" s="134"/>
      <c r="K90" s="130"/>
      <c r="L90" s="162"/>
      <c r="M90" s="130"/>
      <c r="N90" s="130"/>
    </row>
    <row r="91" spans="1:14" ht="16.5" customHeight="1" x14ac:dyDescent="0.45">
      <c r="A91" s="65" t="s">
        <v>204</v>
      </c>
      <c r="G91" s="229"/>
      <c r="H91" s="200">
        <f>SUM(H65:H89)</f>
        <v>-1182610.0295625669</v>
      </c>
      <c r="I91" s="130"/>
      <c r="J91" s="230">
        <f>SUM(J65:J89)</f>
        <v>-13628254</v>
      </c>
      <c r="K91" s="130"/>
      <c r="L91" s="200">
        <f>SUM(L65:L89)</f>
        <v>-979438</v>
      </c>
      <c r="M91" s="130"/>
      <c r="N91" s="230">
        <f>SUM(N65:N89)</f>
        <v>4072715</v>
      </c>
    </row>
    <row r="92" spans="1:14" ht="12" customHeight="1" x14ac:dyDescent="0.45">
      <c r="G92" s="229"/>
      <c r="H92" s="197"/>
      <c r="I92" s="130"/>
      <c r="J92" s="134"/>
      <c r="K92" s="130"/>
      <c r="L92" s="197"/>
      <c r="M92" s="130"/>
      <c r="N92" s="134"/>
    </row>
    <row r="93" spans="1:14" ht="16.5" customHeight="1" x14ac:dyDescent="0.45">
      <c r="A93" s="64" t="s">
        <v>80</v>
      </c>
      <c r="H93" s="172"/>
      <c r="I93" s="114"/>
      <c r="J93" s="114"/>
      <c r="K93" s="134"/>
      <c r="L93" s="197"/>
      <c r="M93" s="134"/>
      <c r="N93" s="134"/>
    </row>
    <row r="94" spans="1:14" ht="16.5" customHeight="1" x14ac:dyDescent="0.45">
      <c r="B94" s="65" t="s">
        <v>81</v>
      </c>
      <c r="H94" s="220">
        <v>5894332</v>
      </c>
      <c r="I94" s="218"/>
      <c r="J94" s="175">
        <v>3853866</v>
      </c>
      <c r="K94" s="222"/>
      <c r="L94" s="220">
        <v>5800000</v>
      </c>
      <c r="M94" s="222"/>
      <c r="N94" s="187">
        <v>3000000</v>
      </c>
    </row>
    <row r="95" spans="1:14" ht="16.5" customHeight="1" x14ac:dyDescent="0.45">
      <c r="B95" s="65" t="s">
        <v>82</v>
      </c>
      <c r="H95" s="220">
        <v>-3452962</v>
      </c>
      <c r="I95" s="218"/>
      <c r="J95" s="175">
        <v>-2602128</v>
      </c>
      <c r="K95" s="222"/>
      <c r="L95" s="220">
        <v>-2950000</v>
      </c>
      <c r="M95" s="222"/>
      <c r="N95" s="187">
        <v>-2000000</v>
      </c>
    </row>
    <row r="96" spans="1:14" ht="16.5" customHeight="1" x14ac:dyDescent="0.45">
      <c r="B96" s="65" t="s">
        <v>111</v>
      </c>
      <c r="F96" s="231">
        <v>14</v>
      </c>
      <c r="H96" s="173">
        <v>71902</v>
      </c>
      <c r="I96" s="95"/>
      <c r="J96" s="175">
        <v>19727640</v>
      </c>
      <c r="K96" s="187"/>
      <c r="L96" s="232">
        <v>0</v>
      </c>
      <c r="M96" s="187"/>
      <c r="N96" s="187" t="s">
        <v>214</v>
      </c>
    </row>
    <row r="97" spans="1:14" ht="16.5" customHeight="1" x14ac:dyDescent="0.45">
      <c r="B97" s="65" t="s">
        <v>83</v>
      </c>
      <c r="F97" s="231">
        <v>14</v>
      </c>
      <c r="H97" s="173">
        <v>-1092567</v>
      </c>
      <c r="I97" s="95"/>
      <c r="J97" s="175">
        <v>-2591332</v>
      </c>
      <c r="K97" s="187"/>
      <c r="L97" s="220">
        <v>-812500</v>
      </c>
      <c r="M97" s="187"/>
      <c r="N97" s="187">
        <v>-562500</v>
      </c>
    </row>
    <row r="98" spans="1:14" ht="16.5" customHeight="1" x14ac:dyDescent="0.45">
      <c r="B98" s="65" t="s">
        <v>161</v>
      </c>
      <c r="F98" s="231"/>
      <c r="H98" s="177">
        <v>0</v>
      </c>
      <c r="I98" s="95"/>
      <c r="J98" s="187">
        <v>0</v>
      </c>
      <c r="K98" s="187"/>
      <c r="L98" s="232">
        <v>0</v>
      </c>
      <c r="M98" s="187"/>
      <c r="N98" s="187">
        <v>130000</v>
      </c>
    </row>
    <row r="99" spans="1:14" ht="16.5" customHeight="1" x14ac:dyDescent="0.45">
      <c r="B99" s="65" t="s">
        <v>208</v>
      </c>
      <c r="F99" s="231"/>
      <c r="H99" s="177">
        <v>0</v>
      </c>
      <c r="I99" s="95"/>
      <c r="J99" s="175">
        <v>275826</v>
      </c>
      <c r="K99" s="187"/>
      <c r="L99" s="232">
        <v>0</v>
      </c>
      <c r="M99" s="187"/>
      <c r="N99" s="187">
        <v>0</v>
      </c>
    </row>
    <row r="100" spans="1:14" ht="16.5" customHeight="1" x14ac:dyDescent="0.45">
      <c r="B100" s="65" t="s">
        <v>251</v>
      </c>
      <c r="F100" s="231"/>
      <c r="H100" s="177">
        <v>0</v>
      </c>
      <c r="I100" s="95"/>
      <c r="J100" s="175">
        <v>-1051496</v>
      </c>
      <c r="K100" s="187"/>
      <c r="L100" s="232">
        <v>0</v>
      </c>
      <c r="M100" s="187"/>
      <c r="N100" s="187">
        <v>0</v>
      </c>
    </row>
    <row r="101" spans="1:14" ht="16.5" customHeight="1" x14ac:dyDescent="0.45">
      <c r="B101" s="65" t="s">
        <v>147</v>
      </c>
      <c r="H101" s="173">
        <v>-1692</v>
      </c>
      <c r="I101" s="218"/>
      <c r="J101" s="222">
        <v>-1035</v>
      </c>
      <c r="K101" s="187"/>
      <c r="L101" s="233">
        <v>-1692</v>
      </c>
      <c r="M101" s="187"/>
      <c r="N101" s="222">
        <v>-1035</v>
      </c>
    </row>
    <row r="102" spans="1:14" ht="16.5" customHeight="1" x14ac:dyDescent="0.45">
      <c r="B102" s="65" t="s">
        <v>167</v>
      </c>
      <c r="F102" s="231"/>
      <c r="H102" s="173">
        <v>-8596</v>
      </c>
      <c r="I102" s="95"/>
      <c r="J102" s="222">
        <v>-10069</v>
      </c>
      <c r="K102" s="187"/>
      <c r="L102" s="233">
        <v>-1110</v>
      </c>
      <c r="M102" s="187"/>
      <c r="N102" s="222">
        <v>-1134</v>
      </c>
    </row>
    <row r="103" spans="1:14" ht="16.5" customHeight="1" x14ac:dyDescent="0.45">
      <c r="B103" s="65" t="s">
        <v>196</v>
      </c>
      <c r="F103" s="231">
        <v>18</v>
      </c>
      <c r="H103" s="200">
        <v>-2133412</v>
      </c>
      <c r="I103" s="95"/>
      <c r="J103" s="234">
        <v>-2133408</v>
      </c>
      <c r="K103" s="235"/>
      <c r="L103" s="236">
        <v>-2133412</v>
      </c>
      <c r="M103" s="235"/>
      <c r="N103" s="234">
        <v>-2133408</v>
      </c>
    </row>
    <row r="104" spans="1:14" ht="12" customHeight="1" x14ac:dyDescent="0.45">
      <c r="H104" s="197"/>
      <c r="I104" s="134"/>
      <c r="J104" s="134"/>
      <c r="K104" s="134"/>
      <c r="L104" s="197"/>
      <c r="M104" s="134"/>
      <c r="N104" s="134"/>
    </row>
    <row r="105" spans="1:14" ht="16.5" customHeight="1" x14ac:dyDescent="0.45">
      <c r="A105" s="65" t="s">
        <v>197</v>
      </c>
      <c r="H105" s="200">
        <f>SUM(H94:H104)</f>
        <v>-722995</v>
      </c>
      <c r="I105" s="130"/>
      <c r="J105" s="230">
        <f>SUM(J94:J104)</f>
        <v>15467864</v>
      </c>
      <c r="K105" s="130"/>
      <c r="L105" s="200">
        <f>SUM(L94:L104)</f>
        <v>-98714</v>
      </c>
      <c r="M105" s="130"/>
      <c r="N105" s="230">
        <f>SUM(N94:N104)</f>
        <v>-1568077</v>
      </c>
    </row>
    <row r="106" spans="1:14" ht="16.5" customHeight="1" x14ac:dyDescent="0.45">
      <c r="F106" s="74"/>
      <c r="G106" s="66"/>
      <c r="H106" s="78"/>
      <c r="I106" s="79"/>
      <c r="J106" s="78"/>
      <c r="K106" s="79"/>
      <c r="L106" s="78"/>
      <c r="M106" s="79"/>
      <c r="N106" s="78"/>
    </row>
    <row r="107" spans="1:14" ht="16.5" customHeight="1" x14ac:dyDescent="0.45">
      <c r="F107" s="74"/>
      <c r="G107" s="66"/>
      <c r="H107" s="78"/>
      <c r="I107" s="79"/>
      <c r="J107" s="78"/>
      <c r="K107" s="79"/>
      <c r="L107" s="78"/>
      <c r="M107" s="79"/>
      <c r="N107" s="78"/>
    </row>
    <row r="108" spans="1:14" ht="8.25" customHeight="1" x14ac:dyDescent="0.45">
      <c r="F108" s="74"/>
      <c r="G108" s="66"/>
      <c r="H108" s="78"/>
      <c r="I108" s="79"/>
      <c r="J108" s="78"/>
      <c r="K108" s="79"/>
      <c r="L108" s="78"/>
      <c r="M108" s="79"/>
      <c r="N108" s="78"/>
    </row>
    <row r="109" spans="1:14" ht="22.15" customHeight="1" x14ac:dyDescent="0.45">
      <c r="A109" s="124" t="s">
        <v>135</v>
      </c>
      <c r="B109" s="124"/>
      <c r="C109" s="124"/>
      <c r="D109" s="124"/>
      <c r="E109" s="124"/>
      <c r="F109" s="237"/>
      <c r="G109" s="125"/>
      <c r="H109" s="238"/>
      <c r="I109" s="239"/>
      <c r="J109" s="238"/>
      <c r="K109" s="239"/>
      <c r="L109" s="238"/>
      <c r="M109" s="239"/>
      <c r="N109" s="238"/>
    </row>
    <row r="110" spans="1:14" ht="16.5" customHeight="1" x14ac:dyDescent="0.45">
      <c r="A110" s="155" t="s">
        <v>0</v>
      </c>
      <c r="B110" s="155"/>
      <c r="C110" s="155"/>
      <c r="D110" s="155"/>
      <c r="E110" s="75"/>
      <c r="F110" s="74"/>
      <c r="G110" s="75"/>
      <c r="H110" s="171"/>
      <c r="I110" s="171"/>
      <c r="J110" s="171"/>
      <c r="K110" s="171"/>
      <c r="L110" s="171"/>
      <c r="M110" s="171"/>
      <c r="N110" s="171"/>
    </row>
    <row r="111" spans="1:14" ht="16.5" customHeight="1" x14ac:dyDescent="0.45">
      <c r="A111" s="64" t="s">
        <v>122</v>
      </c>
      <c r="B111" s="64"/>
      <c r="C111" s="64"/>
      <c r="D111" s="64"/>
    </row>
    <row r="112" spans="1:14" ht="16.5" customHeight="1" x14ac:dyDescent="0.45">
      <c r="A112" s="69" t="str">
        <f>+A57</f>
        <v>For the nine-month period ended 30 September 2024</v>
      </c>
      <c r="B112" s="69"/>
      <c r="C112" s="69"/>
      <c r="D112" s="69"/>
      <c r="E112" s="70"/>
      <c r="F112" s="71"/>
      <c r="G112" s="70"/>
      <c r="H112" s="72"/>
      <c r="I112" s="72"/>
      <c r="J112" s="72"/>
      <c r="K112" s="72"/>
      <c r="L112" s="72"/>
      <c r="M112" s="72"/>
      <c r="N112" s="72"/>
    </row>
    <row r="115" spans="1:14" ht="16.5" customHeight="1" x14ac:dyDescent="0.45">
      <c r="A115" s="64"/>
      <c r="B115" s="64"/>
      <c r="C115" s="64"/>
      <c r="D115" s="64"/>
      <c r="H115" s="279" t="s">
        <v>92</v>
      </c>
      <c r="I115" s="279"/>
      <c r="J115" s="279"/>
      <c r="K115" s="77"/>
      <c r="L115" s="279" t="s">
        <v>93</v>
      </c>
      <c r="M115" s="279"/>
      <c r="N115" s="279"/>
    </row>
    <row r="116" spans="1:14" ht="16.5" customHeight="1" x14ac:dyDescent="0.45">
      <c r="A116" s="64"/>
      <c r="B116" s="64"/>
      <c r="C116" s="64"/>
      <c r="D116" s="64"/>
      <c r="H116" s="78" t="s">
        <v>166</v>
      </c>
      <c r="I116" s="79"/>
      <c r="J116" s="78" t="s">
        <v>153</v>
      </c>
      <c r="K116" s="79"/>
      <c r="L116" s="78" t="s">
        <v>166</v>
      </c>
      <c r="M116" s="79"/>
      <c r="N116" s="78" t="s">
        <v>153</v>
      </c>
    </row>
    <row r="117" spans="1:14" ht="16.5" customHeight="1" x14ac:dyDescent="0.45">
      <c r="F117" s="81" t="s">
        <v>5</v>
      </c>
      <c r="G117" s="66"/>
      <c r="H117" s="82" t="s">
        <v>6</v>
      </c>
      <c r="I117" s="79"/>
      <c r="J117" s="82" t="s">
        <v>6</v>
      </c>
      <c r="K117" s="79"/>
      <c r="L117" s="82" t="s">
        <v>6</v>
      </c>
      <c r="M117" s="79"/>
      <c r="N117" s="82" t="s">
        <v>6</v>
      </c>
    </row>
    <row r="118" spans="1:14" ht="16.5" customHeight="1" x14ac:dyDescent="0.45">
      <c r="F118" s="74"/>
      <c r="G118" s="66"/>
      <c r="H118" s="240"/>
      <c r="I118" s="79"/>
      <c r="J118" s="78"/>
      <c r="K118" s="79"/>
      <c r="L118" s="240"/>
      <c r="M118" s="79"/>
      <c r="N118" s="78"/>
    </row>
    <row r="119" spans="1:14" ht="16.5" customHeight="1" x14ac:dyDescent="0.45">
      <c r="A119" s="64" t="s">
        <v>232</v>
      </c>
      <c r="H119" s="173">
        <v>-2240019.0295625669</v>
      </c>
      <c r="I119" s="95"/>
      <c r="J119" s="241">
        <v>4777730</v>
      </c>
      <c r="K119" s="242"/>
      <c r="L119" s="243">
        <v>-1917910</v>
      </c>
      <c r="M119" s="242"/>
      <c r="N119" s="241">
        <v>1881597</v>
      </c>
    </row>
    <row r="120" spans="1:14" ht="16.5" customHeight="1" x14ac:dyDescent="0.45">
      <c r="A120" s="65" t="s">
        <v>84</v>
      </c>
      <c r="H120" s="173">
        <v>-263707</v>
      </c>
      <c r="I120" s="218"/>
      <c r="J120" s="175">
        <v>375282</v>
      </c>
      <c r="K120" s="222"/>
      <c r="L120" s="232">
        <v>0</v>
      </c>
      <c r="M120" s="222"/>
      <c r="N120" s="187">
        <v>0</v>
      </c>
    </row>
    <row r="121" spans="1:14" ht="16.5" customHeight="1" x14ac:dyDescent="0.45">
      <c r="A121" s="65" t="s">
        <v>252</v>
      </c>
      <c r="H121" s="194">
        <v>9351876</v>
      </c>
      <c r="I121" s="201"/>
      <c r="J121" s="195">
        <v>4055323</v>
      </c>
      <c r="K121" s="203"/>
      <c r="L121" s="244">
        <v>4841778</v>
      </c>
      <c r="M121" s="222"/>
      <c r="N121" s="245">
        <v>2282821</v>
      </c>
    </row>
    <row r="122" spans="1:14" ht="16.5" customHeight="1" x14ac:dyDescent="0.45">
      <c r="H122" s="197"/>
      <c r="I122" s="134"/>
      <c r="J122" s="134"/>
      <c r="K122" s="134"/>
      <c r="L122" s="197"/>
      <c r="M122" s="134"/>
      <c r="N122" s="134"/>
    </row>
    <row r="123" spans="1:14" ht="16.5" customHeight="1" thickBot="1" x14ac:dyDescent="0.5">
      <c r="A123" s="65" t="s">
        <v>253</v>
      </c>
      <c r="H123" s="246">
        <f>SUM(H119:H121)</f>
        <v>6848149.9704374336</v>
      </c>
      <c r="I123" s="134"/>
      <c r="J123" s="247">
        <f>SUM(J119:J121)</f>
        <v>9208335</v>
      </c>
      <c r="K123" s="134"/>
      <c r="L123" s="246">
        <f>SUM(L119:L121)</f>
        <v>2923868</v>
      </c>
      <c r="M123" s="134"/>
      <c r="N123" s="247">
        <f>SUM(N119:N121)</f>
        <v>4164418</v>
      </c>
    </row>
    <row r="124" spans="1:14" ht="16.5" customHeight="1" thickTop="1" x14ac:dyDescent="0.45">
      <c r="H124" s="197"/>
      <c r="I124" s="134"/>
      <c r="J124" s="134"/>
      <c r="K124" s="134"/>
      <c r="L124" s="197"/>
      <c r="M124" s="134"/>
      <c r="N124" s="134"/>
    </row>
    <row r="125" spans="1:14" ht="16.5" customHeight="1" x14ac:dyDescent="0.45">
      <c r="A125" s="64" t="s">
        <v>139</v>
      </c>
      <c r="F125" s="65"/>
      <c r="H125" s="112"/>
      <c r="L125" s="112"/>
    </row>
    <row r="126" spans="1:14" ht="16.5" customHeight="1" x14ac:dyDescent="0.45">
      <c r="A126" s="64"/>
      <c r="F126" s="65"/>
      <c r="H126" s="112"/>
      <c r="L126" s="112"/>
    </row>
    <row r="127" spans="1:14" ht="16.5" customHeight="1" x14ac:dyDescent="0.45">
      <c r="A127" s="97" t="s">
        <v>220</v>
      </c>
      <c r="B127" s="248"/>
      <c r="C127" s="248"/>
      <c r="D127" s="249"/>
      <c r="E127" s="249"/>
      <c r="F127" s="248"/>
      <c r="G127" s="250"/>
      <c r="H127" s="211"/>
      <c r="I127" s="207"/>
      <c r="J127" s="207"/>
      <c r="K127" s="207"/>
      <c r="L127" s="211"/>
      <c r="M127" s="251"/>
      <c r="N127" s="207"/>
    </row>
    <row r="128" spans="1:14" ht="16.5" customHeight="1" x14ac:dyDescent="0.45">
      <c r="A128" s="97"/>
      <c r="B128" s="248"/>
      <c r="C128" s="248"/>
      <c r="D128" s="249"/>
      <c r="E128" s="249"/>
      <c r="F128" s="248"/>
      <c r="G128" s="250"/>
      <c r="H128" s="211"/>
      <c r="I128" s="207"/>
      <c r="J128" s="207"/>
      <c r="K128" s="207"/>
      <c r="L128" s="211"/>
      <c r="M128" s="251"/>
      <c r="N128" s="207"/>
    </row>
    <row r="129" spans="1:14" ht="16.5" customHeight="1" x14ac:dyDescent="0.45">
      <c r="A129" s="65" t="s">
        <v>140</v>
      </c>
      <c r="F129" s="66">
        <v>13</v>
      </c>
      <c r="H129" s="273">
        <v>161371</v>
      </c>
      <c r="I129" s="201"/>
      <c r="J129" s="274">
        <v>231246</v>
      </c>
      <c r="K129" s="203"/>
      <c r="L129" s="273">
        <v>158</v>
      </c>
      <c r="M129" s="219"/>
      <c r="N129" s="186">
        <v>103</v>
      </c>
    </row>
    <row r="130" spans="1:14" ht="16.5" customHeight="1" x14ac:dyDescent="0.45">
      <c r="A130" s="65" t="s">
        <v>198</v>
      </c>
      <c r="H130" s="273"/>
      <c r="I130" s="201"/>
      <c r="J130" s="274"/>
      <c r="K130" s="203"/>
      <c r="L130" s="275"/>
      <c r="M130" s="219"/>
      <c r="N130" s="186"/>
    </row>
    <row r="131" spans="1:14" ht="16.5" customHeight="1" x14ac:dyDescent="0.45">
      <c r="B131" s="65" t="s">
        <v>234</v>
      </c>
      <c r="H131" s="276">
        <v>0</v>
      </c>
      <c r="I131" s="201"/>
      <c r="J131" s="186">
        <v>0</v>
      </c>
      <c r="K131" s="203"/>
      <c r="L131" s="276">
        <v>0</v>
      </c>
      <c r="M131" s="219"/>
      <c r="N131" s="186">
        <v>130000</v>
      </c>
    </row>
    <row r="132" spans="1:14" ht="16.5" customHeight="1" x14ac:dyDescent="0.45">
      <c r="A132" s="65" t="s">
        <v>198</v>
      </c>
      <c r="H132" s="276"/>
      <c r="I132" s="201"/>
      <c r="J132" s="186"/>
      <c r="K132" s="203"/>
      <c r="L132" s="276"/>
      <c r="M132" s="219"/>
      <c r="N132" s="186"/>
    </row>
    <row r="133" spans="1:14" ht="16.5" customHeight="1" x14ac:dyDescent="0.45">
      <c r="B133" s="65" t="s">
        <v>235</v>
      </c>
      <c r="H133" s="276"/>
      <c r="I133" s="201"/>
      <c r="J133" s="186"/>
      <c r="K133" s="203"/>
      <c r="L133" s="276"/>
      <c r="M133" s="219"/>
      <c r="N133" s="186"/>
    </row>
    <row r="134" spans="1:14" ht="16.5" customHeight="1" x14ac:dyDescent="0.45">
      <c r="B134" s="65" t="s">
        <v>254</v>
      </c>
      <c r="F134" s="66">
        <v>10</v>
      </c>
      <c r="H134" s="276">
        <v>0</v>
      </c>
      <c r="I134" s="201"/>
      <c r="J134" s="186">
        <v>0</v>
      </c>
      <c r="K134" s="203"/>
      <c r="L134" s="276">
        <v>68143</v>
      </c>
      <c r="M134" s="219"/>
      <c r="N134" s="186">
        <v>0</v>
      </c>
    </row>
    <row r="135" spans="1:14" ht="16.5" customHeight="1" x14ac:dyDescent="0.45">
      <c r="A135" s="65" t="s">
        <v>203</v>
      </c>
      <c r="H135" s="276">
        <v>4424</v>
      </c>
      <c r="I135" s="201"/>
      <c r="J135" s="94">
        <v>0</v>
      </c>
      <c r="K135" s="215"/>
      <c r="L135" s="276">
        <v>4046</v>
      </c>
      <c r="M135" s="94"/>
      <c r="N135" s="94">
        <v>0</v>
      </c>
    </row>
    <row r="136" spans="1:14" ht="16.5" customHeight="1" x14ac:dyDescent="0.45">
      <c r="H136" s="277"/>
      <c r="I136" s="201"/>
      <c r="J136" s="277"/>
      <c r="K136" s="215"/>
      <c r="L136" s="94"/>
      <c r="M136" s="94"/>
      <c r="N136" s="94"/>
    </row>
    <row r="137" spans="1:14" ht="16.5" customHeight="1" x14ac:dyDescent="0.45">
      <c r="H137" s="198"/>
      <c r="I137" s="252"/>
      <c r="J137" s="198"/>
      <c r="K137" s="215"/>
      <c r="L137" s="95"/>
      <c r="M137" s="94"/>
      <c r="N137" s="95"/>
    </row>
    <row r="138" spans="1:14" ht="16.5" customHeight="1" x14ac:dyDescent="0.45">
      <c r="H138" s="198"/>
      <c r="I138" s="252"/>
      <c r="J138" s="198"/>
      <c r="K138" s="215"/>
      <c r="L138" s="95"/>
      <c r="M138" s="94"/>
      <c r="N138" s="95"/>
    </row>
    <row r="139" spans="1:14" ht="16.5" customHeight="1" x14ac:dyDescent="0.45">
      <c r="H139" s="198"/>
      <c r="I139" s="252"/>
      <c r="J139" s="198"/>
      <c r="K139" s="215"/>
      <c r="L139" s="95"/>
      <c r="M139" s="94"/>
      <c r="N139" s="95"/>
    </row>
    <row r="140" spans="1:14" ht="16.5" customHeight="1" x14ac:dyDescent="0.45">
      <c r="H140" s="198"/>
      <c r="I140" s="252"/>
      <c r="J140" s="198"/>
      <c r="K140" s="215"/>
      <c r="L140" s="95"/>
      <c r="M140" s="94"/>
      <c r="N140" s="95"/>
    </row>
    <row r="141" spans="1:14" ht="16.5" customHeight="1" x14ac:dyDescent="0.45">
      <c r="H141" s="198"/>
      <c r="I141" s="252"/>
      <c r="J141" s="198"/>
      <c r="K141" s="215"/>
      <c r="L141" s="95"/>
      <c r="M141" s="94"/>
      <c r="N141" s="95"/>
    </row>
    <row r="142" spans="1:14" ht="16.5" customHeight="1" x14ac:dyDescent="0.45">
      <c r="H142" s="198"/>
      <c r="I142" s="252"/>
      <c r="J142" s="198"/>
      <c r="K142" s="215"/>
      <c r="L142" s="95"/>
      <c r="M142" s="94"/>
      <c r="N142" s="95"/>
    </row>
    <row r="143" spans="1:14" ht="16.5" customHeight="1" x14ac:dyDescent="0.45">
      <c r="H143" s="198"/>
      <c r="I143" s="252"/>
      <c r="J143" s="198"/>
      <c r="K143" s="215"/>
      <c r="L143" s="95"/>
      <c r="M143" s="94"/>
      <c r="N143" s="95"/>
    </row>
    <row r="144" spans="1:14" ht="16.5" customHeight="1" x14ac:dyDescent="0.45">
      <c r="H144" s="198"/>
      <c r="I144" s="252"/>
      <c r="J144" s="198"/>
      <c r="K144" s="215"/>
      <c r="L144" s="95"/>
      <c r="M144" s="94"/>
      <c r="N144" s="95"/>
    </row>
    <row r="145" spans="6:14" ht="16.5" customHeight="1" x14ac:dyDescent="0.45">
      <c r="H145" s="198"/>
      <c r="I145" s="252"/>
      <c r="J145" s="198"/>
      <c r="K145" s="215"/>
      <c r="L145" s="95"/>
      <c r="M145" s="94"/>
      <c r="N145" s="95"/>
    </row>
    <row r="146" spans="6:14" ht="16.5" customHeight="1" x14ac:dyDescent="0.45">
      <c r="F146" s="65"/>
      <c r="H146" s="198"/>
      <c r="I146" s="252"/>
      <c r="J146" s="198"/>
      <c r="K146" s="215"/>
      <c r="L146" s="95"/>
      <c r="M146" s="94"/>
      <c r="N146" s="95"/>
    </row>
    <row r="147" spans="6:14" ht="16.5" customHeight="1" x14ac:dyDescent="0.45">
      <c r="F147" s="65"/>
      <c r="H147" s="198"/>
      <c r="I147" s="252"/>
      <c r="J147" s="198"/>
      <c r="K147" s="215"/>
      <c r="L147" s="95"/>
      <c r="M147" s="94"/>
      <c r="N147" s="95"/>
    </row>
    <row r="148" spans="6:14" ht="16.5" customHeight="1" x14ac:dyDescent="0.45">
      <c r="F148" s="65"/>
      <c r="H148" s="198"/>
      <c r="I148" s="252"/>
      <c r="J148" s="198"/>
      <c r="K148" s="215"/>
      <c r="L148" s="95"/>
      <c r="M148" s="94"/>
      <c r="N148" s="95"/>
    </row>
    <row r="149" spans="6:14" ht="16.5" customHeight="1" x14ac:dyDescent="0.45">
      <c r="F149" s="65"/>
      <c r="H149" s="198"/>
      <c r="I149" s="252"/>
      <c r="J149" s="198"/>
      <c r="K149" s="215"/>
      <c r="L149" s="95"/>
      <c r="M149" s="94"/>
      <c r="N149" s="95"/>
    </row>
    <row r="150" spans="6:14" ht="16.5" customHeight="1" x14ac:dyDescent="0.45">
      <c r="F150" s="65"/>
      <c r="H150" s="198"/>
      <c r="I150" s="252"/>
      <c r="J150" s="198"/>
      <c r="K150" s="215"/>
      <c r="L150" s="95"/>
      <c r="M150" s="94"/>
      <c r="N150" s="95"/>
    </row>
    <row r="151" spans="6:14" ht="16.5" customHeight="1" x14ac:dyDescent="0.45">
      <c r="F151" s="65"/>
      <c r="H151" s="198"/>
      <c r="I151" s="252"/>
      <c r="J151" s="198"/>
      <c r="K151" s="215"/>
      <c r="L151" s="95"/>
      <c r="M151" s="94"/>
      <c r="N151" s="95"/>
    </row>
    <row r="152" spans="6:14" ht="16.5" customHeight="1" x14ac:dyDescent="0.45">
      <c r="F152" s="65"/>
      <c r="H152" s="198"/>
      <c r="I152" s="252"/>
      <c r="J152" s="198"/>
      <c r="K152" s="215"/>
      <c r="L152" s="95"/>
      <c r="M152" s="94"/>
      <c r="N152" s="95"/>
    </row>
    <row r="153" spans="6:14" ht="16.5" customHeight="1" x14ac:dyDescent="0.45">
      <c r="F153" s="65"/>
      <c r="H153" s="198"/>
      <c r="I153" s="252"/>
      <c r="J153" s="198"/>
      <c r="K153" s="215"/>
      <c r="L153" s="95"/>
      <c r="M153" s="94"/>
      <c r="N153" s="95"/>
    </row>
    <row r="154" spans="6:14" ht="16.5" customHeight="1" x14ac:dyDescent="0.45">
      <c r="F154" s="65"/>
      <c r="H154" s="198"/>
      <c r="I154" s="252"/>
      <c r="J154" s="198"/>
      <c r="K154" s="215"/>
      <c r="L154" s="95"/>
      <c r="M154" s="94"/>
      <c r="N154" s="95"/>
    </row>
    <row r="155" spans="6:14" ht="16.5" customHeight="1" x14ac:dyDescent="0.45">
      <c r="F155" s="65"/>
      <c r="H155" s="198"/>
      <c r="I155" s="252"/>
      <c r="J155" s="198"/>
      <c r="K155" s="215"/>
      <c r="L155" s="95"/>
      <c r="M155" s="94"/>
      <c r="N155" s="95"/>
    </row>
    <row r="156" spans="6:14" ht="16.5" customHeight="1" x14ac:dyDescent="0.45">
      <c r="F156" s="65"/>
      <c r="H156" s="198"/>
      <c r="I156" s="252"/>
      <c r="J156" s="198"/>
      <c r="K156" s="215"/>
      <c r="L156" s="95"/>
      <c r="M156" s="94"/>
      <c r="N156" s="95"/>
    </row>
    <row r="157" spans="6:14" ht="16.5" customHeight="1" x14ac:dyDescent="0.45">
      <c r="F157" s="65"/>
      <c r="H157" s="198"/>
      <c r="I157" s="252"/>
      <c r="J157" s="198"/>
      <c r="K157" s="215"/>
      <c r="L157" s="95"/>
      <c r="M157" s="94"/>
      <c r="N157" s="95"/>
    </row>
    <row r="158" spans="6:14" ht="16.5" customHeight="1" x14ac:dyDescent="0.45">
      <c r="F158" s="65"/>
      <c r="H158" s="198"/>
      <c r="I158" s="252"/>
      <c r="J158" s="198"/>
      <c r="K158" s="215"/>
      <c r="L158" s="95"/>
      <c r="M158" s="94"/>
      <c r="N158" s="95"/>
    </row>
    <row r="159" spans="6:14" ht="16.5" customHeight="1" x14ac:dyDescent="0.45">
      <c r="F159" s="65"/>
      <c r="H159" s="198"/>
      <c r="I159" s="252"/>
      <c r="J159" s="198"/>
      <c r="K159" s="215"/>
      <c r="L159" s="95"/>
      <c r="M159" s="94"/>
      <c r="N159" s="95"/>
    </row>
    <row r="160" spans="6:14" ht="16.5" customHeight="1" x14ac:dyDescent="0.45">
      <c r="F160" s="65"/>
      <c r="H160" s="198"/>
      <c r="I160" s="252"/>
      <c r="J160" s="198"/>
      <c r="K160" s="215"/>
      <c r="L160" s="95"/>
      <c r="M160" s="94"/>
      <c r="N160" s="95"/>
    </row>
    <row r="161" spans="1:14" ht="16.5" customHeight="1" x14ac:dyDescent="0.45">
      <c r="F161" s="65"/>
      <c r="H161" s="198"/>
      <c r="I161" s="252"/>
      <c r="J161" s="198"/>
      <c r="K161" s="215"/>
      <c r="L161" s="95"/>
      <c r="M161" s="94"/>
      <c r="N161" s="95"/>
    </row>
    <row r="162" spans="1:14" ht="11.25" customHeight="1" x14ac:dyDescent="0.45">
      <c r="F162" s="65"/>
      <c r="H162" s="198"/>
      <c r="I162" s="252"/>
      <c r="J162" s="198"/>
      <c r="K162" s="215"/>
      <c r="L162" s="95"/>
      <c r="M162" s="94"/>
      <c r="N162" s="95"/>
    </row>
    <row r="163" spans="1:14" ht="22.15" customHeight="1" x14ac:dyDescent="0.45">
      <c r="A163" s="70" t="s">
        <v>135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</row>
  </sheetData>
  <mergeCells count="6"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CA7ECD-943C-43FB-B756-195074F1DD73}">
  <ds:schemaRefs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1adc9755-6c71-405b-a519-3b79fa0cc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1051afa-1be5-43a5-99b7-b47a2887ae3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C8D22D4-96CA-4C8A-916E-6578DCB78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037A7C-48CB-49E0-A87D-E84985759F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PL-9m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Kodchawan Srikaewpraphan (TH)</cp:lastModifiedBy>
  <cp:lastPrinted>2024-11-12T07:33:22Z</cp:lastPrinted>
  <dcterms:created xsi:type="dcterms:W3CDTF">1998-11-11T12:57:53Z</dcterms:created>
  <dcterms:modified xsi:type="dcterms:W3CDTF">2024-11-12T07:33:40Z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