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3\บางกอกชีทเม็ททัล\"/>
    </mc:Choice>
  </mc:AlternateContent>
  <xr:revisionPtr revIDLastSave="0" documentId="13_ncr:1_{40CE953F-BAF8-48C0-AE2D-E099C74F87FF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งบฐานะการเงิน" sheetId="4" r:id="rId1"/>
    <sheet name="งบกำไรขาดทุนเบ็ดเสร็จ 3 เดือน" sheetId="20" r:id="rId2"/>
    <sheet name="งบกำไรขาดทุนเบ็ดเสร็จ 9 เดือน" sheetId="19" r:id="rId3"/>
    <sheet name="งบการเปลี่ยนแปลงฯ (งบรวม)" sheetId="21" r:id="rId4"/>
    <sheet name="งบการเปลี่ยนแปลงฯ(งบเฉพาะ)" sheetId="22" r:id="rId5"/>
    <sheet name="งบกระแสเงินสด" sheetId="23" r:id="rId6"/>
  </sheets>
  <definedNames>
    <definedName name="_xlnm.Print_Area" localSheetId="5">งบกระแสเงินสด!$A$1:$L$94</definedName>
    <definedName name="_xlnm.Print_Area" localSheetId="3">'งบการเปลี่ยนแปลงฯ (งบรวม)'!$A$1:$Y$33</definedName>
    <definedName name="_xlnm.Print_Area" localSheetId="4">'งบการเปลี่ยนแปลงฯ(งบเฉพาะ)'!$A$1:$Q$29</definedName>
    <definedName name="_xlnm.Print_Area" localSheetId="1">'งบกำไรขาดทุนเบ็ดเสร็จ 3 เดือน'!$A$1:$N$43</definedName>
    <definedName name="_xlnm.Print_Area" localSheetId="2">'งบกำไรขาดทุนเบ็ดเสร็จ 9 เดือน'!$A$1:$N$55</definedName>
    <definedName name="_xlnm.Print_Area" localSheetId="0">งบฐานะการเงิน!$A$1:$N$98</definedName>
  </definedNames>
  <calcPr calcId="181029"/>
</workbook>
</file>

<file path=xl/calcChain.xml><?xml version="1.0" encoding="utf-8"?>
<calcChain xmlns="http://schemas.openxmlformats.org/spreadsheetml/2006/main">
  <c r="Q15" i="22" l="1"/>
  <c r="H92" i="4"/>
  <c r="H28" i="19"/>
  <c r="H28" i="20"/>
  <c r="J29" i="20"/>
  <c r="H91" i="23" l="1"/>
  <c r="U18" i="21" l="1"/>
  <c r="Y18" i="21" s="1"/>
  <c r="O31" i="21"/>
  <c r="O23" i="21"/>
  <c r="O28" i="22"/>
  <c r="O20" i="22"/>
  <c r="H52" i="4" l="1"/>
  <c r="L26" i="23"/>
  <c r="H26" i="23"/>
  <c r="U21" i="21"/>
  <c r="U22" i="21"/>
  <c r="Y22" i="21" s="1"/>
  <c r="J28" i="19" l="1"/>
  <c r="L28" i="19"/>
  <c r="N28" i="19"/>
  <c r="H93" i="23" l="1"/>
  <c r="H96" i="23" s="1"/>
  <c r="L93" i="23"/>
  <c r="J93" i="23"/>
  <c r="F93" i="23"/>
  <c r="J89" i="23" l="1"/>
  <c r="F89" i="23"/>
  <c r="H89" i="23"/>
  <c r="L89" i="23" l="1"/>
  <c r="L66" i="23" l="1"/>
  <c r="J66" i="23"/>
  <c r="H66" i="23"/>
  <c r="F66" i="23"/>
  <c r="L55" i="23"/>
  <c r="J55" i="23"/>
  <c r="H55" i="23"/>
  <c r="F55" i="23"/>
  <c r="L33" i="23"/>
  <c r="L37" i="23" s="1"/>
  <c r="J26" i="23"/>
  <c r="J33" i="23" s="1"/>
  <c r="J37" i="23" s="1"/>
  <c r="H33" i="23"/>
  <c r="H37" i="23" s="1"/>
  <c r="Q27" i="22"/>
  <c r="Q26" i="22"/>
  <c r="Q23" i="22"/>
  <c r="Q24" i="22"/>
  <c r="M28" i="22"/>
  <c r="K28" i="22"/>
  <c r="I28" i="22"/>
  <c r="G28" i="22"/>
  <c r="Q22" i="22"/>
  <c r="M20" i="22"/>
  <c r="M31" i="22" s="1"/>
  <c r="K20" i="22"/>
  <c r="I20" i="22"/>
  <c r="G20" i="22"/>
  <c r="Q19" i="22"/>
  <c r="Q18" i="22"/>
  <c r="Q16" i="22"/>
  <c r="Q14" i="22"/>
  <c r="Q13" i="22"/>
  <c r="M23" i="21"/>
  <c r="J92" i="4"/>
  <c r="W31" i="21"/>
  <c r="U31" i="21"/>
  <c r="S31" i="21"/>
  <c r="Q31" i="21"/>
  <c r="M31" i="21"/>
  <c r="K31" i="21"/>
  <c r="I31" i="21"/>
  <c r="G31" i="21"/>
  <c r="Y31" i="21"/>
  <c r="S23" i="21"/>
  <c r="Q23" i="21"/>
  <c r="K23" i="21"/>
  <c r="I23" i="21"/>
  <c r="G23" i="21"/>
  <c r="W23" i="21"/>
  <c r="U19" i="21"/>
  <c r="Y19" i="21" s="1"/>
  <c r="U17" i="21"/>
  <c r="Y17" i="21" s="1"/>
  <c r="U16" i="21"/>
  <c r="N39" i="20"/>
  <c r="L39" i="20"/>
  <c r="J39" i="20"/>
  <c r="H39" i="20"/>
  <c r="N34" i="20"/>
  <c r="L34" i="20"/>
  <c r="J34" i="20"/>
  <c r="H34" i="20"/>
  <c r="N18" i="20"/>
  <c r="L18" i="20"/>
  <c r="J18" i="20"/>
  <c r="H18" i="20"/>
  <c r="N13" i="20"/>
  <c r="N19" i="20" s="1"/>
  <c r="N22" i="20" s="1"/>
  <c r="N24" i="20" s="1"/>
  <c r="N29" i="20" s="1"/>
  <c r="L13" i="20"/>
  <c r="J13" i="20"/>
  <c r="J19" i="20" s="1"/>
  <c r="J22" i="20" s="1"/>
  <c r="J24" i="20" s="1"/>
  <c r="H13" i="20"/>
  <c r="N51" i="19"/>
  <c r="L51" i="19"/>
  <c r="J51" i="19"/>
  <c r="H51" i="19"/>
  <c r="N46" i="19"/>
  <c r="L46" i="19"/>
  <c r="J46" i="19"/>
  <c r="H46" i="19"/>
  <c r="N18" i="19"/>
  <c r="L18" i="19"/>
  <c r="J18" i="19"/>
  <c r="H18" i="19"/>
  <c r="N13" i="19"/>
  <c r="L13" i="19"/>
  <c r="J13" i="19"/>
  <c r="H13" i="19"/>
  <c r="H19" i="19" l="1"/>
  <c r="H22" i="19" s="1"/>
  <c r="H24" i="19" s="1"/>
  <c r="H29" i="19" s="1"/>
  <c r="L19" i="19"/>
  <c r="L22" i="19" s="1"/>
  <c r="L24" i="19" s="1"/>
  <c r="L29" i="19" s="1"/>
  <c r="H67" i="23"/>
  <c r="H71" i="23" s="1"/>
  <c r="H19" i="20"/>
  <c r="H22" i="20" s="1"/>
  <c r="H24" i="20" s="1"/>
  <c r="H29" i="20" s="1"/>
  <c r="L19" i="20"/>
  <c r="L22" i="20" s="1"/>
  <c r="L24" i="20" s="1"/>
  <c r="L29" i="20" s="1"/>
  <c r="J67" i="23"/>
  <c r="L67" i="23"/>
  <c r="L71" i="23" s="1"/>
  <c r="Q20" i="22"/>
  <c r="Q28" i="22"/>
  <c r="Y21" i="21"/>
  <c r="Y16" i="21"/>
  <c r="N19" i="19"/>
  <c r="N22" i="19" s="1"/>
  <c r="N24" i="19" s="1"/>
  <c r="N29" i="19" s="1"/>
  <c r="J19" i="19"/>
  <c r="J22" i="19" s="1"/>
  <c r="J24" i="19" s="1"/>
  <c r="J29" i="19" s="1"/>
  <c r="J71" i="23" l="1"/>
  <c r="P71" i="23" s="1"/>
  <c r="Y23" i="21"/>
  <c r="U23" i="21"/>
  <c r="J52" i="4" l="1"/>
  <c r="J17" i="4"/>
  <c r="N92" i="4" l="1"/>
  <c r="L92" i="4"/>
  <c r="H17" i="4" l="1"/>
  <c r="H94" i="4" l="1"/>
  <c r="N52" i="4"/>
  <c r="J27" i="4"/>
  <c r="N94" i="4"/>
  <c r="L94" i="4"/>
  <c r="Q31" i="22" s="1"/>
  <c r="J94" i="4"/>
  <c r="J57" i="4"/>
  <c r="L52" i="4"/>
  <c r="N27" i="4"/>
  <c r="N17" i="4"/>
  <c r="L17" i="4"/>
  <c r="N57" i="4"/>
  <c r="L57" i="4"/>
  <c r="L27" i="4"/>
  <c r="H57" i="4"/>
  <c r="H58" i="4" s="1"/>
  <c r="H27" i="4"/>
  <c r="H28" i="4" s="1"/>
  <c r="J58" i="4" l="1"/>
  <c r="J95" i="4" s="1"/>
  <c r="N28" i="4"/>
  <c r="J28" i="4"/>
  <c r="N58" i="4"/>
  <c r="N95" i="4" s="1"/>
  <c r="H95" i="4"/>
  <c r="H99" i="4" s="1"/>
  <c r="L58" i="4"/>
  <c r="L95" i="4" s="1"/>
  <c r="L28" i="4"/>
  <c r="N99" i="4" l="1"/>
  <c r="J99" i="4"/>
  <c r="L99" i="4"/>
  <c r="F26" i="23"/>
  <c r="F33" i="23" s="1"/>
  <c r="F37" i="23" l="1"/>
  <c r="F67" i="23" s="1"/>
  <c r="F71" i="23" s="1"/>
  <c r="Q71" i="23" s="1"/>
</calcChain>
</file>

<file path=xl/sharedStrings.xml><?xml version="1.0" encoding="utf-8"?>
<sst xmlns="http://schemas.openxmlformats.org/spreadsheetml/2006/main" count="368" uniqueCount="198">
  <si>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</si>
  <si>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</si>
  <si>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</si>
  <si>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</si>
  <si>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</si>
  <si>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</si>
  <si>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</si>
  <si>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</si>
  <si>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</si>
  <si>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</si>
  <si>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</si>
  <si>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</si>
  <si>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</si>
  <si>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</si>
  <si>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</si>
  <si>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</si>
  <si>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</si>
  <si>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</si>
  <si>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</si>
  <si>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</si>
  <si>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</si>
  <si>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</si>
  <si>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</si>
  <si>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</si>
  <si>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</si>
  <si>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</si>
  <si>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</si>
  <si>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</si>
  <si>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</si>
  <si>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</si>
  <si>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</si>
  <si>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</si>
  <si>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</si>
  <si>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</si>
  <si>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</si>
  <si>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</si>
  <si>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</si>
  <si>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</si>
  <si>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</si>
  <si>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</si>
  <si>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</si>
  <si>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</si>
  <si>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</si>
  <si>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รวมเงินสดสุทธิได้มาจาก (ใช้ไปใน) กิจกรรมจัดหาเงิน</t>
  </si>
  <si>
    <t>จัดสรรแล้ว -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</si>
  <si>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</si>
  <si>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</si>
  <si>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</si>
  <si>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</si>
  <si>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</si>
  <si>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</si>
  <si>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</si>
  <si>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</si>
  <si>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</si>
  <si>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 xml:space="preserve"> </t>
  </si>
  <si>
    <t>ค่าใช้จ่ายในการบริหาร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</si>
  <si>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</si>
  <si>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</si>
  <si>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</si>
  <si>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</si>
  <si>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</si>
  <si>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</si>
  <si>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</si>
  <si>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</si>
  <si>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</si>
  <si>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</si>
  <si>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</si>
  <si>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</si>
  <si>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</si>
  <si>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กำไรขาดทุนเบ็ดเสร็จ</t>
  </si>
  <si>
    <t>เงินสดจ่ายเพื่อซื้อที่ดิน อาคารและอุปกรณ์</t>
  </si>
  <si>
    <t>ณ วันที่ 31</t>
  </si>
  <si>
    <t>รายการปรับปรุงกระทบกำไรสำหรับงวดเป็นเงินสดรับ (จ่าย)</t>
  </si>
  <si>
    <t>ดอกเบี้ยจ่าย</t>
  </si>
  <si>
    <t>เงินสดจ่ายชำระหนี้เงินกู้ยืมระยะยาว</t>
  </si>
  <si>
    <t xml:space="preserve">เงินเบิกเกินบัญชีและเงินกู้ยืมระยะสั้นจากสถาบันการเงิน </t>
  </si>
  <si>
    <t>สินค้าคงเหลือ</t>
  </si>
  <si>
    <t>ที่ถึงกำหนดชำระภายในหนึ่งปี</t>
  </si>
  <si>
    <t>กำไรก่อนค่าใช้จ่ายภาษีเงินได้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</si>
  <si>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</si>
  <si>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</si>
  <si>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</si>
  <si>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สินทรัพย์ไม่มีตัวตน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</si>
  <si>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</si>
  <si>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</si>
  <si>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</si>
  <si>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</si>
  <si>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</si>
  <si>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</si>
  <si>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</si>
  <si>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</si>
  <si>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</si>
  <si>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</si>
  <si>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 xml:space="preserve"> (ขาดทุน) เบ็ดเสร็จอื่น</t>
  </si>
  <si>
    <t>จากเงินลงทุน</t>
  </si>
  <si>
    <t>ในบริษัทร่วม</t>
  </si>
  <si>
    <t>ต้นทุนทางการเงิน</t>
  </si>
  <si>
    <t>ต้นทุนในการจัดจำหน่าย</t>
  </si>
  <si>
    <t>งบการเงินรวม</t>
  </si>
  <si>
    <t>เงินลงทุนในบริษัทย่อย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</si>
  <si>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</si>
  <si>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</si>
  <si>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</si>
  <si>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</si>
  <si>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</si>
  <si>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</si>
  <si>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</si>
  <si>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</si>
  <si>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</si>
  <si>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</si>
  <si>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</si>
  <si>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</si>
  <si>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</si>
  <si>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>การแบ่งปันกำไร (ขาดทุน)</t>
  </si>
  <si>
    <t xml:space="preserve">กำไรต่อหุ้น </t>
  </si>
  <si>
    <t>กำไรต่อหุ้นขั้นพื้นฐาน (บาท)</t>
  </si>
  <si>
    <t>การแบ่งปันกำไร (ขาดทุน) เบ็ดเสร็จรวม</t>
  </si>
  <si>
    <t>รายการที่จะไม่ถูกจัดประเภทรายการใหม่เข้าไปไว้ในกำไรหรือขาดทุน</t>
  </si>
  <si>
    <t>ส่วนแบ่งกำไร (ขาดทุน) เบ็ดเสร็จอื่นจากเงินลงทุนในบริษัทร่วม</t>
  </si>
  <si>
    <t>สินทรัพย์สิทธิการใช้</t>
  </si>
  <si>
    <t>กำไรต่อหุ้นปรับลด (บาท)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</si>
  <si>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</si>
  <si>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</si>
  <si>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</si>
  <si>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 xml:space="preserve"> - 3 -</t>
  </si>
  <si>
    <t xml:space="preserve"> - 4 -</t>
  </si>
  <si>
    <t xml:space="preserve"> - 5 -</t>
  </si>
  <si>
    <t>พันบาท</t>
  </si>
  <si>
    <t xml:space="preserve"> - 8 -</t>
  </si>
  <si>
    <t>กำไรสำหรับงวด</t>
  </si>
  <si>
    <t>สินทรัพย์ทางการเงินไม่หมุนเวียนอื่นลดลง (เพิ่มขึ้น)</t>
  </si>
  <si>
    <t>เงินสดรับจากการขายอุปกรณ์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</si>
  <si>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</si>
  <si>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</si>
  <si>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</si>
  <si>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</si>
  <si>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</si>
  <si>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ยอดยกมา ณ วันที่ 1 มกราคม 2566</t>
  </si>
  <si>
    <t>เงินสดจ่ายเพื่อซื้อสินทรัพย์ไม่มีตัวตน</t>
  </si>
  <si>
    <t xml:space="preserve">กำไรขาดทุนเบ็ดเสร็จอื่นสำหรับงวด </t>
  </si>
  <si>
    <t xml:space="preserve">กำไรสำหรับงวด 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</si>
  <si>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</si>
  <si>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</si>
  <si>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หุ้นสามัญ 776,469,344 หุ้น มูลค่าหุ้นละ 0.50 บาท</t>
  </si>
  <si>
    <t>เงินสดจ่ายดอกเบี้ย</t>
  </si>
  <si>
    <t>ธันวาคม 2566</t>
  </si>
  <si>
    <t>ยอดยกมา ณ วันที่ 1 มกราคม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</si>
  <si>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</si>
  <si>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</si>
  <si>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</si>
  <si>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</si>
  <si>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- 6 -</t>
  </si>
  <si>
    <t xml:space="preserve"> - 7 -</t>
  </si>
  <si>
    <t>หุ้นสามัญ 605,925,141 หุ้น มูลค่าหุ้นละ 0.50 บาท</t>
  </si>
  <si>
    <t>ณ วันที่ 30</t>
  </si>
  <si>
    <t>งบกำไรขาดทุนเบ็ดเสร็จ (ต่อ)</t>
  </si>
  <si>
    <t>เพิ่มทุนจากใบสำคัญแสดงสิทธิ</t>
  </si>
  <si>
    <t>เงินปันผลจ่าย</t>
  </si>
  <si>
    <t xml:space="preserve"> - 10 -</t>
  </si>
  <si>
    <t>ค่าเผื่อผลขาดทุนด้านเครดิตที่คาดว่าจะเกิดขึ้น (โอนกลับ)</t>
  </si>
  <si>
    <t xml:space="preserve"> - 11 -</t>
  </si>
  <si>
    <t>เงินสดจ่ายเพื่อซื้อสินทรัพย์สิทธิการใช้</t>
  </si>
  <si>
    <t>เงินสดรับจากการกู้ยืมระยะยาว</t>
  </si>
  <si>
    <t>เงินสดรับค่าหุ้นเพิ่มทุนจากใบสำคัญแสดงสิทธิ</t>
  </si>
  <si>
    <t>เงินสดจ่ายเงินปันผล</t>
  </si>
  <si>
    <t>รายการที่ไม่ใช่เงินสด</t>
  </si>
  <si>
    <t>ลูกหนี้ค่าขายสินทรัพย์</t>
  </si>
  <si>
    <t>หุ้นสามัญ 607,933,474 หุ้น มูลค่าหุ้นละ 0.50 บาท</t>
  </si>
  <si>
    <t>ที่ดิน อาคารและอุปกรณ์ที่ได้มาในระหว่างงวด</t>
  </si>
  <si>
    <t>รายการกระทบยอดเงินจ่ายในการซื้อที่ดิน อาคารและอุปกรณ์</t>
  </si>
  <si>
    <t>สินทรัพย์สิทธิการใช้ที่ได้มาในระหว่างงวด</t>
  </si>
  <si>
    <t>หนี้สินตามสัญญาเช่าเพิ่มขึ้น</t>
  </si>
  <si>
    <t>เจ้าหนี้ค่าซื้อสินทรัพย์เพิ่มขึ้น (ลดลง)</t>
  </si>
  <si>
    <t>รายการกระทบยอดเงินจ่ายในการซื้อสินทรัพย์สิทธิการใช้</t>
  </si>
  <si>
    <t>เงินเบิกเกินบัญชีและเงินกู้ยืมระยะสั้นจากสถาบันการเงิน</t>
  </si>
  <si>
    <t xml:space="preserve">เพิ่มขึ้น (ลดลง) </t>
  </si>
  <si>
    <t>กำไร (ขาดทุน) จากอัตราแลกเปลี่ยนที่ยังไม่เกิดขึ้นจริงจากการ</t>
  </si>
  <si>
    <t>แปลงค่าเงินฝากธนาคารสกุลเงินตราต่างประเทศ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</si>
  <si>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</si>
  <si>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</si>
  <si>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</si>
  <si>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</si>
  <si>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</si>
  <si>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</si>
  <si>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ขาดทุนจากการขอคืนภาษี</t>
  </si>
  <si>
    <t>เงินสดรับจากการขอคืนภาษี</t>
  </si>
  <si>
    <t>หุ้นทุนซื้อคืน</t>
  </si>
  <si>
    <t>เงินสดจ่ายซื้อหุ้นสามัญซื้อคืน</t>
  </si>
  <si>
    <t>(กำไร) ขาดทุนจากการจำหน่ายอุปกรณ์</t>
  </si>
  <si>
    <t xml:space="preserve">                  </t>
  </si>
  <si>
    <t>กำไร (ขาดทุน) เบ็ดเสร็จอื่น</t>
  </si>
  <si>
    <t>ส่วนแบ่งขาดทุนจากเงินลงทุนในบริษัทร่วม</t>
  </si>
  <si>
    <t xml:space="preserve">ค่าเผื่อมูลค่าลดลงของสินค้า </t>
  </si>
  <si>
    <t>ขาดทุนจากอัตราแลกเปลี่ยนที่ยังไม่เกิดขึ้นจริง</t>
  </si>
  <si>
    <t>เงินสดรับจากการดำเนินงาน</t>
  </si>
  <si>
    <t>รวมเงินสดสุทธิได้มาจากกิจกรรมดำเนินงาน</t>
  </si>
  <si>
    <t>รวมเงินสดสุทธิใช้ไปในกิจกรรมลงทุน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</si>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</sst>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;\(#,##0\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0.00_ ;\-0.00\ "/>
    <numFmt numFmtId="193" formatCode="#,##0.0"/>
    <numFmt numFmtId="194" formatCode="#,##0_ ;\-#,##0\ "/>
    <numFmt numFmtId="195" formatCode="#,##0_);\(#,##0\)"/>
    <numFmt numFmtId="196" formatCode="#,##0.000\ ;\(#,##0.000\);&quot;-  &quot;\ \ \ "/>
    <numFmt numFmtId="197" formatCode="#,##0.000"/>
  </numFmts>
  <fonts count="28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1"/>
      <name val="Angsana New"/>
      <family val="1"/>
    </font>
    <font>
      <b/>
      <u/>
      <sz val="11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</font>
    <font>
      <sz val="13"/>
      <name val="Angsana New"/>
      <family val="1"/>
      <charset val="222"/>
    </font>
    <font>
      <sz val="13"/>
      <name val="Cordia New"/>
      <family val="2"/>
    </font>
    <font>
      <i/>
      <sz val="14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7">
    <xf numFmtId="0" fontId="0" fillId="0" borderId="0" xfId="0"/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188" fontId="8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88" fontId="8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3" fontId="5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top"/>
    </xf>
    <xf numFmtId="194" fontId="6" fillId="0" borderId="0" xfId="10" applyNumberFormat="1" applyFont="1" applyAlignment="1">
      <alignment horizontal="right" vertical="top"/>
    </xf>
    <xf numFmtId="188" fontId="4" fillId="0" borderId="0" xfId="1" applyNumberFormat="1" applyFont="1" applyAlignment="1">
      <alignment vertical="top"/>
    </xf>
    <xf numFmtId="3" fontId="6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188" fontId="9" fillId="0" borderId="2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88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Alignment="1">
      <alignment vertical="center"/>
    </xf>
    <xf numFmtId="3" fontId="9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88" fontId="9" fillId="0" borderId="2" xfId="1" applyNumberFormat="1" applyFont="1" applyFill="1" applyBorder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Border="1" applyAlignment="1">
      <alignment horizontal="right" vertical="center"/>
    </xf>
    <xf numFmtId="188" fontId="9" fillId="0" borderId="2" xfId="1" applyNumberFormat="1" applyFont="1" applyFill="1" applyBorder="1" applyAlignment="1">
      <alignment horizontal="right" vertical="center"/>
    </xf>
    <xf numFmtId="188" fontId="9" fillId="0" borderId="0" xfId="6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188" fontId="9" fillId="0" borderId="1" xfId="1" applyNumberFormat="1" applyFont="1" applyFill="1" applyBorder="1" applyAlignment="1">
      <alignment horizontal="right" vertical="center"/>
    </xf>
    <xf numFmtId="188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88" fontId="9" fillId="0" borderId="4" xfId="1" applyNumberFormat="1" applyFont="1" applyFill="1" applyBorder="1" applyAlignment="1">
      <alignment horizontal="right" vertical="center"/>
    </xf>
    <xf numFmtId="195" fontId="9" fillId="0" borderId="0" xfId="1" applyNumberFormat="1" applyFont="1" applyFill="1" applyAlignment="1">
      <alignment horizontal="right" vertical="center"/>
    </xf>
    <xf numFmtId="188" fontId="9" fillId="0" borderId="5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194" fontId="6" fillId="0" borderId="0" xfId="10" applyNumberFormat="1" applyFont="1" applyAlignment="1">
      <alignment horizontal="right" vertical="center"/>
    </xf>
    <xf numFmtId="0" fontId="9" fillId="0" borderId="0" xfId="16" applyFont="1" applyAlignment="1">
      <alignment vertical="center"/>
    </xf>
    <xf numFmtId="0" fontId="5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88" fontId="4" fillId="0" borderId="0" xfId="17" applyNumberFormat="1" applyFont="1" applyFill="1" applyBorder="1" applyAlignment="1">
      <alignment horizontal="center" vertical="center"/>
    </xf>
    <xf numFmtId="3" fontId="4" fillId="0" borderId="0" xfId="16" applyNumberFormat="1" applyFont="1" applyAlignment="1">
      <alignment vertical="center"/>
    </xf>
    <xf numFmtId="41" fontId="4" fillId="0" borderId="0" xfId="16" applyNumberFormat="1" applyFont="1" applyAlignment="1">
      <alignment vertical="center"/>
    </xf>
    <xf numFmtId="188" fontId="4" fillId="0" borderId="0" xfId="13" applyNumberFormat="1" applyFont="1" applyBorder="1" applyAlignment="1">
      <alignment vertical="center"/>
    </xf>
    <xf numFmtId="195" fontId="4" fillId="0" borderId="0" xfId="16" applyNumberFormat="1" applyFont="1" applyAlignment="1">
      <alignment vertical="center"/>
    </xf>
    <xf numFmtId="3" fontId="8" fillId="0" borderId="0" xfId="16" applyNumberFormat="1" applyFont="1" applyAlignment="1">
      <alignment vertical="center"/>
    </xf>
    <xf numFmtId="41" fontId="8" fillId="0" borderId="0" xfId="16" applyNumberFormat="1" applyFont="1" applyAlignment="1">
      <alignment vertical="center"/>
    </xf>
    <xf numFmtId="0" fontId="8" fillId="0" borderId="0" xfId="16" applyFont="1" applyAlignment="1">
      <alignment vertical="center"/>
    </xf>
    <xf numFmtId="197" fontId="4" fillId="0" borderId="0" xfId="16" applyNumberFormat="1" applyFont="1" applyAlignment="1">
      <alignment vertical="center"/>
    </xf>
    <xf numFmtId="3" fontId="4" fillId="0" borderId="0" xfId="16" applyNumberFormat="1" applyFont="1" applyAlignment="1">
      <alignment vertical="top"/>
    </xf>
    <xf numFmtId="0" fontId="4" fillId="0" borderId="0" xfId="16" applyFont="1" applyAlignment="1">
      <alignment vertical="top"/>
    </xf>
    <xf numFmtId="0" fontId="5" fillId="0" borderId="0" xfId="16" applyFont="1" applyAlignment="1">
      <alignment vertical="top"/>
    </xf>
    <xf numFmtId="3" fontId="6" fillId="0" borderId="0" xfId="16" applyNumberFormat="1" applyFont="1" applyAlignment="1">
      <alignment horizontal="center" vertical="top"/>
    </xf>
    <xf numFmtId="0" fontId="6" fillId="0" borderId="0" xfId="16" applyFont="1" applyAlignment="1">
      <alignment vertical="top"/>
    </xf>
    <xf numFmtId="3" fontId="19" fillId="0" borderId="0" xfId="16" applyNumberFormat="1" applyFont="1" applyAlignment="1">
      <alignment horizontal="center" vertical="center"/>
    </xf>
    <xf numFmtId="3" fontId="14" fillId="0" borderId="1" xfId="16" applyNumberFormat="1" applyFont="1" applyBorder="1" applyAlignment="1">
      <alignment horizontal="center" vertical="center"/>
    </xf>
    <xf numFmtId="0" fontId="19" fillId="0" borderId="0" xfId="16" applyFont="1" applyAlignment="1">
      <alignment vertical="center"/>
    </xf>
    <xf numFmtId="3" fontId="14" fillId="0" borderId="0" xfId="16" applyNumberFormat="1" applyFont="1" applyAlignment="1">
      <alignment vertical="center"/>
    </xf>
    <xf numFmtId="3" fontId="14" fillId="0" borderId="0" xfId="16" applyNumberFormat="1" applyFont="1" applyAlignment="1">
      <alignment horizontal="center" vertical="center"/>
    </xf>
    <xf numFmtId="0" fontId="14" fillId="0" borderId="0" xfId="16" applyFont="1" applyAlignment="1">
      <alignment vertical="center"/>
    </xf>
    <xf numFmtId="3" fontId="20" fillId="0" borderId="0" xfId="16" applyNumberFormat="1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14" fillId="0" borderId="1" xfId="16" applyFont="1" applyBorder="1" applyAlignment="1">
      <alignment vertical="center"/>
    </xf>
    <xf numFmtId="41" fontId="14" fillId="0" borderId="0" xfId="16" applyNumberFormat="1" applyFont="1" applyAlignment="1">
      <alignment vertical="center"/>
    </xf>
    <xf numFmtId="195" fontId="14" fillId="0" borderId="0" xfId="16" applyNumberFormat="1" applyFont="1" applyAlignment="1">
      <alignment vertical="center"/>
    </xf>
    <xf numFmtId="188" fontId="14" fillId="0" borderId="0" xfId="13" applyNumberFormat="1" applyFont="1" applyBorder="1" applyAlignment="1">
      <alignment vertical="center"/>
    </xf>
    <xf numFmtId="43" fontId="14" fillId="0" borderId="0" xfId="16" applyNumberFormat="1" applyFont="1" applyAlignment="1">
      <alignment horizontal="center" vertical="center"/>
    </xf>
    <xf numFmtId="189" fontId="14" fillId="0" borderId="0" xfId="16" applyNumberFormat="1" applyFont="1" applyAlignment="1">
      <alignment vertical="center"/>
    </xf>
    <xf numFmtId="188" fontId="14" fillId="0" borderId="0" xfId="16" applyNumberFormat="1" applyFont="1" applyAlignment="1">
      <alignment horizontal="center" vertical="center"/>
    </xf>
    <xf numFmtId="41" fontId="14" fillId="0" borderId="3" xfId="16" applyNumberFormat="1" applyFont="1" applyBorder="1" applyAlignment="1">
      <alignment vertical="center"/>
    </xf>
    <xf numFmtId="188" fontId="14" fillId="0" borderId="0" xfId="13" applyNumberFormat="1" applyFont="1" applyFill="1" applyBorder="1" applyAlignment="1">
      <alignment vertical="center"/>
    </xf>
    <xf numFmtId="43" fontId="14" fillId="0" borderId="1" xfId="16" applyNumberFormat="1" applyFont="1" applyBorder="1" applyAlignment="1">
      <alignment horizontal="center" vertical="center"/>
    </xf>
    <xf numFmtId="41" fontId="14" fillId="0" borderId="5" xfId="16" applyNumberFormat="1" applyFont="1" applyBorder="1" applyAlignment="1">
      <alignment vertical="center"/>
    </xf>
    <xf numFmtId="3" fontId="6" fillId="0" borderId="0" xfId="16" applyNumberFormat="1" applyFont="1" applyAlignment="1">
      <alignment vertical="top"/>
    </xf>
    <xf numFmtId="3" fontId="12" fillId="0" borderId="0" xfId="16" applyNumberFormat="1" applyFont="1" applyAlignment="1">
      <alignment horizontal="center" vertical="top"/>
    </xf>
    <xf numFmtId="3" fontId="12" fillId="0" borderId="0" xfId="16" applyNumberFormat="1" applyFont="1" applyAlignment="1">
      <alignment vertical="top"/>
    </xf>
    <xf numFmtId="3" fontId="9" fillId="0" borderId="0" xfId="16" applyNumberFormat="1" applyFont="1" applyAlignment="1">
      <alignment vertical="top"/>
    </xf>
    <xf numFmtId="3" fontId="9" fillId="0" borderId="0" xfId="16" applyNumberFormat="1" applyFont="1" applyAlignment="1">
      <alignment horizontal="center" vertical="top"/>
    </xf>
    <xf numFmtId="3" fontId="9" fillId="0" borderId="1" xfId="16" applyNumberFormat="1" applyFont="1" applyBorder="1" applyAlignment="1">
      <alignment horizontal="center" vertical="top"/>
    </xf>
    <xf numFmtId="0" fontId="9" fillId="0" borderId="0" xfId="16" applyFont="1" applyAlignment="1">
      <alignment vertical="top"/>
    </xf>
    <xf numFmtId="3" fontId="17" fillId="0" borderId="0" xfId="16" applyNumberFormat="1" applyFont="1" applyAlignment="1">
      <alignment horizontal="center" vertical="top"/>
    </xf>
    <xf numFmtId="3" fontId="9" fillId="0" borderId="0" xfId="16" applyNumberFormat="1" applyFont="1" applyAlignment="1">
      <alignment vertical="center"/>
    </xf>
    <xf numFmtId="41" fontId="9" fillId="0" borderId="0" xfId="16" applyNumberFormat="1" applyFont="1" applyAlignment="1">
      <alignment vertical="center"/>
    </xf>
    <xf numFmtId="188" fontId="9" fillId="0" borderId="0" xfId="13" applyNumberFormat="1" applyFont="1" applyBorder="1" applyAlignment="1">
      <alignment vertical="center"/>
    </xf>
    <xf numFmtId="195" fontId="9" fillId="0" borderId="0" xfId="16" applyNumberFormat="1" applyFont="1" applyAlignment="1">
      <alignment vertical="center"/>
    </xf>
    <xf numFmtId="188" fontId="9" fillId="0" borderId="0" xfId="16" applyNumberFormat="1" applyFont="1" applyAlignment="1">
      <alignment vertical="center"/>
    </xf>
    <xf numFmtId="191" fontId="9" fillId="0" borderId="0" xfId="13" applyNumberFormat="1" applyFont="1" applyBorder="1" applyAlignment="1">
      <alignment vertical="center"/>
    </xf>
    <xf numFmtId="41" fontId="9" fillId="0" borderId="0" xfId="16" applyNumberFormat="1" applyFont="1" applyAlignment="1">
      <alignment horizontal="right" vertical="center"/>
    </xf>
    <xf numFmtId="43" fontId="9" fillId="0" borderId="0" xfId="16" applyNumberFormat="1" applyFont="1" applyAlignment="1">
      <alignment vertical="center"/>
    </xf>
    <xf numFmtId="43" fontId="9" fillId="0" borderId="0" xfId="13" applyFont="1" applyBorder="1" applyAlignment="1"/>
    <xf numFmtId="43" fontId="9" fillId="0" borderId="0" xfId="13" applyFont="1" applyFill="1" applyBorder="1" applyAlignment="1"/>
    <xf numFmtId="188" fontId="9" fillId="0" borderId="3" xfId="16" applyNumberFormat="1" applyFont="1" applyBorder="1" applyAlignment="1">
      <alignment horizontal="center" vertical="center"/>
    </xf>
    <xf numFmtId="188" fontId="9" fillId="0" borderId="0" xfId="13" applyNumberFormat="1" applyFont="1" applyBorder="1" applyAlignment="1"/>
    <xf numFmtId="41" fontId="11" fillId="0" borderId="0" xfId="16" applyNumberFormat="1" applyFont="1" applyAlignment="1">
      <alignment vertical="top"/>
    </xf>
    <xf numFmtId="3" fontId="8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vertical="center"/>
    </xf>
    <xf numFmtId="41" fontId="8" fillId="0" borderId="0" xfId="19" applyNumberFormat="1" applyFont="1" applyFill="1" applyBorder="1" applyAlignment="1">
      <alignment vertical="center"/>
    </xf>
    <xf numFmtId="41" fontId="8" fillId="0" borderId="0" xfId="13" applyNumberFormat="1" applyFont="1" applyFill="1" applyBorder="1" applyAlignment="1">
      <alignment vertical="center"/>
    </xf>
    <xf numFmtId="3" fontId="21" fillId="0" borderId="0" xfId="16" applyNumberFormat="1" applyFont="1" applyAlignment="1">
      <alignment vertical="center"/>
    </xf>
    <xf numFmtId="3" fontId="21" fillId="0" borderId="0" xfId="16" applyNumberFormat="1" applyFont="1" applyAlignment="1">
      <alignment horizontal="center" vertical="center"/>
    </xf>
    <xf numFmtId="43" fontId="21" fillId="0" borderId="0" xfId="1" applyFont="1" applyFill="1" applyAlignment="1">
      <alignment vertical="center"/>
    </xf>
    <xf numFmtId="0" fontId="22" fillId="0" borderId="0" xfId="0" applyFont="1"/>
    <xf numFmtId="3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9" fillId="0" borderId="0" xfId="16" applyNumberFormat="1" applyFont="1" applyAlignment="1">
      <alignment horizontal="right" vertical="center"/>
    </xf>
    <xf numFmtId="3" fontId="23" fillId="0" borderId="0" xfId="16" applyNumberFormat="1" applyFont="1" applyAlignment="1">
      <alignment vertical="center"/>
    </xf>
    <xf numFmtId="3" fontId="23" fillId="0" borderId="0" xfId="16" applyNumberFormat="1" applyFont="1" applyAlignment="1">
      <alignment horizontal="center" vertical="center"/>
    </xf>
    <xf numFmtId="0" fontId="24" fillId="0" borderId="0" xfId="0" applyFont="1"/>
    <xf numFmtId="191" fontId="9" fillId="0" borderId="0" xfId="16" applyNumberFormat="1" applyFont="1" applyAlignment="1">
      <alignment vertical="center"/>
    </xf>
    <xf numFmtId="197" fontId="9" fillId="0" borderId="0" xfId="16" applyNumberFormat="1" applyFont="1" applyAlignment="1">
      <alignment vertical="center"/>
    </xf>
    <xf numFmtId="188" fontId="9" fillId="0" borderId="0" xfId="14" applyNumberFormat="1" applyFont="1" applyFill="1" applyBorder="1" applyAlignment="1">
      <alignment horizontal="center" vertical="center"/>
    </xf>
    <xf numFmtId="192" fontId="9" fillId="0" borderId="0" xfId="16" applyNumberFormat="1" applyFont="1" applyAlignment="1">
      <alignment vertical="center"/>
    </xf>
    <xf numFmtId="0" fontId="9" fillId="0" borderId="2" xfId="16" applyFont="1" applyBorder="1" applyAlignment="1">
      <alignment horizontal="center" vertical="center"/>
    </xf>
    <xf numFmtId="0" fontId="9" fillId="0" borderId="2" xfId="16" applyFont="1" applyBorder="1" applyAlignment="1">
      <alignment horizontal="center" vertical="center" wrapText="1"/>
    </xf>
    <xf numFmtId="41" fontId="9" fillId="0" borderId="2" xfId="16" applyNumberFormat="1" applyFont="1" applyBorder="1" applyAlignment="1">
      <alignment vertical="center"/>
    </xf>
    <xf numFmtId="193" fontId="9" fillId="0" borderId="0" xfId="16" applyNumberFormat="1" applyFont="1" applyAlignment="1">
      <alignment horizontal="right" vertical="center"/>
    </xf>
    <xf numFmtId="195" fontId="9" fillId="0" borderId="1" xfId="16" applyNumberFormat="1" applyFont="1" applyBorder="1" applyAlignment="1">
      <alignment vertical="center"/>
    </xf>
    <xf numFmtId="43" fontId="9" fillId="0" borderId="1" xfId="13" applyFont="1" applyBorder="1" applyAlignment="1">
      <alignment vertical="center"/>
    </xf>
    <xf numFmtId="43" fontId="9" fillId="0" borderId="0" xfId="13" applyFont="1" applyBorder="1" applyAlignment="1">
      <alignment vertical="center"/>
    </xf>
    <xf numFmtId="195" fontId="9" fillId="0" borderId="5" xfId="16" applyNumberFormat="1" applyFont="1" applyBorder="1" applyAlignment="1">
      <alignment vertical="center"/>
    </xf>
    <xf numFmtId="43" fontId="9" fillId="0" borderId="2" xfId="13" applyFont="1" applyBorder="1" applyAlignment="1">
      <alignment vertical="center"/>
    </xf>
    <xf numFmtId="195" fontId="9" fillId="0" borderId="4" xfId="16" applyNumberFormat="1" applyFont="1" applyBorder="1" applyAlignment="1">
      <alignment vertical="center"/>
    </xf>
    <xf numFmtId="195" fontId="9" fillId="0" borderId="3" xfId="16" applyNumberFormat="1" applyFont="1" applyBorder="1" applyAlignment="1">
      <alignment vertical="center"/>
    </xf>
    <xf numFmtId="3" fontId="9" fillId="0" borderId="0" xfId="16" quotePrefix="1" applyNumberFormat="1" applyFont="1" applyAlignment="1">
      <alignment horizontal="right" vertical="center"/>
    </xf>
    <xf numFmtId="37" fontId="9" fillId="0" borderId="0" xfId="16" applyNumberFormat="1" applyFont="1" applyAlignment="1">
      <alignment vertical="center"/>
    </xf>
    <xf numFmtId="0" fontId="25" fillId="0" borderId="0" xfId="16" applyFont="1" applyAlignment="1">
      <alignment horizontal="center" vertical="center"/>
    </xf>
    <xf numFmtId="196" fontId="9" fillId="0" borderId="4" xfId="16" applyNumberFormat="1" applyFont="1" applyBorder="1" applyAlignment="1">
      <alignment vertical="center"/>
    </xf>
    <xf numFmtId="196" fontId="9" fillId="0" borderId="0" xfId="16" applyNumberFormat="1" applyFont="1" applyAlignment="1">
      <alignment vertical="center"/>
    </xf>
    <xf numFmtId="43" fontId="9" fillId="0" borderId="0" xfId="13" applyFont="1" applyFill="1" applyAlignment="1">
      <alignment vertical="center"/>
    </xf>
    <xf numFmtId="188" fontId="9" fillId="0" borderId="0" xfId="17" applyNumberFormat="1" applyFont="1" applyFill="1" applyBorder="1" applyAlignment="1">
      <alignment horizontal="center" vertical="center"/>
    </xf>
    <xf numFmtId="3" fontId="26" fillId="0" borderId="0" xfId="16" applyNumberFormat="1" applyFont="1" applyAlignment="1">
      <alignment vertical="center"/>
    </xf>
    <xf numFmtId="3" fontId="26" fillId="0" borderId="0" xfId="16" applyNumberFormat="1" applyFont="1" applyAlignment="1">
      <alignment horizontal="center" vertical="center"/>
    </xf>
    <xf numFmtId="3" fontId="26" fillId="0" borderId="0" xfId="16" applyNumberFormat="1" applyFont="1" applyAlignment="1">
      <alignment horizontal="left" vertical="center"/>
    </xf>
    <xf numFmtId="3" fontId="26" fillId="0" borderId="0" xfId="16" quotePrefix="1" applyNumberFormat="1" applyFont="1" applyAlignment="1">
      <alignment vertical="center"/>
    </xf>
    <xf numFmtId="0" fontId="27" fillId="0" borderId="0" xfId="0" applyFont="1"/>
    <xf numFmtId="37" fontId="9" fillId="0" borderId="0" xfId="13" applyNumberFormat="1" applyFont="1" applyFill="1" applyAlignment="1">
      <alignment vertical="center"/>
    </xf>
    <xf numFmtId="41" fontId="9" fillId="0" borderId="3" xfId="19" applyNumberFormat="1" applyFont="1" applyFill="1" applyBorder="1" applyAlignment="1">
      <alignment vertical="center"/>
    </xf>
    <xf numFmtId="188" fontId="26" fillId="0" borderId="0" xfId="14" applyNumberFormat="1" applyFont="1" applyFill="1" applyBorder="1" applyAlignment="1">
      <alignment horizontal="center" vertical="center"/>
    </xf>
    <xf numFmtId="3" fontId="9" fillId="0" borderId="0" xfId="16" applyNumberFormat="1" applyFont="1" applyAlignment="1">
      <alignment horizontal="left" vertical="center"/>
    </xf>
    <xf numFmtId="188" fontId="9" fillId="0" borderId="0" xfId="13" applyNumberFormat="1" applyFont="1" applyFill="1" applyAlignment="1">
      <alignment vertical="center"/>
    </xf>
    <xf numFmtId="43" fontId="9" fillId="0" borderId="0" xfId="14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1" xfId="1" applyFont="1" applyFill="1" applyBorder="1" applyAlignment="1">
      <alignment vertical="center"/>
    </xf>
    <xf numFmtId="43" fontId="9" fillId="0" borderId="1" xfId="13" applyFont="1" applyFill="1" applyBorder="1" applyAlignment="1">
      <alignment vertical="center"/>
    </xf>
    <xf numFmtId="188" fontId="9" fillId="0" borderId="0" xfId="13" applyNumberFormat="1" applyFont="1" applyFill="1" applyBorder="1" applyAlignment="1">
      <alignment vertical="center"/>
    </xf>
    <xf numFmtId="188" fontId="9" fillId="0" borderId="1" xfId="13" applyNumberFormat="1" applyFont="1" applyFill="1" applyBorder="1" applyAlignment="1">
      <alignment vertical="center"/>
    </xf>
    <xf numFmtId="3" fontId="9" fillId="0" borderId="1" xfId="16" applyNumberFormat="1" applyFont="1" applyBorder="1" applyAlignment="1">
      <alignment horizontal="center" vertical="center"/>
    </xf>
    <xf numFmtId="3" fontId="14" fillId="0" borderId="0" xfId="16" applyNumberFormat="1" applyFont="1" applyAlignment="1">
      <alignment horizontal="right" vertical="center"/>
    </xf>
    <xf numFmtId="193" fontId="14" fillId="0" borderId="0" xfId="16" applyNumberFormat="1" applyFont="1" applyAlignment="1">
      <alignment horizontal="right" vertical="center"/>
    </xf>
    <xf numFmtId="0" fontId="14" fillId="0" borderId="0" xfId="16" applyFont="1" applyAlignment="1">
      <alignment horizontal="right" vertical="center"/>
    </xf>
    <xf numFmtId="3" fontId="14" fillId="0" borderId="0" xfId="13" applyNumberFormat="1" applyFont="1" applyFill="1" applyBorder="1" applyAlignment="1">
      <alignment horizontal="right" vertical="center"/>
    </xf>
    <xf numFmtId="3" fontId="14" fillId="0" borderId="0" xfId="13" applyNumberFormat="1" applyFont="1" applyFill="1" applyBorder="1" applyAlignment="1">
      <alignment vertical="center"/>
    </xf>
    <xf numFmtId="189" fontId="14" fillId="0" borderId="3" xfId="16" applyNumberFormat="1" applyFont="1" applyBorder="1" applyAlignment="1">
      <alignment vertical="center"/>
    </xf>
    <xf numFmtId="43" fontId="14" fillId="0" borderId="0" xfId="16" applyNumberFormat="1" applyFont="1" applyAlignment="1">
      <alignment vertical="center"/>
    </xf>
    <xf numFmtId="43" fontId="14" fillId="0" borderId="3" xfId="16" applyNumberFormat="1" applyFont="1" applyBorder="1" applyAlignment="1">
      <alignment horizontal="center" vertical="center"/>
    </xf>
    <xf numFmtId="3" fontId="9" fillId="0" borderId="0" xfId="16" applyNumberFormat="1" applyFont="1" applyAlignment="1">
      <alignment horizontal="right" vertical="top"/>
    </xf>
    <xf numFmtId="3" fontId="9" fillId="0" borderId="0" xfId="13" applyNumberFormat="1" applyFont="1" applyFill="1" applyBorder="1" applyAlignment="1">
      <alignment horizontal="center" vertical="center"/>
    </xf>
    <xf numFmtId="43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right" vertical="center"/>
    </xf>
    <xf numFmtId="191" fontId="9" fillId="0" borderId="0" xfId="13" applyNumberFormat="1" applyFont="1" applyFill="1" applyBorder="1" applyAlignment="1">
      <alignment vertical="center"/>
    </xf>
    <xf numFmtId="0" fontId="9" fillId="0" borderId="0" xfId="13" applyNumberFormat="1" applyFont="1" applyFill="1" applyBorder="1" applyAlignment="1">
      <alignment horizontal="right" vertical="center"/>
    </xf>
    <xf numFmtId="188" fontId="9" fillId="0" borderId="0" xfId="16" applyNumberFormat="1" applyFont="1" applyAlignment="1">
      <alignment horizontal="center" vertical="center"/>
    </xf>
    <xf numFmtId="191" fontId="9" fillId="0" borderId="3" xfId="13" applyNumberFormat="1" applyFont="1" applyFill="1" applyBorder="1" applyAlignment="1">
      <alignment vertical="center"/>
    </xf>
    <xf numFmtId="188" fontId="9" fillId="0" borderId="0" xfId="13" applyNumberFormat="1" applyFont="1" applyFill="1" applyBorder="1" applyAlignment="1"/>
    <xf numFmtId="3" fontId="9" fillId="0" borderId="0" xfId="13" applyNumberFormat="1" applyFont="1" applyFill="1" applyBorder="1" applyAlignment="1">
      <alignment horizontal="right" vertical="center"/>
    </xf>
    <xf numFmtId="3" fontId="4" fillId="0" borderId="0" xfId="13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top"/>
    </xf>
    <xf numFmtId="188" fontId="9" fillId="0" borderId="2" xfId="13" applyNumberFormat="1" applyFont="1" applyFill="1" applyBorder="1" applyAlignment="1">
      <alignment vertical="center"/>
    </xf>
    <xf numFmtId="194" fontId="9" fillId="0" borderId="0" xfId="13" applyNumberFormat="1" applyFont="1" applyFill="1" applyAlignment="1">
      <alignment vertical="center"/>
    </xf>
    <xf numFmtId="41" fontId="9" fillId="0" borderId="5" xfId="16" applyNumberFormat="1" applyFont="1" applyBorder="1" applyAlignment="1">
      <alignment vertical="center"/>
    </xf>
    <xf numFmtId="41" fontId="9" fillId="0" borderId="4" xfId="16" applyNumberFormat="1" applyFont="1" applyBorder="1" applyAlignment="1">
      <alignment vertical="center"/>
    </xf>
    <xf numFmtId="3" fontId="4" fillId="0" borderId="0" xfId="16" applyNumberFormat="1" applyFont="1" applyAlignment="1">
      <alignment horizontal="right" vertical="center"/>
    </xf>
    <xf numFmtId="3" fontId="8" fillId="0" borderId="0" xfId="16" applyNumberFormat="1" applyFont="1" applyAlignment="1">
      <alignment horizontal="right" vertical="center"/>
    </xf>
    <xf numFmtId="192" fontId="4" fillId="0" borderId="0" xfId="16" applyNumberFormat="1" applyFont="1" applyAlignment="1">
      <alignment vertical="center"/>
    </xf>
    <xf numFmtId="0" fontId="4" fillId="0" borderId="2" xfId="16" applyFont="1" applyBorder="1" applyAlignment="1">
      <alignment horizontal="center" vertical="center"/>
    </xf>
    <xf numFmtId="0" fontId="4" fillId="0" borderId="0" xfId="16" applyFont="1" applyAlignment="1">
      <alignment horizontal="center" vertical="center"/>
    </xf>
    <xf numFmtId="41" fontId="9" fillId="0" borderId="3" xfId="16" applyNumberFormat="1" applyFont="1" applyBorder="1" applyAlignment="1">
      <alignment vertical="center"/>
    </xf>
    <xf numFmtId="194" fontId="4" fillId="0" borderId="0" xfId="13" applyNumberFormat="1" applyFont="1" applyFill="1" applyAlignment="1">
      <alignment vertical="center"/>
    </xf>
    <xf numFmtId="194" fontId="8" fillId="0" borderId="0" xfId="13" applyNumberFormat="1" applyFont="1" applyFill="1" applyAlignment="1">
      <alignment vertical="center"/>
    </xf>
    <xf numFmtId="193" fontId="9" fillId="0" borderId="0" xfId="15" applyNumberFormat="1" applyFont="1" applyAlignment="1">
      <alignment horizontal="right" vertical="center"/>
    </xf>
    <xf numFmtId="43" fontId="9" fillId="0" borderId="0" xfId="13" applyFont="1" applyFill="1" applyBorder="1" applyAlignment="1">
      <alignment vertical="center"/>
    </xf>
    <xf numFmtId="43" fontId="9" fillId="0" borderId="2" xfId="13" applyFont="1" applyFill="1" applyBorder="1" applyAlignment="1">
      <alignment vertical="center"/>
    </xf>
    <xf numFmtId="43" fontId="9" fillId="0" borderId="0" xfId="14" applyFont="1" applyBorder="1" applyAlignment="1">
      <alignment vertical="center"/>
    </xf>
    <xf numFmtId="194" fontId="6" fillId="0" borderId="0" xfId="10" applyNumberFormat="1" applyFont="1" applyAlignment="1">
      <alignment horizontal="right"/>
    </xf>
    <xf numFmtId="191" fontId="9" fillId="0" borderId="1" xfId="16" applyNumberFormat="1" applyFont="1" applyBorder="1" applyAlignment="1">
      <alignment vertical="center"/>
    </xf>
    <xf numFmtId="190" fontId="9" fillId="0" borderId="0" xfId="16" applyNumberFormat="1" applyFont="1" applyAlignment="1">
      <alignment vertical="center"/>
    </xf>
    <xf numFmtId="191" fontId="9" fillId="0" borderId="0" xfId="16" applyNumberFormat="1" applyFont="1" applyAlignment="1">
      <alignment horizontal="right" vertical="center"/>
    </xf>
    <xf numFmtId="41" fontId="9" fillId="0" borderId="1" xfId="16" applyNumberFormat="1" applyFont="1" applyBorder="1" applyAlignment="1">
      <alignment horizontal="right" vertical="center"/>
    </xf>
    <xf numFmtId="190" fontId="9" fillId="0" borderId="1" xfId="16" applyNumberFormat="1" applyFont="1" applyBorder="1" applyAlignment="1">
      <alignment vertical="center"/>
    </xf>
    <xf numFmtId="191" fontId="8" fillId="0" borderId="0" xfId="16" applyNumberFormat="1" applyFont="1" applyAlignment="1">
      <alignment vertical="center"/>
    </xf>
    <xf numFmtId="191" fontId="9" fillId="0" borderId="2" xfId="16" applyNumberFormat="1" applyFont="1" applyBorder="1" applyAlignment="1">
      <alignment horizontal="right" vertical="center"/>
    </xf>
    <xf numFmtId="187" fontId="9" fillId="0" borderId="0" xfId="16" applyNumberFormat="1" applyFont="1" applyAlignment="1">
      <alignment horizontal="right" vertical="center"/>
    </xf>
    <xf numFmtId="189" fontId="9" fillId="0" borderId="0" xfId="16" applyNumberFormat="1" applyFont="1" applyAlignment="1">
      <alignment horizontal="right" vertical="center"/>
    </xf>
    <xf numFmtId="190" fontId="9" fillId="0" borderId="2" xfId="16" applyNumberFormat="1" applyFont="1" applyBorder="1" applyAlignment="1">
      <alignment horizontal="right" vertical="center"/>
    </xf>
    <xf numFmtId="0" fontId="26" fillId="0" borderId="2" xfId="16" applyFont="1" applyBorder="1" applyAlignment="1">
      <alignment horizontal="center" vertical="center"/>
    </xf>
    <xf numFmtId="0" fontId="26" fillId="0" borderId="0" xfId="16" applyFont="1" applyAlignment="1">
      <alignment horizontal="center" vertical="center"/>
    </xf>
    <xf numFmtId="0" fontId="26" fillId="0" borderId="2" xfId="16" applyFont="1" applyBorder="1" applyAlignment="1">
      <alignment horizontal="center" vertical="center" wrapText="1"/>
    </xf>
    <xf numFmtId="41" fontId="26" fillId="0" borderId="0" xfId="16" applyNumberFormat="1" applyFont="1" applyAlignment="1">
      <alignment horizontal="right" vertical="center"/>
    </xf>
    <xf numFmtId="0" fontId="26" fillId="0" borderId="0" xfId="16" applyFont="1" applyAlignment="1">
      <alignment vertical="center"/>
    </xf>
    <xf numFmtId="191" fontId="26" fillId="0" borderId="0" xfId="16" applyNumberFormat="1" applyFont="1" applyAlignment="1">
      <alignment vertical="center"/>
    </xf>
    <xf numFmtId="190" fontId="26" fillId="0" borderId="0" xfId="16" applyNumberFormat="1" applyFont="1" applyAlignment="1">
      <alignment vertical="center"/>
    </xf>
    <xf numFmtId="191" fontId="26" fillId="0" borderId="0" xfId="16" applyNumberFormat="1" applyFont="1" applyAlignment="1">
      <alignment horizontal="right" vertical="center"/>
    </xf>
    <xf numFmtId="191" fontId="26" fillId="0" borderId="3" xfId="16" applyNumberFormat="1" applyFont="1" applyBorder="1" applyAlignment="1">
      <alignment horizontal="right" vertical="center"/>
    </xf>
    <xf numFmtId="0" fontId="2" fillId="0" borderId="0" xfId="0" applyFont="1"/>
    <xf numFmtId="190" fontId="0" fillId="0" borderId="0" xfId="0" applyNumberFormat="1"/>
    <xf numFmtId="3" fontId="14" fillId="0" borderId="0" xfId="16" applyNumberFormat="1" applyFont="1" applyAlignment="1">
      <alignment vertical="top"/>
    </xf>
    <xf numFmtId="43" fontId="14" fillId="0" borderId="0" xfId="18" applyFont="1" applyFill="1" applyAlignment="1">
      <alignment vertical="top"/>
    </xf>
    <xf numFmtId="43" fontId="14" fillId="0" borderId="0" xfId="18" applyFont="1" applyAlignment="1">
      <alignment vertical="top"/>
    </xf>
    <xf numFmtId="0" fontId="14" fillId="0" borderId="0" xfId="16" applyFont="1" applyAlignment="1">
      <alignment vertical="top"/>
    </xf>
    <xf numFmtId="3" fontId="9" fillId="0" borderId="0" xfId="0" applyNumberFormat="1" applyFont="1" applyAlignment="1">
      <alignment horizontal="center" vertical="center"/>
    </xf>
    <xf numFmtId="188" fontId="9" fillId="0" borderId="1" xfId="1" applyNumberFormat="1" applyFont="1" applyFill="1" applyBorder="1" applyAlignment="1">
      <alignment horizontal="center" vertical="center"/>
    </xf>
    <xf numFmtId="188" fontId="9" fillId="0" borderId="2" xfId="1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192" fontId="9" fillId="0" borderId="0" xfId="16" applyNumberFormat="1" applyFont="1" applyAlignment="1">
      <alignment horizontal="right" vertical="center"/>
    </xf>
    <xf numFmtId="0" fontId="5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188" fontId="9" fillId="0" borderId="1" xfId="13" applyNumberFormat="1" applyFont="1" applyFill="1" applyBorder="1" applyAlignment="1">
      <alignment horizontal="center" vertical="center"/>
    </xf>
    <xf numFmtId="188" fontId="9" fillId="0" borderId="2" xfId="14" applyNumberFormat="1" applyFont="1" applyFill="1" applyBorder="1" applyAlignment="1">
      <alignment horizontal="center" vertical="center"/>
    </xf>
    <xf numFmtId="188" fontId="9" fillId="0" borderId="2" xfId="17" applyNumberFormat="1" applyFont="1" applyFill="1" applyBorder="1" applyAlignment="1">
      <alignment horizontal="center" vertical="center"/>
    </xf>
    <xf numFmtId="188" fontId="4" fillId="0" borderId="2" xfId="17" applyNumberFormat="1" applyFont="1" applyFill="1" applyBorder="1" applyAlignment="1">
      <alignment horizontal="center" vertical="center"/>
    </xf>
    <xf numFmtId="192" fontId="4" fillId="0" borderId="0" xfId="16" applyNumberFormat="1" applyFont="1" applyAlignment="1">
      <alignment horizontal="right" vertical="center"/>
    </xf>
    <xf numFmtId="188" fontId="4" fillId="0" borderId="1" xfId="13" applyNumberFormat="1" applyFont="1" applyFill="1" applyBorder="1" applyAlignment="1">
      <alignment horizontal="center" vertical="center"/>
    </xf>
    <xf numFmtId="3" fontId="14" fillId="0" borderId="0" xfId="16" applyNumberFormat="1" applyFont="1" applyAlignment="1">
      <alignment horizontal="center" vertical="center"/>
    </xf>
    <xf numFmtId="3" fontId="14" fillId="0" borderId="1" xfId="16" applyNumberFormat="1" applyFont="1" applyBorder="1" applyAlignment="1">
      <alignment horizontal="center" vertical="center"/>
    </xf>
    <xf numFmtId="3" fontId="14" fillId="0" borderId="2" xfId="16" applyNumberFormat="1" applyFont="1" applyBorder="1" applyAlignment="1">
      <alignment horizontal="center" vertical="center"/>
    </xf>
    <xf numFmtId="3" fontId="5" fillId="0" borderId="0" xfId="16" applyNumberFormat="1" applyFont="1" applyAlignment="1">
      <alignment horizontal="center" vertical="top"/>
    </xf>
    <xf numFmtId="3" fontId="9" fillId="0" borderId="1" xfId="16" applyNumberFormat="1" applyFont="1" applyBorder="1" applyAlignment="1">
      <alignment horizontal="center" vertical="center"/>
    </xf>
    <xf numFmtId="3" fontId="9" fillId="0" borderId="0" xfId="16" applyNumberFormat="1" applyFont="1" applyAlignment="1">
      <alignment horizontal="right" vertical="center"/>
    </xf>
    <xf numFmtId="3" fontId="4" fillId="0" borderId="0" xfId="16" applyNumberFormat="1" applyFont="1" applyAlignment="1">
      <alignment horizontal="center" vertical="top"/>
    </xf>
    <xf numFmtId="3" fontId="9" fillId="0" borderId="2" xfId="16" applyNumberFormat="1" applyFont="1" applyBorder="1" applyAlignment="1">
      <alignment horizontal="center" vertical="center"/>
    </xf>
    <xf numFmtId="3" fontId="5" fillId="0" borderId="0" xfId="16" applyNumberFormat="1" applyFont="1" applyAlignment="1">
      <alignment horizontal="center" vertical="center"/>
    </xf>
    <xf numFmtId="188" fontId="26" fillId="0" borderId="2" xfId="14" applyNumberFormat="1" applyFont="1" applyFill="1" applyBorder="1" applyAlignment="1">
      <alignment horizontal="center" vertical="center"/>
    </xf>
    <xf numFmtId="3" fontId="9" fillId="0" borderId="0" xfId="16" applyNumberFormat="1" applyFont="1" applyAlignment="1">
      <alignment horizontal="left" vertical="center"/>
    </xf>
    <xf numFmtId="3" fontId="26" fillId="0" borderId="1" xfId="16" applyNumberFormat="1" applyFont="1" applyBorder="1" applyAlignment="1">
      <alignment horizontal="center" vertical="center"/>
    </xf>
  </cellXfs>
  <cellStyles count="20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_Book1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108"/>
  <sheetViews>
    <sheetView tabSelected="1" view="pageBreakPreview" zoomScale="130" zoomScaleNormal="13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42578125" style="1" customWidth="1"/>
    <col min="4" max="4" width="39.5703125" style="1" customWidth="1"/>
    <col min="5" max="5" width="5.7109375" style="9" customWidth="1"/>
    <col min="6" max="6" width="1.85546875" style="9" customWidth="1"/>
    <col min="7" max="7" width="0.7109375" style="9" customWidth="1"/>
    <col min="8" max="8" width="11.5703125" style="11" customWidth="1"/>
    <col min="9" max="9" width="0.7109375" style="11" customWidth="1"/>
    <col min="10" max="10" width="11.5703125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1.5703125" style="5" customWidth="1"/>
    <col min="15" max="16" width="9.140625" style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ht="24" customHeight="1" x14ac:dyDescent="0.5">
      <c r="N1" s="14" t="s">
        <v>121</v>
      </c>
    </row>
    <row r="2" spans="1:16" ht="24" customHeight="1" x14ac:dyDescent="0.5">
      <c r="N2" s="14" t="s">
        <v>122</v>
      </c>
    </row>
    <row r="3" spans="1:16" s="4" customFormat="1" ht="23.1" customHeight="1" x14ac:dyDescent="0.5">
      <c r="A3" s="221" t="s">
        <v>123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6" s="4" customFormat="1" ht="23.1" customHeight="1" x14ac:dyDescent="0.5">
      <c r="A4" s="220" t="s">
        <v>111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16"/>
      <c r="P4" s="16"/>
    </row>
    <row r="5" spans="1:16" s="4" customFormat="1" ht="23.1" customHeight="1" x14ac:dyDescent="0.5">
      <c r="A5" s="220" t="s">
        <v>148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6" s="4" customFormat="1" ht="23.1" customHeight="1" x14ac:dyDescent="0.5">
      <c r="A6" s="220" t="s">
        <v>178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16" s="4" customFormat="1" ht="10.15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6" s="4" customFormat="1" ht="23.1" customHeight="1" x14ac:dyDescent="0.5">
      <c r="A8" s="222" t="s">
        <v>18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</row>
    <row r="9" spans="1:16" s="17" customFormat="1" ht="21.95" customHeight="1" x14ac:dyDescent="0.5">
      <c r="E9" s="18"/>
      <c r="F9" s="18"/>
      <c r="G9" s="18"/>
      <c r="H9" s="218" t="s">
        <v>127</v>
      </c>
      <c r="I9" s="218"/>
      <c r="J9" s="218"/>
      <c r="K9" s="218"/>
      <c r="L9" s="218"/>
      <c r="M9" s="218"/>
      <c r="N9" s="218"/>
    </row>
    <row r="10" spans="1:16" s="17" customFormat="1" ht="21.95" customHeight="1" x14ac:dyDescent="0.5">
      <c r="E10" s="18"/>
      <c r="F10" s="18"/>
      <c r="G10" s="18"/>
      <c r="H10" s="219" t="s">
        <v>98</v>
      </c>
      <c r="I10" s="219"/>
      <c r="J10" s="219"/>
      <c r="K10" s="20"/>
      <c r="L10" s="219" t="s">
        <v>56</v>
      </c>
      <c r="M10" s="219"/>
      <c r="N10" s="219"/>
    </row>
    <row r="11" spans="1:16" s="17" customFormat="1" ht="21.95" customHeight="1" x14ac:dyDescent="0.5">
      <c r="E11" s="18"/>
      <c r="F11" s="18"/>
      <c r="G11" s="18"/>
      <c r="H11" s="20" t="s">
        <v>154</v>
      </c>
      <c r="I11" s="20"/>
      <c r="J11" s="20" t="s">
        <v>71</v>
      </c>
      <c r="K11" s="20"/>
      <c r="L11" s="20" t="s">
        <v>154</v>
      </c>
      <c r="M11" s="20"/>
      <c r="N11" s="20" t="s">
        <v>71</v>
      </c>
    </row>
    <row r="12" spans="1:16" s="21" customFormat="1" ht="21.95" customHeight="1" x14ac:dyDescent="0.5">
      <c r="E12" s="223" t="s">
        <v>0</v>
      </c>
      <c r="F12" s="223"/>
      <c r="G12" s="18"/>
      <c r="H12" s="22" t="s">
        <v>179</v>
      </c>
      <c r="I12" s="23"/>
      <c r="J12" s="22" t="s">
        <v>145</v>
      </c>
      <c r="K12" s="23"/>
      <c r="L12" s="22" t="s">
        <v>179</v>
      </c>
      <c r="M12" s="23"/>
      <c r="N12" s="22" t="s">
        <v>145</v>
      </c>
    </row>
    <row r="13" spans="1:16" s="17" customFormat="1" ht="21.95" customHeight="1" x14ac:dyDescent="0.5">
      <c r="A13" s="17" t="s">
        <v>19</v>
      </c>
      <c r="E13" s="18"/>
      <c r="F13" s="18"/>
      <c r="G13" s="18"/>
      <c r="H13" s="24"/>
      <c r="I13" s="24"/>
      <c r="J13" s="24"/>
      <c r="K13" s="24"/>
      <c r="L13" s="24"/>
      <c r="M13" s="25"/>
      <c r="N13" s="25"/>
    </row>
    <row r="14" spans="1:16" s="17" customFormat="1" ht="21.95" customHeight="1" x14ac:dyDescent="0.5">
      <c r="B14" s="17" t="s">
        <v>20</v>
      </c>
      <c r="E14" s="27"/>
      <c r="F14" s="27"/>
      <c r="G14" s="27"/>
      <c r="H14" s="24">
        <v>49531</v>
      </c>
      <c r="I14" s="24"/>
      <c r="J14" s="30">
        <v>28649</v>
      </c>
      <c r="K14" s="24"/>
      <c r="L14" s="24">
        <v>41901</v>
      </c>
      <c r="M14" s="24"/>
      <c r="N14" s="30">
        <v>27123</v>
      </c>
    </row>
    <row r="15" spans="1:16" s="17" customFormat="1" ht="21.95" customHeight="1" x14ac:dyDescent="0.5">
      <c r="B15" s="17" t="s">
        <v>134</v>
      </c>
      <c r="E15" s="27">
        <v>5</v>
      </c>
      <c r="F15" s="27"/>
      <c r="G15" s="27"/>
      <c r="H15" s="24">
        <v>320248</v>
      </c>
      <c r="I15" s="24"/>
      <c r="J15" s="30">
        <v>378226</v>
      </c>
      <c r="K15" s="24"/>
      <c r="L15" s="24">
        <v>325674</v>
      </c>
      <c r="M15" s="24"/>
      <c r="N15" s="30">
        <v>379727</v>
      </c>
    </row>
    <row r="16" spans="1:16" s="17" customFormat="1" ht="21.95" customHeight="1" x14ac:dyDescent="0.5">
      <c r="B16" s="17" t="s">
        <v>76</v>
      </c>
      <c r="E16" s="18">
        <v>6</v>
      </c>
      <c r="F16" s="27"/>
      <c r="G16" s="27"/>
      <c r="H16" s="24">
        <v>200732</v>
      </c>
      <c r="I16" s="24"/>
      <c r="J16" s="30">
        <v>212582</v>
      </c>
      <c r="K16" s="24"/>
      <c r="L16" s="24">
        <v>200732</v>
      </c>
      <c r="M16" s="31"/>
      <c r="N16" s="30">
        <v>211074</v>
      </c>
    </row>
    <row r="17" spans="1:14" s="17" customFormat="1" ht="21.95" customHeight="1" x14ac:dyDescent="0.5">
      <c r="C17" s="17" t="s">
        <v>21</v>
      </c>
      <c r="E17" s="27"/>
      <c r="F17" s="27"/>
      <c r="G17" s="27"/>
      <c r="H17" s="32">
        <f>SUM(H14:H16)</f>
        <v>570511</v>
      </c>
      <c r="I17" s="24"/>
      <c r="J17" s="32">
        <f>SUM(J14:J16)</f>
        <v>619457</v>
      </c>
      <c r="K17" s="24"/>
      <c r="L17" s="32">
        <f>SUM(L14:L16)</f>
        <v>568307</v>
      </c>
      <c r="M17" s="31"/>
      <c r="N17" s="32">
        <f>SUM(N14:N16)</f>
        <v>617924</v>
      </c>
    </row>
    <row r="18" spans="1:14" s="17" customFormat="1" ht="21.95" customHeight="1" x14ac:dyDescent="0.5">
      <c r="A18" s="17" t="s">
        <v>22</v>
      </c>
      <c r="E18" s="27"/>
      <c r="F18" s="27"/>
      <c r="G18" s="27"/>
      <c r="H18" s="24"/>
      <c r="I18" s="24"/>
      <c r="J18" s="30"/>
      <c r="K18" s="24"/>
      <c r="L18" s="24"/>
      <c r="M18" s="24"/>
      <c r="N18" s="30"/>
    </row>
    <row r="19" spans="1:14" s="17" customFormat="1" ht="21.95" customHeight="1" x14ac:dyDescent="0.5">
      <c r="B19" s="17" t="s">
        <v>83</v>
      </c>
      <c r="E19" s="27">
        <v>7</v>
      </c>
      <c r="F19" s="27"/>
      <c r="G19" s="27"/>
      <c r="H19" s="30">
        <v>16050</v>
      </c>
      <c r="I19" s="24"/>
      <c r="J19" s="24">
        <v>16000</v>
      </c>
      <c r="K19" s="24"/>
      <c r="L19" s="30">
        <v>16050</v>
      </c>
      <c r="M19" s="24"/>
      <c r="N19" s="24">
        <v>16000</v>
      </c>
    </row>
    <row r="20" spans="1:14" s="17" customFormat="1" ht="21.95" customHeight="1" x14ac:dyDescent="0.5">
      <c r="B20" s="17" t="s">
        <v>99</v>
      </c>
      <c r="E20" s="27">
        <v>8</v>
      </c>
      <c r="F20" s="27"/>
      <c r="G20" s="27"/>
      <c r="H20" s="33">
        <v>0</v>
      </c>
      <c r="I20" s="24"/>
      <c r="J20" s="33">
        <v>0</v>
      </c>
      <c r="K20" s="24"/>
      <c r="L20" s="30">
        <v>700</v>
      </c>
      <c r="M20" s="24"/>
      <c r="N20" s="24">
        <v>700</v>
      </c>
    </row>
    <row r="21" spans="1:14" s="17" customFormat="1" ht="21.95" customHeight="1" x14ac:dyDescent="0.5">
      <c r="B21" s="17" t="s">
        <v>61</v>
      </c>
      <c r="E21" s="27">
        <v>9</v>
      </c>
      <c r="F21" s="27"/>
      <c r="G21" s="27"/>
      <c r="H21" s="24">
        <v>23611</v>
      </c>
      <c r="I21" s="24"/>
      <c r="J21" s="30">
        <v>30887</v>
      </c>
      <c r="K21" s="24"/>
      <c r="L21" s="30">
        <v>72000</v>
      </c>
      <c r="M21" s="24"/>
      <c r="N21" s="30">
        <v>72000</v>
      </c>
    </row>
    <row r="22" spans="1:14" s="17" customFormat="1" ht="21.95" customHeight="1" x14ac:dyDescent="0.5">
      <c r="B22" s="17" t="s">
        <v>60</v>
      </c>
      <c r="E22" s="27">
        <v>10</v>
      </c>
      <c r="F22" s="27"/>
      <c r="G22" s="27"/>
      <c r="H22" s="24">
        <v>933951</v>
      </c>
      <c r="I22" s="24"/>
      <c r="J22" s="30">
        <v>935968</v>
      </c>
      <c r="K22" s="24"/>
      <c r="L22" s="24">
        <v>933951</v>
      </c>
      <c r="M22" s="24"/>
      <c r="N22" s="30">
        <v>935968</v>
      </c>
    </row>
    <row r="23" spans="1:14" s="17" customFormat="1" ht="21.95" customHeight="1" x14ac:dyDescent="0.5">
      <c r="B23" s="17" t="s">
        <v>119</v>
      </c>
      <c r="E23" s="27">
        <v>11</v>
      </c>
      <c r="F23" s="27"/>
      <c r="G23" s="27"/>
      <c r="H23" s="24">
        <v>11854</v>
      </c>
      <c r="I23" s="24"/>
      <c r="J23" s="24">
        <v>13428</v>
      </c>
      <c r="K23" s="24"/>
      <c r="L23" s="24">
        <v>11854</v>
      </c>
      <c r="M23" s="24"/>
      <c r="N23" s="24">
        <v>13428</v>
      </c>
    </row>
    <row r="24" spans="1:14" s="17" customFormat="1" ht="21.95" customHeight="1" x14ac:dyDescent="0.5">
      <c r="B24" s="17" t="s">
        <v>82</v>
      </c>
      <c r="E24" s="27">
        <v>12</v>
      </c>
      <c r="F24" s="27"/>
      <c r="G24" s="27"/>
      <c r="H24" s="24">
        <v>3638</v>
      </c>
      <c r="I24" s="24"/>
      <c r="J24" s="30">
        <v>4586</v>
      </c>
      <c r="K24" s="24"/>
      <c r="L24" s="24">
        <v>3638</v>
      </c>
      <c r="M24" s="24"/>
      <c r="N24" s="30">
        <v>4586</v>
      </c>
    </row>
    <row r="25" spans="1:14" s="17" customFormat="1" ht="21.95" customHeight="1" x14ac:dyDescent="0.5">
      <c r="B25" s="17" t="s">
        <v>64</v>
      </c>
      <c r="E25" s="27">
        <v>13</v>
      </c>
      <c r="F25" s="27"/>
      <c r="G25" s="27"/>
      <c r="H25" s="24">
        <v>19810</v>
      </c>
      <c r="I25" s="24"/>
      <c r="J25" s="30">
        <v>16810</v>
      </c>
      <c r="K25" s="24"/>
      <c r="L25" s="24">
        <v>19810</v>
      </c>
      <c r="M25" s="24"/>
      <c r="N25" s="30">
        <v>16810</v>
      </c>
    </row>
    <row r="26" spans="1:14" s="17" customFormat="1" ht="21.95" customHeight="1" x14ac:dyDescent="0.5">
      <c r="B26" s="17" t="s">
        <v>11</v>
      </c>
      <c r="E26" s="27"/>
      <c r="F26" s="27"/>
      <c r="G26" s="27"/>
      <c r="H26" s="34">
        <v>50</v>
      </c>
      <c r="I26" s="24"/>
      <c r="J26" s="34">
        <v>50</v>
      </c>
      <c r="K26" s="24"/>
      <c r="L26" s="34">
        <v>50</v>
      </c>
      <c r="M26" s="24"/>
      <c r="N26" s="34">
        <v>50</v>
      </c>
    </row>
    <row r="27" spans="1:14" s="17" customFormat="1" ht="21.95" customHeight="1" x14ac:dyDescent="0.5">
      <c r="C27" s="17" t="s">
        <v>23</v>
      </c>
      <c r="E27" s="18"/>
      <c r="F27" s="18"/>
      <c r="G27" s="18"/>
      <c r="H27" s="35">
        <f>SUM(H19:H26)</f>
        <v>1008964</v>
      </c>
      <c r="I27" s="24"/>
      <c r="J27" s="35">
        <f>SUM(J19:J26)</f>
        <v>1017729</v>
      </c>
      <c r="K27" s="24"/>
      <c r="L27" s="35">
        <f>SUM(L19:L26)</f>
        <v>1058053</v>
      </c>
      <c r="M27" s="24"/>
      <c r="N27" s="35">
        <f>SUM(N19:N26)</f>
        <v>1059542</v>
      </c>
    </row>
    <row r="28" spans="1:14" s="17" customFormat="1" ht="21.95" customHeight="1" thickBot="1" x14ac:dyDescent="0.55000000000000004">
      <c r="A28" s="17" t="s">
        <v>24</v>
      </c>
      <c r="E28" s="18"/>
      <c r="F28" s="18"/>
      <c r="G28" s="18"/>
      <c r="H28" s="36">
        <f>H17+H27</f>
        <v>1579475</v>
      </c>
      <c r="I28" s="24"/>
      <c r="J28" s="36">
        <f>J17+J27</f>
        <v>1637186</v>
      </c>
      <c r="K28" s="24"/>
      <c r="L28" s="36">
        <f>L17+L27</f>
        <v>1626360</v>
      </c>
      <c r="M28" s="24"/>
      <c r="N28" s="36">
        <f>N17+N27</f>
        <v>1677466</v>
      </c>
    </row>
    <row r="29" spans="1:14" s="17" customFormat="1" ht="21.95" customHeight="1" thickTop="1" x14ac:dyDescent="0.5">
      <c r="E29" s="18"/>
      <c r="F29" s="18"/>
      <c r="G29" s="18"/>
      <c r="H29" s="31"/>
      <c r="I29" s="24"/>
      <c r="J29" s="37"/>
      <c r="K29" s="24"/>
      <c r="L29" s="37"/>
      <c r="M29" s="25"/>
      <c r="N29" s="38"/>
    </row>
    <row r="30" spans="1:14" s="17" customFormat="1" ht="21" x14ac:dyDescent="0.5"/>
    <row r="31" spans="1:14" s="17" customFormat="1" ht="21" x14ac:dyDescent="0.5"/>
    <row r="32" spans="1:14" s="4" customFormat="1" ht="23.25" x14ac:dyDescent="0.5"/>
    <row r="33" spans="1:17" s="4" customFormat="1" ht="23.25" x14ac:dyDescent="0.5">
      <c r="N33" s="14" t="s">
        <v>121</v>
      </c>
    </row>
    <row r="34" spans="1:17" s="4" customFormat="1" ht="23.25" x14ac:dyDescent="0.5">
      <c r="N34" s="14" t="s">
        <v>122</v>
      </c>
    </row>
    <row r="35" spans="1:17" s="4" customFormat="1" ht="23.1" customHeight="1" x14ac:dyDescent="0.5">
      <c r="A35" s="221" t="s">
        <v>124</v>
      </c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8"/>
      <c r="P35" s="8"/>
      <c r="Q35" s="8"/>
    </row>
    <row r="36" spans="1:17" s="4" customFormat="1" ht="23.1" customHeight="1" x14ac:dyDescent="0.5">
      <c r="A36" s="220" t="s">
        <v>111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</row>
    <row r="37" spans="1:17" s="4" customFormat="1" ht="23.1" customHeight="1" x14ac:dyDescent="0.5">
      <c r="A37" s="220" t="s">
        <v>149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</row>
    <row r="38" spans="1:17" s="4" customFormat="1" ht="23.1" customHeight="1" x14ac:dyDescent="0.5">
      <c r="A38" s="220" t="s">
        <v>178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</row>
    <row r="39" spans="1:17" s="4" customFormat="1" ht="10.15" customHeight="1" x14ac:dyDescent="0.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7" s="4" customFormat="1" ht="23.1" customHeight="1" x14ac:dyDescent="0.5">
      <c r="A40" s="222" t="s">
        <v>25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</row>
    <row r="41" spans="1:17" s="17" customFormat="1" ht="21.95" customHeight="1" x14ac:dyDescent="0.5">
      <c r="E41" s="18"/>
      <c r="F41" s="18"/>
      <c r="G41" s="18"/>
      <c r="H41" s="218" t="s">
        <v>127</v>
      </c>
      <c r="I41" s="218"/>
      <c r="J41" s="218"/>
      <c r="K41" s="218"/>
      <c r="L41" s="218"/>
      <c r="M41" s="218"/>
      <c r="N41" s="218"/>
    </row>
    <row r="42" spans="1:17" s="17" customFormat="1" ht="21.95" customHeight="1" x14ac:dyDescent="0.5">
      <c r="E42" s="18"/>
      <c r="F42" s="18"/>
      <c r="G42" s="18"/>
      <c r="H42" s="219" t="s">
        <v>98</v>
      </c>
      <c r="I42" s="219"/>
      <c r="J42" s="219"/>
      <c r="K42" s="20"/>
      <c r="L42" s="219" t="s">
        <v>56</v>
      </c>
      <c r="M42" s="219"/>
      <c r="N42" s="219"/>
    </row>
    <row r="43" spans="1:17" s="17" customFormat="1" ht="21.95" customHeight="1" x14ac:dyDescent="0.5">
      <c r="E43" s="18"/>
      <c r="F43" s="18"/>
      <c r="G43" s="18"/>
      <c r="H43" s="20" t="s">
        <v>154</v>
      </c>
      <c r="I43" s="20"/>
      <c r="J43" s="20" t="s">
        <v>71</v>
      </c>
      <c r="K43" s="20"/>
      <c r="L43" s="20" t="s">
        <v>154</v>
      </c>
      <c r="M43" s="20"/>
      <c r="N43" s="20" t="s">
        <v>71</v>
      </c>
    </row>
    <row r="44" spans="1:17" s="21" customFormat="1" ht="21.95" customHeight="1" x14ac:dyDescent="0.5">
      <c r="E44" s="217" t="s">
        <v>0</v>
      </c>
      <c r="F44" s="217"/>
      <c r="G44" s="18"/>
      <c r="H44" s="22" t="s">
        <v>179</v>
      </c>
      <c r="I44" s="23"/>
      <c r="J44" s="22" t="s">
        <v>145</v>
      </c>
      <c r="K44" s="23"/>
      <c r="L44" s="22" t="s">
        <v>179</v>
      </c>
      <c r="M44" s="23"/>
      <c r="N44" s="22" t="s">
        <v>145</v>
      </c>
    </row>
    <row r="45" spans="1:17" s="17" customFormat="1" ht="21.95" customHeight="1" x14ac:dyDescent="0.5">
      <c r="A45" s="17" t="s">
        <v>26</v>
      </c>
      <c r="E45" s="18"/>
      <c r="F45" s="18"/>
      <c r="G45" s="18"/>
      <c r="H45" s="24"/>
      <c r="I45" s="24"/>
      <c r="J45" s="24"/>
      <c r="K45" s="24"/>
      <c r="L45" s="24"/>
      <c r="M45" s="25"/>
      <c r="N45" s="25"/>
    </row>
    <row r="46" spans="1:17" s="17" customFormat="1" ht="21.95" customHeight="1" x14ac:dyDescent="0.5">
      <c r="B46" s="17" t="s">
        <v>75</v>
      </c>
      <c r="E46" s="18">
        <v>14</v>
      </c>
      <c r="F46" s="18"/>
      <c r="G46" s="18"/>
      <c r="H46" s="24">
        <v>68752</v>
      </c>
      <c r="I46" s="24"/>
      <c r="J46" s="25">
        <v>83787</v>
      </c>
      <c r="K46" s="24"/>
      <c r="L46" s="24">
        <v>68752</v>
      </c>
      <c r="M46" s="25"/>
      <c r="N46" s="25">
        <v>83787</v>
      </c>
    </row>
    <row r="47" spans="1:17" s="17" customFormat="1" ht="21.95" customHeight="1" x14ac:dyDescent="0.5">
      <c r="B47" s="17" t="s">
        <v>135</v>
      </c>
      <c r="C47" s="26"/>
      <c r="E47" s="27">
        <v>15</v>
      </c>
      <c r="F47" s="27"/>
      <c r="G47" s="27"/>
      <c r="H47" s="25">
        <v>311537</v>
      </c>
      <c r="I47" s="25"/>
      <c r="J47" s="25">
        <v>356027</v>
      </c>
      <c r="K47" s="25"/>
      <c r="L47" s="25">
        <v>311234</v>
      </c>
      <c r="M47" s="25"/>
      <c r="N47" s="25">
        <v>356001</v>
      </c>
    </row>
    <row r="48" spans="1:17" s="17" customFormat="1" ht="21.95" customHeight="1" x14ac:dyDescent="0.5">
      <c r="B48" s="17" t="s">
        <v>84</v>
      </c>
      <c r="E48" s="27"/>
      <c r="F48" s="27"/>
      <c r="G48" s="27"/>
      <c r="H48" s="25"/>
      <c r="I48" s="25"/>
      <c r="J48" s="25"/>
      <c r="K48" s="25"/>
      <c r="L48" s="25"/>
      <c r="M48" s="25"/>
      <c r="N48" s="25"/>
    </row>
    <row r="49" spans="1:14" s="17" customFormat="1" ht="21.95" customHeight="1" x14ac:dyDescent="0.5">
      <c r="C49" s="17" t="s">
        <v>77</v>
      </c>
      <c r="E49" s="27">
        <v>16</v>
      </c>
      <c r="F49" s="27"/>
      <c r="G49" s="27"/>
      <c r="H49" s="25">
        <v>10184</v>
      </c>
      <c r="I49" s="25"/>
      <c r="J49" s="25">
        <v>18243</v>
      </c>
      <c r="K49" s="25"/>
      <c r="L49" s="25">
        <v>10184</v>
      </c>
      <c r="M49" s="25"/>
      <c r="N49" s="25">
        <v>18243</v>
      </c>
    </row>
    <row r="50" spans="1:14" s="17" customFormat="1" ht="21.95" customHeight="1" x14ac:dyDescent="0.5">
      <c r="B50" s="17" t="s">
        <v>87</v>
      </c>
      <c r="E50" s="27">
        <v>17</v>
      </c>
      <c r="F50" s="27"/>
      <c r="G50" s="27"/>
      <c r="H50" s="25">
        <v>37536</v>
      </c>
      <c r="I50" s="25"/>
      <c r="J50" s="25">
        <v>37684</v>
      </c>
      <c r="K50" s="25"/>
      <c r="L50" s="25">
        <v>37536</v>
      </c>
      <c r="M50" s="25"/>
      <c r="N50" s="25">
        <v>37684</v>
      </c>
    </row>
    <row r="51" spans="1:14" s="17" customFormat="1" ht="21.95" customHeight="1" x14ac:dyDescent="0.5">
      <c r="B51" s="17" t="s">
        <v>136</v>
      </c>
      <c r="E51" s="27"/>
      <c r="F51" s="27"/>
      <c r="G51" s="27"/>
      <c r="H51" s="25">
        <v>1684</v>
      </c>
      <c r="I51" s="25"/>
      <c r="J51" s="25">
        <v>3286</v>
      </c>
      <c r="K51" s="25"/>
      <c r="L51" s="25">
        <v>1684</v>
      </c>
      <c r="M51" s="25"/>
      <c r="N51" s="25">
        <v>3286</v>
      </c>
    </row>
    <row r="52" spans="1:14" s="17" customFormat="1" ht="21.95" customHeight="1" x14ac:dyDescent="0.5">
      <c r="C52" s="17" t="s">
        <v>27</v>
      </c>
      <c r="E52" s="27"/>
      <c r="F52" s="27"/>
      <c r="G52" s="27"/>
      <c r="H52" s="28">
        <f>SUM(H46:H51)</f>
        <v>429693</v>
      </c>
      <c r="I52" s="25"/>
      <c r="J52" s="28">
        <f>SUM(J46:J51)</f>
        <v>499027</v>
      </c>
      <c r="K52" s="25"/>
      <c r="L52" s="28">
        <f>SUM(L46:L51)</f>
        <v>429390</v>
      </c>
      <c r="M52" s="25"/>
      <c r="N52" s="28">
        <f>SUM(N46:N51)</f>
        <v>499001</v>
      </c>
    </row>
    <row r="53" spans="1:14" s="17" customFormat="1" ht="21.95" customHeight="1" x14ac:dyDescent="0.5">
      <c r="A53" s="17" t="s">
        <v>28</v>
      </c>
      <c r="E53" s="27"/>
      <c r="F53" s="27"/>
      <c r="G53" s="27"/>
      <c r="H53" s="25"/>
      <c r="I53" s="25"/>
      <c r="J53" s="25"/>
      <c r="K53" s="25"/>
      <c r="L53" s="25"/>
      <c r="M53" s="25"/>
      <c r="N53" s="25"/>
    </row>
    <row r="54" spans="1:14" s="17" customFormat="1" ht="21.95" customHeight="1" x14ac:dyDescent="0.5">
      <c r="B54" s="17" t="s">
        <v>85</v>
      </c>
      <c r="E54" s="27">
        <v>16</v>
      </c>
      <c r="F54" s="27"/>
      <c r="G54" s="27"/>
      <c r="H54" s="25">
        <v>3521</v>
      </c>
      <c r="I54" s="25"/>
      <c r="J54" s="25">
        <v>10765</v>
      </c>
      <c r="K54" s="25"/>
      <c r="L54" s="25">
        <v>3521</v>
      </c>
      <c r="M54" s="25"/>
      <c r="N54" s="25">
        <v>10765</v>
      </c>
    </row>
    <row r="55" spans="1:14" s="17" customFormat="1" ht="21.95" customHeight="1" x14ac:dyDescent="0.5">
      <c r="B55" s="17" t="s">
        <v>88</v>
      </c>
      <c r="E55" s="27">
        <v>17</v>
      </c>
      <c r="F55" s="27"/>
      <c r="G55" s="27"/>
      <c r="H55" s="25">
        <v>199317</v>
      </c>
      <c r="I55" s="25"/>
      <c r="J55" s="25">
        <v>158304</v>
      </c>
      <c r="K55" s="25"/>
      <c r="L55" s="25">
        <v>199317</v>
      </c>
      <c r="M55" s="25"/>
      <c r="N55" s="25">
        <v>158304</v>
      </c>
    </row>
    <row r="56" spans="1:14" s="17" customFormat="1" ht="21.95" customHeight="1" x14ac:dyDescent="0.5">
      <c r="B56" s="17" t="s">
        <v>89</v>
      </c>
      <c r="E56" s="27">
        <v>18</v>
      </c>
      <c r="F56" s="27"/>
      <c r="G56" s="27"/>
      <c r="H56" s="20">
        <v>42812</v>
      </c>
      <c r="I56" s="29"/>
      <c r="J56" s="20">
        <v>41120</v>
      </c>
      <c r="K56" s="29"/>
      <c r="L56" s="20">
        <v>42812</v>
      </c>
      <c r="M56" s="29"/>
      <c r="N56" s="20">
        <v>41120</v>
      </c>
    </row>
    <row r="57" spans="1:14" s="17" customFormat="1" ht="21.95" customHeight="1" x14ac:dyDescent="0.5">
      <c r="C57" s="17" t="s">
        <v>49</v>
      </c>
      <c r="E57" s="18"/>
      <c r="F57" s="18"/>
      <c r="G57" s="18"/>
      <c r="H57" s="19">
        <f>SUM(H54:H56)</f>
        <v>245650</v>
      </c>
      <c r="I57" s="25"/>
      <c r="J57" s="19">
        <f>SUM(J54:J56)</f>
        <v>210189</v>
      </c>
      <c r="K57" s="25"/>
      <c r="L57" s="19">
        <f>SUM(L54:L56)</f>
        <v>245650</v>
      </c>
      <c r="M57" s="25"/>
      <c r="N57" s="19">
        <f>SUM(N54:N56)</f>
        <v>210189</v>
      </c>
    </row>
    <row r="58" spans="1:14" s="17" customFormat="1" ht="21.95" customHeight="1" x14ac:dyDescent="0.5">
      <c r="A58" s="17" t="s">
        <v>29</v>
      </c>
      <c r="E58" s="18"/>
      <c r="F58" s="18"/>
      <c r="G58" s="18"/>
      <c r="H58" s="28">
        <f>H52+H57</f>
        <v>675343</v>
      </c>
      <c r="I58" s="25"/>
      <c r="J58" s="28">
        <f>J52+J57</f>
        <v>709216</v>
      </c>
      <c r="K58" s="25"/>
      <c r="L58" s="28">
        <f>L52+L57</f>
        <v>675040</v>
      </c>
      <c r="M58" s="25"/>
      <c r="N58" s="28">
        <f>N52+N57</f>
        <v>709190</v>
      </c>
    </row>
    <row r="59" spans="1:14" s="17" customFormat="1" ht="21.95" customHeight="1" x14ac:dyDescent="0.5">
      <c r="E59" s="18"/>
      <c r="F59" s="18"/>
      <c r="G59" s="18"/>
      <c r="H59" s="29"/>
      <c r="I59" s="25"/>
      <c r="J59" s="29"/>
      <c r="K59" s="24"/>
      <c r="L59" s="29"/>
      <c r="M59" s="25"/>
      <c r="N59" s="29"/>
    </row>
    <row r="60" spans="1:14" s="17" customFormat="1" ht="21.95" customHeight="1" x14ac:dyDescent="0.5">
      <c r="E60" s="18"/>
      <c r="F60" s="18"/>
      <c r="G60" s="18"/>
      <c r="H60" s="29"/>
      <c r="I60" s="25"/>
      <c r="J60" s="29"/>
      <c r="K60" s="24"/>
      <c r="L60" s="29"/>
      <c r="M60" s="25"/>
      <c r="N60" s="29"/>
    </row>
    <row r="61" spans="1:14" s="17" customFormat="1" ht="21.95" customHeight="1" x14ac:dyDescent="0.5">
      <c r="E61" s="18"/>
      <c r="F61" s="18"/>
      <c r="G61" s="18"/>
      <c r="H61" s="29"/>
      <c r="I61" s="25"/>
      <c r="J61" s="29"/>
      <c r="K61" s="24"/>
      <c r="L61" s="29"/>
      <c r="M61" s="25"/>
      <c r="N61" s="29"/>
    </row>
    <row r="62" spans="1:14" s="17" customFormat="1" ht="20.100000000000001" customHeight="1" x14ac:dyDescent="0.5">
      <c r="E62" s="18"/>
      <c r="F62" s="18"/>
      <c r="G62" s="18"/>
      <c r="H62" s="29"/>
      <c r="I62" s="25"/>
      <c r="J62" s="29"/>
      <c r="K62" s="24"/>
      <c r="L62" s="29"/>
      <c r="M62" s="25"/>
      <c r="N62" s="29"/>
    </row>
    <row r="63" spans="1:14" s="17" customFormat="1" ht="20.100000000000001" customHeight="1" x14ac:dyDescent="0.5">
      <c r="E63" s="18"/>
      <c r="F63" s="18"/>
      <c r="G63" s="18"/>
      <c r="H63" s="29"/>
      <c r="I63" s="25"/>
      <c r="J63" s="29"/>
      <c r="K63" s="24"/>
      <c r="L63" s="29"/>
      <c r="M63" s="25"/>
      <c r="N63" s="29"/>
    </row>
    <row r="64" spans="1:14" s="17" customFormat="1" ht="20.100000000000001" customHeight="1" x14ac:dyDescent="0.5">
      <c r="E64" s="18"/>
      <c r="F64" s="18"/>
      <c r="G64" s="18"/>
      <c r="H64" s="29"/>
      <c r="I64" s="25"/>
      <c r="J64" s="29"/>
      <c r="K64" s="24"/>
      <c r="L64" s="29"/>
      <c r="M64" s="25"/>
      <c r="N64" s="29"/>
    </row>
    <row r="65" spans="1:17" s="17" customFormat="1" ht="20.100000000000001" customHeight="1" x14ac:dyDescent="0.5">
      <c r="E65" s="18"/>
      <c r="F65" s="18"/>
      <c r="G65" s="18"/>
      <c r="H65" s="29"/>
      <c r="I65" s="25"/>
      <c r="J65" s="29"/>
      <c r="K65" s="24"/>
      <c r="L65" s="29"/>
      <c r="M65" s="25"/>
      <c r="N65" s="29"/>
    </row>
    <row r="66" spans="1:17" ht="20.100000000000001" customHeight="1" x14ac:dyDescent="0.5">
      <c r="H66" s="3"/>
      <c r="I66" s="5"/>
      <c r="J66" s="3"/>
      <c r="K66" s="11"/>
      <c r="L66" s="3"/>
      <c r="N66" s="3"/>
    </row>
    <row r="67" spans="1:17" ht="20.100000000000001" customHeight="1" x14ac:dyDescent="0.5">
      <c r="H67" s="3"/>
      <c r="I67" s="5"/>
      <c r="J67" s="3"/>
      <c r="K67" s="11"/>
      <c r="L67" s="3"/>
      <c r="N67" s="14" t="s">
        <v>121</v>
      </c>
    </row>
    <row r="68" spans="1:17" ht="20.100000000000001" customHeight="1" x14ac:dyDescent="0.5">
      <c r="H68" s="3"/>
      <c r="I68" s="5"/>
      <c r="J68" s="3"/>
      <c r="K68" s="11"/>
      <c r="L68" s="3"/>
      <c r="N68" s="14" t="s">
        <v>122</v>
      </c>
    </row>
    <row r="69" spans="1:17" s="4" customFormat="1" ht="23.1" customHeight="1" x14ac:dyDescent="0.5">
      <c r="A69" s="221" t="s">
        <v>125</v>
      </c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8"/>
      <c r="P69" s="8"/>
      <c r="Q69" s="8"/>
    </row>
    <row r="70" spans="1:17" s="4" customFormat="1" ht="23.1" customHeight="1" x14ac:dyDescent="0.5">
      <c r="A70" s="220" t="s">
        <v>111</v>
      </c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</row>
    <row r="71" spans="1:17" s="4" customFormat="1" ht="23.1" customHeight="1" x14ac:dyDescent="0.5">
      <c r="A71" s="220" t="s">
        <v>149</v>
      </c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</row>
    <row r="72" spans="1:17" s="4" customFormat="1" ht="23.1" customHeight="1" x14ac:dyDescent="0.5">
      <c r="A72" s="220" t="s">
        <v>178</v>
      </c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</row>
    <row r="73" spans="1:17" s="4" customFormat="1" ht="10.15" customHeight="1" x14ac:dyDescent="0.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7" s="4" customFormat="1" ht="23.1" customHeight="1" x14ac:dyDescent="0.5">
      <c r="A74" s="222" t="s">
        <v>30</v>
      </c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</row>
    <row r="75" spans="1:17" s="17" customFormat="1" ht="21.95" customHeight="1" x14ac:dyDescent="0.5">
      <c r="E75" s="18"/>
      <c r="F75" s="18"/>
      <c r="G75" s="18"/>
      <c r="H75" s="218" t="s">
        <v>127</v>
      </c>
      <c r="I75" s="218"/>
      <c r="J75" s="218"/>
      <c r="K75" s="218"/>
      <c r="L75" s="218"/>
      <c r="M75" s="218"/>
      <c r="N75" s="218"/>
    </row>
    <row r="76" spans="1:17" s="17" customFormat="1" ht="21.95" customHeight="1" x14ac:dyDescent="0.5">
      <c r="E76" s="18"/>
      <c r="F76" s="18"/>
      <c r="G76" s="18"/>
      <c r="H76" s="219" t="s">
        <v>98</v>
      </c>
      <c r="I76" s="219"/>
      <c r="J76" s="219"/>
      <c r="K76" s="20"/>
      <c r="L76" s="219" t="s">
        <v>56</v>
      </c>
      <c r="M76" s="219"/>
      <c r="N76" s="219"/>
    </row>
    <row r="77" spans="1:17" s="17" customFormat="1" ht="21.95" customHeight="1" x14ac:dyDescent="0.5">
      <c r="E77" s="18"/>
      <c r="F77" s="18"/>
      <c r="G77" s="18"/>
      <c r="H77" s="20" t="s">
        <v>154</v>
      </c>
      <c r="I77" s="20"/>
      <c r="J77" s="20" t="s">
        <v>71</v>
      </c>
      <c r="K77" s="20"/>
      <c r="L77" s="20" t="s">
        <v>154</v>
      </c>
      <c r="M77" s="20"/>
      <c r="N77" s="20" t="s">
        <v>71</v>
      </c>
    </row>
    <row r="78" spans="1:17" s="21" customFormat="1" ht="21.95" customHeight="1" x14ac:dyDescent="0.5">
      <c r="E78" s="217" t="s">
        <v>0</v>
      </c>
      <c r="F78" s="217"/>
      <c r="G78" s="18"/>
      <c r="H78" s="22" t="s">
        <v>179</v>
      </c>
      <c r="I78" s="23"/>
      <c r="J78" s="22" t="s">
        <v>145</v>
      </c>
      <c r="K78" s="23"/>
      <c r="L78" s="22" t="s">
        <v>179</v>
      </c>
      <c r="M78" s="23"/>
      <c r="N78" s="22" t="s">
        <v>145</v>
      </c>
    </row>
    <row r="79" spans="1:17" s="17" customFormat="1" ht="21.95" customHeight="1" x14ac:dyDescent="0.5">
      <c r="A79" s="17" t="s">
        <v>31</v>
      </c>
      <c r="E79" s="18"/>
      <c r="F79" s="18"/>
      <c r="G79" s="18"/>
      <c r="H79" s="24"/>
      <c r="I79" s="24"/>
      <c r="J79" s="24"/>
      <c r="K79" s="24"/>
      <c r="L79" s="24"/>
      <c r="M79" s="25"/>
      <c r="N79" s="25"/>
    </row>
    <row r="80" spans="1:17" s="17" customFormat="1" ht="21.95" customHeight="1" x14ac:dyDescent="0.5">
      <c r="B80" s="17" t="s">
        <v>6</v>
      </c>
      <c r="E80" s="18"/>
      <c r="F80" s="18"/>
      <c r="G80" s="18"/>
      <c r="H80" s="24"/>
      <c r="I80" s="24"/>
      <c r="J80" s="24"/>
      <c r="K80" s="24"/>
      <c r="L80" s="24"/>
      <c r="M80" s="25"/>
      <c r="N80" s="25"/>
    </row>
    <row r="81" spans="1:19" s="17" customFormat="1" ht="21.95" customHeight="1" x14ac:dyDescent="0.5">
      <c r="C81" s="17" t="s">
        <v>32</v>
      </c>
      <c r="E81" s="18">
        <v>20</v>
      </c>
      <c r="F81" s="18"/>
      <c r="G81" s="18"/>
      <c r="H81" s="24"/>
      <c r="I81" s="24"/>
      <c r="J81" s="24"/>
      <c r="K81" s="24"/>
      <c r="L81" s="24"/>
      <c r="M81" s="25"/>
      <c r="N81" s="25"/>
    </row>
    <row r="82" spans="1:19" s="17" customFormat="1" ht="21.95" customHeight="1" thickBot="1" x14ac:dyDescent="0.55000000000000004">
      <c r="D82" s="39" t="s">
        <v>143</v>
      </c>
      <c r="E82" s="18"/>
      <c r="F82" s="18"/>
      <c r="G82" s="18"/>
      <c r="H82" s="40">
        <v>388235</v>
      </c>
      <c r="I82" s="24"/>
      <c r="J82" s="40">
        <v>388235</v>
      </c>
      <c r="K82" s="24"/>
      <c r="L82" s="40">
        <v>388235</v>
      </c>
      <c r="M82" s="25"/>
      <c r="N82" s="40">
        <v>388235</v>
      </c>
    </row>
    <row r="83" spans="1:19" s="17" customFormat="1" ht="21.95" customHeight="1" thickTop="1" x14ac:dyDescent="0.5">
      <c r="C83" s="17" t="s">
        <v>33</v>
      </c>
      <c r="E83" s="18">
        <v>21</v>
      </c>
      <c r="F83" s="18"/>
      <c r="G83" s="18"/>
      <c r="H83" s="31"/>
      <c r="I83" s="24"/>
      <c r="J83" s="24"/>
      <c r="K83" s="24"/>
      <c r="M83" s="29"/>
      <c r="N83" s="24"/>
    </row>
    <row r="84" spans="1:19" s="17" customFormat="1" ht="21.95" customHeight="1" x14ac:dyDescent="0.5">
      <c r="D84" s="39" t="s">
        <v>167</v>
      </c>
      <c r="E84" s="18"/>
      <c r="F84" s="18"/>
      <c r="G84" s="18"/>
      <c r="H84" s="24">
        <v>303967</v>
      </c>
      <c r="I84" s="24"/>
      <c r="J84" s="31"/>
      <c r="K84" s="24"/>
      <c r="L84" s="24">
        <v>303967</v>
      </c>
      <c r="M84" s="29"/>
      <c r="N84" s="31"/>
    </row>
    <row r="85" spans="1:19" s="17" customFormat="1" ht="21.95" customHeight="1" x14ac:dyDescent="0.5">
      <c r="D85" s="39" t="s">
        <v>153</v>
      </c>
      <c r="E85" s="18"/>
      <c r="F85" s="18"/>
      <c r="G85" s="18"/>
      <c r="H85" s="24"/>
      <c r="I85" s="24"/>
      <c r="J85" s="24">
        <v>302962</v>
      </c>
      <c r="K85" s="24"/>
      <c r="L85" s="24"/>
      <c r="M85" s="29"/>
      <c r="N85" s="24">
        <v>302962</v>
      </c>
    </row>
    <row r="86" spans="1:19" s="17" customFormat="1" ht="21.95" customHeight="1" x14ac:dyDescent="0.5">
      <c r="B86" s="17" t="s">
        <v>39</v>
      </c>
      <c r="C86" s="26"/>
      <c r="E86" s="18"/>
      <c r="F86" s="18"/>
      <c r="G86" s="18"/>
      <c r="H86" s="24">
        <v>442351</v>
      </c>
      <c r="I86" s="24"/>
      <c r="J86" s="24">
        <v>441146</v>
      </c>
      <c r="K86" s="24"/>
      <c r="L86" s="24">
        <v>442351</v>
      </c>
      <c r="M86" s="24"/>
      <c r="N86" s="24">
        <v>441146</v>
      </c>
    </row>
    <row r="87" spans="1:19" s="17" customFormat="1" ht="21.95" customHeight="1" x14ac:dyDescent="0.5">
      <c r="B87" s="17" t="s">
        <v>34</v>
      </c>
      <c r="E87" s="18"/>
      <c r="F87" s="18"/>
      <c r="G87" s="18"/>
      <c r="H87" s="24"/>
      <c r="I87" s="24"/>
      <c r="J87" s="24"/>
      <c r="K87" s="24"/>
      <c r="L87" s="24"/>
      <c r="M87" s="24"/>
      <c r="N87" s="24"/>
    </row>
    <row r="88" spans="1:19" s="17" customFormat="1" ht="21.95" customHeight="1" x14ac:dyDescent="0.5">
      <c r="C88" s="26"/>
      <c r="D88" s="17" t="s">
        <v>35</v>
      </c>
      <c r="E88" s="18"/>
      <c r="F88" s="18"/>
      <c r="G88" s="18"/>
      <c r="H88" s="24">
        <v>31202</v>
      </c>
      <c r="I88" s="24"/>
      <c r="J88" s="24">
        <v>31202</v>
      </c>
      <c r="K88" s="24"/>
      <c r="L88" s="24">
        <v>31202</v>
      </c>
      <c r="M88" s="24"/>
      <c r="N88" s="24">
        <v>31202</v>
      </c>
    </row>
    <row r="89" spans="1:19" s="17" customFormat="1" ht="21.95" customHeight="1" x14ac:dyDescent="0.5">
      <c r="C89" s="26"/>
      <c r="D89" s="17" t="s">
        <v>36</v>
      </c>
      <c r="E89" s="18"/>
      <c r="F89" s="18"/>
      <c r="G89" s="18"/>
      <c r="H89" s="24">
        <v>157396</v>
      </c>
      <c r="I89" s="24"/>
      <c r="J89" s="24">
        <v>152161</v>
      </c>
      <c r="K89" s="24"/>
      <c r="L89" s="24">
        <v>205326</v>
      </c>
      <c r="M89" s="24"/>
      <c r="N89" s="24">
        <v>192966</v>
      </c>
    </row>
    <row r="90" spans="1:19" s="17" customFormat="1" ht="21.95" customHeight="1" x14ac:dyDescent="0.5">
      <c r="B90" s="17" t="s">
        <v>186</v>
      </c>
      <c r="C90" s="26"/>
      <c r="E90" s="18">
        <v>22</v>
      </c>
      <c r="F90" s="18"/>
      <c r="G90" s="18"/>
      <c r="H90" s="92">
        <v>-31526</v>
      </c>
      <c r="I90" s="24"/>
      <c r="J90" s="24">
        <v>0</v>
      </c>
      <c r="K90" s="24"/>
      <c r="L90" s="92">
        <v>-31526</v>
      </c>
      <c r="M90" s="24"/>
      <c r="N90" s="24">
        <v>0</v>
      </c>
    </row>
    <row r="91" spans="1:19" s="17" customFormat="1" ht="21.95" customHeight="1" x14ac:dyDescent="0.5">
      <c r="B91" s="17" t="s">
        <v>62</v>
      </c>
      <c r="E91" s="18"/>
      <c r="F91" s="18"/>
      <c r="G91" s="18"/>
      <c r="H91" s="41">
        <v>172</v>
      </c>
      <c r="I91" s="24"/>
      <c r="J91" s="41">
        <v>47</v>
      </c>
      <c r="K91" s="24"/>
      <c r="L91" s="24">
        <v>0</v>
      </c>
      <c r="M91" s="24"/>
      <c r="N91" s="24">
        <v>0</v>
      </c>
    </row>
    <row r="92" spans="1:19" s="17" customFormat="1" ht="21.95" customHeight="1" x14ac:dyDescent="0.5">
      <c r="B92" s="17" t="s">
        <v>100</v>
      </c>
      <c r="E92" s="18"/>
      <c r="F92" s="18"/>
      <c r="G92" s="18"/>
      <c r="H92" s="42">
        <f>SUM(H84:H91)</f>
        <v>903562</v>
      </c>
      <c r="I92" s="24"/>
      <c r="J92" s="42">
        <f>SUM(J84:J91)</f>
        <v>927518</v>
      </c>
      <c r="K92" s="24"/>
      <c r="L92" s="42">
        <f>SUM(L84:L91)</f>
        <v>951320</v>
      </c>
      <c r="M92" s="24"/>
      <c r="N92" s="42">
        <f>SUM(N84:N91)</f>
        <v>968276</v>
      </c>
    </row>
    <row r="93" spans="1:19" s="17" customFormat="1" ht="21.95" customHeight="1" x14ac:dyDescent="0.5">
      <c r="B93" s="17" t="s">
        <v>101</v>
      </c>
      <c r="E93" s="18"/>
      <c r="F93" s="18"/>
      <c r="G93" s="18"/>
      <c r="H93" s="41">
        <v>570</v>
      </c>
      <c r="I93" s="24"/>
      <c r="J93" s="24">
        <v>452</v>
      </c>
      <c r="K93" s="24"/>
      <c r="L93" s="24">
        <v>0</v>
      </c>
      <c r="M93" s="24"/>
      <c r="N93" s="24">
        <v>0</v>
      </c>
    </row>
    <row r="94" spans="1:19" s="17" customFormat="1" ht="21.95" customHeight="1" x14ac:dyDescent="0.5">
      <c r="A94" s="17" t="s">
        <v>37</v>
      </c>
      <c r="E94" s="18"/>
      <c r="F94" s="18"/>
      <c r="G94" s="18"/>
      <c r="H94" s="32">
        <f>SUM(H92:H93)</f>
        <v>904132</v>
      </c>
      <c r="I94" s="24"/>
      <c r="J94" s="32">
        <f>SUM(J92:J93)</f>
        <v>927970</v>
      </c>
      <c r="K94" s="24"/>
      <c r="L94" s="32">
        <f>SUM(L92:L93)</f>
        <v>951320</v>
      </c>
      <c r="M94" s="24"/>
      <c r="N94" s="32">
        <f>SUM(N92:N93)</f>
        <v>968276</v>
      </c>
    </row>
    <row r="95" spans="1:19" s="17" customFormat="1" ht="21.95" customHeight="1" thickBot="1" x14ac:dyDescent="0.55000000000000004">
      <c r="A95" s="17" t="s">
        <v>38</v>
      </c>
      <c r="E95" s="18"/>
      <c r="F95" s="18"/>
      <c r="G95" s="18"/>
      <c r="H95" s="40">
        <f>H58+H94</f>
        <v>1579475</v>
      </c>
      <c r="I95" s="24"/>
      <c r="J95" s="40">
        <f>J58+J94</f>
        <v>1637186</v>
      </c>
      <c r="K95" s="24"/>
      <c r="L95" s="40">
        <f>+L58+L94</f>
        <v>1626360</v>
      </c>
      <c r="M95" s="24"/>
      <c r="N95" s="40">
        <f>N58+N94</f>
        <v>1677466</v>
      </c>
      <c r="S95" s="43"/>
    </row>
    <row r="96" spans="1:19" s="17" customFormat="1" ht="21.95" customHeight="1" thickTop="1" x14ac:dyDescent="0.5">
      <c r="E96" s="18"/>
      <c r="F96" s="18"/>
      <c r="G96" s="18"/>
      <c r="H96" s="31"/>
      <c r="I96" s="24"/>
      <c r="J96" s="31"/>
      <c r="K96" s="24"/>
      <c r="L96" s="31"/>
      <c r="M96" s="25"/>
      <c r="N96" s="31"/>
      <c r="S96" s="43"/>
    </row>
    <row r="97" spans="2:19" s="17" customFormat="1" ht="21.95" customHeight="1" x14ac:dyDescent="0.5">
      <c r="E97" s="18"/>
      <c r="F97" s="18"/>
      <c r="G97" s="18"/>
      <c r="H97" s="31"/>
      <c r="I97" s="24"/>
      <c r="J97" s="31"/>
      <c r="K97" s="24"/>
      <c r="L97" s="31"/>
      <c r="M97" s="25"/>
      <c r="N97" s="31"/>
      <c r="S97" s="43"/>
    </row>
    <row r="98" spans="2:19" ht="20.100000000000001" customHeight="1" x14ac:dyDescent="0.5">
      <c r="H98" s="6"/>
      <c r="J98" s="6"/>
      <c r="K98" s="11"/>
      <c r="L98" s="6"/>
      <c r="N98" s="6"/>
      <c r="S98" s="7"/>
    </row>
    <row r="99" spans="2:19" ht="20.100000000000001" customHeight="1" x14ac:dyDescent="0.5">
      <c r="H99" s="5">
        <f>H95-H28</f>
        <v>0</v>
      </c>
      <c r="J99" s="5">
        <f>J95-J28</f>
        <v>0</v>
      </c>
      <c r="L99" s="5">
        <f>L95-L28</f>
        <v>0</v>
      </c>
      <c r="N99" s="5">
        <f>N95-N28</f>
        <v>0</v>
      </c>
    </row>
    <row r="100" spans="2:19" ht="24" customHeight="1" x14ac:dyDescent="0.5">
      <c r="L100" s="11"/>
    </row>
    <row r="101" spans="2:19" ht="24" customHeight="1" x14ac:dyDescent="0.5">
      <c r="E101" s="1"/>
      <c r="F101" s="1"/>
      <c r="G101" s="1"/>
      <c r="H101" s="5"/>
      <c r="I101" s="5"/>
    </row>
    <row r="102" spans="2:19" ht="24" customHeight="1" x14ac:dyDescent="0.5">
      <c r="E102" s="1"/>
      <c r="F102" s="1"/>
      <c r="G102" s="1"/>
      <c r="H102" s="5"/>
      <c r="I102" s="5"/>
    </row>
    <row r="108" spans="2:19" ht="24" customHeight="1" x14ac:dyDescent="0.5">
      <c r="B108" s="2"/>
      <c r="C108" s="2"/>
      <c r="D108" s="2"/>
      <c r="J108" s="12"/>
      <c r="K108" s="12"/>
      <c r="L108" s="12"/>
      <c r="M108" s="12"/>
      <c r="N108" s="12"/>
    </row>
  </sheetData>
  <mergeCells count="27">
    <mergeCell ref="A5:N5"/>
    <mergeCell ref="A3:N3"/>
    <mergeCell ref="A35:N35"/>
    <mergeCell ref="A6:N6"/>
    <mergeCell ref="A38:N38"/>
    <mergeCell ref="A8:N8"/>
    <mergeCell ref="H9:N9"/>
    <mergeCell ref="A4:N4"/>
    <mergeCell ref="L42:N42"/>
    <mergeCell ref="E12:F12"/>
    <mergeCell ref="L10:N10"/>
    <mergeCell ref="A36:N36"/>
    <mergeCell ref="H41:N41"/>
    <mergeCell ref="A37:N37"/>
    <mergeCell ref="A40:N40"/>
    <mergeCell ref="H10:J10"/>
    <mergeCell ref="H42:J42"/>
    <mergeCell ref="E78:F78"/>
    <mergeCell ref="H75:N75"/>
    <mergeCell ref="L76:N76"/>
    <mergeCell ref="E44:F44"/>
    <mergeCell ref="A72:N72"/>
    <mergeCell ref="A70:N70"/>
    <mergeCell ref="A69:N69"/>
    <mergeCell ref="A74:N74"/>
    <mergeCell ref="A71:N71"/>
    <mergeCell ref="H76:J76"/>
  </mergeCells>
  <phoneticPr fontId="3" type="noConversion"/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2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DBD5-7B86-4B66-BBC1-63AB9D2555DA}">
  <sheetPr>
    <tabColor rgb="FF92D050"/>
  </sheetPr>
  <dimension ref="A1:O45"/>
  <sheetViews>
    <sheetView view="pageBreakPreview" zoomScale="130" zoomScaleNormal="130" zoomScaleSheetLayoutView="130" workbookViewId="0">
      <selection activeCell="D1" sqref="D1"/>
    </sheetView>
  </sheetViews>
  <sheetFormatPr defaultColWidth="9.140625" defaultRowHeight="21" x14ac:dyDescent="0.5"/>
  <cols>
    <col min="1" max="3" width="1.7109375" style="45" customWidth="1"/>
    <col min="4" max="4" width="44.7109375" style="45" customWidth="1"/>
    <col min="5" max="5" width="5.5703125" style="45" customWidth="1"/>
    <col min="6" max="6" width="2" style="45" customWidth="1"/>
    <col min="7" max="7" width="0.7109375" style="45" customWidth="1"/>
    <col min="8" max="8" width="10.28515625" style="45" customWidth="1"/>
    <col min="9" max="9" width="0.7109375" style="45" customWidth="1"/>
    <col min="10" max="10" width="10.28515625" style="176" customWidth="1"/>
    <col min="11" max="11" width="0.7109375" style="45" customWidth="1"/>
    <col min="12" max="12" width="10.28515625" style="45" customWidth="1"/>
    <col min="13" max="13" width="0.7109375" style="45" customWidth="1"/>
    <col min="14" max="14" width="10.28515625" style="45" customWidth="1"/>
    <col min="15" max="16384" width="9.140625" style="45"/>
  </cols>
  <sheetData>
    <row r="1" spans="1:15" ht="21.95" customHeight="1" x14ac:dyDescent="0.5">
      <c r="N1" s="44" t="s">
        <v>121</v>
      </c>
    </row>
    <row r="2" spans="1:15" ht="21.95" customHeight="1" x14ac:dyDescent="0.5">
      <c r="N2" s="44" t="s">
        <v>122</v>
      </c>
    </row>
    <row r="3" spans="1:15" ht="21.95" customHeight="1" x14ac:dyDescent="0.5">
      <c r="A3" s="225" t="s">
        <v>126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5" s="46" customFormat="1" ht="21.95" customHeight="1" x14ac:dyDescent="0.5">
      <c r="A4" s="227" t="s">
        <v>111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5" s="46" customFormat="1" ht="21.95" customHeight="1" x14ac:dyDescent="0.5">
      <c r="A5" s="228" t="s">
        <v>58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15" s="46" customFormat="1" ht="21.95" customHeight="1" x14ac:dyDescent="0.5">
      <c r="A6" s="227" t="s">
        <v>180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5" s="47" customFormat="1" ht="17.100000000000001" customHeight="1" x14ac:dyDescent="0.5">
      <c r="A7" s="45" t="s">
        <v>54</v>
      </c>
      <c r="B7" s="45"/>
      <c r="C7" s="45"/>
      <c r="D7" s="45"/>
      <c r="E7" s="45"/>
      <c r="F7" s="45"/>
      <c r="G7" s="45"/>
      <c r="H7" s="229" t="s">
        <v>127</v>
      </c>
      <c r="I7" s="229"/>
      <c r="J7" s="229"/>
      <c r="K7" s="229"/>
      <c r="L7" s="229"/>
      <c r="M7" s="229"/>
      <c r="N7" s="229"/>
    </row>
    <row r="8" spans="1:15" s="47" customFormat="1" ht="17.100000000000001" customHeight="1" x14ac:dyDescent="0.5">
      <c r="A8" s="45"/>
      <c r="B8" s="45"/>
      <c r="C8" s="45"/>
      <c r="D8" s="45"/>
      <c r="E8" s="45"/>
      <c r="F8" s="45"/>
      <c r="G8" s="45"/>
      <c r="H8" s="230" t="s">
        <v>98</v>
      </c>
      <c r="I8" s="230"/>
      <c r="J8" s="230"/>
      <c r="K8" s="118"/>
      <c r="L8" s="230" t="s">
        <v>56</v>
      </c>
      <c r="M8" s="230"/>
      <c r="N8" s="230"/>
    </row>
    <row r="9" spans="1:15" s="47" customFormat="1" ht="17.100000000000001" customHeight="1" x14ac:dyDescent="0.5">
      <c r="A9" s="45"/>
      <c r="B9" s="45"/>
      <c r="C9" s="45"/>
      <c r="D9" s="45"/>
      <c r="E9" s="224" t="s">
        <v>0</v>
      </c>
      <c r="F9" s="224"/>
      <c r="G9" s="119"/>
      <c r="H9" s="120">
        <v>2567</v>
      </c>
      <c r="I9" s="111"/>
      <c r="J9" s="121">
        <v>2566</v>
      </c>
      <c r="K9" s="111"/>
      <c r="L9" s="120">
        <v>2567</v>
      </c>
      <c r="M9" s="111"/>
      <c r="N9" s="121">
        <v>2566</v>
      </c>
    </row>
    <row r="10" spans="1:15" s="49" customFormat="1" ht="17.100000000000001" customHeight="1" x14ac:dyDescent="0.5">
      <c r="A10" s="89" t="s">
        <v>1</v>
      </c>
      <c r="B10" s="89"/>
      <c r="C10" s="89"/>
      <c r="D10" s="89"/>
      <c r="E10" s="112"/>
      <c r="F10" s="89"/>
      <c r="G10" s="89"/>
      <c r="H10" s="89"/>
      <c r="I10" s="89"/>
      <c r="J10" s="89"/>
      <c r="K10" s="89"/>
      <c r="L10" s="89"/>
      <c r="M10" s="89"/>
      <c r="N10" s="89"/>
    </row>
    <row r="11" spans="1:15" s="49" customFormat="1" ht="17.100000000000001" customHeight="1" x14ac:dyDescent="0.5">
      <c r="A11" s="89"/>
      <c r="B11" s="89" t="s">
        <v>40</v>
      </c>
      <c r="C11" s="89"/>
      <c r="D11" s="89"/>
      <c r="E11" s="112">
        <v>25</v>
      </c>
      <c r="F11" s="89"/>
      <c r="G11" s="89"/>
      <c r="H11" s="90">
        <v>420803</v>
      </c>
      <c r="I11" s="90"/>
      <c r="J11" s="90">
        <v>357273</v>
      </c>
      <c r="K11" s="90"/>
      <c r="L11" s="90">
        <v>420348</v>
      </c>
      <c r="M11" s="90"/>
      <c r="N11" s="90">
        <v>357260</v>
      </c>
    </row>
    <row r="12" spans="1:15" s="49" customFormat="1" ht="17.100000000000001" customHeight="1" x14ac:dyDescent="0.5">
      <c r="A12" s="89"/>
      <c r="B12" s="89" t="s">
        <v>2</v>
      </c>
      <c r="C12" s="89"/>
      <c r="D12" s="89"/>
      <c r="E12" s="187"/>
      <c r="F12" s="89"/>
      <c r="G12" s="89"/>
      <c r="H12" s="90">
        <v>14927</v>
      </c>
      <c r="I12" s="90"/>
      <c r="J12" s="90">
        <v>2454</v>
      </c>
      <c r="K12" s="90"/>
      <c r="L12" s="90">
        <v>14933</v>
      </c>
      <c r="M12" s="90"/>
      <c r="N12" s="90">
        <v>2460</v>
      </c>
      <c r="O12" s="50"/>
    </row>
    <row r="13" spans="1:15" s="49" customFormat="1" ht="17.100000000000001" customHeight="1" x14ac:dyDescent="0.5">
      <c r="A13" s="89"/>
      <c r="B13" s="89"/>
      <c r="C13" s="89" t="s">
        <v>3</v>
      </c>
      <c r="D13" s="89"/>
      <c r="E13" s="89"/>
      <c r="F13" s="89"/>
      <c r="G13" s="89"/>
      <c r="H13" s="122">
        <f>SUM(H11:H12)</f>
        <v>435730</v>
      </c>
      <c r="I13" s="90"/>
      <c r="J13" s="122">
        <f>SUM(J11:J12)</f>
        <v>359727</v>
      </c>
      <c r="K13" s="90"/>
      <c r="L13" s="122">
        <f>SUM(L11:L12)</f>
        <v>435281</v>
      </c>
      <c r="M13" s="90"/>
      <c r="N13" s="122">
        <f>SUM(N11:N12)</f>
        <v>359720</v>
      </c>
    </row>
    <row r="14" spans="1:15" s="49" customFormat="1" ht="17.100000000000001" customHeight="1" x14ac:dyDescent="0.5">
      <c r="A14" s="89" t="s">
        <v>4</v>
      </c>
      <c r="B14" s="89"/>
      <c r="C14" s="89"/>
      <c r="D14" s="89"/>
      <c r="E14" s="112"/>
      <c r="F14" s="89"/>
      <c r="G14" s="89"/>
      <c r="H14" s="90"/>
      <c r="I14" s="45"/>
      <c r="J14" s="90"/>
      <c r="K14" s="45"/>
      <c r="L14" s="90"/>
      <c r="M14" s="45"/>
      <c r="N14" s="90"/>
    </row>
    <row r="15" spans="1:15" s="49" customFormat="1" ht="17.100000000000001" customHeight="1" x14ac:dyDescent="0.5">
      <c r="A15" s="89"/>
      <c r="B15" s="89" t="s">
        <v>41</v>
      </c>
      <c r="C15" s="89"/>
      <c r="D15" s="89"/>
      <c r="E15" s="112"/>
      <c r="F15" s="89"/>
      <c r="G15" s="89"/>
      <c r="H15" s="90">
        <v>357029</v>
      </c>
      <c r="I15" s="90"/>
      <c r="J15" s="90">
        <v>278410</v>
      </c>
      <c r="K15" s="90"/>
      <c r="L15" s="90">
        <v>357041</v>
      </c>
      <c r="M15" s="90"/>
      <c r="N15" s="90">
        <v>278410</v>
      </c>
    </row>
    <row r="16" spans="1:15" s="49" customFormat="1" ht="17.100000000000001" customHeight="1" x14ac:dyDescent="0.5">
      <c r="A16" s="89"/>
      <c r="B16" s="89" t="s">
        <v>97</v>
      </c>
      <c r="C16" s="89"/>
      <c r="D16" s="89"/>
      <c r="E16" s="112"/>
      <c r="F16" s="89"/>
      <c r="G16" s="89"/>
      <c r="H16" s="90">
        <v>17344</v>
      </c>
      <c r="I16" s="90"/>
      <c r="J16" s="90">
        <v>16796</v>
      </c>
      <c r="K16" s="90"/>
      <c r="L16" s="90">
        <v>17344</v>
      </c>
      <c r="M16" s="90"/>
      <c r="N16" s="90">
        <v>16796</v>
      </c>
    </row>
    <row r="17" spans="1:14" s="49" customFormat="1" ht="17.100000000000001" customHeight="1" x14ac:dyDescent="0.5">
      <c r="A17" s="89"/>
      <c r="B17" s="89" t="s">
        <v>55</v>
      </c>
      <c r="C17" s="89"/>
      <c r="D17" s="89"/>
      <c r="E17" s="112"/>
      <c r="F17" s="89"/>
      <c r="G17" s="89"/>
      <c r="H17" s="90">
        <v>25022</v>
      </c>
      <c r="I17" s="90"/>
      <c r="J17" s="90">
        <v>32496</v>
      </c>
      <c r="K17" s="90"/>
      <c r="L17" s="90">
        <v>24863</v>
      </c>
      <c r="M17" s="90"/>
      <c r="N17" s="90">
        <v>32350</v>
      </c>
    </row>
    <row r="18" spans="1:14" s="49" customFormat="1" ht="17.100000000000001" customHeight="1" x14ac:dyDescent="0.5">
      <c r="A18" s="89"/>
      <c r="B18" s="89"/>
      <c r="C18" s="89" t="s">
        <v>5</v>
      </c>
      <c r="D18" s="89"/>
      <c r="E18" s="89"/>
      <c r="F18" s="89"/>
      <c r="G18" s="89"/>
      <c r="H18" s="122">
        <f>SUM(H15:H17)</f>
        <v>399395</v>
      </c>
      <c r="I18" s="90"/>
      <c r="J18" s="122">
        <f>SUM(J15:J17)</f>
        <v>327702</v>
      </c>
      <c r="K18" s="90"/>
      <c r="L18" s="122">
        <f>SUM(L15:L17)</f>
        <v>399248</v>
      </c>
      <c r="M18" s="90"/>
      <c r="N18" s="122">
        <f>SUM(N15:N17)</f>
        <v>327556</v>
      </c>
    </row>
    <row r="19" spans="1:14" s="49" customFormat="1" ht="17.100000000000001" customHeight="1" x14ac:dyDescent="0.5">
      <c r="A19" s="89" t="s">
        <v>112</v>
      </c>
      <c r="B19" s="89"/>
      <c r="C19" s="89"/>
      <c r="D19" s="89"/>
      <c r="E19" s="89"/>
      <c r="F19" s="89"/>
      <c r="G19" s="89"/>
      <c r="H19" s="92">
        <f>H13-H18</f>
        <v>36335</v>
      </c>
      <c r="I19" s="90"/>
      <c r="J19" s="92">
        <f>J13-J18</f>
        <v>32025</v>
      </c>
      <c r="K19" s="90"/>
      <c r="L19" s="92">
        <f>L13-L18</f>
        <v>36033</v>
      </c>
      <c r="M19" s="90"/>
      <c r="N19" s="92">
        <f>N13-N18</f>
        <v>32164</v>
      </c>
    </row>
    <row r="20" spans="1:14" s="49" customFormat="1" ht="17.100000000000001" customHeight="1" x14ac:dyDescent="0.5">
      <c r="A20" s="89" t="s">
        <v>96</v>
      </c>
      <c r="B20" s="89"/>
      <c r="C20" s="89"/>
      <c r="D20" s="89"/>
      <c r="E20" s="123"/>
      <c r="F20" s="89"/>
      <c r="G20" s="89"/>
      <c r="H20" s="90">
        <v>3438</v>
      </c>
      <c r="I20" s="90"/>
      <c r="J20" s="90">
        <v>1781</v>
      </c>
      <c r="K20" s="90"/>
      <c r="L20" s="90">
        <v>3438</v>
      </c>
      <c r="M20" s="90"/>
      <c r="N20" s="90">
        <v>1781</v>
      </c>
    </row>
    <row r="21" spans="1:14" s="49" customFormat="1" ht="17.100000000000001" customHeight="1" x14ac:dyDescent="0.5">
      <c r="A21" s="89" t="s">
        <v>191</v>
      </c>
      <c r="B21" s="89"/>
      <c r="C21" s="89"/>
      <c r="D21" s="89"/>
      <c r="E21" s="123">
        <v>9.1999999999999993</v>
      </c>
      <c r="F21" s="89"/>
      <c r="G21" s="89"/>
      <c r="H21" s="92">
        <v>-371</v>
      </c>
      <c r="I21" s="90"/>
      <c r="J21" s="124">
        <v>-4065</v>
      </c>
      <c r="K21" s="90"/>
      <c r="L21" s="151">
        <v>0</v>
      </c>
      <c r="M21" s="126"/>
      <c r="N21" s="125">
        <v>0</v>
      </c>
    </row>
    <row r="22" spans="1:14" s="49" customFormat="1" ht="17.100000000000001" customHeight="1" x14ac:dyDescent="0.5">
      <c r="A22" s="89" t="s">
        <v>78</v>
      </c>
      <c r="B22" s="89"/>
      <c r="C22" s="89"/>
      <c r="D22" s="89"/>
      <c r="E22" s="112"/>
      <c r="F22" s="89"/>
      <c r="G22" s="89"/>
      <c r="H22" s="127">
        <f>H19-H20+H21</f>
        <v>32526</v>
      </c>
      <c r="I22" s="92"/>
      <c r="J22" s="127">
        <f>J19-J20+J21</f>
        <v>26179</v>
      </c>
      <c r="K22" s="92"/>
      <c r="L22" s="127">
        <f>L19-L20+L21</f>
        <v>32595</v>
      </c>
      <c r="M22" s="92"/>
      <c r="N22" s="127">
        <f>N19-N20+N21</f>
        <v>30383</v>
      </c>
    </row>
    <row r="23" spans="1:14" s="49" customFormat="1" ht="17.100000000000001" customHeight="1" x14ac:dyDescent="0.5">
      <c r="A23" s="89" t="s">
        <v>197</v>
      </c>
      <c r="B23" s="89"/>
      <c r="C23" s="89"/>
      <c r="D23" s="89"/>
      <c r="E23" s="112">
        <v>19</v>
      </c>
      <c r="F23" s="89"/>
      <c r="G23" s="89"/>
      <c r="H23" s="92">
        <v>1208</v>
      </c>
      <c r="I23" s="90"/>
      <c r="J23" s="92">
        <v>3489</v>
      </c>
      <c r="K23" s="90"/>
      <c r="L23" s="90">
        <v>1208</v>
      </c>
      <c r="M23" s="90"/>
      <c r="N23" s="90">
        <v>3512</v>
      </c>
    </row>
    <row r="24" spans="1:14" s="49" customFormat="1" ht="17.100000000000001" customHeight="1" x14ac:dyDescent="0.5">
      <c r="A24" s="89" t="s">
        <v>129</v>
      </c>
      <c r="B24" s="89"/>
      <c r="C24" s="89"/>
      <c r="D24" s="89"/>
      <c r="E24" s="112"/>
      <c r="F24" s="89"/>
      <c r="G24" s="89"/>
      <c r="H24" s="127">
        <f>H22-H23</f>
        <v>31318</v>
      </c>
      <c r="I24" s="92"/>
      <c r="J24" s="127">
        <f>J22-J23</f>
        <v>22690</v>
      </c>
      <c r="K24" s="92"/>
      <c r="L24" s="127">
        <f>L22-L23</f>
        <v>31387</v>
      </c>
      <c r="M24" s="92"/>
      <c r="N24" s="127">
        <f>N22-N23</f>
        <v>26871</v>
      </c>
    </row>
    <row r="25" spans="1:14" s="49" customFormat="1" ht="17.100000000000001" customHeight="1" x14ac:dyDescent="0.5">
      <c r="A25" s="89" t="s">
        <v>190</v>
      </c>
      <c r="B25" s="89"/>
      <c r="C25" s="89"/>
      <c r="D25" s="89"/>
      <c r="E25" s="112"/>
      <c r="F25" s="89"/>
      <c r="G25" s="89"/>
      <c r="H25" s="188"/>
      <c r="I25" s="148"/>
      <c r="J25" s="188"/>
      <c r="K25" s="148"/>
      <c r="L25" s="188"/>
      <c r="M25" s="190"/>
      <c r="N25" s="126"/>
    </row>
    <row r="26" spans="1:14" s="49" customFormat="1" ht="17.100000000000001" customHeight="1" x14ac:dyDescent="0.5">
      <c r="A26" s="89" t="s">
        <v>117</v>
      </c>
      <c r="B26" s="89"/>
      <c r="C26" s="89"/>
      <c r="D26" s="89"/>
      <c r="E26" s="112"/>
      <c r="F26" s="89"/>
      <c r="G26" s="89"/>
      <c r="H26" s="90"/>
      <c r="I26" s="90"/>
      <c r="J26" s="90"/>
      <c r="K26" s="90"/>
      <c r="L26" s="90"/>
      <c r="M26" s="90"/>
      <c r="N26" s="90"/>
    </row>
    <row r="27" spans="1:14" s="49" customFormat="1" ht="17.100000000000001" customHeight="1" x14ac:dyDescent="0.5">
      <c r="A27" s="89"/>
      <c r="B27" s="89" t="s">
        <v>118</v>
      </c>
      <c r="C27" s="89"/>
      <c r="D27" s="89"/>
      <c r="E27" s="123">
        <v>9.1999999999999993</v>
      </c>
      <c r="F27" s="89"/>
      <c r="G27" s="89"/>
      <c r="H27" s="153">
        <v>125</v>
      </c>
      <c r="I27" s="90"/>
      <c r="J27" s="153">
        <v>0</v>
      </c>
      <c r="K27" s="90"/>
      <c r="L27" s="153">
        <v>0</v>
      </c>
      <c r="M27" s="90"/>
      <c r="N27" s="153">
        <v>0</v>
      </c>
    </row>
    <row r="28" spans="1:14" s="49" customFormat="1" ht="17.100000000000001" customHeight="1" x14ac:dyDescent="0.5">
      <c r="A28" s="89" t="s">
        <v>141</v>
      </c>
      <c r="B28" s="89"/>
      <c r="C28" s="89"/>
      <c r="D28" s="89"/>
      <c r="E28" s="112"/>
      <c r="F28" s="89"/>
      <c r="G28" s="89"/>
      <c r="H28" s="175">
        <f>SUM(H27)</f>
        <v>125</v>
      </c>
      <c r="I28" s="188"/>
      <c r="J28" s="189">
        <v>0</v>
      </c>
      <c r="K28" s="188"/>
      <c r="L28" s="189">
        <v>0</v>
      </c>
      <c r="M28" s="126"/>
      <c r="N28" s="128">
        <v>0</v>
      </c>
    </row>
    <row r="29" spans="1:14" s="49" customFormat="1" ht="17.100000000000001" customHeight="1" thickBot="1" x14ac:dyDescent="0.55000000000000004">
      <c r="A29" s="89" t="s">
        <v>142</v>
      </c>
      <c r="B29" s="89"/>
      <c r="C29" s="89"/>
      <c r="D29" s="89"/>
      <c r="E29" s="112"/>
      <c r="F29" s="89"/>
      <c r="G29" s="89"/>
      <c r="H29" s="129">
        <f>H24+H28</f>
        <v>31443</v>
      </c>
      <c r="I29" s="92"/>
      <c r="J29" s="129">
        <f>J24+J28</f>
        <v>22690</v>
      </c>
      <c r="K29" s="92"/>
      <c r="L29" s="129">
        <f>L24+L28</f>
        <v>31387</v>
      </c>
      <c r="M29" s="92"/>
      <c r="N29" s="129">
        <f>N24+N28</f>
        <v>26871</v>
      </c>
    </row>
    <row r="30" spans="1:14" s="49" customFormat="1" ht="9" customHeight="1" thickTop="1" x14ac:dyDescent="0.5">
      <c r="A30" s="89"/>
      <c r="B30" s="89"/>
      <c r="C30" s="89"/>
      <c r="D30" s="89"/>
      <c r="E30" s="112"/>
      <c r="F30" s="89"/>
      <c r="G30" s="89"/>
      <c r="H30" s="90"/>
      <c r="I30" s="45"/>
      <c r="J30" s="90"/>
      <c r="K30" s="45"/>
      <c r="L30" s="90"/>
      <c r="M30" s="45"/>
      <c r="N30" s="90"/>
    </row>
    <row r="31" spans="1:14" s="49" customFormat="1" ht="17.100000000000001" customHeight="1" x14ac:dyDescent="0.5">
      <c r="A31" s="45" t="s">
        <v>113</v>
      </c>
      <c r="B31" s="45"/>
      <c r="C31" s="45"/>
      <c r="D31" s="89"/>
      <c r="E31" s="112"/>
      <c r="F31" s="89"/>
      <c r="G31" s="89"/>
      <c r="H31" s="90"/>
      <c r="I31" s="45"/>
      <c r="J31" s="90"/>
      <c r="K31" s="45"/>
      <c r="L31" s="90"/>
      <c r="M31" s="45"/>
      <c r="N31" s="90"/>
    </row>
    <row r="32" spans="1:14" s="49" customFormat="1" ht="17.100000000000001" customHeight="1" x14ac:dyDescent="0.5">
      <c r="A32" s="45"/>
      <c r="B32" s="45" t="s">
        <v>102</v>
      </c>
      <c r="C32" s="45"/>
      <c r="D32" s="89"/>
      <c r="E32" s="112"/>
      <c r="F32" s="89"/>
      <c r="G32" s="89"/>
      <c r="H32" s="92">
        <v>31227</v>
      </c>
      <c r="I32" s="92"/>
      <c r="J32" s="92">
        <v>22725</v>
      </c>
      <c r="K32" s="92"/>
      <c r="L32" s="92">
        <v>31387</v>
      </c>
      <c r="M32" s="92"/>
      <c r="N32" s="92">
        <v>26871</v>
      </c>
    </row>
    <row r="33" spans="1:14" s="49" customFormat="1" ht="17.100000000000001" customHeight="1" x14ac:dyDescent="0.5">
      <c r="A33" s="45"/>
      <c r="B33" s="45" t="s">
        <v>103</v>
      </c>
      <c r="C33" s="45"/>
      <c r="D33" s="89"/>
      <c r="E33" s="112"/>
      <c r="F33" s="89"/>
      <c r="G33" s="89"/>
      <c r="H33" s="92">
        <v>91</v>
      </c>
      <c r="I33" s="92"/>
      <c r="J33" s="92">
        <v>-35</v>
      </c>
      <c r="K33" s="92"/>
      <c r="L33" s="151">
        <v>0</v>
      </c>
      <c r="M33" s="90"/>
      <c r="N33" s="125">
        <v>0</v>
      </c>
    </row>
    <row r="34" spans="1:14" s="49" customFormat="1" ht="17.100000000000001" customHeight="1" thickBot="1" x14ac:dyDescent="0.55000000000000004">
      <c r="A34" s="45"/>
      <c r="B34" s="45"/>
      <c r="C34" s="45"/>
      <c r="D34" s="89"/>
      <c r="E34" s="112"/>
      <c r="F34" s="89"/>
      <c r="G34" s="89"/>
      <c r="H34" s="130">
        <f>SUM(H32:H33)</f>
        <v>31318</v>
      </c>
      <c r="I34" s="45"/>
      <c r="J34" s="130">
        <f>SUM(J32:J33)</f>
        <v>22690</v>
      </c>
      <c r="K34" s="45"/>
      <c r="L34" s="130">
        <f>SUM(L32:L33)</f>
        <v>31387</v>
      </c>
      <c r="M34" s="45"/>
      <c r="N34" s="130">
        <f>SUM(N32:N33)</f>
        <v>26871</v>
      </c>
    </row>
    <row r="35" spans="1:14" s="49" customFormat="1" ht="9" customHeight="1" thickTop="1" x14ac:dyDescent="0.5">
      <c r="A35" s="89"/>
      <c r="B35" s="89"/>
      <c r="C35" s="89"/>
      <c r="D35" s="89"/>
      <c r="E35" s="112"/>
      <c r="F35" s="89"/>
      <c r="G35" s="89"/>
      <c r="H35" s="90"/>
      <c r="I35" s="45"/>
      <c r="J35" s="90"/>
      <c r="K35" s="45"/>
      <c r="L35" s="90"/>
      <c r="M35" s="45"/>
      <c r="N35" s="90"/>
    </row>
    <row r="36" spans="1:14" s="49" customFormat="1" ht="17.100000000000001" customHeight="1" x14ac:dyDescent="0.5">
      <c r="A36" s="45" t="s">
        <v>116</v>
      </c>
      <c r="B36" s="45"/>
      <c r="C36" s="45"/>
      <c r="D36" s="89"/>
      <c r="E36" s="112"/>
      <c r="F36" s="89"/>
      <c r="G36" s="89"/>
      <c r="H36" s="90"/>
      <c r="I36" s="45"/>
      <c r="J36" s="90"/>
      <c r="K36" s="45"/>
      <c r="L36" s="90"/>
      <c r="M36" s="45"/>
      <c r="N36" s="90"/>
    </row>
    <row r="37" spans="1:14" s="49" customFormat="1" ht="17.100000000000001" customHeight="1" x14ac:dyDescent="0.5">
      <c r="A37" s="45"/>
      <c r="B37" s="45" t="s">
        <v>102</v>
      </c>
      <c r="C37" s="45"/>
      <c r="D37" s="89"/>
      <c r="E37" s="112"/>
      <c r="F37" s="89"/>
      <c r="G37" s="89"/>
      <c r="H37" s="92">
        <v>31352</v>
      </c>
      <c r="I37" s="92"/>
      <c r="J37" s="92">
        <v>22725</v>
      </c>
      <c r="K37" s="92"/>
      <c r="L37" s="92">
        <v>31387</v>
      </c>
      <c r="M37" s="92"/>
      <c r="N37" s="92">
        <v>26871</v>
      </c>
    </row>
    <row r="38" spans="1:14" s="49" customFormat="1" ht="17.100000000000001" customHeight="1" x14ac:dyDescent="0.5">
      <c r="A38" s="45"/>
      <c r="B38" s="45" t="s">
        <v>103</v>
      </c>
      <c r="C38" s="45"/>
      <c r="D38" s="89"/>
      <c r="E38" s="112"/>
      <c r="F38" s="89"/>
      <c r="G38" s="89"/>
      <c r="H38" s="92">
        <v>91</v>
      </c>
      <c r="I38" s="92"/>
      <c r="J38" s="92">
        <v>-35</v>
      </c>
      <c r="K38" s="92"/>
      <c r="L38" s="151">
        <v>0</v>
      </c>
      <c r="M38" s="126"/>
      <c r="N38" s="125">
        <v>0</v>
      </c>
    </row>
    <row r="39" spans="1:14" s="49" customFormat="1" ht="17.100000000000001" customHeight="1" thickBot="1" x14ac:dyDescent="0.55000000000000004">
      <c r="A39" s="89"/>
      <c r="B39" s="89"/>
      <c r="C39" s="89"/>
      <c r="D39" s="89"/>
      <c r="E39" s="112"/>
      <c r="F39" s="89"/>
      <c r="G39" s="89"/>
      <c r="H39" s="130">
        <f>SUM(H37:H38)</f>
        <v>31443</v>
      </c>
      <c r="I39" s="45"/>
      <c r="J39" s="130">
        <f>SUM(J37:J38)</f>
        <v>22690</v>
      </c>
      <c r="K39" s="45"/>
      <c r="L39" s="130">
        <f>SUM(L37:L38)</f>
        <v>31387</v>
      </c>
      <c r="M39" s="45"/>
      <c r="N39" s="130">
        <f>SUM(N37:N38)</f>
        <v>26871</v>
      </c>
    </row>
    <row r="40" spans="1:14" s="49" customFormat="1" ht="9" customHeight="1" thickTop="1" x14ac:dyDescent="0.5">
      <c r="A40" s="89"/>
      <c r="B40" s="89"/>
      <c r="C40" s="89"/>
      <c r="D40" s="89"/>
      <c r="E40" s="112"/>
      <c r="F40" s="89"/>
      <c r="G40" s="89"/>
      <c r="H40" s="90"/>
      <c r="I40" s="45"/>
      <c r="J40" s="90"/>
      <c r="K40" s="45"/>
      <c r="L40" s="90"/>
      <c r="M40" s="45"/>
      <c r="N40" s="90"/>
    </row>
    <row r="41" spans="1:14" s="49" customFormat="1" ht="17.100000000000001" customHeight="1" x14ac:dyDescent="0.5">
      <c r="A41" s="89" t="s">
        <v>114</v>
      </c>
      <c r="B41" s="89"/>
      <c r="C41" s="89"/>
      <c r="D41" s="89"/>
      <c r="E41" s="112">
        <v>23</v>
      </c>
      <c r="F41" s="131"/>
      <c r="G41" s="89"/>
      <c r="H41" s="132"/>
      <c r="I41" s="133"/>
      <c r="J41" s="132"/>
      <c r="K41" s="133"/>
      <c r="L41" s="132"/>
      <c r="M41" s="133"/>
      <c r="N41" s="132"/>
    </row>
    <row r="42" spans="1:14" s="49" customFormat="1" ht="17.100000000000001" customHeight="1" thickBot="1" x14ac:dyDescent="0.55000000000000004">
      <c r="A42" s="89"/>
      <c r="B42" s="89" t="s">
        <v>115</v>
      </c>
      <c r="C42" s="89"/>
      <c r="D42" s="89"/>
      <c r="E42" s="89"/>
      <c r="F42" s="89"/>
      <c r="G42" s="89"/>
      <c r="H42" s="134">
        <v>5.0999999999999997E-2</v>
      </c>
      <c r="I42" s="135"/>
      <c r="J42" s="134">
        <v>3.7999999999999999E-2</v>
      </c>
      <c r="K42" s="135"/>
      <c r="L42" s="134">
        <v>5.1622464975581192E-2</v>
      </c>
      <c r="M42" s="135"/>
      <c r="N42" s="134">
        <v>4.4999999999999998E-2</v>
      </c>
    </row>
    <row r="43" spans="1:14" s="49" customFormat="1" ht="17.100000000000001" customHeight="1" thickTop="1" thickBot="1" x14ac:dyDescent="0.55000000000000004">
      <c r="A43" s="89"/>
      <c r="B43" s="89" t="s">
        <v>120</v>
      </c>
      <c r="C43" s="89"/>
      <c r="D43" s="89"/>
      <c r="E43" s="112"/>
      <c r="F43" s="89"/>
      <c r="G43" s="89"/>
      <c r="H43" s="134">
        <v>4.3999999999999997E-2</v>
      </c>
      <c r="I43" s="135"/>
      <c r="J43" s="134">
        <v>3.2000000000000001E-2</v>
      </c>
      <c r="K43" s="135"/>
      <c r="L43" s="134">
        <v>4.4231248969375116E-2</v>
      </c>
      <c r="M43" s="135"/>
      <c r="N43" s="134">
        <v>3.6999999999999998E-2</v>
      </c>
    </row>
    <row r="44" spans="1:14" s="47" customFormat="1" ht="29.45" customHeight="1" thickTop="1" x14ac:dyDescent="0.5">
      <c r="A44" s="45"/>
      <c r="B44" s="45"/>
      <c r="C44" s="45"/>
      <c r="D44" s="45"/>
      <c r="J44" s="185"/>
    </row>
    <row r="45" spans="1:14" s="47" customFormat="1" x14ac:dyDescent="0.5">
      <c r="A45" s="45"/>
      <c r="B45" s="45"/>
      <c r="C45" s="45"/>
      <c r="D45" s="117"/>
      <c r="J45" s="185"/>
    </row>
  </sheetData>
  <mergeCells count="8">
    <mergeCell ref="E9:F9"/>
    <mergeCell ref="A3:N3"/>
    <mergeCell ref="A4:N4"/>
    <mergeCell ref="A5:N5"/>
    <mergeCell ref="A6:N6"/>
    <mergeCell ref="H7:N7"/>
    <mergeCell ref="H8:J8"/>
    <mergeCell ref="L8:N8"/>
  </mergeCells>
  <printOptions horizontalCentered="1"/>
  <pageMargins left="0.62992125984251968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F9A5E-D2E9-419F-8C98-3CB4AA7F7B3C}">
  <sheetPr>
    <tabColor rgb="FF92D050"/>
  </sheetPr>
  <dimension ref="A1:U59"/>
  <sheetViews>
    <sheetView view="pageBreakPreview" zoomScale="130" zoomScaleNormal="13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7109375" style="45" customWidth="1"/>
    <col min="4" max="4" width="42.7109375" style="45" customWidth="1"/>
    <col min="5" max="5" width="5.5703125" style="45" customWidth="1"/>
    <col min="6" max="6" width="2" style="45" customWidth="1"/>
    <col min="7" max="7" width="0.7109375" style="45" customWidth="1"/>
    <col min="8" max="8" width="10.7109375" style="45" customWidth="1"/>
    <col min="9" max="9" width="0.7109375" style="45" customWidth="1"/>
    <col min="10" max="10" width="10.7109375" style="176" customWidth="1"/>
    <col min="11" max="11" width="0.7109375" style="45" customWidth="1"/>
    <col min="12" max="12" width="10.7109375" style="45" customWidth="1"/>
    <col min="13" max="13" width="0.7109375" style="45" customWidth="1"/>
    <col min="14" max="14" width="10.7109375" style="45" customWidth="1"/>
    <col min="15" max="16384" width="9.140625" style="45"/>
  </cols>
  <sheetData>
    <row r="1" spans="1:15" ht="21.95" customHeight="1" x14ac:dyDescent="0.5">
      <c r="N1" s="44" t="s">
        <v>121</v>
      </c>
    </row>
    <row r="2" spans="1:15" ht="21.95" customHeight="1" x14ac:dyDescent="0.5">
      <c r="N2" s="44" t="s">
        <v>122</v>
      </c>
    </row>
    <row r="3" spans="1:15" ht="21.95" customHeight="1" x14ac:dyDescent="0.5">
      <c r="A3" s="225" t="s">
        <v>151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5" s="46" customFormat="1" ht="21.95" customHeight="1" x14ac:dyDescent="0.5">
      <c r="A4" s="227" t="s">
        <v>111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5" s="46" customFormat="1" ht="21.95" customHeight="1" x14ac:dyDescent="0.5">
      <c r="A5" s="228" t="s">
        <v>58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15" s="46" customFormat="1" ht="21.95" customHeight="1" x14ac:dyDescent="0.5">
      <c r="A6" s="227" t="s">
        <v>181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5" s="47" customFormat="1" ht="17.100000000000001" customHeight="1" x14ac:dyDescent="0.5">
      <c r="A7" s="45" t="s">
        <v>54</v>
      </c>
      <c r="B7" s="45"/>
      <c r="C7" s="45"/>
      <c r="D7" s="45"/>
      <c r="E7" s="45"/>
      <c r="F7" s="45"/>
      <c r="G7" s="45"/>
      <c r="H7" s="229" t="s">
        <v>127</v>
      </c>
      <c r="I7" s="229"/>
      <c r="J7" s="229"/>
      <c r="K7" s="229"/>
      <c r="L7" s="229"/>
      <c r="M7" s="229"/>
      <c r="N7" s="229"/>
    </row>
    <row r="8" spans="1:15" s="47" customFormat="1" ht="17.100000000000001" customHeight="1" x14ac:dyDescent="0.5">
      <c r="A8" s="45"/>
      <c r="B8" s="45"/>
      <c r="C8" s="45"/>
      <c r="D8" s="45"/>
      <c r="E8" s="45"/>
      <c r="F8" s="45"/>
      <c r="G8" s="45"/>
      <c r="H8" s="231" t="s">
        <v>98</v>
      </c>
      <c r="I8" s="231"/>
      <c r="J8" s="231"/>
      <c r="K8" s="137"/>
      <c r="L8" s="231" t="s">
        <v>56</v>
      </c>
      <c r="M8" s="231"/>
      <c r="N8" s="231"/>
    </row>
    <row r="9" spans="1:15" s="47" customFormat="1" ht="17.100000000000001" customHeight="1" x14ac:dyDescent="0.5">
      <c r="A9" s="45"/>
      <c r="B9" s="45"/>
      <c r="C9" s="45"/>
      <c r="D9" s="45"/>
      <c r="E9" s="224" t="s">
        <v>0</v>
      </c>
      <c r="F9" s="224"/>
      <c r="G9" s="119"/>
      <c r="H9" s="120">
        <v>2567</v>
      </c>
      <c r="I9" s="111"/>
      <c r="J9" s="120">
        <v>2566</v>
      </c>
      <c r="K9" s="111"/>
      <c r="L9" s="120">
        <v>2567</v>
      </c>
      <c r="M9" s="111"/>
      <c r="N9" s="120">
        <v>2566</v>
      </c>
    </row>
    <row r="10" spans="1:15" s="49" customFormat="1" ht="17.100000000000001" customHeight="1" x14ac:dyDescent="0.5">
      <c r="A10" s="89" t="s">
        <v>1</v>
      </c>
      <c r="B10" s="89"/>
      <c r="C10" s="89"/>
      <c r="D10" s="89"/>
      <c r="E10" s="112"/>
      <c r="F10" s="89"/>
      <c r="G10" s="89"/>
      <c r="H10" s="89"/>
      <c r="I10" s="89"/>
      <c r="J10" s="89"/>
      <c r="K10" s="89"/>
      <c r="L10" s="89"/>
      <c r="M10" s="89"/>
      <c r="N10" s="89"/>
    </row>
    <row r="11" spans="1:15" s="49" customFormat="1" ht="17.100000000000001" customHeight="1" x14ac:dyDescent="0.5">
      <c r="A11" s="89"/>
      <c r="B11" s="89" t="s">
        <v>40</v>
      </c>
      <c r="C11" s="89"/>
      <c r="D11" s="89"/>
      <c r="E11" s="112">
        <v>25</v>
      </c>
      <c r="F11" s="89"/>
      <c r="G11" s="89"/>
      <c r="H11" s="90">
        <v>1108925</v>
      </c>
      <c r="I11" s="90"/>
      <c r="J11" s="90">
        <v>963773</v>
      </c>
      <c r="K11" s="90"/>
      <c r="L11" s="90">
        <v>1106556</v>
      </c>
      <c r="M11" s="90"/>
      <c r="N11" s="90">
        <v>963005</v>
      </c>
    </row>
    <row r="12" spans="1:15" s="49" customFormat="1" ht="17.100000000000001" customHeight="1" x14ac:dyDescent="0.5">
      <c r="A12" s="89"/>
      <c r="B12" s="89" t="s">
        <v>2</v>
      </c>
      <c r="C12" s="89"/>
      <c r="D12" s="89"/>
      <c r="E12" s="112"/>
      <c r="F12" s="89"/>
      <c r="G12" s="89"/>
      <c r="H12" s="152">
        <v>30463</v>
      </c>
      <c r="I12" s="90"/>
      <c r="J12" s="152">
        <v>6941</v>
      </c>
      <c r="K12" s="90"/>
      <c r="L12" s="90">
        <v>30474</v>
      </c>
      <c r="M12" s="90"/>
      <c r="N12" s="90">
        <v>6949</v>
      </c>
      <c r="O12" s="50"/>
    </row>
    <row r="13" spans="1:15" s="49" customFormat="1" ht="17.100000000000001" customHeight="1" x14ac:dyDescent="0.5">
      <c r="A13" s="89"/>
      <c r="B13" s="89"/>
      <c r="C13" s="89" t="s">
        <v>3</v>
      </c>
      <c r="D13" s="89"/>
      <c r="E13" s="89"/>
      <c r="F13" s="89"/>
      <c r="G13" s="89"/>
      <c r="H13" s="122">
        <f>SUM(H11:H12)</f>
        <v>1139388</v>
      </c>
      <c r="I13" s="90"/>
      <c r="J13" s="122">
        <f>SUM(J11:J12)</f>
        <v>970714</v>
      </c>
      <c r="K13" s="90"/>
      <c r="L13" s="122">
        <f>SUM(L11:L12)</f>
        <v>1137030</v>
      </c>
      <c r="M13" s="90"/>
      <c r="N13" s="122">
        <f>SUM(N11:N12)</f>
        <v>969954</v>
      </c>
    </row>
    <row r="14" spans="1:15" s="49" customFormat="1" ht="17.100000000000001" customHeight="1" x14ac:dyDescent="0.5">
      <c r="A14" s="89" t="s">
        <v>4</v>
      </c>
      <c r="B14" s="89"/>
      <c r="C14" s="89"/>
      <c r="D14" s="89"/>
      <c r="E14" s="112"/>
      <c r="F14" s="89"/>
      <c r="G14" s="89"/>
      <c r="H14" s="90"/>
      <c r="I14" s="45"/>
      <c r="J14" s="90"/>
      <c r="K14" s="45"/>
      <c r="L14" s="90"/>
      <c r="M14" s="45"/>
      <c r="N14" s="90"/>
    </row>
    <row r="15" spans="1:15" s="49" customFormat="1" ht="17.100000000000001" customHeight="1" x14ac:dyDescent="0.5">
      <c r="A15" s="89"/>
      <c r="B15" s="89" t="s">
        <v>41</v>
      </c>
      <c r="C15" s="89"/>
      <c r="D15" s="89"/>
      <c r="E15" s="112"/>
      <c r="F15" s="89"/>
      <c r="G15" s="89"/>
      <c r="H15" s="90">
        <v>938717</v>
      </c>
      <c r="I15" s="90"/>
      <c r="J15" s="90">
        <v>791079</v>
      </c>
      <c r="K15" s="90"/>
      <c r="L15" s="90">
        <v>937209</v>
      </c>
      <c r="M15" s="90"/>
      <c r="N15" s="90">
        <v>791119</v>
      </c>
    </row>
    <row r="16" spans="1:15" s="49" customFormat="1" ht="17.100000000000001" customHeight="1" x14ac:dyDescent="0.5">
      <c r="A16" s="89"/>
      <c r="B16" s="89" t="s">
        <v>97</v>
      </c>
      <c r="C16" s="89"/>
      <c r="D16" s="89"/>
      <c r="E16" s="112"/>
      <c r="F16" s="89"/>
      <c r="G16" s="89"/>
      <c r="H16" s="90">
        <v>48380</v>
      </c>
      <c r="I16" s="90"/>
      <c r="J16" s="90">
        <v>44607</v>
      </c>
      <c r="K16" s="90"/>
      <c r="L16" s="90">
        <v>48380</v>
      </c>
      <c r="M16" s="90"/>
      <c r="N16" s="90">
        <v>44607</v>
      </c>
    </row>
    <row r="17" spans="1:14" s="49" customFormat="1" ht="17.100000000000001" customHeight="1" x14ac:dyDescent="0.5">
      <c r="A17" s="89"/>
      <c r="B17" s="89" t="s">
        <v>55</v>
      </c>
      <c r="C17" s="89"/>
      <c r="D17" s="89"/>
      <c r="E17" s="112"/>
      <c r="F17" s="89"/>
      <c r="G17" s="89"/>
      <c r="H17" s="90">
        <v>88141</v>
      </c>
      <c r="I17" s="90"/>
      <c r="J17" s="90">
        <v>82344</v>
      </c>
      <c r="K17" s="90"/>
      <c r="L17" s="90">
        <v>87685</v>
      </c>
      <c r="M17" s="90"/>
      <c r="N17" s="90">
        <v>81907</v>
      </c>
    </row>
    <row r="18" spans="1:14" s="49" customFormat="1" ht="17.100000000000001" customHeight="1" x14ac:dyDescent="0.5">
      <c r="A18" s="89"/>
      <c r="B18" s="89"/>
      <c r="C18" s="89" t="s">
        <v>5</v>
      </c>
      <c r="D18" s="89"/>
      <c r="E18" s="89"/>
      <c r="F18" s="89"/>
      <c r="G18" s="89"/>
      <c r="H18" s="122">
        <f>SUM(H15:H17)</f>
        <v>1075238</v>
      </c>
      <c r="I18" s="90"/>
      <c r="J18" s="122">
        <f>SUM(J15:J17)</f>
        <v>918030</v>
      </c>
      <c r="K18" s="90"/>
      <c r="L18" s="122">
        <f>SUM(L15:L17)</f>
        <v>1073274</v>
      </c>
      <c r="M18" s="90"/>
      <c r="N18" s="122">
        <f>SUM(N15:N17)</f>
        <v>917633</v>
      </c>
    </row>
    <row r="19" spans="1:14" s="49" customFormat="1" ht="17.100000000000001" customHeight="1" x14ac:dyDescent="0.5">
      <c r="A19" s="89" t="s">
        <v>112</v>
      </c>
      <c r="B19" s="89"/>
      <c r="C19" s="89"/>
      <c r="D19" s="89"/>
      <c r="E19" s="89"/>
      <c r="F19" s="89"/>
      <c r="G19" s="89"/>
      <c r="H19" s="92">
        <f>H13-H18</f>
        <v>64150</v>
      </c>
      <c r="I19" s="90"/>
      <c r="J19" s="92">
        <f>J13-J18</f>
        <v>52684</v>
      </c>
      <c r="K19" s="90"/>
      <c r="L19" s="92">
        <f>L13-L18</f>
        <v>63756</v>
      </c>
      <c r="M19" s="90"/>
      <c r="N19" s="92">
        <f>N13-N18</f>
        <v>52321</v>
      </c>
    </row>
    <row r="20" spans="1:14" s="49" customFormat="1" ht="17.100000000000001" customHeight="1" x14ac:dyDescent="0.5">
      <c r="A20" s="89" t="s">
        <v>96</v>
      </c>
      <c r="B20" s="89"/>
      <c r="C20" s="89"/>
      <c r="D20" s="89"/>
      <c r="E20" s="123"/>
      <c r="F20" s="89"/>
      <c r="G20" s="89"/>
      <c r="H20" s="90">
        <v>9368</v>
      </c>
      <c r="I20" s="45"/>
      <c r="J20" s="90">
        <v>6078</v>
      </c>
      <c r="K20" s="45"/>
      <c r="L20" s="90">
        <v>9368</v>
      </c>
      <c r="M20" s="45"/>
      <c r="N20" s="90">
        <v>6078</v>
      </c>
    </row>
    <row r="21" spans="1:14" s="49" customFormat="1" ht="17.100000000000001" customHeight="1" x14ac:dyDescent="0.5">
      <c r="A21" s="89" t="s">
        <v>191</v>
      </c>
      <c r="B21" s="89"/>
      <c r="C21" s="89"/>
      <c r="D21" s="89"/>
      <c r="E21" s="123">
        <v>9.1999999999999993</v>
      </c>
      <c r="F21" s="89"/>
      <c r="G21" s="89"/>
      <c r="H21" s="124">
        <v>-7401</v>
      </c>
      <c r="I21" s="90"/>
      <c r="J21" s="124">
        <v>-10819</v>
      </c>
      <c r="K21" s="90"/>
      <c r="L21" s="151">
        <v>0</v>
      </c>
      <c r="M21" s="90"/>
      <c r="N21" s="151">
        <v>0</v>
      </c>
    </row>
    <row r="22" spans="1:14" s="49" customFormat="1" ht="17.100000000000001" customHeight="1" x14ac:dyDescent="0.5">
      <c r="A22" s="89" t="s">
        <v>78</v>
      </c>
      <c r="B22" s="89"/>
      <c r="C22" s="89"/>
      <c r="D22" s="89"/>
      <c r="E22" s="112"/>
      <c r="F22" s="89"/>
      <c r="G22" s="89"/>
      <c r="H22" s="90">
        <f>H19-H20+H21</f>
        <v>47381</v>
      </c>
      <c r="I22" s="90"/>
      <c r="J22" s="90">
        <f>J19-J20+J21</f>
        <v>35787</v>
      </c>
      <c r="K22" s="90"/>
      <c r="L22" s="90">
        <f>L19-L20+L21</f>
        <v>54388</v>
      </c>
      <c r="M22" s="90"/>
      <c r="N22" s="90">
        <f>N19-N20+N21</f>
        <v>46243</v>
      </c>
    </row>
    <row r="23" spans="1:14" s="49" customFormat="1" ht="17.100000000000001" customHeight="1" x14ac:dyDescent="0.5">
      <c r="A23" s="89" t="s">
        <v>197</v>
      </c>
      <c r="B23" s="89"/>
      <c r="C23" s="89"/>
      <c r="D23" s="89"/>
      <c r="E23" s="112">
        <v>19</v>
      </c>
      <c r="F23" s="89"/>
      <c r="G23" s="89"/>
      <c r="H23" s="124">
        <v>219</v>
      </c>
      <c r="I23" s="90"/>
      <c r="J23" s="124">
        <v>7427</v>
      </c>
      <c r="K23" s="90"/>
      <c r="L23" s="124">
        <v>219</v>
      </c>
      <c r="M23" s="90"/>
      <c r="N23" s="124">
        <v>7427</v>
      </c>
    </row>
    <row r="24" spans="1:14" s="49" customFormat="1" ht="17.100000000000001" customHeight="1" x14ac:dyDescent="0.5">
      <c r="A24" s="89" t="s">
        <v>129</v>
      </c>
      <c r="B24" s="89"/>
      <c r="C24" s="89"/>
      <c r="D24" s="89"/>
      <c r="E24" s="112"/>
      <c r="F24" s="89"/>
      <c r="G24" s="89"/>
      <c r="H24" s="177">
        <f>H22-H23</f>
        <v>47162</v>
      </c>
      <c r="I24" s="90"/>
      <c r="J24" s="177">
        <f>J22-J23</f>
        <v>28360</v>
      </c>
      <c r="K24" s="90"/>
      <c r="L24" s="177">
        <f>L22-L23</f>
        <v>54169</v>
      </c>
      <c r="M24" s="90"/>
      <c r="N24" s="177">
        <f>N22-N23</f>
        <v>38816</v>
      </c>
    </row>
    <row r="25" spans="1:14" s="49" customFormat="1" ht="17.100000000000001" customHeight="1" x14ac:dyDescent="0.5">
      <c r="A25" s="89" t="s">
        <v>190</v>
      </c>
      <c r="B25" s="89"/>
      <c r="C25" s="89"/>
      <c r="D25" s="89"/>
      <c r="E25" s="112"/>
      <c r="F25" s="89"/>
      <c r="G25" s="89"/>
      <c r="H25" s="92"/>
      <c r="I25" s="90"/>
      <c r="J25" s="92"/>
      <c r="K25" s="90"/>
      <c r="L25" s="92"/>
      <c r="M25" s="90"/>
      <c r="N25" s="92"/>
    </row>
    <row r="26" spans="1:14" s="49" customFormat="1" ht="17.100000000000001" customHeight="1" x14ac:dyDescent="0.5">
      <c r="A26" s="89" t="s">
        <v>117</v>
      </c>
      <c r="B26" s="89"/>
      <c r="C26" s="89"/>
      <c r="D26" s="89"/>
      <c r="E26" s="112"/>
      <c r="F26" s="89"/>
      <c r="G26" s="89"/>
      <c r="H26" s="92"/>
      <c r="I26" s="90"/>
      <c r="J26" s="92"/>
      <c r="K26" s="90"/>
      <c r="L26" s="92"/>
      <c r="M26" s="90"/>
      <c r="N26" s="92"/>
    </row>
    <row r="27" spans="1:14" s="49" customFormat="1" ht="17.100000000000001" customHeight="1" x14ac:dyDescent="0.5">
      <c r="A27" s="89"/>
      <c r="B27" s="89" t="s">
        <v>118</v>
      </c>
      <c r="C27" s="89"/>
      <c r="D27" s="89"/>
      <c r="E27" s="123">
        <v>9.1999999999999993</v>
      </c>
      <c r="F27" s="89"/>
      <c r="G27" s="89"/>
      <c r="H27" s="153">
        <v>125</v>
      </c>
      <c r="I27" s="90"/>
      <c r="J27" s="153">
        <v>0</v>
      </c>
      <c r="K27" s="45"/>
      <c r="L27" s="153">
        <v>0</v>
      </c>
      <c r="M27" s="45"/>
      <c r="N27" s="153">
        <v>0</v>
      </c>
    </row>
    <row r="28" spans="1:14" s="49" customFormat="1" ht="17.100000000000001" customHeight="1" x14ac:dyDescent="0.5">
      <c r="A28" s="89" t="s">
        <v>141</v>
      </c>
      <c r="B28" s="89"/>
      <c r="C28" s="89"/>
      <c r="D28" s="89"/>
      <c r="E28" s="112"/>
      <c r="F28" s="89"/>
      <c r="G28" s="89"/>
      <c r="H28" s="175">
        <f>SUM(H27)</f>
        <v>125</v>
      </c>
      <c r="I28" s="45"/>
      <c r="J28" s="175">
        <f>SUM(J27:J27)</f>
        <v>0</v>
      </c>
      <c r="K28" s="45"/>
      <c r="L28" s="175">
        <f>SUM(L27:L27)</f>
        <v>0</v>
      </c>
      <c r="M28" s="45"/>
      <c r="N28" s="175">
        <f>SUM(N27:N27)</f>
        <v>0</v>
      </c>
    </row>
    <row r="29" spans="1:14" s="49" customFormat="1" ht="17.100000000000001" customHeight="1" thickBot="1" x14ac:dyDescent="0.55000000000000004">
      <c r="A29" s="89" t="s">
        <v>142</v>
      </c>
      <c r="B29" s="89"/>
      <c r="C29" s="89"/>
      <c r="D29" s="89"/>
      <c r="E29" s="112"/>
      <c r="F29" s="89"/>
      <c r="G29" s="89"/>
      <c r="H29" s="178">
        <f>H24+H28</f>
        <v>47287</v>
      </c>
      <c r="I29" s="45"/>
      <c r="J29" s="178">
        <f>J24+J28</f>
        <v>28360</v>
      </c>
      <c r="K29" s="45"/>
      <c r="L29" s="178">
        <f>L24+L28</f>
        <v>54169</v>
      </c>
      <c r="M29" s="45"/>
      <c r="N29" s="178">
        <f>N24+N28</f>
        <v>38816</v>
      </c>
    </row>
    <row r="30" spans="1:14" s="49" customFormat="1" ht="7.5" customHeight="1" thickTop="1" x14ac:dyDescent="0.5">
      <c r="A30" s="89"/>
      <c r="B30" s="89"/>
      <c r="C30" s="89"/>
      <c r="D30" s="89"/>
      <c r="E30" s="179"/>
      <c r="H30" s="50"/>
      <c r="I30" s="47"/>
      <c r="J30" s="50"/>
      <c r="K30" s="47"/>
      <c r="L30" s="50"/>
      <c r="M30" s="47"/>
      <c r="N30" s="50"/>
    </row>
    <row r="31" spans="1:14" s="49" customFormat="1" ht="15.95" hidden="1" customHeight="1" x14ac:dyDescent="0.5">
      <c r="A31" s="89"/>
      <c r="B31" s="89"/>
      <c r="C31" s="89"/>
      <c r="D31" s="89"/>
      <c r="E31" s="179"/>
      <c r="H31" s="50"/>
      <c r="I31" s="47"/>
      <c r="J31" s="50"/>
      <c r="K31" s="47"/>
      <c r="L31" s="50"/>
      <c r="M31" s="47"/>
      <c r="N31" s="50"/>
    </row>
    <row r="32" spans="1:14" s="49" customFormat="1" ht="15.95" hidden="1" customHeight="1" x14ac:dyDescent="0.5">
      <c r="A32" s="89"/>
      <c r="B32" s="89"/>
      <c r="C32" s="89"/>
      <c r="D32" s="89"/>
      <c r="E32" s="179"/>
      <c r="H32" s="50"/>
      <c r="I32" s="47"/>
      <c r="J32" s="50"/>
      <c r="K32" s="47"/>
      <c r="L32" s="50"/>
      <c r="M32" s="47"/>
      <c r="N32" s="50"/>
    </row>
    <row r="33" spans="1:21" s="53" customFormat="1" ht="15.95" hidden="1" customHeight="1" x14ac:dyDescent="0.5">
      <c r="A33" s="89"/>
      <c r="B33" s="89"/>
      <c r="C33" s="89"/>
      <c r="D33" s="89"/>
      <c r="E33" s="180"/>
      <c r="H33" s="54"/>
      <c r="I33" s="55"/>
      <c r="J33" s="54"/>
      <c r="K33" s="55"/>
      <c r="L33" s="54"/>
      <c r="M33" s="55"/>
      <c r="N33" s="54"/>
    </row>
    <row r="34" spans="1:21" s="53" customFormat="1" ht="15.95" hidden="1" customHeight="1" x14ac:dyDescent="0.5">
      <c r="A34" s="89"/>
      <c r="B34" s="89"/>
      <c r="C34" s="89"/>
      <c r="D34" s="89"/>
      <c r="E34" s="180"/>
      <c r="H34" s="54"/>
      <c r="I34" s="55"/>
      <c r="J34" s="54"/>
      <c r="K34" s="55"/>
      <c r="L34" s="54"/>
      <c r="M34" s="55"/>
      <c r="N34" s="44" t="s">
        <v>121</v>
      </c>
    </row>
    <row r="35" spans="1:21" s="53" customFormat="1" ht="15.95" hidden="1" customHeight="1" x14ac:dyDescent="0.5">
      <c r="A35" s="89"/>
      <c r="B35" s="89"/>
      <c r="C35" s="89"/>
      <c r="D35" s="89"/>
      <c r="E35" s="180"/>
      <c r="H35" s="54"/>
      <c r="I35" s="55"/>
      <c r="J35" s="54"/>
      <c r="K35" s="55"/>
      <c r="L35" s="54"/>
      <c r="M35" s="55"/>
      <c r="N35" s="44" t="s">
        <v>122</v>
      </c>
    </row>
    <row r="36" spans="1:21" ht="15.95" hidden="1" customHeight="1" x14ac:dyDescent="0.5">
      <c r="A36" s="225" t="s">
        <v>152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</row>
    <row r="37" spans="1:21" s="46" customFormat="1" ht="15.95" hidden="1" customHeight="1" x14ac:dyDescent="0.5">
      <c r="A37" s="227" t="s">
        <v>111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</row>
    <row r="38" spans="1:21" s="46" customFormat="1" ht="15.95" hidden="1" customHeight="1" x14ac:dyDescent="0.5">
      <c r="A38" s="228" t="s">
        <v>155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</row>
    <row r="39" spans="1:21" s="46" customFormat="1" ht="15.95" hidden="1" customHeight="1" x14ac:dyDescent="0.5">
      <c r="A39" s="227" t="s">
        <v>181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</row>
    <row r="40" spans="1:21" s="47" customFormat="1" ht="15.95" hidden="1" customHeight="1" x14ac:dyDescent="0.5">
      <c r="A40" s="45" t="s">
        <v>54</v>
      </c>
      <c r="B40" s="45"/>
      <c r="C40" s="45"/>
      <c r="D40" s="45"/>
      <c r="H40" s="234" t="s">
        <v>127</v>
      </c>
      <c r="I40" s="234"/>
      <c r="J40" s="234"/>
      <c r="K40" s="234"/>
      <c r="L40" s="234"/>
      <c r="M40" s="234"/>
      <c r="N40" s="234"/>
    </row>
    <row r="41" spans="1:21" s="47" customFormat="1" ht="15.95" hidden="1" customHeight="1" x14ac:dyDescent="0.5">
      <c r="A41" s="45"/>
      <c r="B41" s="45"/>
      <c r="C41" s="45"/>
      <c r="D41" s="116"/>
      <c r="H41" s="232" t="s">
        <v>98</v>
      </c>
      <c r="I41" s="232"/>
      <c r="J41" s="232"/>
      <c r="K41" s="48"/>
      <c r="L41" s="232" t="s">
        <v>56</v>
      </c>
      <c r="M41" s="232"/>
      <c r="N41" s="232"/>
    </row>
    <row r="42" spans="1:21" s="47" customFormat="1" ht="15.95" hidden="1" customHeight="1" x14ac:dyDescent="0.5">
      <c r="A42" s="45"/>
      <c r="B42" s="45"/>
      <c r="C42" s="45"/>
      <c r="D42" s="45"/>
      <c r="E42" s="233" t="s">
        <v>0</v>
      </c>
      <c r="F42" s="233"/>
      <c r="G42" s="181"/>
      <c r="H42" s="182">
        <v>2567</v>
      </c>
      <c r="I42" s="183"/>
      <c r="J42" s="182">
        <v>2566</v>
      </c>
      <c r="K42" s="183"/>
      <c r="L42" s="182">
        <v>2567</v>
      </c>
      <c r="M42" s="183"/>
      <c r="N42" s="182">
        <v>2566</v>
      </c>
    </row>
    <row r="43" spans="1:21" s="49" customFormat="1" ht="17.100000000000001" customHeight="1" x14ac:dyDescent="0.5">
      <c r="A43" s="45" t="s">
        <v>113</v>
      </c>
      <c r="B43" s="45"/>
      <c r="C43" s="45"/>
      <c r="D43" s="89"/>
      <c r="E43" s="112"/>
      <c r="F43" s="89"/>
      <c r="G43" s="89"/>
      <c r="H43" s="90"/>
      <c r="I43" s="45"/>
      <c r="J43" s="90"/>
      <c r="K43" s="45"/>
      <c r="L43" s="90"/>
      <c r="M43" s="45"/>
      <c r="N43" s="90"/>
    </row>
    <row r="44" spans="1:21" s="49" customFormat="1" ht="17.100000000000001" customHeight="1" x14ac:dyDescent="0.5">
      <c r="A44" s="45"/>
      <c r="B44" s="45" t="s">
        <v>102</v>
      </c>
      <c r="C44" s="45"/>
      <c r="D44" s="89"/>
      <c r="E44" s="112"/>
      <c r="F44" s="89"/>
      <c r="G44" s="89"/>
      <c r="H44" s="90">
        <v>47044</v>
      </c>
      <c r="I44" s="45"/>
      <c r="J44" s="90">
        <v>28251</v>
      </c>
      <c r="K44" s="45"/>
      <c r="L44" s="92">
        <v>54169</v>
      </c>
      <c r="M44" s="45"/>
      <c r="N44" s="92">
        <v>38816</v>
      </c>
      <c r="O44" s="56"/>
      <c r="P44" s="56"/>
      <c r="Q44" s="56"/>
      <c r="R44" s="56"/>
      <c r="S44" s="56"/>
      <c r="T44" s="56"/>
      <c r="U44" s="56"/>
    </row>
    <row r="45" spans="1:21" s="49" customFormat="1" ht="17.100000000000001" customHeight="1" x14ac:dyDescent="0.5">
      <c r="A45" s="45"/>
      <c r="B45" s="45" t="s">
        <v>103</v>
      </c>
      <c r="C45" s="45"/>
      <c r="D45" s="89"/>
      <c r="E45" s="112"/>
      <c r="F45" s="89"/>
      <c r="G45" s="89"/>
      <c r="H45" s="116">
        <v>118</v>
      </c>
      <c r="I45" s="45"/>
      <c r="J45" s="90">
        <v>109</v>
      </c>
      <c r="K45" s="45"/>
      <c r="L45" s="151">
        <v>0</v>
      </c>
      <c r="M45" s="45"/>
      <c r="N45" s="151">
        <v>0</v>
      </c>
      <c r="O45" s="56"/>
      <c r="P45" s="56"/>
      <c r="Q45" s="56"/>
      <c r="R45" s="56"/>
      <c r="S45" s="56"/>
      <c r="T45" s="56"/>
      <c r="U45" s="56"/>
    </row>
    <row r="46" spans="1:21" s="49" customFormat="1" ht="17.100000000000001" customHeight="1" thickBot="1" x14ac:dyDescent="0.55000000000000004">
      <c r="A46" s="45"/>
      <c r="B46" s="45"/>
      <c r="C46" s="45"/>
      <c r="D46" s="89"/>
      <c r="E46" s="112"/>
      <c r="F46" s="89"/>
      <c r="G46" s="89"/>
      <c r="H46" s="184">
        <f>SUM(H44:H45)</f>
        <v>47162</v>
      </c>
      <c r="I46" s="45"/>
      <c r="J46" s="184">
        <f>SUM(J44:J45)</f>
        <v>28360</v>
      </c>
      <c r="K46" s="45"/>
      <c r="L46" s="184">
        <f>SUM(L44:L45)</f>
        <v>54169</v>
      </c>
      <c r="M46" s="45"/>
      <c r="N46" s="184">
        <f>SUM(N44:N45)</f>
        <v>38816</v>
      </c>
      <c r="O46" s="56"/>
      <c r="P46" s="56"/>
      <c r="Q46" s="56"/>
      <c r="R46" s="56"/>
      <c r="S46" s="56"/>
      <c r="T46" s="56"/>
      <c r="U46" s="56"/>
    </row>
    <row r="47" spans="1:21" s="49" customFormat="1" ht="7.5" customHeight="1" thickTop="1" x14ac:dyDescent="0.5">
      <c r="A47" s="45"/>
      <c r="B47" s="45"/>
      <c r="C47" s="45"/>
      <c r="D47" s="89"/>
      <c r="E47" s="112"/>
      <c r="F47" s="89"/>
      <c r="G47" s="89"/>
      <c r="H47" s="90"/>
      <c r="I47" s="45"/>
      <c r="J47" s="90"/>
      <c r="K47" s="45"/>
      <c r="L47" s="90"/>
      <c r="M47" s="45"/>
      <c r="N47" s="90"/>
      <c r="O47" s="56"/>
      <c r="P47" s="56"/>
      <c r="Q47" s="56"/>
      <c r="R47" s="56"/>
      <c r="S47" s="56"/>
      <c r="T47" s="56"/>
      <c r="U47" s="56"/>
    </row>
    <row r="48" spans="1:21" s="49" customFormat="1" ht="18" customHeight="1" x14ac:dyDescent="0.5">
      <c r="A48" s="45" t="s">
        <v>116</v>
      </c>
      <c r="B48" s="45"/>
      <c r="C48" s="45"/>
      <c r="D48" s="89"/>
      <c r="E48" s="112"/>
      <c r="F48" s="89"/>
      <c r="G48" s="89"/>
      <c r="H48" s="90"/>
      <c r="I48" s="45"/>
      <c r="J48" s="90"/>
      <c r="K48" s="45"/>
      <c r="L48" s="90"/>
      <c r="M48" s="45"/>
      <c r="N48" s="90"/>
      <c r="O48" s="56"/>
      <c r="P48" s="56"/>
      <c r="Q48" s="56"/>
      <c r="R48" s="56"/>
      <c r="S48" s="56"/>
      <c r="T48" s="56"/>
      <c r="U48" s="56"/>
    </row>
    <row r="49" spans="1:21" s="49" customFormat="1" ht="18" customHeight="1" x14ac:dyDescent="0.5">
      <c r="A49" s="45"/>
      <c r="B49" s="45" t="s">
        <v>102</v>
      </c>
      <c r="C49" s="45"/>
      <c r="D49" s="89"/>
      <c r="E49" s="112"/>
      <c r="F49" s="89"/>
      <c r="G49" s="89"/>
      <c r="H49" s="90">
        <v>47169</v>
      </c>
      <c r="I49" s="45"/>
      <c r="J49" s="90">
        <v>28251</v>
      </c>
      <c r="K49" s="45"/>
      <c r="L49" s="92">
        <v>54169</v>
      </c>
      <c r="M49" s="45"/>
      <c r="N49" s="92">
        <v>38816</v>
      </c>
      <c r="O49" s="56"/>
      <c r="P49" s="56"/>
      <c r="Q49" s="56"/>
      <c r="R49" s="56"/>
      <c r="S49" s="56"/>
      <c r="T49" s="56"/>
      <c r="U49" s="56"/>
    </row>
    <row r="50" spans="1:21" s="49" customFormat="1" ht="18" customHeight="1" x14ac:dyDescent="0.5">
      <c r="A50" s="45"/>
      <c r="B50" s="45" t="s">
        <v>103</v>
      </c>
      <c r="C50" s="45"/>
      <c r="D50" s="89"/>
      <c r="E50" s="112"/>
      <c r="F50" s="89"/>
      <c r="G50" s="89"/>
      <c r="H50" s="116">
        <v>118</v>
      </c>
      <c r="I50" s="45"/>
      <c r="J50" s="90">
        <v>109</v>
      </c>
      <c r="K50" s="45"/>
      <c r="L50" s="151">
        <v>0</v>
      </c>
      <c r="M50" s="45"/>
      <c r="N50" s="151">
        <v>0</v>
      </c>
      <c r="O50" s="56"/>
      <c r="P50" s="56"/>
      <c r="Q50" s="56"/>
      <c r="R50" s="56"/>
      <c r="S50" s="56"/>
      <c r="T50" s="56"/>
      <c r="U50" s="56"/>
    </row>
    <row r="51" spans="1:21" s="49" customFormat="1" ht="18" customHeight="1" thickBot="1" x14ac:dyDescent="0.55000000000000004">
      <c r="A51" s="89"/>
      <c r="B51" s="89"/>
      <c r="C51" s="89"/>
      <c r="D51" s="89"/>
      <c r="E51" s="112"/>
      <c r="F51" s="89"/>
      <c r="G51" s="89"/>
      <c r="H51" s="184">
        <f>SUM(H49:H50)</f>
        <v>47287</v>
      </c>
      <c r="I51" s="45"/>
      <c r="J51" s="184">
        <f>SUM(J49:J50)</f>
        <v>28360</v>
      </c>
      <c r="K51" s="45"/>
      <c r="L51" s="184">
        <f>SUM(L49:L50)</f>
        <v>54169</v>
      </c>
      <c r="M51" s="45"/>
      <c r="N51" s="184">
        <f>SUM(N49:N50)</f>
        <v>38816</v>
      </c>
      <c r="O51" s="56"/>
      <c r="P51" s="56"/>
      <c r="Q51" s="56"/>
      <c r="R51" s="56"/>
      <c r="S51" s="56"/>
      <c r="T51" s="56"/>
      <c r="U51" s="56"/>
    </row>
    <row r="52" spans="1:21" s="49" customFormat="1" ht="7.5" customHeight="1" thickTop="1" x14ac:dyDescent="0.5">
      <c r="A52" s="89"/>
      <c r="B52" s="89"/>
      <c r="C52" s="89"/>
      <c r="D52" s="89"/>
      <c r="E52" s="112"/>
      <c r="F52" s="89"/>
      <c r="G52" s="89"/>
      <c r="H52" s="90"/>
      <c r="I52" s="45"/>
      <c r="J52" s="90"/>
      <c r="K52" s="45"/>
      <c r="L52" s="90"/>
      <c r="M52" s="45"/>
      <c r="N52" s="90"/>
      <c r="O52" s="56"/>
      <c r="P52" s="56"/>
      <c r="Q52" s="56"/>
      <c r="R52" s="56"/>
      <c r="S52" s="56"/>
      <c r="T52" s="56"/>
      <c r="U52" s="56"/>
    </row>
    <row r="53" spans="1:21" s="49" customFormat="1" ht="17.100000000000001" customHeight="1" x14ac:dyDescent="0.5">
      <c r="A53" s="89" t="s">
        <v>114</v>
      </c>
      <c r="B53" s="89"/>
      <c r="C53" s="89"/>
      <c r="D53" s="89"/>
      <c r="E53" s="112">
        <v>23</v>
      </c>
      <c r="F53" s="131"/>
      <c r="G53" s="89"/>
      <c r="H53" s="132"/>
      <c r="I53" s="133"/>
      <c r="J53" s="132"/>
      <c r="K53" s="133"/>
      <c r="L53" s="132"/>
      <c r="M53" s="133"/>
      <c r="N53" s="132"/>
      <c r="O53" s="56"/>
      <c r="P53" s="56"/>
      <c r="Q53" s="56"/>
      <c r="R53" s="56"/>
      <c r="S53" s="56"/>
      <c r="T53" s="56"/>
      <c r="U53" s="56"/>
    </row>
    <row r="54" spans="1:21" s="49" customFormat="1" ht="17.100000000000001" customHeight="1" thickBot="1" x14ac:dyDescent="0.55000000000000004">
      <c r="A54" s="89"/>
      <c r="B54" s="89" t="s">
        <v>115</v>
      </c>
      <c r="C54" s="89"/>
      <c r="D54" s="89"/>
      <c r="E54" s="89"/>
      <c r="F54" s="89"/>
      <c r="G54" s="89"/>
      <c r="H54" s="134">
        <v>7.8390420725204121E-2</v>
      </c>
      <c r="I54" s="136"/>
      <c r="J54" s="134">
        <v>5.0999999999999997E-2</v>
      </c>
      <c r="K54" s="136"/>
      <c r="L54" s="134">
        <v>8.9286450185694061E-2</v>
      </c>
      <c r="M54" s="136"/>
      <c r="N54" s="134">
        <v>7.0999999999999994E-2</v>
      </c>
      <c r="O54" s="56"/>
      <c r="P54" s="56"/>
      <c r="Q54" s="56"/>
      <c r="R54" s="56"/>
      <c r="S54" s="56"/>
      <c r="T54" s="56"/>
      <c r="U54" s="56"/>
    </row>
    <row r="55" spans="1:21" s="49" customFormat="1" ht="17.100000000000001" customHeight="1" thickTop="1" thickBot="1" x14ac:dyDescent="0.55000000000000004">
      <c r="A55" s="89"/>
      <c r="B55" s="89" t="s">
        <v>120</v>
      </c>
      <c r="C55" s="89"/>
      <c r="D55" s="89"/>
      <c r="E55" s="112"/>
      <c r="F55" s="89"/>
      <c r="G55" s="89"/>
      <c r="H55" s="134">
        <v>6.6000000000000003E-2</v>
      </c>
      <c r="I55" s="136"/>
      <c r="J55" s="134">
        <v>4.2000000000000003E-2</v>
      </c>
      <c r="K55" s="136"/>
      <c r="L55" s="134">
        <v>7.635078084584232E-2</v>
      </c>
      <c r="M55" s="136"/>
      <c r="N55" s="134">
        <v>5.8000000000000003E-2</v>
      </c>
      <c r="O55" s="56"/>
      <c r="P55" s="56"/>
      <c r="Q55" s="56"/>
      <c r="R55" s="56"/>
      <c r="S55" s="56"/>
      <c r="T55" s="56"/>
      <c r="U55" s="56"/>
    </row>
    <row r="56" spans="1:21" s="47" customFormat="1" ht="18" customHeight="1" thickTop="1" x14ac:dyDescent="0.5">
      <c r="A56" s="45"/>
      <c r="B56" s="45"/>
      <c r="C56" s="45"/>
      <c r="D56" s="45"/>
      <c r="E56" s="45"/>
      <c r="F56" s="45"/>
      <c r="G56" s="45"/>
      <c r="H56" s="45"/>
      <c r="I56" s="45"/>
      <c r="J56" s="176"/>
      <c r="K56" s="45"/>
      <c r="L56" s="45"/>
      <c r="M56" s="45"/>
      <c r="N56" s="45"/>
    </row>
    <row r="57" spans="1:21" s="47" customFormat="1" ht="18.95" customHeight="1" x14ac:dyDescent="0.5">
      <c r="A57" s="45"/>
      <c r="B57" s="45"/>
      <c r="C57" s="45"/>
      <c r="D57" s="45"/>
      <c r="J57" s="185"/>
    </row>
    <row r="58" spans="1:21" s="47" customFormat="1" ht="18.95" customHeight="1" x14ac:dyDescent="0.5">
      <c r="A58" s="45"/>
      <c r="B58" s="45"/>
      <c r="C58" s="45"/>
      <c r="D58" s="45"/>
      <c r="J58" s="185"/>
    </row>
    <row r="59" spans="1:21" s="55" customFormat="1" ht="18.95" customHeight="1" x14ac:dyDescent="0.5">
      <c r="A59" s="45"/>
      <c r="B59" s="45"/>
      <c r="C59" s="45"/>
      <c r="D59" s="45"/>
      <c r="J59" s="186"/>
    </row>
  </sheetData>
  <mergeCells count="16">
    <mergeCell ref="H41:J41"/>
    <mergeCell ref="L41:N41"/>
    <mergeCell ref="E42:F42"/>
    <mergeCell ref="E9:F9"/>
    <mergeCell ref="A36:N36"/>
    <mergeCell ref="A37:N37"/>
    <mergeCell ref="A38:N38"/>
    <mergeCell ref="A39:N39"/>
    <mergeCell ref="H40:N40"/>
    <mergeCell ref="H8:J8"/>
    <mergeCell ref="L8:N8"/>
    <mergeCell ref="A3:N3"/>
    <mergeCell ref="A4:N4"/>
    <mergeCell ref="A5:N5"/>
    <mergeCell ref="A6:N6"/>
    <mergeCell ref="H7:N7"/>
  </mergeCells>
  <printOptions horizontalCentered="1"/>
  <pageMargins left="0.62992125984251968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5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612D-8F64-4171-8D31-750DAEDCCB05}">
  <sheetPr>
    <tabColor rgb="FF92D050"/>
  </sheetPr>
  <dimension ref="A1:Z76"/>
  <sheetViews>
    <sheetView view="pageBreakPreview" topLeftCell="B1" zoomScale="130" zoomScaleNormal="100" zoomScaleSheetLayoutView="130" workbookViewId="0">
      <selection activeCell="G1" sqref="G1"/>
    </sheetView>
  </sheetViews>
  <sheetFormatPr defaultColWidth="9.140625" defaultRowHeight="24" customHeight="1" x14ac:dyDescent="0.5"/>
  <cols>
    <col min="1" max="2" width="1.7109375" style="57" customWidth="1"/>
    <col min="3" max="3" width="20.7109375" style="57" customWidth="1"/>
    <col min="4" max="4" width="4.42578125" style="57" customWidth="1"/>
    <col min="5" max="5" width="2" style="57" customWidth="1"/>
    <col min="6" max="6" width="1.140625" style="57" customWidth="1"/>
    <col min="7" max="7" width="10" style="57" customWidth="1"/>
    <col min="8" max="8" width="0.7109375" style="57" customWidth="1"/>
    <col min="9" max="9" width="10" style="57" customWidth="1"/>
    <col min="10" max="10" width="0.7109375" style="57" customWidth="1"/>
    <col min="11" max="11" width="11" style="57" customWidth="1"/>
    <col min="12" max="12" width="0.7109375" style="57" customWidth="1"/>
    <col min="13" max="13" width="10" style="57" customWidth="1"/>
    <col min="14" max="14" width="0.5703125" style="57" customWidth="1"/>
    <col min="15" max="15" width="10" style="57" customWidth="1"/>
    <col min="16" max="16" width="0.7109375" style="57" customWidth="1"/>
    <col min="17" max="17" width="13.28515625" style="57" customWidth="1"/>
    <col min="18" max="18" width="0.7109375" style="57" customWidth="1"/>
    <col min="19" max="19" width="12" style="57" customWidth="1"/>
    <col min="20" max="20" width="0.7109375" style="57" customWidth="1"/>
    <col min="21" max="21" width="10" style="57" customWidth="1"/>
    <col min="22" max="22" width="0.7109375" style="57" customWidth="1"/>
    <col min="23" max="23" width="10" style="57" customWidth="1"/>
    <col min="24" max="24" width="0.7109375" style="57" customWidth="1"/>
    <col min="25" max="25" width="10" style="57" customWidth="1"/>
    <col min="26" max="16384" width="9.140625" style="58"/>
  </cols>
  <sheetData>
    <row r="1" spans="1:25" ht="23.25" x14ac:dyDescent="0.5">
      <c r="S1" s="14"/>
      <c r="U1" s="14"/>
      <c r="W1" s="14" t="s">
        <v>121</v>
      </c>
    </row>
    <row r="2" spans="1:25" ht="23.25" x14ac:dyDescent="0.5">
      <c r="S2" s="14"/>
      <c r="U2" s="14"/>
      <c r="W2" s="14" t="s">
        <v>122</v>
      </c>
    </row>
    <row r="3" spans="1:25" s="59" customFormat="1" ht="20.25" customHeight="1" x14ac:dyDescent="0.5">
      <c r="A3" s="238" t="s">
        <v>152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</row>
    <row r="4" spans="1:25" s="61" customFormat="1" ht="21.75" customHeight="1" x14ac:dyDescent="0.5">
      <c r="A4" s="227" t="s">
        <v>111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</row>
    <row r="5" spans="1:25" s="61" customFormat="1" ht="21.75" customHeight="1" x14ac:dyDescent="0.5">
      <c r="A5" s="227" t="s">
        <v>147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</row>
    <row r="6" spans="1:25" s="61" customFormat="1" ht="21.75" customHeight="1" x14ac:dyDescent="0.5">
      <c r="A6" s="227" t="s">
        <v>181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</row>
    <row r="7" spans="1:25" s="61" customFormat="1" ht="3.75" customHeight="1" x14ac:dyDescent="0.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1:25" s="64" customFormat="1" ht="14.1" customHeight="1" x14ac:dyDescent="0.5">
      <c r="A8" s="62"/>
      <c r="B8" s="62"/>
      <c r="C8" s="62"/>
      <c r="D8" s="62"/>
      <c r="E8" s="62"/>
      <c r="F8" s="62"/>
      <c r="G8" s="236" t="s">
        <v>127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</row>
    <row r="9" spans="1:25" s="67" customFormat="1" ht="14.1" customHeight="1" x14ac:dyDescent="0.5">
      <c r="A9" s="65"/>
      <c r="B9" s="65"/>
      <c r="C9" s="65"/>
      <c r="D9" s="65"/>
      <c r="E9" s="66"/>
      <c r="F9" s="66"/>
      <c r="G9" s="237" t="s">
        <v>98</v>
      </c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</row>
    <row r="10" spans="1:25" s="67" customFormat="1" ht="14.1" customHeight="1" x14ac:dyDescent="0.5">
      <c r="A10" s="68"/>
      <c r="B10" s="68"/>
      <c r="C10" s="68"/>
      <c r="D10" s="66"/>
      <c r="E10" s="155"/>
      <c r="F10" s="68"/>
      <c r="G10" s="66" t="s">
        <v>46</v>
      </c>
      <c r="H10" s="66"/>
      <c r="I10" s="66" t="s">
        <v>47</v>
      </c>
      <c r="J10" s="66"/>
      <c r="K10" s="236" t="s">
        <v>34</v>
      </c>
      <c r="L10" s="236"/>
      <c r="M10" s="236"/>
      <c r="N10" s="66"/>
      <c r="O10" s="66" t="s">
        <v>186</v>
      </c>
      <c r="P10" s="66"/>
      <c r="Q10" s="237" t="s">
        <v>79</v>
      </c>
      <c r="R10" s="237"/>
      <c r="S10" s="237"/>
      <c r="T10" s="66"/>
      <c r="U10" s="66" t="s">
        <v>104</v>
      </c>
      <c r="V10" s="66"/>
      <c r="W10" s="66" t="s">
        <v>107</v>
      </c>
      <c r="X10" s="66"/>
      <c r="Y10" s="69" t="s">
        <v>7</v>
      </c>
    </row>
    <row r="11" spans="1:25" s="67" customFormat="1" ht="14.1" customHeight="1" x14ac:dyDescent="0.5">
      <c r="A11" s="68"/>
      <c r="B11" s="68"/>
      <c r="C11" s="68"/>
      <c r="F11" s="66"/>
      <c r="G11" s="66" t="s">
        <v>8</v>
      </c>
      <c r="H11" s="66"/>
      <c r="I11" s="66" t="s">
        <v>48</v>
      </c>
      <c r="J11" s="66"/>
      <c r="K11" s="66" t="s">
        <v>44</v>
      </c>
      <c r="L11" s="68"/>
      <c r="M11" s="66" t="s">
        <v>36</v>
      </c>
      <c r="N11" s="66"/>
      <c r="O11" s="66"/>
      <c r="P11" s="66"/>
      <c r="Q11" s="63" t="s">
        <v>59</v>
      </c>
      <c r="R11" s="66"/>
      <c r="S11" s="66"/>
      <c r="T11" s="66"/>
      <c r="U11" s="66" t="s">
        <v>105</v>
      </c>
      <c r="V11" s="66"/>
      <c r="W11" s="66" t="s">
        <v>108</v>
      </c>
      <c r="X11" s="66"/>
      <c r="Y11" s="69"/>
    </row>
    <row r="12" spans="1:25" s="67" customFormat="1" ht="14.1" customHeight="1" x14ac:dyDescent="0.5">
      <c r="A12" s="68"/>
      <c r="B12" s="68"/>
      <c r="C12" s="68"/>
      <c r="G12" s="69"/>
      <c r="H12" s="69"/>
      <c r="I12" s="69"/>
      <c r="J12" s="69"/>
      <c r="K12" s="66" t="s">
        <v>45</v>
      </c>
      <c r="L12" s="69"/>
      <c r="M12" s="69"/>
      <c r="N12" s="69"/>
      <c r="O12" s="69"/>
      <c r="P12" s="69"/>
      <c r="Q12" s="69" t="s">
        <v>92</v>
      </c>
      <c r="R12" s="69"/>
      <c r="S12" s="66" t="s">
        <v>80</v>
      </c>
      <c r="T12" s="69"/>
      <c r="U12" s="66" t="s">
        <v>106</v>
      </c>
      <c r="V12" s="69"/>
      <c r="W12" s="66" t="s">
        <v>110</v>
      </c>
      <c r="X12" s="69"/>
      <c r="Y12" s="69"/>
    </row>
    <row r="13" spans="1:25" s="67" customFormat="1" ht="14.1" customHeight="1" x14ac:dyDescent="0.5">
      <c r="A13" s="68"/>
      <c r="B13" s="68"/>
      <c r="C13" s="68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 t="s">
        <v>93</v>
      </c>
      <c r="R13" s="69"/>
      <c r="S13" s="69" t="s">
        <v>81</v>
      </c>
      <c r="T13" s="69"/>
      <c r="U13" s="69"/>
      <c r="V13" s="69"/>
      <c r="W13" s="69" t="s">
        <v>109</v>
      </c>
      <c r="X13" s="69"/>
      <c r="Y13" s="69"/>
    </row>
    <row r="14" spans="1:25" s="67" customFormat="1" ht="14.1" customHeight="1" x14ac:dyDescent="0.5">
      <c r="A14" s="68"/>
      <c r="B14" s="68"/>
      <c r="C14" s="68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 t="s">
        <v>94</v>
      </c>
      <c r="R14" s="69"/>
      <c r="S14" s="69"/>
      <c r="T14" s="69"/>
      <c r="U14" s="69"/>
      <c r="V14" s="69"/>
      <c r="W14" s="69"/>
      <c r="X14" s="69"/>
      <c r="Y14" s="69"/>
    </row>
    <row r="15" spans="1:25" s="67" customFormat="1" ht="14.1" customHeight="1" x14ac:dyDescent="0.5">
      <c r="A15" s="65"/>
      <c r="B15" s="65"/>
      <c r="C15" s="65"/>
      <c r="D15" s="235" t="s">
        <v>0</v>
      </c>
      <c r="E15" s="235"/>
      <c r="F15" s="66"/>
      <c r="G15" s="63"/>
      <c r="H15" s="66"/>
      <c r="I15" s="63"/>
      <c r="J15" s="66"/>
      <c r="K15" s="70"/>
      <c r="L15" s="66"/>
      <c r="M15" s="63"/>
      <c r="N15" s="66"/>
      <c r="O15" s="63"/>
      <c r="P15" s="66"/>
      <c r="Q15" s="63" t="s">
        <v>95</v>
      </c>
      <c r="R15" s="66"/>
      <c r="S15" s="63"/>
      <c r="T15" s="65"/>
      <c r="U15" s="63"/>
      <c r="V15" s="65"/>
      <c r="W15" s="63"/>
      <c r="X15" s="65"/>
      <c r="Y15" s="70"/>
    </row>
    <row r="16" spans="1:25" s="67" customFormat="1" ht="14.1" customHeight="1" x14ac:dyDescent="0.5">
      <c r="A16" s="65" t="s">
        <v>146</v>
      </c>
      <c r="B16" s="65"/>
      <c r="C16" s="65"/>
      <c r="D16" s="156"/>
      <c r="E16" s="66"/>
      <c r="F16" s="66"/>
      <c r="G16" s="71">
        <v>302962</v>
      </c>
      <c r="H16" s="71"/>
      <c r="I16" s="71">
        <v>441146</v>
      </c>
      <c r="J16" s="71"/>
      <c r="K16" s="71">
        <v>31202</v>
      </c>
      <c r="L16" s="71"/>
      <c r="M16" s="71">
        <v>152161</v>
      </c>
      <c r="N16" s="71"/>
      <c r="O16" s="74">
        <v>0</v>
      </c>
      <c r="P16" s="71"/>
      <c r="Q16" s="72">
        <v>47</v>
      </c>
      <c r="R16" s="71"/>
      <c r="S16" s="72">
        <v>47</v>
      </c>
      <c r="T16" s="71"/>
      <c r="U16" s="73">
        <f>SUM(G16:Q16)</f>
        <v>927518</v>
      </c>
      <c r="V16" s="71"/>
      <c r="W16" s="73">
        <v>452</v>
      </c>
      <c r="X16" s="71"/>
      <c r="Y16" s="71">
        <f>SUM(U16:W16)</f>
        <v>927970</v>
      </c>
    </row>
    <row r="17" spans="1:25" s="67" customFormat="1" ht="14.1" customHeight="1" x14ac:dyDescent="0.5">
      <c r="A17" s="65" t="s">
        <v>156</v>
      </c>
      <c r="B17" s="65"/>
      <c r="C17" s="65"/>
      <c r="D17" s="157">
        <v>21</v>
      </c>
      <c r="E17" s="66"/>
      <c r="F17" s="66"/>
      <c r="G17" s="71">
        <v>1005</v>
      </c>
      <c r="H17" s="71"/>
      <c r="I17" s="71">
        <v>1205</v>
      </c>
      <c r="J17" s="71"/>
      <c r="K17" s="74">
        <v>0</v>
      </c>
      <c r="L17" s="74"/>
      <c r="M17" s="74">
        <v>0</v>
      </c>
      <c r="N17" s="74"/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1"/>
      <c r="U17" s="73">
        <f>SUM(G17:Q17)</f>
        <v>2210</v>
      </c>
      <c r="V17" s="71"/>
      <c r="W17" s="74">
        <v>0</v>
      </c>
      <c r="X17" s="71"/>
      <c r="Y17" s="71">
        <f t="shared" ref="Y17:Y22" si="0">SUM(U17:W17)</f>
        <v>2210</v>
      </c>
    </row>
    <row r="18" spans="1:25" s="67" customFormat="1" ht="14.1" customHeight="1" x14ac:dyDescent="0.5">
      <c r="A18" s="65" t="s">
        <v>186</v>
      </c>
      <c r="B18" s="65"/>
      <c r="C18" s="65"/>
      <c r="D18" s="157">
        <v>22</v>
      </c>
      <c r="E18" s="66"/>
      <c r="F18" s="66"/>
      <c r="G18" s="74">
        <v>0</v>
      </c>
      <c r="H18" s="74"/>
      <c r="I18" s="74">
        <v>0</v>
      </c>
      <c r="J18" s="71"/>
      <c r="K18" s="74">
        <v>0</v>
      </c>
      <c r="L18" s="71"/>
      <c r="M18" s="74">
        <v>0</v>
      </c>
      <c r="N18" s="74"/>
      <c r="O18" s="75">
        <v>-31526</v>
      </c>
      <c r="P18" s="71"/>
      <c r="Q18" s="74">
        <v>0</v>
      </c>
      <c r="R18" s="74">
        <v>0</v>
      </c>
      <c r="S18" s="74">
        <v>0</v>
      </c>
      <c r="T18" s="71"/>
      <c r="U18" s="75">
        <f>SUM(G18:Q18)</f>
        <v>-31526</v>
      </c>
      <c r="V18" s="71"/>
      <c r="W18" s="74">
        <v>0</v>
      </c>
      <c r="X18" s="71"/>
      <c r="Y18" s="75">
        <f t="shared" si="0"/>
        <v>-31526</v>
      </c>
    </row>
    <row r="19" spans="1:25" s="67" customFormat="1" ht="14.1" customHeight="1" x14ac:dyDescent="0.5">
      <c r="A19" s="65" t="s">
        <v>157</v>
      </c>
      <c r="B19" s="65"/>
      <c r="C19" s="65"/>
      <c r="D19" s="157">
        <v>24</v>
      </c>
      <c r="E19" s="66"/>
      <c r="F19" s="66"/>
      <c r="G19" s="74">
        <v>0</v>
      </c>
      <c r="H19" s="74"/>
      <c r="I19" s="74">
        <v>0</v>
      </c>
      <c r="J19" s="74"/>
      <c r="K19" s="74">
        <v>0</v>
      </c>
      <c r="L19" s="71"/>
      <c r="M19" s="75">
        <v>-41809</v>
      </c>
      <c r="N19" s="75"/>
      <c r="O19" s="74">
        <v>0</v>
      </c>
      <c r="P19" s="71"/>
      <c r="Q19" s="74">
        <v>0</v>
      </c>
      <c r="R19" s="71"/>
      <c r="S19" s="74">
        <v>0</v>
      </c>
      <c r="T19" s="71"/>
      <c r="U19" s="75">
        <f>SUM(G19:Q19)</f>
        <v>-41809</v>
      </c>
      <c r="V19" s="71"/>
      <c r="W19" s="74">
        <v>0</v>
      </c>
      <c r="X19" s="71"/>
      <c r="Y19" s="75">
        <f t="shared" si="0"/>
        <v>-41809</v>
      </c>
    </row>
    <row r="20" spans="1:25" s="67" customFormat="1" ht="14.1" customHeight="1" x14ac:dyDescent="0.5">
      <c r="A20" s="65" t="s">
        <v>69</v>
      </c>
      <c r="B20" s="65"/>
      <c r="C20" s="65"/>
      <c r="D20" s="156"/>
      <c r="E20" s="66"/>
      <c r="F20" s="66"/>
      <c r="G20" s="71"/>
      <c r="H20" s="71"/>
      <c r="I20" s="71"/>
      <c r="J20" s="71"/>
      <c r="K20" s="74"/>
      <c r="L20" s="71"/>
      <c r="M20" s="74"/>
      <c r="N20" s="74"/>
      <c r="O20" s="71"/>
      <c r="P20" s="71"/>
      <c r="Q20" s="71"/>
      <c r="R20" s="71"/>
      <c r="S20" s="71"/>
      <c r="T20" s="71"/>
      <c r="U20" s="73"/>
      <c r="V20" s="71"/>
      <c r="W20" s="71"/>
      <c r="X20" s="71"/>
      <c r="Y20" s="71"/>
    </row>
    <row r="21" spans="1:25" s="67" customFormat="1" ht="14.1" customHeight="1" x14ac:dyDescent="0.5">
      <c r="B21" s="65" t="s">
        <v>140</v>
      </c>
      <c r="C21" s="65"/>
      <c r="D21" s="158"/>
      <c r="E21" s="65"/>
      <c r="F21" s="65"/>
      <c r="G21" s="74">
        <v>0</v>
      </c>
      <c r="H21" s="71"/>
      <c r="I21" s="74">
        <v>0</v>
      </c>
      <c r="J21" s="71"/>
      <c r="K21" s="74">
        <v>0</v>
      </c>
      <c r="M21" s="76">
        <v>47044</v>
      </c>
      <c r="N21" s="76"/>
      <c r="O21" s="74">
        <v>0</v>
      </c>
      <c r="P21" s="73"/>
      <c r="Q21" s="74">
        <v>0</v>
      </c>
      <c r="R21" s="74"/>
      <c r="S21" s="74">
        <v>0</v>
      </c>
      <c r="T21" s="73"/>
      <c r="U21" s="73">
        <f>SUM(G21:Q21)</f>
        <v>47044</v>
      </c>
      <c r="V21" s="73"/>
      <c r="W21" s="76">
        <v>118</v>
      </c>
      <c r="X21" s="73"/>
      <c r="Y21" s="71">
        <f t="shared" si="0"/>
        <v>47162</v>
      </c>
    </row>
    <row r="22" spans="1:25" s="67" customFormat="1" ht="14.1" customHeight="1" x14ac:dyDescent="0.5">
      <c r="B22" s="65" t="s">
        <v>139</v>
      </c>
      <c r="C22" s="65"/>
      <c r="D22" s="158"/>
      <c r="E22" s="65"/>
      <c r="F22" s="65"/>
      <c r="G22" s="74">
        <v>0</v>
      </c>
      <c r="H22" s="71"/>
      <c r="I22" s="74">
        <v>0</v>
      </c>
      <c r="J22" s="71"/>
      <c r="K22" s="74">
        <v>0</v>
      </c>
      <c r="L22" s="71"/>
      <c r="M22" s="74">
        <v>0</v>
      </c>
      <c r="N22" s="74"/>
      <c r="O22" s="74">
        <v>0</v>
      </c>
      <c r="P22" s="72"/>
      <c r="Q22" s="73">
        <v>125</v>
      </c>
      <c r="R22" s="74"/>
      <c r="S22" s="73">
        <v>125</v>
      </c>
      <c r="T22" s="71"/>
      <c r="U22" s="73">
        <f>SUM(G22:Q22)</f>
        <v>125</v>
      </c>
      <c r="V22" s="71"/>
      <c r="W22" s="79">
        <v>0</v>
      </c>
      <c r="X22" s="71"/>
      <c r="Y22" s="71">
        <f t="shared" si="0"/>
        <v>125</v>
      </c>
    </row>
    <row r="23" spans="1:25" s="67" customFormat="1" ht="14.1" customHeight="1" thickBot="1" x14ac:dyDescent="0.55000000000000004">
      <c r="A23" s="65" t="s">
        <v>182</v>
      </c>
      <c r="B23" s="65"/>
      <c r="C23" s="65"/>
      <c r="D23" s="159"/>
      <c r="E23" s="65"/>
      <c r="F23" s="65"/>
      <c r="G23" s="77">
        <f>SUM(G16:G22)</f>
        <v>303967</v>
      </c>
      <c r="H23" s="71"/>
      <c r="I23" s="77">
        <f>SUM(I16:I22)</f>
        <v>442351</v>
      </c>
      <c r="J23" s="71"/>
      <c r="K23" s="77">
        <f>SUM(K16:K22)</f>
        <v>31202</v>
      </c>
      <c r="L23" s="71"/>
      <c r="M23" s="77">
        <f>SUM(M16:M22)</f>
        <v>157396</v>
      </c>
      <c r="N23" s="71"/>
      <c r="O23" s="160">
        <f>SUM(O16:O22)</f>
        <v>-31526</v>
      </c>
      <c r="P23" s="71"/>
      <c r="Q23" s="77">
        <f>SUM(Q16:Q22)</f>
        <v>172</v>
      </c>
      <c r="R23" s="74"/>
      <c r="S23" s="77">
        <f>SUM(S16:S22)</f>
        <v>172</v>
      </c>
      <c r="T23" s="71"/>
      <c r="U23" s="77">
        <f>SUM(U16:U22)</f>
        <v>903562</v>
      </c>
      <c r="V23" s="71"/>
      <c r="W23" s="77">
        <f>SUM(W16:W22)</f>
        <v>570</v>
      </c>
      <c r="X23" s="71"/>
      <c r="Y23" s="77">
        <f>SUM(Y16:Y22)</f>
        <v>904132</v>
      </c>
    </row>
    <row r="24" spans="1:25" s="67" customFormat="1" ht="14.1" customHeight="1" thickTop="1" x14ac:dyDescent="0.5">
      <c r="A24" s="65"/>
      <c r="B24" s="65"/>
      <c r="C24" s="65"/>
      <c r="D24" s="159"/>
      <c r="E24" s="65"/>
      <c r="F24" s="65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8"/>
      <c r="R24" s="74"/>
      <c r="S24" s="73"/>
      <c r="T24" s="71"/>
      <c r="U24" s="73"/>
      <c r="V24" s="71"/>
      <c r="W24" s="73"/>
      <c r="X24" s="71"/>
      <c r="Y24" s="71"/>
    </row>
    <row r="25" spans="1:25" s="67" customFormat="1" ht="14.1" customHeight="1" x14ac:dyDescent="0.5">
      <c r="A25" s="65" t="s">
        <v>137</v>
      </c>
      <c r="B25" s="65"/>
      <c r="C25" s="65"/>
      <c r="D25" s="156"/>
      <c r="E25" s="66"/>
      <c r="F25" s="66"/>
      <c r="G25" s="71">
        <v>259229</v>
      </c>
      <c r="H25" s="71"/>
      <c r="I25" s="71">
        <v>413290</v>
      </c>
      <c r="J25" s="71"/>
      <c r="K25" s="71">
        <v>28482</v>
      </c>
      <c r="L25" s="71"/>
      <c r="M25" s="71">
        <v>166557</v>
      </c>
      <c r="N25" s="71"/>
      <c r="O25" s="74">
        <v>0</v>
      </c>
      <c r="P25" s="71"/>
      <c r="Q25" s="72">
        <v>47</v>
      </c>
      <c r="R25" s="71"/>
      <c r="S25" s="72">
        <v>47</v>
      </c>
      <c r="T25" s="71"/>
      <c r="U25" s="73">
        <v>867605</v>
      </c>
      <c r="V25" s="71"/>
      <c r="W25" s="73">
        <v>350</v>
      </c>
      <c r="X25" s="71"/>
      <c r="Y25" s="71">
        <v>867955</v>
      </c>
    </row>
    <row r="26" spans="1:25" s="67" customFormat="1" ht="14.1" customHeight="1" x14ac:dyDescent="0.5">
      <c r="A26" s="65" t="s">
        <v>156</v>
      </c>
      <c r="B26" s="65"/>
      <c r="C26" s="65"/>
      <c r="D26" s="157"/>
      <c r="E26" s="66"/>
      <c r="F26" s="66"/>
      <c r="G26" s="71">
        <v>42020</v>
      </c>
      <c r="H26" s="71"/>
      <c r="I26" s="71">
        <v>25800</v>
      </c>
      <c r="J26" s="71"/>
      <c r="K26" s="74">
        <v>0</v>
      </c>
      <c r="L26" s="74"/>
      <c r="M26" s="74">
        <v>0</v>
      </c>
      <c r="N26" s="74"/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1"/>
      <c r="U26" s="71">
        <v>67820</v>
      </c>
      <c r="V26" s="71"/>
      <c r="W26" s="74">
        <v>0</v>
      </c>
      <c r="X26" s="71"/>
      <c r="Y26" s="71">
        <v>67820</v>
      </c>
    </row>
    <row r="27" spans="1:25" s="67" customFormat="1" ht="14.1" customHeight="1" x14ac:dyDescent="0.5">
      <c r="A27" s="65" t="s">
        <v>157</v>
      </c>
      <c r="B27" s="65"/>
      <c r="C27" s="65"/>
      <c r="D27" s="157"/>
      <c r="E27" s="66"/>
      <c r="F27" s="66"/>
      <c r="G27" s="74">
        <v>0</v>
      </c>
      <c r="H27" s="74"/>
      <c r="I27" s="74">
        <v>0</v>
      </c>
      <c r="J27" s="74"/>
      <c r="K27" s="74">
        <v>0</v>
      </c>
      <c r="L27" s="71"/>
      <c r="M27" s="75">
        <v>-51846</v>
      </c>
      <c r="N27" s="75"/>
      <c r="O27" s="74">
        <v>0</v>
      </c>
      <c r="P27" s="71"/>
      <c r="Q27" s="74">
        <v>0</v>
      </c>
      <c r="R27" s="74">
        <v>0</v>
      </c>
      <c r="S27" s="74">
        <v>0</v>
      </c>
      <c r="T27" s="71"/>
      <c r="U27" s="75">
        <v>-51846</v>
      </c>
      <c r="V27" s="71"/>
      <c r="W27" s="74">
        <v>0</v>
      </c>
      <c r="X27" s="71"/>
      <c r="Y27" s="75">
        <v>-51846</v>
      </c>
    </row>
    <row r="28" spans="1:25" s="67" customFormat="1" ht="14.1" customHeight="1" x14ac:dyDescent="0.5">
      <c r="A28" s="65" t="s">
        <v>69</v>
      </c>
      <c r="B28" s="65"/>
      <c r="C28" s="65"/>
      <c r="D28" s="156"/>
      <c r="E28" s="66"/>
      <c r="F28" s="66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</row>
    <row r="29" spans="1:25" s="67" customFormat="1" ht="14.1" customHeight="1" x14ac:dyDescent="0.5">
      <c r="B29" s="65" t="s">
        <v>140</v>
      </c>
      <c r="C29" s="65"/>
      <c r="D29" s="158"/>
      <c r="E29" s="65"/>
      <c r="F29" s="65"/>
      <c r="G29" s="74">
        <v>0</v>
      </c>
      <c r="H29" s="71"/>
      <c r="I29" s="74">
        <v>0</v>
      </c>
      <c r="J29" s="71"/>
      <c r="K29" s="74">
        <v>0</v>
      </c>
      <c r="L29" s="161"/>
      <c r="M29" s="78">
        <v>28251</v>
      </c>
      <c r="N29" s="78"/>
      <c r="O29" s="74">
        <v>0</v>
      </c>
      <c r="P29" s="73"/>
      <c r="Q29" s="74">
        <v>0</v>
      </c>
      <c r="R29" s="74"/>
      <c r="S29" s="74">
        <v>0</v>
      </c>
      <c r="T29" s="73"/>
      <c r="U29" s="73">
        <v>28251</v>
      </c>
      <c r="V29" s="73"/>
      <c r="W29" s="72">
        <v>109</v>
      </c>
      <c r="X29" s="73"/>
      <c r="Y29" s="76">
        <v>28360</v>
      </c>
    </row>
    <row r="30" spans="1:25" s="67" customFormat="1" ht="14.1" customHeight="1" x14ac:dyDescent="0.5">
      <c r="B30" s="65" t="s">
        <v>139</v>
      </c>
      <c r="C30" s="65"/>
      <c r="D30" s="158"/>
      <c r="E30" s="65"/>
      <c r="F30" s="65"/>
      <c r="G30" s="74">
        <v>0</v>
      </c>
      <c r="H30" s="71"/>
      <c r="I30" s="74">
        <v>0</v>
      </c>
      <c r="J30" s="71"/>
      <c r="K30" s="74">
        <v>0</v>
      </c>
      <c r="L30" s="71"/>
      <c r="M30" s="74">
        <v>0</v>
      </c>
      <c r="N30" s="74"/>
      <c r="O30" s="74">
        <v>0</v>
      </c>
      <c r="P30" s="72"/>
      <c r="Q30" s="78">
        <v>0</v>
      </c>
      <c r="R30" s="74"/>
      <c r="S30" s="73">
        <v>0</v>
      </c>
      <c r="T30" s="71"/>
      <c r="U30" s="73">
        <v>0</v>
      </c>
      <c r="V30" s="71"/>
      <c r="W30" s="79">
        <v>0</v>
      </c>
      <c r="X30" s="71"/>
      <c r="Y30" s="76">
        <v>0</v>
      </c>
    </row>
    <row r="31" spans="1:25" s="67" customFormat="1" ht="14.1" customHeight="1" thickBot="1" x14ac:dyDescent="0.55000000000000004">
      <c r="A31" s="65" t="s">
        <v>183</v>
      </c>
      <c r="B31" s="65"/>
      <c r="C31" s="65"/>
      <c r="D31" s="159"/>
      <c r="E31" s="65"/>
      <c r="F31" s="65"/>
      <c r="G31" s="77">
        <f>SUM(G25:G30)</f>
        <v>301249</v>
      </c>
      <c r="H31" s="71"/>
      <c r="I31" s="77">
        <f>SUM(I25:I30)</f>
        <v>439090</v>
      </c>
      <c r="J31" s="71"/>
      <c r="K31" s="77">
        <f>SUM(K25:K30)</f>
        <v>28482</v>
      </c>
      <c r="L31" s="71"/>
      <c r="M31" s="77">
        <f>SUM(M25:M30)</f>
        <v>142962</v>
      </c>
      <c r="N31" s="71"/>
      <c r="O31" s="162">
        <f>SUM(O25:O30)</f>
        <v>0</v>
      </c>
      <c r="P31" s="71"/>
      <c r="Q31" s="77">
        <f>SUM(Q25:Q30)</f>
        <v>47</v>
      </c>
      <c r="R31" s="74"/>
      <c r="S31" s="77">
        <f>SUM(S25:S30)</f>
        <v>47</v>
      </c>
      <c r="T31" s="71"/>
      <c r="U31" s="77">
        <f>SUM(U25:U30)</f>
        <v>911830</v>
      </c>
      <c r="V31" s="71"/>
      <c r="W31" s="77">
        <f>SUM(W25:W30)</f>
        <v>459</v>
      </c>
      <c r="X31" s="71"/>
      <c r="Y31" s="77">
        <f>SUM(Y25:Y30)</f>
        <v>912289</v>
      </c>
    </row>
    <row r="32" spans="1:25" s="67" customFormat="1" ht="14.1" customHeight="1" thickTop="1" x14ac:dyDescent="0.5">
      <c r="A32" s="65"/>
      <c r="B32" s="65"/>
      <c r="C32" s="65"/>
      <c r="D32" s="159"/>
      <c r="E32" s="65"/>
      <c r="F32" s="65"/>
      <c r="G32" s="80"/>
      <c r="H32" s="71"/>
      <c r="I32" s="80"/>
      <c r="J32" s="71"/>
      <c r="K32" s="80"/>
      <c r="L32" s="71"/>
      <c r="M32" s="80"/>
      <c r="N32" s="71"/>
      <c r="O32" s="71"/>
      <c r="P32" s="71"/>
      <c r="Q32" s="80"/>
      <c r="R32" s="71"/>
      <c r="S32" s="80"/>
      <c r="T32" s="71"/>
      <c r="U32" s="80"/>
      <c r="V32" s="71"/>
      <c r="W32" s="71"/>
      <c r="X32" s="71"/>
      <c r="Y32" s="80"/>
    </row>
    <row r="33" spans="1:26" s="216" customFormat="1" ht="14.1" customHeight="1" x14ac:dyDescent="0.5">
      <c r="A33" s="213"/>
      <c r="B33" s="213"/>
      <c r="C33" s="213"/>
      <c r="D33" s="213"/>
      <c r="E33" s="213"/>
      <c r="F33" s="213"/>
      <c r="G33" s="213"/>
      <c r="H33" s="213"/>
      <c r="I33" s="213"/>
      <c r="J33" s="213"/>
      <c r="K33" s="214"/>
      <c r="L33" s="214"/>
      <c r="M33" s="214"/>
      <c r="N33" s="214"/>
      <c r="O33" s="214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spans="1:26" s="216" customFormat="1" ht="14.1" customHeight="1" x14ac:dyDescent="0.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</row>
    <row r="35" spans="1:26" s="216" customFormat="1" ht="14.1" customHeight="1" x14ac:dyDescent="0.5">
      <c r="A35" s="213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</row>
    <row r="36" spans="1:26" s="216" customFormat="1" ht="14.1" customHeight="1" x14ac:dyDescent="0.5">
      <c r="A36" s="213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</row>
    <row r="37" spans="1:26" s="216" customFormat="1" ht="14.1" customHeight="1" x14ac:dyDescent="0.5">
      <c r="A37" s="213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</row>
    <row r="38" spans="1:26" s="216" customFormat="1" ht="14.1" customHeight="1" x14ac:dyDescent="0.5">
      <c r="A38" s="213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</row>
    <row r="39" spans="1:26" s="216" customFormat="1" ht="14.1" customHeight="1" x14ac:dyDescent="0.5">
      <c r="A39" s="213"/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</row>
    <row r="40" spans="1:26" s="216" customFormat="1" ht="14.1" customHeight="1" x14ac:dyDescent="0.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</row>
    <row r="41" spans="1:26" s="216" customFormat="1" ht="14.1" customHeight="1" x14ac:dyDescent="0.5">
      <c r="A41" s="213"/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</row>
    <row r="42" spans="1:26" s="216" customFormat="1" ht="14.1" customHeight="1" x14ac:dyDescent="0.5">
      <c r="A42" s="213"/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</row>
    <row r="43" spans="1:26" s="216" customFormat="1" ht="14.1" customHeight="1" x14ac:dyDescent="0.5">
      <c r="A43" s="213"/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</row>
    <row r="44" spans="1:26" s="216" customFormat="1" ht="14.1" customHeight="1" x14ac:dyDescent="0.5">
      <c r="A44" s="213"/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</row>
    <row r="45" spans="1:26" s="216" customFormat="1" ht="14.1" customHeight="1" x14ac:dyDescent="0.5">
      <c r="A45" s="213"/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</row>
    <row r="46" spans="1:26" s="216" customFormat="1" ht="14.1" customHeight="1" x14ac:dyDescent="0.5">
      <c r="A46" s="213"/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</row>
    <row r="47" spans="1:26" s="216" customFormat="1" ht="14.1" customHeight="1" x14ac:dyDescent="0.5">
      <c r="A47" s="213"/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</row>
    <row r="48" spans="1:26" s="216" customFormat="1" ht="14.1" customHeight="1" x14ac:dyDescent="0.5">
      <c r="A48" s="213"/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</row>
    <row r="49" spans="1:25" s="216" customFormat="1" ht="14.1" customHeight="1" x14ac:dyDescent="0.5">
      <c r="A49" s="213"/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</row>
    <row r="50" spans="1:25" s="216" customFormat="1" ht="14.1" customHeight="1" x14ac:dyDescent="0.5">
      <c r="A50" s="213"/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</row>
    <row r="51" spans="1:25" s="216" customFormat="1" ht="14.1" customHeight="1" x14ac:dyDescent="0.5">
      <c r="A51" s="213"/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</row>
    <row r="52" spans="1:25" s="216" customFormat="1" ht="14.1" customHeight="1" x14ac:dyDescent="0.5">
      <c r="A52" s="213"/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</row>
    <row r="53" spans="1:25" s="216" customFormat="1" ht="14.1" customHeight="1" x14ac:dyDescent="0.5">
      <c r="A53" s="213"/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</row>
    <row r="54" spans="1:25" s="216" customFormat="1" ht="14.1" customHeight="1" x14ac:dyDescent="0.5">
      <c r="A54" s="213"/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</row>
    <row r="76" spans="16:26" s="57" customFormat="1" ht="24" customHeight="1" x14ac:dyDescent="0.5">
      <c r="P76" s="57">
        <v>1145324</v>
      </c>
      <c r="Z76" s="58"/>
    </row>
  </sheetData>
  <mergeCells count="9">
    <mergeCell ref="D15:E15"/>
    <mergeCell ref="G8:Y8"/>
    <mergeCell ref="G9:Y9"/>
    <mergeCell ref="A3:Y3"/>
    <mergeCell ref="A4:Y4"/>
    <mergeCell ref="A5:Y5"/>
    <mergeCell ref="A6:Y6"/>
    <mergeCell ref="K10:M10"/>
    <mergeCell ref="Q10:S10"/>
  </mergeCells>
  <printOptions horizontalCentered="1"/>
  <pageMargins left="0.59055118110236227" right="0.59055118110236227" top="0.98425196850393704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255A-99C8-421E-BE97-5188777156B4}">
  <sheetPr>
    <tabColor rgb="FF92D050"/>
  </sheetPr>
  <dimension ref="A1:S78"/>
  <sheetViews>
    <sheetView view="pageBreakPreview" zoomScale="130" zoomScaleNormal="100" zoomScaleSheetLayoutView="130" workbookViewId="0">
      <selection activeCell="C1" sqref="C1"/>
    </sheetView>
  </sheetViews>
  <sheetFormatPr defaultColWidth="9.140625" defaultRowHeight="24" customHeight="1" x14ac:dyDescent="0.5"/>
  <cols>
    <col min="1" max="2" width="1.7109375" style="57" customWidth="1"/>
    <col min="3" max="3" width="28.85546875" style="57" customWidth="1"/>
    <col min="4" max="4" width="6.42578125" style="57" customWidth="1"/>
    <col min="5" max="5" width="3.140625" style="57" customWidth="1"/>
    <col min="6" max="6" width="1.140625" style="57" customWidth="1"/>
    <col min="7" max="7" width="15" style="57" customWidth="1"/>
    <col min="8" max="8" width="0.85546875" style="57" customWidth="1"/>
    <col min="9" max="9" width="15" style="57" customWidth="1"/>
    <col min="10" max="10" width="0.85546875" style="57" customWidth="1"/>
    <col min="11" max="11" width="15" style="57" customWidth="1"/>
    <col min="12" max="12" width="0.85546875" style="57" customWidth="1"/>
    <col min="13" max="13" width="15" style="57" customWidth="1"/>
    <col min="14" max="14" width="0.85546875" style="57" customWidth="1"/>
    <col min="15" max="15" width="15" style="57" customWidth="1"/>
    <col min="16" max="16" width="0.85546875" style="57" customWidth="1"/>
    <col min="17" max="17" width="15" style="57" customWidth="1"/>
    <col min="18" max="16384" width="9.140625" style="58"/>
  </cols>
  <sheetData>
    <row r="1" spans="1:19" ht="21.95" customHeight="1" x14ac:dyDescent="0.5">
      <c r="P1" s="14" t="s">
        <v>121</v>
      </c>
    </row>
    <row r="2" spans="1:19" ht="21.95" customHeight="1" x14ac:dyDescent="0.5">
      <c r="P2" s="14" t="s">
        <v>122</v>
      </c>
    </row>
    <row r="3" spans="1:19" ht="21.95" customHeight="1" x14ac:dyDescent="0.5">
      <c r="A3" s="238" t="s">
        <v>128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9" s="61" customFormat="1" ht="21.95" customHeight="1" x14ac:dyDescent="0.5">
      <c r="A4" s="227" t="s">
        <v>111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19" s="61" customFormat="1" ht="21.95" customHeight="1" x14ac:dyDescent="0.5">
      <c r="A5" s="227" t="s">
        <v>150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</row>
    <row r="6" spans="1:19" s="59" customFormat="1" ht="21.95" customHeight="1" x14ac:dyDescent="0.5">
      <c r="A6" s="227" t="s">
        <v>181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81"/>
      <c r="S6" s="81"/>
    </row>
    <row r="7" spans="1:19" ht="3" customHeight="1" x14ac:dyDescent="0.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3"/>
      <c r="S7" s="83"/>
    </row>
    <row r="8" spans="1:19" s="87" customFormat="1" ht="17.100000000000001" customHeight="1" x14ac:dyDescent="0.5">
      <c r="A8" s="84"/>
      <c r="B8" s="84"/>
      <c r="C8" s="84"/>
      <c r="D8" s="84"/>
      <c r="E8" s="84"/>
      <c r="F8" s="85"/>
      <c r="G8" s="239" t="s">
        <v>127</v>
      </c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1:19" s="87" customFormat="1" ht="17.100000000000001" customHeight="1" x14ac:dyDescent="0.5">
      <c r="A9" s="84"/>
      <c r="B9" s="84"/>
      <c r="C9" s="84"/>
      <c r="D9" s="84"/>
      <c r="E9" s="84"/>
      <c r="F9" s="84"/>
      <c r="G9" s="242" t="s">
        <v>65</v>
      </c>
      <c r="H9" s="242"/>
      <c r="I9" s="242"/>
      <c r="J9" s="242"/>
      <c r="K9" s="242"/>
      <c r="L9" s="242"/>
      <c r="M9" s="242"/>
      <c r="N9" s="242"/>
      <c r="O9" s="242"/>
      <c r="P9" s="242"/>
      <c r="Q9" s="242"/>
    </row>
    <row r="10" spans="1:19" s="87" customFormat="1" ht="17.100000000000001" customHeight="1" x14ac:dyDescent="0.5">
      <c r="A10" s="88"/>
      <c r="B10" s="88"/>
      <c r="C10" s="88"/>
      <c r="D10" s="85"/>
      <c r="E10" s="163"/>
      <c r="F10" s="88"/>
      <c r="G10" s="110" t="s">
        <v>46</v>
      </c>
      <c r="H10" s="85"/>
      <c r="I10" s="110" t="s">
        <v>47</v>
      </c>
      <c r="J10" s="85"/>
      <c r="K10" s="239" t="s">
        <v>50</v>
      </c>
      <c r="L10" s="239"/>
      <c r="M10" s="239"/>
      <c r="N10" s="110"/>
      <c r="O10" s="110" t="s">
        <v>186</v>
      </c>
      <c r="P10" s="85"/>
      <c r="Q10" s="110" t="s">
        <v>7</v>
      </c>
    </row>
    <row r="11" spans="1:19" s="87" customFormat="1" ht="17.100000000000001" customHeight="1" x14ac:dyDescent="0.5">
      <c r="A11" s="88"/>
      <c r="B11" s="88"/>
      <c r="C11" s="88"/>
      <c r="F11" s="88"/>
      <c r="G11" s="110" t="s">
        <v>8</v>
      </c>
      <c r="H11" s="85"/>
      <c r="I11" s="110" t="s">
        <v>48</v>
      </c>
      <c r="J11" s="85"/>
      <c r="K11" s="110" t="s">
        <v>44</v>
      </c>
      <c r="L11" s="88"/>
      <c r="M11" s="110" t="s">
        <v>36</v>
      </c>
      <c r="N11" s="110"/>
      <c r="O11" s="110"/>
      <c r="P11" s="85"/>
    </row>
    <row r="12" spans="1:19" s="87" customFormat="1" ht="17.100000000000001" customHeight="1" x14ac:dyDescent="0.5">
      <c r="A12" s="84"/>
      <c r="B12" s="84"/>
      <c r="C12" s="84"/>
      <c r="D12" s="240" t="s">
        <v>0</v>
      </c>
      <c r="E12" s="240"/>
      <c r="F12" s="85"/>
      <c r="G12" s="86"/>
      <c r="H12" s="85"/>
      <c r="I12" s="86"/>
      <c r="J12" s="85"/>
      <c r="K12" s="154" t="s">
        <v>45</v>
      </c>
      <c r="L12" s="85"/>
      <c r="M12" s="86"/>
      <c r="N12" s="85"/>
      <c r="O12" s="86"/>
      <c r="P12" s="85"/>
      <c r="Q12" s="86"/>
    </row>
    <row r="13" spans="1:19" s="45" customFormat="1" ht="17.100000000000001" customHeight="1" x14ac:dyDescent="0.5">
      <c r="A13" s="89" t="s">
        <v>146</v>
      </c>
      <c r="B13" s="89"/>
      <c r="C13" s="89"/>
      <c r="D13" s="164"/>
      <c r="E13" s="164"/>
      <c r="F13" s="89"/>
      <c r="G13" s="90">
        <v>302962</v>
      </c>
      <c r="H13" s="90"/>
      <c r="I13" s="90">
        <v>441146</v>
      </c>
      <c r="J13" s="90"/>
      <c r="K13" s="90">
        <v>31202</v>
      </c>
      <c r="L13" s="90"/>
      <c r="M13" s="152">
        <v>192966</v>
      </c>
      <c r="N13" s="152"/>
      <c r="O13" s="165">
        <v>0</v>
      </c>
      <c r="P13" s="92"/>
      <c r="Q13" s="91">
        <f>SUM(G13:M13)</f>
        <v>968276</v>
      </c>
      <c r="R13" s="90"/>
      <c r="S13" s="93"/>
    </row>
    <row r="14" spans="1:19" s="45" customFormat="1" ht="17.100000000000001" customHeight="1" x14ac:dyDescent="0.5">
      <c r="A14" s="89" t="s">
        <v>156</v>
      </c>
      <c r="B14" s="89"/>
      <c r="C14" s="89"/>
      <c r="D14" s="166">
        <v>21</v>
      </c>
      <c r="E14" s="164"/>
      <c r="F14" s="89"/>
      <c r="G14" s="90">
        <v>1005</v>
      </c>
      <c r="H14" s="90"/>
      <c r="I14" s="90">
        <v>1205</v>
      </c>
      <c r="J14" s="90"/>
      <c r="K14" s="165">
        <v>0</v>
      </c>
      <c r="L14" s="90"/>
      <c r="M14" s="165">
        <v>0</v>
      </c>
      <c r="N14" s="165"/>
      <c r="O14" s="165">
        <v>0</v>
      </c>
      <c r="P14" s="92"/>
      <c r="Q14" s="91">
        <f>SUM(G14:M14)</f>
        <v>2210</v>
      </c>
      <c r="R14" s="90"/>
      <c r="S14" s="93"/>
    </row>
    <row r="15" spans="1:19" s="45" customFormat="1" ht="17.100000000000001" customHeight="1" x14ac:dyDescent="0.5">
      <c r="A15" s="89" t="s">
        <v>186</v>
      </c>
      <c r="B15" s="89"/>
      <c r="C15" s="89"/>
      <c r="D15" s="166">
        <v>22</v>
      </c>
      <c r="E15" s="164"/>
      <c r="F15" s="89"/>
      <c r="G15" s="165">
        <v>0</v>
      </c>
      <c r="H15" s="165"/>
      <c r="I15" s="165">
        <v>0</v>
      </c>
      <c r="J15" s="90"/>
      <c r="K15" s="165">
        <v>0</v>
      </c>
      <c r="L15" s="90"/>
      <c r="M15" s="165">
        <v>0</v>
      </c>
      <c r="N15" s="165"/>
      <c r="O15" s="167">
        <v>-31526</v>
      </c>
      <c r="P15" s="92"/>
      <c r="Q15" s="94">
        <f>SUM(G15:O15)</f>
        <v>-31526</v>
      </c>
      <c r="R15" s="90"/>
      <c r="S15" s="93"/>
    </row>
    <row r="16" spans="1:19" s="45" customFormat="1" ht="17.100000000000001" customHeight="1" x14ac:dyDescent="0.5">
      <c r="A16" s="89" t="s">
        <v>157</v>
      </c>
      <c r="B16" s="89"/>
      <c r="C16" s="89"/>
      <c r="D16" s="166">
        <v>24</v>
      </c>
      <c r="E16" s="164"/>
      <c r="F16" s="89"/>
      <c r="G16" s="165">
        <v>0</v>
      </c>
      <c r="H16" s="165"/>
      <c r="I16" s="165">
        <v>0</v>
      </c>
      <c r="J16" s="90"/>
      <c r="K16" s="165">
        <v>0</v>
      </c>
      <c r="L16" s="90"/>
      <c r="M16" s="167">
        <v>-41809</v>
      </c>
      <c r="N16" s="167"/>
      <c r="O16" s="165">
        <v>0</v>
      </c>
      <c r="P16" s="92"/>
      <c r="Q16" s="94">
        <f>SUM(G16:M16)</f>
        <v>-41809</v>
      </c>
      <c r="R16" s="90"/>
      <c r="S16" s="93"/>
    </row>
    <row r="17" spans="1:19" s="45" customFormat="1" ht="17.100000000000001" customHeight="1" x14ac:dyDescent="0.5">
      <c r="A17" s="89" t="s">
        <v>69</v>
      </c>
      <c r="B17" s="89"/>
      <c r="C17" s="89"/>
      <c r="D17" s="168"/>
      <c r="E17" s="168"/>
      <c r="F17" s="89"/>
      <c r="G17" s="90"/>
      <c r="H17" s="90"/>
      <c r="I17" s="90"/>
      <c r="J17" s="90"/>
      <c r="K17" s="90"/>
      <c r="L17" s="90"/>
      <c r="M17" s="90"/>
      <c r="N17" s="90"/>
      <c r="O17" s="90"/>
      <c r="P17" s="95"/>
      <c r="Q17" s="91"/>
    </row>
    <row r="18" spans="1:19" s="45" customFormat="1" ht="17.100000000000001" customHeight="1" x14ac:dyDescent="0.45">
      <c r="A18" s="89"/>
      <c r="B18" s="89" t="s">
        <v>140</v>
      </c>
      <c r="C18" s="89"/>
      <c r="D18" s="166"/>
      <c r="E18" s="166"/>
      <c r="F18" s="89"/>
      <c r="G18" s="165">
        <v>0</v>
      </c>
      <c r="H18" s="166"/>
      <c r="I18" s="165">
        <v>0</v>
      </c>
      <c r="J18" s="165"/>
      <c r="K18" s="165">
        <v>0</v>
      </c>
      <c r="M18" s="169">
        <v>54169</v>
      </c>
      <c r="N18" s="169"/>
      <c r="O18" s="165">
        <v>0</v>
      </c>
      <c r="P18" s="95"/>
      <c r="Q18" s="91">
        <f>SUM(G18:M18)</f>
        <v>54169</v>
      </c>
      <c r="R18" s="96"/>
      <c r="S18" s="97"/>
    </row>
    <row r="19" spans="1:19" s="45" customFormat="1" ht="17.100000000000001" customHeight="1" x14ac:dyDescent="0.45">
      <c r="A19" s="89"/>
      <c r="B19" s="89" t="s">
        <v>139</v>
      </c>
      <c r="C19" s="89"/>
      <c r="D19" s="166"/>
      <c r="E19" s="166"/>
      <c r="F19" s="89"/>
      <c r="G19" s="165">
        <v>0</v>
      </c>
      <c r="H19" s="166"/>
      <c r="I19" s="165">
        <v>0</v>
      </c>
      <c r="J19" s="165"/>
      <c r="K19" s="165">
        <v>0</v>
      </c>
      <c r="L19" s="166"/>
      <c r="M19" s="165">
        <v>0</v>
      </c>
      <c r="N19" s="165"/>
      <c r="O19" s="165">
        <v>0</v>
      </c>
      <c r="P19" s="90"/>
      <c r="Q19" s="91">
        <f>SUM(G19:M19)</f>
        <v>0</v>
      </c>
      <c r="R19" s="96"/>
      <c r="S19" s="98"/>
    </row>
    <row r="20" spans="1:19" s="45" customFormat="1" ht="17.100000000000001" customHeight="1" thickBot="1" x14ac:dyDescent="0.5">
      <c r="A20" s="89" t="s">
        <v>182</v>
      </c>
      <c r="B20" s="89"/>
      <c r="C20" s="89"/>
      <c r="D20" s="166"/>
      <c r="E20" s="166"/>
      <c r="F20" s="89"/>
      <c r="G20" s="99">
        <f>SUM(G13:G19)</f>
        <v>303967</v>
      </c>
      <c r="H20" s="166"/>
      <c r="I20" s="99">
        <f>SUM(I13:I19)</f>
        <v>442351</v>
      </c>
      <c r="J20" s="165"/>
      <c r="K20" s="99">
        <f>SUM(K13:K19)</f>
        <v>31202</v>
      </c>
      <c r="L20" s="166"/>
      <c r="M20" s="99">
        <f>SUM(M13:M19)</f>
        <v>205326</v>
      </c>
      <c r="N20" s="169"/>
      <c r="O20" s="170">
        <f>SUM(O13:O19)</f>
        <v>-31526</v>
      </c>
      <c r="P20" s="90"/>
      <c r="Q20" s="99">
        <f>SUM(Q13:Q19)</f>
        <v>951320</v>
      </c>
      <c r="R20" s="96"/>
      <c r="S20" s="97"/>
    </row>
    <row r="21" spans="1:19" s="45" customFormat="1" ht="9" customHeight="1" thickTop="1" x14ac:dyDescent="0.45">
      <c r="A21" s="89"/>
      <c r="B21" s="89"/>
      <c r="C21" s="89"/>
      <c r="D21" s="166"/>
      <c r="E21" s="166"/>
      <c r="F21" s="89"/>
      <c r="G21" s="165"/>
      <c r="H21" s="166"/>
      <c r="I21" s="165"/>
      <c r="J21" s="165"/>
      <c r="K21" s="165"/>
      <c r="L21" s="166"/>
      <c r="M21" s="171"/>
      <c r="N21" s="171"/>
      <c r="O21" s="165"/>
      <c r="P21" s="90"/>
      <c r="Q21" s="100"/>
      <c r="R21" s="96"/>
      <c r="S21" s="97"/>
    </row>
    <row r="22" spans="1:19" s="45" customFormat="1" ht="17.100000000000001" customHeight="1" x14ac:dyDescent="0.5">
      <c r="A22" s="89" t="s">
        <v>137</v>
      </c>
      <c r="B22" s="89"/>
      <c r="C22" s="89"/>
      <c r="D22" s="164"/>
      <c r="E22" s="164"/>
      <c r="F22" s="89"/>
      <c r="G22" s="90">
        <v>259229</v>
      </c>
      <c r="H22" s="90"/>
      <c r="I22" s="90">
        <v>413290</v>
      </c>
      <c r="J22" s="90"/>
      <c r="K22" s="90">
        <v>28482</v>
      </c>
      <c r="L22" s="90"/>
      <c r="M22" s="152">
        <v>193234</v>
      </c>
      <c r="N22" s="152"/>
      <c r="O22" s="165">
        <v>0</v>
      </c>
      <c r="P22" s="92"/>
      <c r="Q22" s="91">
        <f>SUM(G22:M22)</f>
        <v>894235</v>
      </c>
      <c r="R22" s="90"/>
      <c r="S22" s="93"/>
    </row>
    <row r="23" spans="1:19" s="45" customFormat="1" ht="17.100000000000001" customHeight="1" x14ac:dyDescent="0.5">
      <c r="A23" s="89" t="s">
        <v>156</v>
      </c>
      <c r="B23" s="89"/>
      <c r="C23" s="89"/>
      <c r="D23" s="172"/>
      <c r="E23" s="164"/>
      <c r="F23" s="89"/>
      <c r="G23" s="90">
        <v>42020</v>
      </c>
      <c r="H23" s="90"/>
      <c r="I23" s="90">
        <v>25800</v>
      </c>
      <c r="J23" s="90"/>
      <c r="K23" s="165">
        <v>0</v>
      </c>
      <c r="L23" s="90"/>
      <c r="M23" s="152">
        <v>0</v>
      </c>
      <c r="N23" s="152"/>
      <c r="O23" s="165">
        <v>0</v>
      </c>
      <c r="P23" s="92"/>
      <c r="Q23" s="91">
        <f t="shared" ref="Q23:Q24" si="0">SUM(G23:M23)</f>
        <v>67820</v>
      </c>
      <c r="R23" s="90"/>
      <c r="S23" s="93"/>
    </row>
    <row r="24" spans="1:19" s="45" customFormat="1" ht="17.100000000000001" customHeight="1" x14ac:dyDescent="0.5">
      <c r="A24" s="89" t="s">
        <v>157</v>
      </c>
      <c r="B24" s="89"/>
      <c r="C24" s="89"/>
      <c r="D24" s="172"/>
      <c r="E24" s="164"/>
      <c r="F24" s="89"/>
      <c r="G24" s="165">
        <v>0</v>
      </c>
      <c r="H24" s="165"/>
      <c r="I24" s="165">
        <v>0</v>
      </c>
      <c r="J24" s="90"/>
      <c r="K24" s="165">
        <v>0</v>
      </c>
      <c r="L24" s="90"/>
      <c r="M24" s="167">
        <v>-51846</v>
      </c>
      <c r="N24" s="167"/>
      <c r="O24" s="165">
        <v>0</v>
      </c>
      <c r="P24" s="92"/>
      <c r="Q24" s="94">
        <f t="shared" si="0"/>
        <v>-51846</v>
      </c>
      <c r="R24" s="90"/>
      <c r="S24" s="93"/>
    </row>
    <row r="25" spans="1:19" s="45" customFormat="1" ht="17.100000000000001" customHeight="1" x14ac:dyDescent="0.5">
      <c r="A25" s="89" t="s">
        <v>69</v>
      </c>
      <c r="B25" s="89"/>
      <c r="C25" s="89"/>
      <c r="D25" s="168"/>
      <c r="E25" s="168"/>
      <c r="F25" s="89"/>
      <c r="G25" s="90"/>
      <c r="H25" s="90"/>
      <c r="I25" s="90"/>
      <c r="J25" s="90"/>
      <c r="K25" s="90"/>
      <c r="L25" s="90"/>
      <c r="M25" s="90"/>
      <c r="N25" s="90"/>
      <c r="O25" s="90"/>
      <c r="P25" s="95"/>
      <c r="Q25" s="91"/>
    </row>
    <row r="26" spans="1:19" s="45" customFormat="1" ht="17.100000000000001" customHeight="1" x14ac:dyDescent="0.45">
      <c r="A26" s="89"/>
      <c r="B26" s="89" t="s">
        <v>140</v>
      </c>
      <c r="C26" s="89"/>
      <c r="D26" s="166"/>
      <c r="E26" s="166"/>
      <c r="F26" s="89"/>
      <c r="G26" s="165">
        <v>0</v>
      </c>
      <c r="H26" s="166"/>
      <c r="I26" s="165">
        <v>0</v>
      </c>
      <c r="J26" s="165"/>
      <c r="K26" s="165">
        <v>0</v>
      </c>
      <c r="L26" s="166"/>
      <c r="M26" s="92">
        <v>38816</v>
      </c>
      <c r="N26" s="92"/>
      <c r="O26" s="165">
        <v>0</v>
      </c>
      <c r="P26" s="95"/>
      <c r="Q26" s="91">
        <f>SUM(G26:M26)</f>
        <v>38816</v>
      </c>
      <c r="R26" s="96"/>
      <c r="S26" s="97"/>
    </row>
    <row r="27" spans="1:19" s="45" customFormat="1" ht="17.100000000000001" customHeight="1" x14ac:dyDescent="0.45">
      <c r="A27" s="89"/>
      <c r="B27" s="89" t="s">
        <v>139</v>
      </c>
      <c r="C27" s="89"/>
      <c r="D27" s="166"/>
      <c r="E27" s="166"/>
      <c r="F27" s="89"/>
      <c r="G27" s="165">
        <v>0</v>
      </c>
      <c r="H27" s="166"/>
      <c r="I27" s="165">
        <v>0</v>
      </c>
      <c r="J27" s="165"/>
      <c r="K27" s="165">
        <v>0</v>
      </c>
      <c r="L27" s="166"/>
      <c r="M27" s="165">
        <v>0</v>
      </c>
      <c r="N27" s="165"/>
      <c r="O27" s="165">
        <v>0</v>
      </c>
      <c r="P27" s="90"/>
      <c r="Q27" s="91">
        <f>SUM(G27:M27)</f>
        <v>0</v>
      </c>
      <c r="R27" s="96"/>
      <c r="S27" s="97"/>
    </row>
    <row r="28" spans="1:19" s="45" customFormat="1" ht="17.100000000000001" customHeight="1" thickBot="1" x14ac:dyDescent="0.5">
      <c r="A28" s="89" t="s">
        <v>183</v>
      </c>
      <c r="B28" s="89"/>
      <c r="C28" s="89"/>
      <c r="D28" s="166"/>
      <c r="E28" s="166"/>
      <c r="F28" s="89"/>
      <c r="G28" s="99">
        <f>SUM(G22:G27)</f>
        <v>301249</v>
      </c>
      <c r="H28" s="166"/>
      <c r="I28" s="99">
        <f>SUM(I22:I27)</f>
        <v>439090</v>
      </c>
      <c r="J28" s="165"/>
      <c r="K28" s="99">
        <f>SUM(K22:K27)</f>
        <v>28482</v>
      </c>
      <c r="L28" s="166"/>
      <c r="M28" s="99">
        <f>SUM(M22:M27)</f>
        <v>180204</v>
      </c>
      <c r="N28" s="169"/>
      <c r="O28" s="99">
        <f>SUM(O22:O27)</f>
        <v>0</v>
      </c>
      <c r="P28" s="90"/>
      <c r="Q28" s="99">
        <f>SUM(Q22:Q27)</f>
        <v>949025</v>
      </c>
      <c r="R28" s="96"/>
      <c r="S28" s="97"/>
    </row>
    <row r="29" spans="1:19" s="45" customFormat="1" ht="17.100000000000001" customHeight="1" thickTop="1" x14ac:dyDescent="0.45">
      <c r="A29" s="89"/>
      <c r="B29" s="89"/>
      <c r="C29" s="89"/>
      <c r="D29" s="166"/>
      <c r="E29" s="166"/>
      <c r="F29" s="89"/>
      <c r="G29" s="165"/>
      <c r="H29" s="166"/>
      <c r="I29" s="165"/>
      <c r="J29" s="165"/>
      <c r="K29" s="165"/>
      <c r="L29" s="166"/>
      <c r="M29" s="171"/>
      <c r="N29" s="171"/>
      <c r="O29" s="171"/>
      <c r="P29" s="90"/>
      <c r="Q29" s="91"/>
      <c r="R29" s="96"/>
      <c r="S29" s="97"/>
    </row>
    <row r="30" spans="1:19" s="47" customFormat="1" ht="17.100000000000001" customHeight="1" x14ac:dyDescent="0.5">
      <c r="A30" s="49"/>
      <c r="B30" s="49"/>
      <c r="C30" s="49"/>
      <c r="D30" s="173"/>
      <c r="E30" s="173"/>
      <c r="F30" s="49"/>
      <c r="G30" s="50"/>
      <c r="H30" s="50"/>
      <c r="I30" s="50"/>
      <c r="J30" s="50"/>
      <c r="K30" s="50"/>
      <c r="L30" s="50"/>
      <c r="M30" s="50"/>
      <c r="N30" s="50"/>
      <c r="O30" s="50"/>
      <c r="P30" s="52"/>
      <c r="Q30" s="51"/>
    </row>
    <row r="31" spans="1:19" ht="17.100000000000001" customHeight="1" x14ac:dyDescent="0.5">
      <c r="M31" s="174">
        <f>+M20-งบฐานะการเงิน!L89</f>
        <v>0</v>
      </c>
      <c r="N31" s="174"/>
      <c r="O31" s="174"/>
      <c r="P31" s="13"/>
      <c r="Q31" s="15">
        <f>Q20-งบฐานะการเงิน!L94</f>
        <v>0</v>
      </c>
    </row>
    <row r="32" spans="1:19" ht="24" customHeight="1" x14ac:dyDescent="0.5">
      <c r="P32" s="101"/>
    </row>
    <row r="33" spans="16:16" ht="24" customHeight="1" x14ac:dyDescent="0.5">
      <c r="P33" s="101"/>
    </row>
    <row r="78" spans="16:16" ht="24" customHeight="1" x14ac:dyDescent="0.5">
      <c r="P78" s="57">
        <v>1145324</v>
      </c>
    </row>
  </sheetData>
  <mergeCells count="8">
    <mergeCell ref="K10:M10"/>
    <mergeCell ref="D12:E12"/>
    <mergeCell ref="A3:Q3"/>
    <mergeCell ref="A4:Q4"/>
    <mergeCell ref="A5:Q5"/>
    <mergeCell ref="A6:Q6"/>
    <mergeCell ref="G8:Q8"/>
    <mergeCell ref="G9:Q9"/>
  </mergeCells>
  <pageMargins left="0.98425196850393704" right="0.78740157480314965" top="0.98425196850393704" bottom="0.59055118110236227" header="0.51181102362204722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sheetPr>
    <tabColor rgb="FF92D050"/>
  </sheetPr>
  <dimension ref="A1:Q103"/>
  <sheetViews>
    <sheetView view="pageBreakPreview" zoomScale="115" zoomScaleNormal="106" zoomScaleSheetLayoutView="115" workbookViewId="0">
      <selection activeCell="E1" sqref="E1"/>
    </sheetView>
  </sheetViews>
  <sheetFormatPr defaultColWidth="9.140625" defaultRowHeight="24" customHeight="1" x14ac:dyDescent="0.5"/>
  <cols>
    <col min="1" max="1" width="1.42578125" style="138" customWidth="1"/>
    <col min="2" max="3" width="1.42578125" style="139" customWidth="1"/>
    <col min="4" max="4" width="1.42578125" style="138" customWidth="1"/>
    <col min="5" max="5" width="43" style="53" customWidth="1"/>
    <col min="6" max="6" width="10.85546875" style="53" customWidth="1"/>
    <col min="7" max="7" width="0.85546875" style="53" customWidth="1"/>
    <col min="8" max="8" width="10.85546875" style="53" customWidth="1"/>
    <col min="9" max="9" width="0.85546875" style="53" customWidth="1"/>
    <col min="10" max="10" width="10.85546875" style="53" customWidth="1"/>
    <col min="11" max="11" width="0.85546875" style="53" customWidth="1"/>
    <col min="12" max="12" width="10.85546875" style="53" customWidth="1"/>
    <col min="13" max="15" width="9.140625" style="53" hidden="1" customWidth="1"/>
    <col min="16" max="16" width="9.140625" style="53"/>
    <col min="17" max="17" width="13.28515625" style="53" customWidth="1"/>
    <col min="18" max="18" width="9.140625" style="53"/>
    <col min="19" max="19" width="12.42578125" style="53" customWidth="1"/>
    <col min="20" max="16384" width="9.140625" style="53"/>
  </cols>
  <sheetData>
    <row r="1" spans="1:15" ht="24" customHeight="1" x14ac:dyDescent="0.5">
      <c r="L1" s="14" t="s">
        <v>121</v>
      </c>
    </row>
    <row r="2" spans="1:15" ht="24" customHeight="1" x14ac:dyDescent="0.5">
      <c r="L2" s="191" t="s">
        <v>122</v>
      </c>
    </row>
    <row r="3" spans="1:15" s="103" customFormat="1" ht="24" customHeight="1" x14ac:dyDescent="0.5">
      <c r="A3" s="243" t="s">
        <v>57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5" s="103" customFormat="1" ht="24" customHeight="1" x14ac:dyDescent="0.5">
      <c r="A4" s="227" t="s">
        <v>111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</row>
    <row r="5" spans="1:15" s="103" customFormat="1" ht="24" customHeight="1" x14ac:dyDescent="0.5">
      <c r="A5" s="227" t="s">
        <v>9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15" s="103" customFormat="1" ht="24" customHeight="1" x14ac:dyDescent="0.5">
      <c r="A6" s="227" t="s">
        <v>181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5" ht="18.75" customHeight="1" x14ac:dyDescent="0.5">
      <c r="A7" s="89"/>
      <c r="B7" s="110"/>
      <c r="C7" s="110"/>
      <c r="D7" s="89"/>
      <c r="E7" s="89"/>
      <c r="F7" s="239" t="s">
        <v>127</v>
      </c>
      <c r="G7" s="239"/>
      <c r="H7" s="239"/>
      <c r="I7" s="239"/>
      <c r="J7" s="239"/>
      <c r="K7" s="239"/>
      <c r="L7" s="239"/>
    </row>
    <row r="8" spans="1:15" ht="18.75" customHeight="1" x14ac:dyDescent="0.5">
      <c r="A8" s="89"/>
      <c r="B8" s="110"/>
      <c r="C8" s="110"/>
      <c r="D8" s="89"/>
      <c r="E8" s="89"/>
      <c r="F8" s="219" t="s">
        <v>98</v>
      </c>
      <c r="G8" s="219"/>
      <c r="H8" s="219"/>
      <c r="I8" s="20"/>
      <c r="J8" s="219" t="s">
        <v>56</v>
      </c>
      <c r="K8" s="219"/>
      <c r="L8" s="219"/>
    </row>
    <row r="9" spans="1:15" s="102" customFormat="1" ht="18.75" customHeight="1" x14ac:dyDescent="0.5">
      <c r="A9" s="110"/>
      <c r="B9" s="110"/>
      <c r="C9" s="110"/>
      <c r="D9" s="110"/>
      <c r="E9" s="110"/>
      <c r="F9" s="120">
        <v>2567</v>
      </c>
      <c r="G9" s="111"/>
      <c r="H9" s="121">
        <v>2566</v>
      </c>
      <c r="I9" s="111"/>
      <c r="J9" s="120">
        <v>2567</v>
      </c>
      <c r="K9" s="111"/>
      <c r="L9" s="121">
        <v>2566</v>
      </c>
    </row>
    <row r="10" spans="1:15" ht="18.75" customHeight="1" x14ac:dyDescent="0.5">
      <c r="A10" s="89" t="s">
        <v>10</v>
      </c>
      <c r="B10" s="110"/>
      <c r="C10" s="110"/>
      <c r="D10" s="89"/>
      <c r="E10" s="89"/>
      <c r="F10" s="95"/>
      <c r="G10" s="90"/>
      <c r="H10" s="95"/>
      <c r="I10" s="90"/>
      <c r="J10" s="95"/>
      <c r="K10" s="90"/>
      <c r="L10" s="95"/>
    </row>
    <row r="11" spans="1:15" ht="18.75" customHeight="1" x14ac:dyDescent="0.5">
      <c r="A11" s="89"/>
      <c r="B11" s="146" t="s">
        <v>129</v>
      </c>
      <c r="C11" s="146"/>
      <c r="D11" s="89"/>
      <c r="E11" s="89"/>
      <c r="F11" s="116">
        <v>47162</v>
      </c>
      <c r="G11" s="116"/>
      <c r="H11" s="116">
        <v>28360</v>
      </c>
      <c r="I11" s="116"/>
      <c r="J11" s="116">
        <v>54169</v>
      </c>
      <c r="K11" s="116"/>
      <c r="L11" s="116">
        <v>38816</v>
      </c>
    </row>
    <row r="12" spans="1:15" ht="18.75" customHeight="1" x14ac:dyDescent="0.5">
      <c r="A12" s="89"/>
      <c r="B12" s="146" t="s">
        <v>72</v>
      </c>
      <c r="C12" s="146"/>
      <c r="D12" s="89"/>
      <c r="E12" s="89"/>
      <c r="F12" s="89"/>
      <c r="G12" s="90"/>
      <c r="H12" s="89"/>
      <c r="I12" s="90"/>
      <c r="J12" s="116"/>
      <c r="K12" s="90"/>
      <c r="L12" s="116"/>
    </row>
    <row r="13" spans="1:15" ht="18.75" customHeight="1" x14ac:dyDescent="0.5">
      <c r="A13" s="89"/>
      <c r="B13" s="110"/>
      <c r="C13" s="89" t="s">
        <v>68</v>
      </c>
      <c r="D13" s="89"/>
      <c r="E13" s="89"/>
      <c r="F13" s="89"/>
      <c r="G13" s="89"/>
      <c r="H13" s="89"/>
      <c r="I13" s="89"/>
      <c r="J13" s="116"/>
      <c r="K13" s="89"/>
      <c r="L13" s="116"/>
    </row>
    <row r="14" spans="1:15" ht="18.75" customHeight="1" x14ac:dyDescent="0.5">
      <c r="A14" s="89"/>
      <c r="B14" s="110"/>
      <c r="C14" s="110"/>
      <c r="D14" s="89" t="s">
        <v>42</v>
      </c>
      <c r="E14" s="89"/>
      <c r="F14" s="116">
        <v>47846</v>
      </c>
      <c r="G14" s="116"/>
      <c r="H14" s="116">
        <v>40024</v>
      </c>
      <c r="I14" s="116"/>
      <c r="J14" s="116">
        <v>47846</v>
      </c>
      <c r="K14" s="116"/>
      <c r="L14" s="116">
        <v>40024</v>
      </c>
    </row>
    <row r="15" spans="1:15" ht="18.75" customHeight="1" x14ac:dyDescent="0.5">
      <c r="A15" s="89"/>
      <c r="B15" s="110"/>
      <c r="C15" s="110"/>
      <c r="D15" s="89" t="s">
        <v>159</v>
      </c>
      <c r="E15" s="89"/>
      <c r="F15" s="116">
        <v>12810</v>
      </c>
      <c r="G15" s="147"/>
      <c r="H15" s="116">
        <v>-8236</v>
      </c>
      <c r="I15" s="147"/>
      <c r="J15" s="116">
        <v>12810</v>
      </c>
      <c r="K15" s="147"/>
      <c r="L15" s="116">
        <v>-8236</v>
      </c>
    </row>
    <row r="16" spans="1:15" ht="18.75" customHeight="1" x14ac:dyDescent="0.5">
      <c r="A16" s="89"/>
      <c r="B16" s="110"/>
      <c r="C16" s="110"/>
      <c r="D16" s="89" t="s">
        <v>192</v>
      </c>
      <c r="E16" s="89"/>
      <c r="F16" s="116">
        <v>501</v>
      </c>
      <c r="G16" s="147"/>
      <c r="H16" s="116">
        <v>6770</v>
      </c>
      <c r="I16" s="147"/>
      <c r="J16" s="116">
        <v>501</v>
      </c>
      <c r="K16" s="147"/>
      <c r="L16" s="116">
        <v>6770</v>
      </c>
    </row>
    <row r="17" spans="1:12" ht="18.75" customHeight="1" x14ac:dyDescent="0.5">
      <c r="A17" s="89"/>
      <c r="B17" s="110"/>
      <c r="C17" s="110"/>
      <c r="D17" s="89" t="s">
        <v>188</v>
      </c>
      <c r="E17" s="89"/>
      <c r="F17" s="116">
        <v>-31</v>
      </c>
      <c r="G17" s="147"/>
      <c r="H17" s="116">
        <v>903</v>
      </c>
      <c r="I17" s="147"/>
      <c r="J17" s="116">
        <v>-31</v>
      </c>
      <c r="K17" s="147"/>
      <c r="L17" s="116">
        <v>903</v>
      </c>
    </row>
    <row r="18" spans="1:12" ht="18.75" customHeight="1" x14ac:dyDescent="0.5">
      <c r="A18" s="89"/>
      <c r="B18" s="110"/>
      <c r="C18" s="110"/>
      <c r="D18" s="89" t="s">
        <v>193</v>
      </c>
      <c r="E18" s="89"/>
      <c r="F18" s="116">
        <v>3684</v>
      </c>
      <c r="G18" s="147"/>
      <c r="H18" s="116">
        <v>4904</v>
      </c>
      <c r="I18" s="147"/>
      <c r="J18" s="116">
        <v>3684</v>
      </c>
      <c r="K18" s="147"/>
      <c r="L18" s="116">
        <v>4904</v>
      </c>
    </row>
    <row r="19" spans="1:12" ht="18.75" customHeight="1" x14ac:dyDescent="0.5">
      <c r="A19" s="89"/>
      <c r="B19" s="110"/>
      <c r="C19" s="110"/>
      <c r="D19" s="89" t="s">
        <v>191</v>
      </c>
      <c r="E19" s="89"/>
      <c r="F19" s="116">
        <v>7401</v>
      </c>
      <c r="G19" s="147"/>
      <c r="H19" s="116">
        <v>10819</v>
      </c>
      <c r="I19" s="147"/>
      <c r="J19" s="148">
        <v>0</v>
      </c>
      <c r="K19" s="147"/>
      <c r="L19" s="149">
        <v>0</v>
      </c>
    </row>
    <row r="20" spans="1:12" ht="18.75" customHeight="1" x14ac:dyDescent="0.5">
      <c r="A20" s="89"/>
      <c r="B20" s="110"/>
      <c r="C20" s="110"/>
      <c r="D20" s="89" t="s">
        <v>184</v>
      </c>
      <c r="E20" s="89"/>
      <c r="F20" s="148">
        <v>0</v>
      </c>
      <c r="G20" s="147"/>
      <c r="H20" s="116">
        <v>649</v>
      </c>
      <c r="I20" s="147"/>
      <c r="J20" s="148">
        <v>0</v>
      </c>
      <c r="K20" s="147"/>
      <c r="L20" s="116">
        <v>649</v>
      </c>
    </row>
    <row r="21" spans="1:12" ht="18.75" customHeight="1" x14ac:dyDescent="0.5">
      <c r="A21" s="89"/>
      <c r="B21" s="110"/>
      <c r="C21" s="110"/>
      <c r="D21" s="89" t="s">
        <v>51</v>
      </c>
      <c r="E21" s="89"/>
      <c r="F21" s="116">
        <v>-161</v>
      </c>
      <c r="G21" s="90"/>
      <c r="H21" s="116">
        <v>-98</v>
      </c>
      <c r="I21" s="90"/>
      <c r="J21" s="116">
        <v>-161</v>
      </c>
      <c r="K21" s="90"/>
      <c r="L21" s="116">
        <v>-98</v>
      </c>
    </row>
    <row r="22" spans="1:12" ht="18.75" customHeight="1" x14ac:dyDescent="0.5">
      <c r="A22" s="89"/>
      <c r="B22" s="110"/>
      <c r="C22" s="110"/>
      <c r="D22" s="89" t="s">
        <v>90</v>
      </c>
      <c r="E22" s="89"/>
      <c r="F22" s="116">
        <v>3595</v>
      </c>
      <c r="G22" s="90"/>
      <c r="H22" s="116">
        <v>3404</v>
      </c>
      <c r="I22" s="90"/>
      <c r="J22" s="116">
        <v>3595</v>
      </c>
      <c r="K22" s="90"/>
      <c r="L22" s="116">
        <v>3404</v>
      </c>
    </row>
    <row r="23" spans="1:12" ht="18.75" customHeight="1" x14ac:dyDescent="0.5">
      <c r="A23" s="89"/>
      <c r="B23" s="110"/>
      <c r="C23" s="110"/>
      <c r="D23" s="89" t="s">
        <v>73</v>
      </c>
      <c r="E23" s="89"/>
      <c r="F23" s="116">
        <v>9368</v>
      </c>
      <c r="G23" s="90"/>
      <c r="H23" s="116">
        <v>6078</v>
      </c>
      <c r="I23" s="90"/>
      <c r="J23" s="116">
        <v>9368</v>
      </c>
      <c r="K23" s="90"/>
      <c r="L23" s="116">
        <v>6078</v>
      </c>
    </row>
    <row r="24" spans="1:12" ht="18.75" customHeight="1" x14ac:dyDescent="0.5">
      <c r="A24" s="89"/>
      <c r="B24" s="110"/>
      <c r="C24" s="110"/>
      <c r="D24" s="89" t="s">
        <v>197</v>
      </c>
      <c r="E24" s="89"/>
      <c r="F24" s="192">
        <v>219</v>
      </c>
      <c r="G24" s="90"/>
      <c r="H24" s="192">
        <v>7427</v>
      </c>
      <c r="I24" s="90"/>
      <c r="J24" s="192">
        <v>219</v>
      </c>
      <c r="K24" s="90"/>
      <c r="L24" s="192">
        <v>7427</v>
      </c>
    </row>
    <row r="25" spans="1:12" ht="18.75" customHeight="1" x14ac:dyDescent="0.5">
      <c r="A25" s="89"/>
      <c r="B25" s="146" t="s">
        <v>67</v>
      </c>
      <c r="C25" s="110"/>
      <c r="D25" s="89"/>
      <c r="E25" s="89"/>
      <c r="F25" s="89"/>
      <c r="G25" s="90"/>
      <c r="H25" s="89"/>
      <c r="I25" s="90"/>
      <c r="J25" s="89"/>
      <c r="K25" s="90"/>
      <c r="L25" s="89"/>
    </row>
    <row r="26" spans="1:12" ht="18.75" customHeight="1" x14ac:dyDescent="0.5">
      <c r="A26" s="89"/>
      <c r="B26" s="110"/>
      <c r="C26" s="89" t="s">
        <v>66</v>
      </c>
      <c r="D26" s="89"/>
      <c r="E26" s="89"/>
      <c r="F26" s="95">
        <f>SUM(F11:F24)</f>
        <v>132394</v>
      </c>
      <c r="G26" s="90"/>
      <c r="H26" s="95">
        <f>SUM(H11:H24)</f>
        <v>101004</v>
      </c>
      <c r="I26" s="90"/>
      <c r="J26" s="95">
        <f>SUM(J11:J24)</f>
        <v>132000</v>
      </c>
      <c r="K26" s="90"/>
      <c r="L26" s="95">
        <f>SUM(L11:L24)</f>
        <v>100641</v>
      </c>
    </row>
    <row r="27" spans="1:12" ht="18.75" customHeight="1" x14ac:dyDescent="0.5">
      <c r="A27" s="89"/>
      <c r="B27" s="146" t="s">
        <v>52</v>
      </c>
      <c r="C27" s="110"/>
      <c r="D27" s="89"/>
      <c r="E27" s="89"/>
      <c r="F27" s="89"/>
      <c r="G27" s="90"/>
      <c r="H27" s="89"/>
      <c r="I27" s="90"/>
      <c r="J27" s="89"/>
      <c r="K27" s="90"/>
      <c r="L27" s="89"/>
    </row>
    <row r="28" spans="1:12" ht="18.75" customHeight="1" x14ac:dyDescent="0.5">
      <c r="A28" s="89"/>
      <c r="B28" s="110"/>
      <c r="C28" s="110"/>
      <c r="D28" s="89" t="s">
        <v>134</v>
      </c>
      <c r="E28" s="89"/>
      <c r="F28" s="116">
        <v>47552</v>
      </c>
      <c r="G28" s="90"/>
      <c r="H28" s="116">
        <v>-86399</v>
      </c>
      <c r="I28" s="90"/>
      <c r="J28" s="116">
        <v>43627</v>
      </c>
      <c r="K28" s="90"/>
      <c r="L28" s="116">
        <v>-83298</v>
      </c>
    </row>
    <row r="29" spans="1:12" ht="18.75" customHeight="1" x14ac:dyDescent="0.5">
      <c r="A29" s="89"/>
      <c r="B29" s="110"/>
      <c r="C29" s="110"/>
      <c r="D29" s="89" t="s">
        <v>76</v>
      </c>
      <c r="E29" s="89"/>
      <c r="F29" s="116">
        <v>11349</v>
      </c>
      <c r="G29" s="90"/>
      <c r="H29" s="116">
        <v>-65165</v>
      </c>
      <c r="I29" s="90"/>
      <c r="J29" s="116">
        <v>9841</v>
      </c>
      <c r="K29" s="90"/>
      <c r="L29" s="116">
        <v>-65165</v>
      </c>
    </row>
    <row r="30" spans="1:12" ht="18.75" customHeight="1" x14ac:dyDescent="0.5">
      <c r="A30" s="89"/>
      <c r="B30" s="146" t="s">
        <v>13</v>
      </c>
      <c r="C30" s="110"/>
      <c r="D30" s="89"/>
      <c r="E30" s="89"/>
      <c r="F30" s="89"/>
      <c r="G30" s="89"/>
      <c r="H30" s="89"/>
      <c r="I30" s="89"/>
      <c r="J30" s="89"/>
      <c r="K30" s="89"/>
      <c r="L30" s="89"/>
    </row>
    <row r="31" spans="1:12" ht="18.75" customHeight="1" x14ac:dyDescent="0.5">
      <c r="A31" s="89"/>
      <c r="B31" s="110"/>
      <c r="C31" s="110"/>
      <c r="D31" s="89" t="s">
        <v>135</v>
      </c>
      <c r="E31" s="89"/>
      <c r="F31" s="193">
        <v>-27809</v>
      </c>
      <c r="G31" s="90"/>
      <c r="H31" s="193">
        <v>105951</v>
      </c>
      <c r="I31" s="90"/>
      <c r="J31" s="193">
        <v>-28086</v>
      </c>
      <c r="K31" s="90"/>
      <c r="L31" s="193">
        <v>105967</v>
      </c>
    </row>
    <row r="32" spans="1:12" ht="18.75" customHeight="1" x14ac:dyDescent="0.5">
      <c r="A32" s="89"/>
      <c r="B32" s="110"/>
      <c r="C32" s="110"/>
      <c r="D32" s="89" t="s">
        <v>91</v>
      </c>
      <c r="E32" s="89"/>
      <c r="F32" s="192">
        <v>-1903</v>
      </c>
      <c r="G32" s="90"/>
      <c r="H32" s="150">
        <v>0</v>
      </c>
      <c r="I32" s="90"/>
      <c r="J32" s="192">
        <v>-1903</v>
      </c>
      <c r="K32" s="90"/>
      <c r="L32" s="150">
        <v>0</v>
      </c>
    </row>
    <row r="33" spans="1:15" ht="18.75" customHeight="1" x14ac:dyDescent="0.5">
      <c r="A33" s="89"/>
      <c r="B33" s="146" t="s">
        <v>194</v>
      </c>
      <c r="C33" s="110"/>
      <c r="D33" s="89"/>
      <c r="E33" s="89"/>
      <c r="F33" s="95">
        <f>SUM(F26:F32)</f>
        <v>161583</v>
      </c>
      <c r="G33" s="89"/>
      <c r="H33" s="95">
        <f>SUM(H26:H32)</f>
        <v>55391</v>
      </c>
      <c r="I33" s="89"/>
      <c r="J33" s="95">
        <f>SUM(J26:J32)</f>
        <v>155479</v>
      </c>
      <c r="K33" s="89"/>
      <c r="L33" s="95">
        <f>SUM(L26:L32)</f>
        <v>58145</v>
      </c>
    </row>
    <row r="34" spans="1:15" ht="18.75" customHeight="1" x14ac:dyDescent="0.5">
      <c r="A34" s="89"/>
      <c r="B34" s="146" t="s">
        <v>63</v>
      </c>
      <c r="C34" s="110"/>
      <c r="D34" s="89"/>
      <c r="E34" s="89"/>
      <c r="F34" s="194">
        <v>-4821</v>
      </c>
      <c r="G34" s="90"/>
      <c r="H34" s="194">
        <v>-7574</v>
      </c>
      <c r="I34" s="90"/>
      <c r="J34" s="194">
        <v>-4821</v>
      </c>
      <c r="K34" s="90"/>
      <c r="L34" s="194">
        <v>-7574</v>
      </c>
    </row>
    <row r="35" spans="1:15" ht="18.75" customHeight="1" x14ac:dyDescent="0.5">
      <c r="A35" s="89"/>
      <c r="B35" s="146" t="s">
        <v>185</v>
      </c>
      <c r="C35" s="110"/>
      <c r="D35" s="89"/>
      <c r="E35" s="89"/>
      <c r="F35" s="194">
        <v>0</v>
      </c>
      <c r="G35" s="90"/>
      <c r="H35" s="194">
        <v>26731</v>
      </c>
      <c r="I35" s="90"/>
      <c r="J35" s="194">
        <v>0</v>
      </c>
      <c r="K35" s="90"/>
      <c r="L35" s="194">
        <v>26731</v>
      </c>
    </row>
    <row r="36" spans="1:15" ht="18.75" customHeight="1" x14ac:dyDescent="0.5">
      <c r="A36" s="89"/>
      <c r="B36" s="146" t="s">
        <v>53</v>
      </c>
      <c r="C36" s="110"/>
      <c r="D36" s="89"/>
      <c r="E36" s="89"/>
      <c r="F36" s="195">
        <v>136</v>
      </c>
      <c r="G36" s="90"/>
      <c r="H36" s="195">
        <v>288</v>
      </c>
      <c r="I36" s="90"/>
      <c r="J36" s="195">
        <v>136</v>
      </c>
      <c r="K36" s="90"/>
      <c r="L36" s="195">
        <v>67</v>
      </c>
    </row>
    <row r="37" spans="1:15" ht="18.75" customHeight="1" x14ac:dyDescent="0.5">
      <c r="A37" s="89"/>
      <c r="B37" s="110"/>
      <c r="C37" s="110"/>
      <c r="D37" s="89"/>
      <c r="E37" s="89" t="s">
        <v>195</v>
      </c>
      <c r="F37" s="196">
        <f>SUM(F33:F36)</f>
        <v>156898</v>
      </c>
      <c r="G37" s="90"/>
      <c r="H37" s="196">
        <f>SUM(H33:H36)</f>
        <v>74836</v>
      </c>
      <c r="I37" s="90"/>
      <c r="J37" s="196">
        <f>SUM(J33:J36)</f>
        <v>150794</v>
      </c>
      <c r="K37" s="90"/>
      <c r="L37" s="196">
        <f>SUM(L33:L36)</f>
        <v>77369</v>
      </c>
    </row>
    <row r="38" spans="1:15" ht="17.45" customHeight="1" x14ac:dyDescent="0.5">
      <c r="A38" s="89"/>
      <c r="B38" s="110"/>
      <c r="C38" s="110"/>
      <c r="D38" s="89"/>
      <c r="E38" s="89"/>
      <c r="F38" s="116"/>
      <c r="G38" s="90"/>
      <c r="H38" s="116"/>
      <c r="I38" s="90"/>
      <c r="J38" s="116"/>
      <c r="K38" s="90"/>
      <c r="L38" s="116"/>
    </row>
    <row r="39" spans="1:15" ht="17.45" customHeight="1" x14ac:dyDescent="0.5">
      <c r="F39" s="197"/>
      <c r="G39" s="54"/>
      <c r="H39" s="197"/>
      <c r="I39" s="54"/>
      <c r="J39" s="197"/>
      <c r="K39" s="54"/>
      <c r="L39" s="197"/>
    </row>
    <row r="40" spans="1:15" ht="24" customHeight="1" x14ac:dyDescent="0.5">
      <c r="L40" s="14" t="s">
        <v>121</v>
      </c>
    </row>
    <row r="41" spans="1:15" ht="24" customHeight="1" x14ac:dyDescent="0.5">
      <c r="L41" s="191" t="s">
        <v>122</v>
      </c>
    </row>
    <row r="42" spans="1:15" s="103" customFormat="1" ht="24" customHeight="1" x14ac:dyDescent="0.5">
      <c r="A42" s="243" t="s">
        <v>158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</row>
    <row r="43" spans="1:15" s="103" customFormat="1" ht="24" customHeight="1" x14ac:dyDescent="0.5">
      <c r="A43" s="227" t="s">
        <v>111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</row>
    <row r="44" spans="1:15" s="103" customFormat="1" ht="24" customHeight="1" x14ac:dyDescent="0.5">
      <c r="A44" s="227" t="s">
        <v>12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</row>
    <row r="45" spans="1:15" s="103" customFormat="1" ht="24" customHeight="1" x14ac:dyDescent="0.5">
      <c r="A45" s="227" t="s">
        <v>181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</row>
    <row r="46" spans="1:15" ht="18.75" customHeight="1" x14ac:dyDescent="0.5">
      <c r="E46" s="49"/>
      <c r="F46" s="239" t="s">
        <v>127</v>
      </c>
      <c r="G46" s="239"/>
      <c r="H46" s="239"/>
      <c r="I46" s="239"/>
      <c r="J46" s="239"/>
      <c r="K46" s="239"/>
      <c r="L46" s="239"/>
    </row>
    <row r="47" spans="1:15" ht="18.75" customHeight="1" x14ac:dyDescent="0.5">
      <c r="D47" s="89"/>
      <c r="E47" s="89"/>
      <c r="F47" s="219" t="s">
        <v>98</v>
      </c>
      <c r="G47" s="219"/>
      <c r="H47" s="219"/>
      <c r="I47" s="20"/>
      <c r="J47" s="219" t="s">
        <v>56</v>
      </c>
      <c r="K47" s="219"/>
      <c r="L47" s="219"/>
    </row>
    <row r="48" spans="1:15" s="102" customFormat="1" ht="18.75" customHeight="1" x14ac:dyDescent="0.5">
      <c r="A48" s="139"/>
      <c r="B48" s="139"/>
      <c r="C48" s="139"/>
      <c r="D48" s="110"/>
      <c r="E48" s="110"/>
      <c r="F48" s="120">
        <v>2567</v>
      </c>
      <c r="G48" s="111"/>
      <c r="H48" s="121">
        <v>2566</v>
      </c>
      <c r="I48" s="111"/>
      <c r="J48" s="120">
        <v>2567</v>
      </c>
      <c r="K48" s="111"/>
      <c r="L48" s="121">
        <v>2566</v>
      </c>
    </row>
    <row r="49" spans="1:12" ht="19.5" customHeight="1" x14ac:dyDescent="0.5">
      <c r="A49" s="138" t="s">
        <v>14</v>
      </c>
      <c r="D49" s="89"/>
      <c r="E49" s="89"/>
      <c r="F49" s="89"/>
      <c r="G49" s="89"/>
      <c r="H49" s="89"/>
      <c r="I49" s="89"/>
      <c r="J49" s="89"/>
      <c r="K49" s="89"/>
      <c r="L49" s="143"/>
    </row>
    <row r="50" spans="1:12" ht="19.5" customHeight="1" x14ac:dyDescent="0.5">
      <c r="D50" s="89" t="s">
        <v>130</v>
      </c>
      <c r="E50" s="89"/>
      <c r="F50" s="116">
        <v>-50</v>
      </c>
      <c r="G50" s="89"/>
      <c r="H50" s="193">
        <v>-1700</v>
      </c>
      <c r="I50" s="89"/>
      <c r="J50" s="116">
        <v>-50</v>
      </c>
      <c r="K50" s="89"/>
      <c r="L50" s="193">
        <v>-1700</v>
      </c>
    </row>
    <row r="51" spans="1:12" ht="19.5" customHeight="1" x14ac:dyDescent="0.5">
      <c r="D51" s="89" t="s">
        <v>70</v>
      </c>
      <c r="E51" s="89"/>
      <c r="F51" s="116">
        <v>-61270</v>
      </c>
      <c r="G51" s="89"/>
      <c r="H51" s="116">
        <v>-98442</v>
      </c>
      <c r="I51" s="89"/>
      <c r="J51" s="116">
        <v>-61270</v>
      </c>
      <c r="K51" s="89"/>
      <c r="L51" s="193">
        <v>-98442</v>
      </c>
    </row>
    <row r="52" spans="1:12" ht="19.5" customHeight="1" x14ac:dyDescent="0.5">
      <c r="D52" s="89" t="s">
        <v>131</v>
      </c>
      <c r="E52" s="89"/>
      <c r="F52" s="116">
        <v>705</v>
      </c>
      <c r="G52" s="89"/>
      <c r="H52" s="116">
        <v>0</v>
      </c>
      <c r="I52" s="89"/>
      <c r="J52" s="116">
        <v>705</v>
      </c>
      <c r="K52" s="89"/>
      <c r="L52" s="116">
        <v>0</v>
      </c>
    </row>
    <row r="53" spans="1:12" ht="19.5" customHeight="1" x14ac:dyDescent="0.5">
      <c r="D53" s="89" t="s">
        <v>161</v>
      </c>
      <c r="E53" s="89"/>
      <c r="F53" s="116">
        <v>0</v>
      </c>
      <c r="G53" s="45"/>
      <c r="H53" s="193">
        <v>-6043</v>
      </c>
      <c r="I53" s="45"/>
      <c r="J53" s="116">
        <v>0</v>
      </c>
      <c r="K53" s="45"/>
      <c r="L53" s="193">
        <v>-6043</v>
      </c>
    </row>
    <row r="54" spans="1:12" ht="19.5" customHeight="1" x14ac:dyDescent="0.5">
      <c r="D54" s="245" t="s">
        <v>138</v>
      </c>
      <c r="E54" s="245"/>
      <c r="F54" s="193">
        <v>-156</v>
      </c>
      <c r="G54" s="45"/>
      <c r="H54" s="193">
        <v>-494</v>
      </c>
      <c r="I54" s="45"/>
      <c r="J54" s="193">
        <v>-156</v>
      </c>
      <c r="K54" s="45"/>
      <c r="L54" s="193">
        <v>-494</v>
      </c>
    </row>
    <row r="55" spans="1:12" ht="19.5" customHeight="1" x14ac:dyDescent="0.5">
      <c r="D55" s="89"/>
      <c r="E55" s="89" t="s">
        <v>196</v>
      </c>
      <c r="F55" s="198">
        <f>SUM(F50:F54)</f>
        <v>-60771</v>
      </c>
      <c r="G55" s="45"/>
      <c r="H55" s="198">
        <f>SUM(H50:H54)</f>
        <v>-106679</v>
      </c>
      <c r="I55" s="45"/>
      <c r="J55" s="198">
        <f>SUM(J50:J54)</f>
        <v>-60771</v>
      </c>
      <c r="K55" s="45"/>
      <c r="L55" s="198">
        <f>SUM(L50:O54)</f>
        <v>-106679</v>
      </c>
    </row>
    <row r="56" spans="1:12" ht="19.5" customHeight="1" x14ac:dyDescent="0.5">
      <c r="A56" s="138" t="s">
        <v>15</v>
      </c>
      <c r="D56" s="89"/>
      <c r="E56" s="89"/>
      <c r="F56" s="199"/>
      <c r="G56" s="45"/>
      <c r="H56" s="199"/>
      <c r="I56" s="45"/>
      <c r="J56" s="199"/>
      <c r="K56" s="45"/>
      <c r="L56" s="200"/>
    </row>
    <row r="57" spans="1:12" ht="19.5" customHeight="1" x14ac:dyDescent="0.5">
      <c r="D57" s="89" t="s">
        <v>174</v>
      </c>
      <c r="E57" s="89"/>
    </row>
    <row r="58" spans="1:12" ht="19.5" customHeight="1" x14ac:dyDescent="0.5">
      <c r="D58" s="89"/>
      <c r="E58" s="89" t="s">
        <v>175</v>
      </c>
      <c r="F58" s="116">
        <v>-15035</v>
      </c>
      <c r="G58" s="45"/>
      <c r="H58" s="116">
        <v>1681</v>
      </c>
      <c r="I58" s="45"/>
      <c r="J58" s="116">
        <v>-15035</v>
      </c>
      <c r="K58" s="45"/>
      <c r="L58" s="116">
        <v>1681</v>
      </c>
    </row>
    <row r="59" spans="1:12" ht="19.5" customHeight="1" x14ac:dyDescent="0.5">
      <c r="D59" s="89" t="s">
        <v>86</v>
      </c>
      <c r="E59" s="89"/>
      <c r="F59" s="116">
        <v>-15303</v>
      </c>
      <c r="G59" s="89"/>
      <c r="H59" s="116">
        <v>-15367</v>
      </c>
      <c r="I59" s="89"/>
      <c r="J59" s="116">
        <v>-15303</v>
      </c>
      <c r="K59" s="89"/>
      <c r="L59" s="116">
        <v>-15367</v>
      </c>
    </row>
    <row r="60" spans="1:12" ht="19.5" customHeight="1" x14ac:dyDescent="0.5">
      <c r="D60" s="89" t="s">
        <v>162</v>
      </c>
      <c r="E60" s="89"/>
      <c r="F60" s="116">
        <v>222187</v>
      </c>
      <c r="G60" s="89"/>
      <c r="H60" s="116">
        <v>45830</v>
      </c>
      <c r="I60" s="89"/>
      <c r="J60" s="116">
        <v>222187</v>
      </c>
      <c r="K60" s="89"/>
      <c r="L60" s="116">
        <v>45830</v>
      </c>
    </row>
    <row r="61" spans="1:12" ht="19.5" customHeight="1" x14ac:dyDescent="0.5">
      <c r="D61" s="89" t="s">
        <v>74</v>
      </c>
      <c r="E61" s="89"/>
      <c r="F61" s="116">
        <v>-181322</v>
      </c>
      <c r="G61" s="45"/>
      <c r="H61" s="199">
        <v>-20709</v>
      </c>
      <c r="I61" s="45"/>
      <c r="J61" s="116">
        <v>-181322</v>
      </c>
      <c r="K61" s="45"/>
      <c r="L61" s="199">
        <v>-20709</v>
      </c>
    </row>
    <row r="62" spans="1:12" ht="19.5" customHeight="1" x14ac:dyDescent="0.5">
      <c r="D62" s="89" t="s">
        <v>163</v>
      </c>
      <c r="E62" s="89"/>
      <c r="F62" s="194">
        <v>2210</v>
      </c>
      <c r="G62" s="45"/>
      <c r="H62" s="194">
        <v>67820</v>
      </c>
      <c r="I62" s="45"/>
      <c r="J62" s="194">
        <v>2210</v>
      </c>
      <c r="K62" s="45"/>
      <c r="L62" s="194">
        <v>67820</v>
      </c>
    </row>
    <row r="63" spans="1:12" ht="19.5" customHeight="1" x14ac:dyDescent="0.5">
      <c r="D63" s="89" t="s">
        <v>187</v>
      </c>
      <c r="E63" s="89"/>
      <c r="F63" s="194">
        <v>-31526</v>
      </c>
      <c r="G63" s="45"/>
      <c r="H63" s="194">
        <v>0</v>
      </c>
      <c r="I63" s="45"/>
      <c r="J63" s="194">
        <v>-31526</v>
      </c>
      <c r="K63" s="45"/>
      <c r="L63" s="194">
        <v>0</v>
      </c>
    </row>
    <row r="64" spans="1:12" ht="19.5" customHeight="1" x14ac:dyDescent="0.5">
      <c r="D64" s="89" t="s">
        <v>164</v>
      </c>
      <c r="E64" s="89"/>
      <c r="F64" s="194">
        <v>-41809</v>
      </c>
      <c r="G64" s="45"/>
      <c r="H64" s="194">
        <v>-51846</v>
      </c>
      <c r="I64" s="45"/>
      <c r="J64" s="194">
        <v>-41809</v>
      </c>
      <c r="K64" s="45"/>
      <c r="L64" s="194">
        <v>-51846</v>
      </c>
    </row>
    <row r="65" spans="1:17" ht="19.5" customHeight="1" x14ac:dyDescent="0.5">
      <c r="D65" s="89" t="s">
        <v>144</v>
      </c>
      <c r="E65" s="89"/>
      <c r="F65" s="194">
        <v>-9465</v>
      </c>
      <c r="G65" s="45"/>
      <c r="H65" s="194">
        <v>-6077</v>
      </c>
      <c r="I65" s="45"/>
      <c r="J65" s="194">
        <v>-9465</v>
      </c>
      <c r="K65" s="45"/>
      <c r="L65" s="194">
        <v>-6077</v>
      </c>
    </row>
    <row r="66" spans="1:17" ht="19.5" customHeight="1" x14ac:dyDescent="0.5">
      <c r="D66" s="89"/>
      <c r="E66" s="89" t="s">
        <v>43</v>
      </c>
      <c r="F66" s="201">
        <f>SUM(F58:F65)</f>
        <v>-70063</v>
      </c>
      <c r="G66" s="45"/>
      <c r="H66" s="201">
        <f>SUM(H58:H65)</f>
        <v>21332</v>
      </c>
      <c r="I66" s="45"/>
      <c r="J66" s="201">
        <f>SUM(J58:J65)</f>
        <v>-70063</v>
      </c>
      <c r="K66" s="45"/>
      <c r="L66" s="201">
        <f>SUM(L58:L65)</f>
        <v>21332</v>
      </c>
    </row>
    <row r="67" spans="1:17" ht="19.5" customHeight="1" x14ac:dyDescent="0.5">
      <c r="A67" s="138" t="s">
        <v>16</v>
      </c>
      <c r="D67" s="89"/>
      <c r="E67" s="89"/>
      <c r="F67" s="194">
        <f>F66+F55+F37</f>
        <v>26064</v>
      </c>
      <c r="G67" s="45"/>
      <c r="H67" s="194">
        <f>H66+H55+H37</f>
        <v>-10511</v>
      </c>
      <c r="I67" s="45"/>
      <c r="J67" s="194">
        <f>J66+J55+J37</f>
        <v>19960</v>
      </c>
      <c r="K67" s="45"/>
      <c r="L67" s="194">
        <f>L66+L55+L37</f>
        <v>-7978</v>
      </c>
    </row>
    <row r="68" spans="1:17" ht="19.5" customHeight="1" x14ac:dyDescent="0.5">
      <c r="A68" s="138" t="s">
        <v>176</v>
      </c>
      <c r="D68" s="89"/>
      <c r="E68" s="89"/>
      <c r="F68" s="194"/>
      <c r="G68" s="45"/>
      <c r="H68" s="194"/>
      <c r="I68" s="45"/>
      <c r="J68" s="194"/>
      <c r="K68" s="45"/>
      <c r="L68" s="194"/>
    </row>
    <row r="69" spans="1:17" ht="19.5" customHeight="1" x14ac:dyDescent="0.5">
      <c r="B69" s="140" t="s">
        <v>177</v>
      </c>
      <c r="D69" s="89"/>
      <c r="E69" s="89"/>
      <c r="F69" s="194">
        <v>-5182</v>
      </c>
      <c r="G69" s="45"/>
      <c r="H69" s="194">
        <v>-3364</v>
      </c>
      <c r="I69" s="45"/>
      <c r="J69" s="194">
        <v>-5182</v>
      </c>
      <c r="K69" s="45"/>
      <c r="L69" s="194">
        <v>-3364</v>
      </c>
    </row>
    <row r="70" spans="1:17" ht="19.5" customHeight="1" x14ac:dyDescent="0.5">
      <c r="A70" s="138" t="s">
        <v>132</v>
      </c>
      <c r="D70" s="89"/>
      <c r="E70" s="89"/>
      <c r="F70" s="195">
        <v>28649</v>
      </c>
      <c r="G70" s="45"/>
      <c r="H70" s="195">
        <v>35777</v>
      </c>
      <c r="I70" s="45"/>
      <c r="J70" s="195">
        <v>27123</v>
      </c>
      <c r="K70" s="45"/>
      <c r="L70" s="195">
        <v>31684</v>
      </c>
    </row>
    <row r="71" spans="1:17" ht="19.5" customHeight="1" thickBot="1" x14ac:dyDescent="0.55000000000000004">
      <c r="A71" s="138" t="s">
        <v>133</v>
      </c>
      <c r="D71" s="89"/>
      <c r="E71" s="89"/>
      <c r="F71" s="144">
        <f>SUM(F67:F70)</f>
        <v>49531</v>
      </c>
      <c r="G71" s="45"/>
      <c r="H71" s="144">
        <f>SUM(H67:H70)</f>
        <v>21902</v>
      </c>
      <c r="I71" s="45"/>
      <c r="J71" s="144">
        <f>SUM(J67:J70)</f>
        <v>41901</v>
      </c>
      <c r="K71" s="45"/>
      <c r="L71" s="144">
        <f>SUM(L67:L70)</f>
        <v>20342</v>
      </c>
      <c r="P71" s="7">
        <f>+J71-งบฐานะการเงิน!L14</f>
        <v>0</v>
      </c>
      <c r="Q71" s="7">
        <f>F71-งบฐานะการเงิน!H14</f>
        <v>0</v>
      </c>
    </row>
    <row r="72" spans="1:17" ht="17.100000000000001" customHeight="1" thickTop="1" x14ac:dyDescent="0.5">
      <c r="D72" s="89"/>
      <c r="E72" s="89"/>
      <c r="F72" s="104"/>
      <c r="G72" s="55"/>
      <c r="H72" s="104"/>
      <c r="I72" s="55"/>
      <c r="J72" s="104"/>
      <c r="K72" s="55"/>
      <c r="L72" s="105"/>
      <c r="P72" s="7"/>
    </row>
    <row r="73" spans="1:17" ht="16.5" customHeight="1" x14ac:dyDescent="0.5">
      <c r="D73" s="89"/>
      <c r="E73" s="89"/>
      <c r="F73" s="104"/>
      <c r="G73" s="55"/>
      <c r="H73" s="104"/>
      <c r="I73" s="55"/>
      <c r="J73" s="104"/>
      <c r="K73" s="55"/>
      <c r="L73" s="105"/>
      <c r="P73" s="7"/>
    </row>
    <row r="74" spans="1:17" ht="24" customHeight="1" x14ac:dyDescent="0.5">
      <c r="L74" s="14" t="s">
        <v>121</v>
      </c>
    </row>
    <row r="75" spans="1:17" ht="24" customHeight="1" x14ac:dyDescent="0.5">
      <c r="L75" s="191" t="s">
        <v>122</v>
      </c>
    </row>
    <row r="76" spans="1:17" s="103" customFormat="1" ht="24" customHeight="1" x14ac:dyDescent="0.5">
      <c r="A76" s="243" t="s">
        <v>160</v>
      </c>
      <c r="B76" s="243"/>
      <c r="C76" s="243"/>
      <c r="D76" s="243"/>
      <c r="E76" s="243"/>
      <c r="F76" s="243"/>
      <c r="G76" s="243"/>
      <c r="H76" s="243"/>
      <c r="I76" s="243"/>
      <c r="J76" s="243"/>
      <c r="K76" s="243"/>
      <c r="L76" s="243"/>
    </row>
    <row r="77" spans="1:17" s="103" customFormat="1" ht="24" customHeight="1" x14ac:dyDescent="0.5">
      <c r="A77" s="227" t="s">
        <v>111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7"/>
      <c r="N77" s="227"/>
      <c r="O77" s="227"/>
    </row>
    <row r="78" spans="1:17" s="103" customFormat="1" ht="24" customHeight="1" x14ac:dyDescent="0.5">
      <c r="A78" s="227" t="s">
        <v>12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</row>
    <row r="79" spans="1:17" s="103" customFormat="1" ht="24" customHeight="1" x14ac:dyDescent="0.5">
      <c r="A79" s="227" t="s">
        <v>181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</row>
    <row r="80" spans="1:17" ht="19.5" customHeight="1" x14ac:dyDescent="0.5">
      <c r="E80" s="49"/>
      <c r="F80" s="246" t="s">
        <v>127</v>
      </c>
      <c r="G80" s="246"/>
      <c r="H80" s="246"/>
      <c r="I80" s="246"/>
      <c r="J80" s="246"/>
      <c r="K80" s="246"/>
      <c r="L80" s="246"/>
      <c r="M80" s="49"/>
      <c r="N80" s="49"/>
      <c r="O80" s="49"/>
      <c r="P80" s="7"/>
    </row>
    <row r="81" spans="1:16" s="106" customFormat="1" ht="19.5" customHeight="1" x14ac:dyDescent="0.5">
      <c r="A81" s="138"/>
      <c r="B81" s="139"/>
      <c r="C81" s="139"/>
      <c r="D81" s="138"/>
      <c r="E81" s="113"/>
      <c r="F81" s="244" t="s">
        <v>98</v>
      </c>
      <c r="G81" s="244"/>
      <c r="H81" s="244"/>
      <c r="I81" s="145"/>
      <c r="J81" s="244" t="s">
        <v>56</v>
      </c>
      <c r="K81" s="244"/>
      <c r="L81" s="244"/>
      <c r="P81" s="108"/>
    </row>
    <row r="82" spans="1:16" s="106" customFormat="1" ht="19.5" customHeight="1" x14ac:dyDescent="0.5">
      <c r="A82" s="139"/>
      <c r="B82" s="139"/>
      <c r="C82" s="139"/>
      <c r="D82" s="139"/>
      <c r="E82" s="114"/>
      <c r="F82" s="202">
        <v>2567</v>
      </c>
      <c r="G82" s="203"/>
      <c r="H82" s="204">
        <v>2566</v>
      </c>
      <c r="I82" s="203"/>
      <c r="J82" s="202">
        <v>2567</v>
      </c>
      <c r="K82" s="203"/>
      <c r="L82" s="204">
        <v>2566</v>
      </c>
      <c r="M82" s="107"/>
      <c r="N82" s="107"/>
      <c r="O82" s="107"/>
      <c r="P82" s="108"/>
    </row>
    <row r="83" spans="1:16" s="106" customFormat="1" ht="19.5" customHeight="1" x14ac:dyDescent="0.5">
      <c r="A83" s="138" t="s">
        <v>17</v>
      </c>
      <c r="B83" s="139"/>
      <c r="C83" s="139"/>
      <c r="D83" s="138"/>
      <c r="E83" s="113"/>
      <c r="F83" s="205"/>
      <c r="G83" s="206"/>
      <c r="H83" s="205"/>
      <c r="I83" s="206"/>
      <c r="J83" s="205"/>
      <c r="K83" s="206"/>
      <c r="L83" s="138"/>
    </row>
    <row r="84" spans="1:16" s="106" customFormat="1" ht="19.5" customHeight="1" x14ac:dyDescent="0.5">
      <c r="A84" s="141"/>
      <c r="B84" s="140" t="s">
        <v>165</v>
      </c>
      <c r="C84" s="139"/>
      <c r="D84" s="138"/>
      <c r="E84" s="113"/>
      <c r="F84" s="205"/>
      <c r="G84" s="206"/>
      <c r="H84" s="205"/>
      <c r="I84" s="206"/>
      <c r="J84" s="205"/>
      <c r="K84" s="206"/>
      <c r="L84" s="138"/>
    </row>
    <row r="85" spans="1:16" s="106" customFormat="1" ht="19.5" customHeight="1" x14ac:dyDescent="0.5">
      <c r="A85" s="141"/>
      <c r="B85" s="140"/>
      <c r="C85" s="140" t="s">
        <v>166</v>
      </c>
      <c r="D85" s="138"/>
      <c r="E85" s="113"/>
      <c r="F85" s="207">
        <v>0</v>
      </c>
      <c r="G85" s="206"/>
      <c r="H85" s="208">
        <v>648</v>
      </c>
      <c r="I85" s="206"/>
      <c r="J85" s="207">
        <v>0</v>
      </c>
      <c r="K85" s="206"/>
      <c r="L85" s="205">
        <v>648</v>
      </c>
    </row>
    <row r="86" spans="1:16" s="106" customFormat="1" ht="19.5" customHeight="1" x14ac:dyDescent="0.5">
      <c r="A86" s="141"/>
      <c r="B86" s="140" t="s">
        <v>169</v>
      </c>
      <c r="C86" s="140"/>
      <c r="D86" s="138"/>
      <c r="E86" s="113"/>
      <c r="F86" s="205"/>
      <c r="G86" s="206"/>
      <c r="H86" s="208"/>
      <c r="I86" s="206"/>
      <c r="J86" s="205" t="s">
        <v>189</v>
      </c>
      <c r="K86" s="206"/>
      <c r="L86" s="208"/>
    </row>
    <row r="87" spans="1:16" s="106" customFormat="1" ht="19.5" customHeight="1" x14ac:dyDescent="0.5">
      <c r="A87" s="141"/>
      <c r="B87" s="140"/>
      <c r="C87" s="140" t="s">
        <v>168</v>
      </c>
      <c r="D87" s="138"/>
      <c r="E87" s="113"/>
      <c r="F87" s="209">
        <v>-43825</v>
      </c>
      <c r="G87" s="206"/>
      <c r="H87" s="208">
        <v>-105939</v>
      </c>
      <c r="I87" s="206"/>
      <c r="J87" s="209">
        <v>-43825</v>
      </c>
      <c r="K87" s="206"/>
      <c r="L87" s="208">
        <v>-105939</v>
      </c>
    </row>
    <row r="88" spans="1:16" s="106" customFormat="1" ht="19.5" customHeight="1" x14ac:dyDescent="0.5">
      <c r="A88" s="138"/>
      <c r="B88" s="139"/>
      <c r="C88" s="138" t="s">
        <v>172</v>
      </c>
      <c r="D88" s="138"/>
      <c r="E88" s="113"/>
      <c r="F88" s="209">
        <v>-17445</v>
      </c>
      <c r="G88" s="206"/>
      <c r="H88" s="205">
        <v>7497</v>
      </c>
      <c r="I88" s="206"/>
      <c r="J88" s="209">
        <v>-17445</v>
      </c>
      <c r="K88" s="206"/>
      <c r="L88" s="205">
        <v>7497</v>
      </c>
    </row>
    <row r="89" spans="1:16" s="106" customFormat="1" ht="19.5" customHeight="1" thickBot="1" x14ac:dyDescent="0.55000000000000004">
      <c r="A89" s="142"/>
      <c r="B89" s="142"/>
      <c r="C89" s="138" t="s">
        <v>70</v>
      </c>
      <c r="D89" s="142"/>
      <c r="E89" s="115"/>
      <c r="F89" s="210">
        <f>SUM(F87:F88)</f>
        <v>-61270</v>
      </c>
      <c r="G89" s="142"/>
      <c r="H89" s="210">
        <f>SUM(H87:H88)</f>
        <v>-98442</v>
      </c>
      <c r="I89" s="142"/>
      <c r="J89" s="210">
        <f>SUM(J87:J88)</f>
        <v>-61270</v>
      </c>
      <c r="K89" s="142"/>
      <c r="L89" s="210">
        <f>SUM(L87:L88)</f>
        <v>-98442</v>
      </c>
      <c r="M89" s="109"/>
      <c r="N89" s="109"/>
      <c r="O89" s="109"/>
    </row>
    <row r="90" spans="1:16" s="106" customFormat="1" ht="19.5" customHeight="1" thickTop="1" x14ac:dyDescent="0.5">
      <c r="A90" s="141"/>
      <c r="B90" s="140" t="s">
        <v>173</v>
      </c>
      <c r="C90" s="140"/>
      <c r="D90" s="138"/>
      <c r="E90" s="113"/>
      <c r="F90" s="205"/>
      <c r="G90" s="206"/>
      <c r="H90" s="208"/>
      <c r="I90" s="206"/>
      <c r="J90" s="205"/>
      <c r="K90" s="206"/>
      <c r="L90" s="208"/>
    </row>
    <row r="91" spans="1:16" s="106" customFormat="1" ht="19.5" customHeight="1" x14ac:dyDescent="0.5">
      <c r="A91" s="141"/>
      <c r="B91" s="140"/>
      <c r="C91" s="140" t="s">
        <v>170</v>
      </c>
      <c r="D91" s="138"/>
      <c r="E91" s="113"/>
      <c r="F91" s="207">
        <v>0</v>
      </c>
      <c r="G91" s="206"/>
      <c r="H91" s="208">
        <f>-11755+288+700</f>
        <v>-10767</v>
      </c>
      <c r="I91" s="206"/>
      <c r="J91" s="207">
        <v>0</v>
      </c>
      <c r="K91" s="206"/>
      <c r="L91" s="208">
        <v>-10767</v>
      </c>
    </row>
    <row r="92" spans="1:16" s="106" customFormat="1" ht="19.5" customHeight="1" x14ac:dyDescent="0.5">
      <c r="A92" s="138"/>
      <c r="B92" s="139"/>
      <c r="C92" s="138" t="s">
        <v>171</v>
      </c>
      <c r="D92" s="138"/>
      <c r="E92" s="113"/>
      <c r="F92" s="207">
        <v>0</v>
      </c>
      <c r="G92" s="206"/>
      <c r="H92" s="205">
        <v>4724</v>
      </c>
      <c r="I92" s="206"/>
      <c r="J92" s="207">
        <v>0</v>
      </c>
      <c r="K92" s="206"/>
      <c r="L92" s="205">
        <v>4724</v>
      </c>
    </row>
    <row r="93" spans="1:16" s="106" customFormat="1" ht="19.5" customHeight="1" thickBot="1" x14ac:dyDescent="0.55000000000000004">
      <c r="A93" s="142"/>
      <c r="B93" s="142"/>
      <c r="C93" s="138" t="s">
        <v>161</v>
      </c>
      <c r="D93" s="142"/>
      <c r="E93" s="115"/>
      <c r="F93" s="210">
        <f>SUM(F91:F92)</f>
        <v>0</v>
      </c>
      <c r="G93" s="142"/>
      <c r="H93" s="210">
        <f>SUM(H91:H92)</f>
        <v>-6043</v>
      </c>
      <c r="I93" s="142"/>
      <c r="J93" s="210">
        <f>SUM(J91:J92)</f>
        <v>0</v>
      </c>
      <c r="K93" s="142"/>
      <c r="L93" s="210">
        <f>SUM(L91:L92)</f>
        <v>-6043</v>
      </c>
      <c r="M93" s="109"/>
      <c r="N93" s="109"/>
      <c r="O93" s="109"/>
    </row>
    <row r="94" spans="1:16" ht="19.5" customHeight="1" thickTop="1" x14ac:dyDescent="0.5">
      <c r="A94" s="142"/>
      <c r="B94" s="142"/>
      <c r="C94" s="142"/>
      <c r="D94" s="142"/>
      <c r="E94"/>
      <c r="F94" s="211"/>
      <c r="G94" s="211"/>
      <c r="H94" s="211"/>
      <c r="I94" s="211"/>
      <c r="J94" s="211"/>
      <c r="K94" s="211"/>
      <c r="L94" s="211"/>
      <c r="M94"/>
      <c r="N94"/>
      <c r="O94"/>
    </row>
    <row r="95" spans="1:16" s="102" customFormat="1" ht="17.45" customHeight="1" x14ac:dyDescent="0.5">
      <c r="A95" s="142"/>
      <c r="B95" s="142"/>
      <c r="C95" s="142"/>
      <c r="D95" s="142"/>
      <c r="E95"/>
      <c r="F95"/>
      <c r="G95"/>
      <c r="H95"/>
      <c r="I95"/>
      <c r="J95"/>
      <c r="K95"/>
      <c r="L95"/>
      <c r="M95"/>
      <c r="N95"/>
      <c r="O95"/>
    </row>
    <row r="96" spans="1:16" ht="18.95" customHeight="1" x14ac:dyDescent="0.5">
      <c r="A96" s="142"/>
      <c r="B96" s="142"/>
      <c r="C96" s="142"/>
      <c r="D96" s="142"/>
      <c r="E96"/>
      <c r="F96"/>
      <c r="G96"/>
      <c r="H96" s="212">
        <f>H53-H93</f>
        <v>0</v>
      </c>
      <c r="I96"/>
      <c r="J96"/>
      <c r="K96"/>
      <c r="L96"/>
      <c r="M96"/>
      <c r="N96"/>
      <c r="O96"/>
    </row>
    <row r="97" spans="1:15" ht="18.95" customHeight="1" x14ac:dyDescent="0.5">
      <c r="A97" s="142"/>
      <c r="B97" s="142"/>
      <c r="C97" s="142"/>
      <c r="D97" s="142"/>
      <c r="E97"/>
      <c r="F97"/>
      <c r="G97"/>
      <c r="H97"/>
      <c r="I97"/>
      <c r="J97"/>
      <c r="K97"/>
      <c r="L97"/>
      <c r="M97"/>
      <c r="N97"/>
      <c r="O97"/>
    </row>
    <row r="98" spans="1:15" ht="18.95" customHeight="1" x14ac:dyDescent="0.5">
      <c r="A98" s="142"/>
      <c r="B98" s="142"/>
      <c r="C98" s="142"/>
      <c r="D98" s="142"/>
      <c r="E98"/>
      <c r="F98"/>
      <c r="G98"/>
      <c r="H98"/>
      <c r="I98"/>
      <c r="J98"/>
      <c r="K98"/>
      <c r="L98"/>
      <c r="M98"/>
      <c r="N98"/>
      <c r="O98"/>
    </row>
    <row r="99" spans="1:15" ht="18.95" customHeight="1" x14ac:dyDescent="0.5">
      <c r="A99" s="142"/>
      <c r="B99" s="142"/>
      <c r="C99" s="142"/>
      <c r="D99" s="142"/>
      <c r="E99"/>
      <c r="F99"/>
      <c r="G99"/>
      <c r="H99"/>
      <c r="I99"/>
      <c r="J99"/>
      <c r="K99"/>
      <c r="L99"/>
      <c r="M99"/>
      <c r="N99"/>
      <c r="O99"/>
    </row>
    <row r="100" spans="1:15" ht="18.95" customHeight="1" x14ac:dyDescent="0.5">
      <c r="A100" s="142"/>
      <c r="B100" s="142"/>
      <c r="C100" s="142"/>
      <c r="D100" s="142"/>
      <c r="E100"/>
      <c r="F100"/>
      <c r="G100"/>
      <c r="H100"/>
      <c r="I100"/>
      <c r="J100"/>
      <c r="K100"/>
      <c r="L100"/>
      <c r="M100"/>
      <c r="N100"/>
      <c r="O100"/>
    </row>
    <row r="101" spans="1:15" ht="24" customHeight="1" x14ac:dyDescent="0.5">
      <c r="A101" s="142"/>
      <c r="B101" s="142"/>
      <c r="C101" s="142"/>
      <c r="D101" s="142"/>
      <c r="E101"/>
      <c r="F101"/>
      <c r="G101"/>
      <c r="H101"/>
      <c r="I101"/>
      <c r="J101"/>
      <c r="K101"/>
      <c r="L101"/>
      <c r="M101"/>
      <c r="N101"/>
      <c r="O101"/>
    </row>
    <row r="102" spans="1:15" ht="24" customHeight="1" x14ac:dyDescent="0.5">
      <c r="A102" s="142"/>
      <c r="B102" s="142"/>
      <c r="C102" s="142"/>
      <c r="D102" s="142"/>
      <c r="E102"/>
      <c r="F102"/>
      <c r="G102"/>
      <c r="H102"/>
      <c r="I102"/>
      <c r="J102"/>
      <c r="K102"/>
      <c r="L102"/>
      <c r="M102"/>
      <c r="N102"/>
      <c r="O102"/>
    </row>
    <row r="103" spans="1:15" ht="24" customHeight="1" x14ac:dyDescent="0.5">
      <c r="A103" s="142"/>
      <c r="B103" s="142"/>
      <c r="C103" s="142"/>
      <c r="D103" s="142"/>
      <c r="E103"/>
      <c r="F103"/>
      <c r="G103"/>
      <c r="H103"/>
      <c r="I103"/>
      <c r="J103"/>
      <c r="K103"/>
      <c r="L103"/>
      <c r="M103"/>
      <c r="N103"/>
      <c r="O103"/>
    </row>
  </sheetData>
  <mergeCells count="22">
    <mergeCell ref="F81:H81"/>
    <mergeCell ref="J81:L81"/>
    <mergeCell ref="D54:E54"/>
    <mergeCell ref="A76:L76"/>
    <mergeCell ref="A77:O77"/>
    <mergeCell ref="A78:L78"/>
    <mergeCell ref="A79:L79"/>
    <mergeCell ref="F80:L80"/>
    <mergeCell ref="F47:H47"/>
    <mergeCell ref="J47:L47"/>
    <mergeCell ref="A3:L3"/>
    <mergeCell ref="A4:O4"/>
    <mergeCell ref="A5:L5"/>
    <mergeCell ref="A6:L6"/>
    <mergeCell ref="F7:L7"/>
    <mergeCell ref="F8:H8"/>
    <mergeCell ref="J8:L8"/>
    <mergeCell ref="A42:L42"/>
    <mergeCell ref="A43:O43"/>
    <mergeCell ref="A44:L44"/>
    <mergeCell ref="A45:L45"/>
    <mergeCell ref="F46:L46"/>
  </mergeCells>
  <printOptions horizontalCentered="1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1" man="1"/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2024-11-11T06:21:43Z</cp:lastPrinted>
  <dcterms:created xsi:type="dcterms:W3CDTF">2006-05-04T02:44:01Z</dcterms:created>
  <dcterms:modified xsi:type="dcterms:W3CDTF">2024-11-14T08:35:30Z</dcterms:modified>
</cp:coreProperties>
</file>