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thitiyac_kpmg_co_th/Documents/ASN/3Q24/FS/5 Nov 24 Final/SET/"/>
    </mc:Choice>
  </mc:AlternateContent>
  <xr:revisionPtr revIDLastSave="22" documentId="13_ncr:1_{DEF530B8-D8CD-45D5-A5C6-27973F08F5A4}" xr6:coauthVersionLast="47" xr6:coauthVersionMax="47" xr10:uidLastSave="{EB8BFDC7-44BC-4B8B-A2C3-9900CDD07A95}"/>
  <bookViews>
    <workbookView xWindow="28690" yWindow="-110" windowWidth="29020" windowHeight="15700" tabRatio="781" xr2:uid="{00000000-000D-0000-FFFF-FFFF00000000}"/>
  </bookViews>
  <sheets>
    <sheet name="BS 3-4" sheetId="22" r:id="rId1"/>
    <sheet name="PL 5" sheetId="5" r:id="rId2"/>
    <sheet name="PL 6" sheetId="28" r:id="rId3"/>
    <sheet name="SH Consolidated 7" sheetId="26" r:id="rId4"/>
    <sheet name="SH The Company 8" sheetId="27" r:id="rId5"/>
    <sheet name="CF 9-10" sheetId="24" r:id="rId6"/>
    <sheet name="CI (1 statement)" sheetId="4" state="hidden" r:id="rId7"/>
  </sheets>
  <definedNames>
    <definedName name="_xlnm.Print_Area" localSheetId="0">'BS 3-4'!$A$1:$I$73</definedName>
    <definedName name="_xlnm.Print_Area" localSheetId="5">'CF 9-10'!$A$1:$H$61</definedName>
    <definedName name="_xlnm.Print_Area" localSheetId="6">'CI (1 statement)'!$A$1:$L$64</definedName>
    <definedName name="_xlnm.Print_Area" localSheetId="1">'PL 5'!$A$1:$J$43</definedName>
    <definedName name="_xlnm.Print_Area" localSheetId="2">'PL 6'!$A$1:$J$44</definedName>
    <definedName name="_xlnm.Print_Area" localSheetId="3">'SH Consolidated 7'!$A$1:$M$27</definedName>
    <definedName name="_xlnm.Print_Area" localSheetId="4">'SH The Company 8'!$A$1:$K$27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5" l="1"/>
  <c r="H23" i="5" s="1"/>
  <c r="H26" i="5" s="1"/>
  <c r="H28" i="5" s="1"/>
  <c r="D21" i="5"/>
  <c r="D23" i="5" s="1"/>
  <c r="D26" i="5" s="1"/>
  <c r="D28" i="5" s="1"/>
  <c r="H16" i="5"/>
  <c r="D16" i="5"/>
  <c r="H43" i="5" l="1"/>
  <c r="H40" i="5"/>
  <c r="D43" i="5"/>
  <c r="D40" i="5"/>
  <c r="J15" i="5"/>
  <c r="F15" i="5"/>
  <c r="F19" i="5"/>
  <c r="J19" i="5"/>
  <c r="F16" i="28" l="1"/>
  <c r="J16" i="28"/>
  <c r="F48" i="24" l="1"/>
  <c r="F20" i="28" l="1"/>
  <c r="J20" i="28"/>
  <c r="F57" i="24" l="1"/>
  <c r="B57" i="24"/>
  <c r="M14" i="26"/>
  <c r="C15" i="27" l="1"/>
  <c r="E15" i="27"/>
  <c r="G15" i="27"/>
  <c r="C15" i="26"/>
  <c r="E15" i="26"/>
  <c r="G15" i="26"/>
  <c r="I15" i="26"/>
  <c r="K15" i="26"/>
  <c r="H39" i="28" l="1"/>
  <c r="H48" i="24" l="1"/>
  <c r="D48" i="24"/>
  <c r="B48" i="24"/>
  <c r="C56" i="22" l="1"/>
  <c r="G56" i="22"/>
  <c r="I56" i="22"/>
  <c r="K10" i="27" l="1"/>
  <c r="K14" i="27"/>
  <c r="J38" i="5" l="1"/>
  <c r="F38" i="5"/>
  <c r="J39" i="28"/>
  <c r="D39" i="28"/>
  <c r="F39" i="28"/>
  <c r="I15" i="27" l="1"/>
  <c r="K15" i="27" s="1"/>
  <c r="M23" i="26"/>
  <c r="F17" i="28"/>
  <c r="F16" i="5"/>
  <c r="J22" i="28"/>
  <c r="H22" i="28"/>
  <c r="F22" i="28"/>
  <c r="D22" i="28"/>
  <c r="J17" i="28"/>
  <c r="H17" i="28"/>
  <c r="D17" i="28"/>
  <c r="F24" i="28" l="1"/>
  <c r="F27" i="28" s="1"/>
  <c r="F29" i="28" s="1"/>
  <c r="K18" i="26" s="1"/>
  <c r="J24" i="28"/>
  <c r="J27" i="28" s="1"/>
  <c r="D24" i="28"/>
  <c r="D27" i="28" s="1"/>
  <c r="H24" i="28"/>
  <c r="H27" i="28" s="1"/>
  <c r="F10" i="24" s="1"/>
  <c r="D29" i="28" l="1"/>
  <c r="K25" i="26" s="1"/>
  <c r="B10" i="24"/>
  <c r="F41" i="28"/>
  <c r="D10" i="24"/>
  <c r="F44" i="28"/>
  <c r="H29" i="28"/>
  <c r="I25" i="27" s="1"/>
  <c r="J29" i="28"/>
  <c r="I18" i="27" s="1"/>
  <c r="K18" i="27" s="1"/>
  <c r="H10" i="24"/>
  <c r="D44" i="28" l="1"/>
  <c r="D41" i="28"/>
  <c r="H44" i="28"/>
  <c r="H41" i="28"/>
  <c r="J44" i="28"/>
  <c r="J41" i="28"/>
  <c r="H54" i="24" l="1"/>
  <c r="F54" i="24"/>
  <c r="D54" i="24"/>
  <c r="B54" i="24"/>
  <c r="E55" i="22" l="1"/>
  <c r="E56" i="22" s="1"/>
  <c r="M15" i="26" l="1"/>
  <c r="C19" i="26" l="1"/>
  <c r="C20" i="26" s="1"/>
  <c r="E64" i="22" s="1"/>
  <c r="G26" i="27"/>
  <c r="G27" i="27" s="1"/>
  <c r="E26" i="27"/>
  <c r="E27" i="27" s="1"/>
  <c r="C26" i="27"/>
  <c r="C27" i="27" s="1"/>
  <c r="K23" i="27"/>
  <c r="G19" i="27"/>
  <c r="G20" i="27" s="1"/>
  <c r="E19" i="27"/>
  <c r="E20" i="27" s="1"/>
  <c r="I65" i="22" s="1"/>
  <c r="C19" i="27"/>
  <c r="I26" i="26"/>
  <c r="I27" i="26" s="1"/>
  <c r="G26" i="26"/>
  <c r="G27" i="26" s="1"/>
  <c r="E26" i="26"/>
  <c r="E27" i="26" s="1"/>
  <c r="C26" i="26"/>
  <c r="C27" i="26" s="1"/>
  <c r="I19" i="26"/>
  <c r="I20" i="26" s="1"/>
  <c r="G19" i="26"/>
  <c r="G20" i="26" s="1"/>
  <c r="E66" i="22" s="1"/>
  <c r="E19" i="26"/>
  <c r="E20" i="26" s="1"/>
  <c r="E65" i="22" s="1"/>
  <c r="M11" i="26"/>
  <c r="C20" i="27" l="1"/>
  <c r="I64" i="22" s="1"/>
  <c r="I17" i="22" l="1"/>
  <c r="J21" i="5"/>
  <c r="J16" i="5"/>
  <c r="F21" i="5"/>
  <c r="I71" i="22"/>
  <c r="I50" i="22"/>
  <c r="E71" i="22"/>
  <c r="E50" i="22"/>
  <c r="I30" i="22"/>
  <c r="E30" i="22"/>
  <c r="E17" i="22"/>
  <c r="J23" i="5" l="1"/>
  <c r="J26" i="5" s="1"/>
  <c r="F23" i="5"/>
  <c r="F26" i="5" s="1"/>
  <c r="I57" i="22"/>
  <c r="I73" i="22" s="1"/>
  <c r="E57" i="22"/>
  <c r="E73" i="22" s="1"/>
  <c r="I32" i="22"/>
  <c r="E32" i="22"/>
  <c r="J28" i="5" l="1"/>
  <c r="J40" i="5" s="1"/>
  <c r="H21" i="24"/>
  <c r="F28" i="5"/>
  <c r="F40" i="5" s="1"/>
  <c r="D21" i="24"/>
  <c r="D30" i="24" s="1"/>
  <c r="D33" i="24" s="1"/>
  <c r="D56" i="24" s="1"/>
  <c r="D58" i="24" s="1"/>
  <c r="G71" i="22"/>
  <c r="C71" i="22"/>
  <c r="G50" i="22"/>
  <c r="C50" i="22"/>
  <c r="G30" i="22"/>
  <c r="C30" i="22"/>
  <c r="G17" i="22"/>
  <c r="C17" i="22"/>
  <c r="H30" i="24" l="1"/>
  <c r="H33" i="24" s="1"/>
  <c r="H56" i="24" s="1"/>
  <c r="H58" i="24" s="1"/>
  <c r="J43" i="5"/>
  <c r="F43" i="5"/>
  <c r="G57" i="22"/>
  <c r="G73" i="22" s="1"/>
  <c r="C32" i="22"/>
  <c r="G32" i="22"/>
  <c r="C57" i="22"/>
  <c r="C73" i="22" s="1"/>
  <c r="I19" i="27" l="1"/>
  <c r="K19" i="27" s="1"/>
  <c r="K19" i="26"/>
  <c r="K20" i="26" s="1"/>
  <c r="M18" i="26"/>
  <c r="M19" i="26" s="1"/>
  <c r="M20" i="26" s="1"/>
  <c r="I20" i="27" l="1"/>
  <c r="K20" i="27"/>
  <c r="B21" i="24" l="1"/>
  <c r="B30" i="24" l="1"/>
  <c r="B33" i="24" s="1"/>
  <c r="B56" i="24" s="1"/>
  <c r="F21" i="24"/>
  <c r="K26" i="26" l="1"/>
  <c r="K27" i="26" s="1"/>
  <c r="M25" i="26"/>
  <c r="M26" i="26" s="1"/>
  <c r="B58" i="24"/>
  <c r="F30" i="24"/>
  <c r="F33" i="24" l="1"/>
  <c r="F56" i="24" s="1"/>
  <c r="F58" i="24" s="1"/>
  <c r="M27" i="26"/>
  <c r="K25" i="27" l="1"/>
  <c r="K26" i="27" s="1"/>
  <c r="K27" i="27" s="1"/>
  <c r="I26" i="27"/>
  <c r="I27" i="2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D20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<sst xmlns="http://schemas.openxmlformats.org/spreadsheetml/2006/main" count="364" uniqueCount="192">
  <si>
    <t>บริษัท เอเอสเอ็น โบรกเกอร์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</si>
  <si>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</si>
  <si>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</si>
  <si>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</si>
  <si>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</si>
  <si>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</si>
  <si>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</si>
  <si>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</si>
  <si>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2567</t>
  </si>
  <si>
    <t>2566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</si>
  <si>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</si>
  <si>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</si>
  <si>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</si>
  <si>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</si>
  <si>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</si>
  <si>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รายได้ค้างรับและลูกหนี้อื่น</t>
  </si>
  <si>
    <t>ลูกหนี้ - ส่วนที่ถึงกำหนดชำระภายในหนึ่งปี</t>
  </si>
  <si>
    <t xml:space="preserve">     - ลูกหนี้เงินให้สินเชื่อส่วนบุคคล</t>
  </si>
  <si>
    <t xml:space="preserve">     - ลูกหนี้ตามสัญญาเช่าซื้อ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</si>
  <si>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</si>
  <si>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</si>
  <si>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</si>
  <si>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</si>
  <si>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</si>
  <si>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ลูกหนี้ - สุทธิจากส่วนที่ถึงกำหนดชำระภายในหนึ่งปี</t>
  </si>
  <si>
    <t>ส่วนปรับปรุงอาคารเช่า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</si>
  <si>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</si>
  <si>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</si>
  <si>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</si>
  <si>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</si>
  <si>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</si>
  <si>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</si>
  <si>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</si>
  <si>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</si>
  <si>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เจ้าหนี้ค่าเบี้ยประกันภัยและเจ้าหนี้อื่น</t>
  </si>
  <si>
    <t>ส่วนของเงินกู้ยืมระยะยาวจากกิจการที่เกี่ยวข้องกัน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</si>
  <si>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</si>
  <si>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</si>
  <si>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สำรองค่าเผื่อการยกเลิกกรมธรรม์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</si>
  <si>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</si>
  <si>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</si>
  <si>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</si>
  <si>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</si>
  <si>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</si>
  <si>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</si>
  <si>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</si>
  <si>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</si>
  <si>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</si>
  <si>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</si>
  <si>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</si>
  <si>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</si>
  <si>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187,199,953 หุ้น มูลค่า 0.50 บาทต่อหุ้น)</t>
  </si>
  <si>
    <t xml:space="preserve">    ทุนที่ออกและชำระแล้ว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</si>
  <si>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</si>
  <si>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</si>
  <si>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กำไรสะสม</t>
  </si>
  <si>
    <t xml:space="preserve">   จัดสรรแล้ว </t>
  </si>
  <si>
    <t>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</si>
  <si>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</si>
  <si>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</si>
  <si>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</si>
  <si>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</si>
  <si>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</si>
  <si>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กันยายน</t>
  </si>
  <si>
    <t>รายได้</t>
  </si>
  <si>
    <t>รายได้ค่านายหน้า</t>
  </si>
  <si>
    <t>รายได้ค่าบริการอื่น</t>
  </si>
  <si>
    <t>รายได้ดอกเบี้ย</t>
  </si>
  <si>
    <t>รายได้อื่น</t>
  </si>
  <si>
    <t xml:space="preserve">   รายได้ค่าบริหารจัดการ</t>
  </si>
  <si>
    <t xml:space="preserve">   อื่นๆ</t>
  </si>
  <si>
    <t>รวมรายได้</t>
  </si>
  <si>
    <t>ค่าใช้จ่าย</t>
  </si>
  <si>
    <t>ต้นทุนและค่าใช้จ่ายการให้บริการ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</si>
  <si>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</si>
  <si>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</si>
  <si>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</si>
  <si>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</si>
  <si>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</si>
  <si>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</si>
  <si>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t>กำไร (ขาดทุน) 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</si>
  <si>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</si>
  <si>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</t>
  </si>
  <si>
    <r>
      <t xml:space="preserve">   </t>
    </r>
    <r>
      <rPr>
        <b/>
        <i/>
        <sz val="15"/>
        <rFont val="Angsana New"/>
        <family val="1"/>
      </rPr>
      <t>ในภายหลัง</t>
    </r>
  </si>
  <si>
    <t>ผลกำไร (ขาดทุน) 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</si>
  <si>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</si>
  <si>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</si>
  <si>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</si>
  <si>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</si>
  <si>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</si>
  <si>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ต่อหุ้น</t>
  </si>
  <si>
    <r>
      <t>กำไร (ขาดทุน) ต่อหุ้นขั้นพื้นฐานสำหรับงวด</t>
    </r>
    <r>
      <rPr>
        <i/>
        <sz val="15"/>
        <rFont val="Angsana New"/>
        <family val="1"/>
      </rPr>
      <t xml:space="preserve"> (บาท)</t>
    </r>
  </si>
  <si>
    <t>สำหรับงวดเก้าเดือนสิ้นสุด</t>
  </si>
  <si>
    <t xml:space="preserve">   เงินปันผลรับ</t>
  </si>
  <si>
    <t>ขาดทุนด้านเครดิตที่คาดว่าจะเกิดขึ้น</t>
  </si>
  <si>
    <t>งบการเปลี่ยนแปลงส่วนของผู้ถือหุ้น (ไม่ได้ตรวจสอบ)</t>
  </si>
  <si>
    <t>ส่วนเกินทุนจาก</t>
  </si>
  <si>
    <t>ส่วนเกิน</t>
  </si>
  <si>
    <t>การรวมธุรกิจภายใต้</t>
  </si>
  <si>
    <t>สำรองตามกฎหมาย</t>
  </si>
  <si>
    <t>ยังไม่ได้จัดสรร</t>
  </si>
  <si>
    <t>ที่ออกและชำระแล้ว</t>
  </si>
  <si>
    <t>มูลค่าหุ้นสามัญ</t>
  </si>
  <si>
    <t>การควบคุมเดียวกัน</t>
  </si>
  <si>
    <t>รวม</t>
  </si>
  <si>
    <t>สำหรับงวดเก้าเดือนสิ้นสุดวันที่ 30 กันยายน 2566</t>
  </si>
  <si>
    <t xml:space="preserve">ยอดคงเหลือ ณ วันที่ 1 มกราคม 2566 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</si>
  <si>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</si>
  <si>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เงินทุนที่ได้รับจากผู้ถือหุ้นและการจัดสรรส่วนทุนให้ผู้ถือหุ้นของบริษัทใหญ่</t>
  </si>
  <si>
    <t>เงินปันผลให้ผู้ถือหุ้นของบริษัท</t>
  </si>
  <si>
    <t>รวมเงินทุนที่ได้รับจากผู้ถือหุ้นและการจัดสรรส่วนทุนให้ผู้ถือหุ้นของบริษัทใหญ่</t>
  </si>
  <si>
    <t>กำไรขาดทุนเบ็ดเสร็จสำหรับงวด</t>
  </si>
  <si>
    <t>กำไรหรือขาดทุน</t>
  </si>
  <si>
    <t>รวมกำไรขาดทุนเบ็ดเสร็จสำหรับงวด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</si>
  <si>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</si>
  <si>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</si>
  <si>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</si>
  <si>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ยอดคงเหลือ ณ วันที่ 30 กันยายน 2567</t>
  </si>
  <si>
    <t>ยอดคงเหลือ ณ วันที่ 1 มกราคม 2566</t>
  </si>
  <si>
    <t xml:space="preserve">รายการกับผู้ถือหุ้นที่บันทึกโดยตรงเข้าส่วนของผู้ถือหุ้น
</t>
  </si>
  <si>
    <t>เงินทุนที่ได้รับจากผู้ถือหุ้นและการจัดสรรส่วนทุนให้ผู้ถือหุ้น</t>
  </si>
  <si>
    <t>เงินปันผล</t>
  </si>
  <si>
    <t>รวมเงินทุนที่ได้รับจากผู้ถือหุ้นและการจัดสรรส่วนทุนให้ผู้ถือหุ้น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</si>
  <si>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</si>
  <si>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</si>
  <si>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</si>
  <si>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</si>
  <si>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กำไรจากการตัดจำหน่ายอุปกรณ์</t>
  </si>
  <si>
    <t>กลับรายการสำรองค่าเผื่อการยกเลิกกรมธรรม์</t>
  </si>
  <si>
    <t>เงินปันผลรับ</t>
  </si>
  <si>
    <t>เงินสดรับจากดอกเบี้ย</t>
  </si>
  <si>
    <t>การเปลี่ยนแปลงในสินทรัพย์และหนี้สินดำเนินงาน</t>
  </si>
  <si>
    <t>ลูกหนี้เงินให้กู้ยืม</t>
  </si>
  <si>
    <t xml:space="preserve">กระแสเงินสดสุทธิได้มาจาก (ใช้ไปใน) การดำเนินงาน </t>
  </si>
  <si>
    <t>จ่ายผลประโยชน์พนักงาน</t>
  </si>
  <si>
    <t>จ่ายภาษีเงินได้</t>
  </si>
  <si>
    <t xml:space="preserve">กระแสเงินสดสุทธิใช้ไปในกิจกรรมดำเนินงาน </t>
  </si>
  <si>
    <t>กระแสเงินสดจากกิจกรรมลงทุน</t>
  </si>
  <si>
    <t>ซื้อส่วนปรับปรุงอาคารเช่า และอุปกรณ์</t>
  </si>
  <si>
    <t>ซื้อสินทรัพย์ไม่มีตัวตน</t>
  </si>
  <si>
    <t>เงินลงทุนในบริษัทย่อยเพิ่มขึ้น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</si>
  <si>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</si>
  <si>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</si>
  <si>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</si>
  <si>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จ่ายดอกเบี้ย</t>
  </si>
  <si>
    <t>จ่ายเงินปันผล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</si>
  <si>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</si>
  <si>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</si>
  <si>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</si>
  <si>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</si>
  <si>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รายการที่ไม่ใช่เงินสด</t>
  </si>
  <si>
    <t>การซื้อสินทรัพย์ไม่มีตัวตนโดยการก่อหนี้สิน</t>
  </si>
  <si>
    <t>[ตัวอย่างกรณีเลือกแสดงงบกำไรขาดทุนเบ็ดเสร็จแบบ 1 statement]</t>
  </si>
  <si>
    <t>บริษัท XXX จำกัด (มหาชน) และบริษัทย่อย</t>
  </si>
  <si>
    <t>งบกำไรขาดทุนเบ็ดเสร็จ</t>
  </si>
  <si>
    <t>สำหรับปีสิ้นสุดวันที่ 31 ธันวาคม 2556</t>
  </si>
  <si>
    <t>(หน่วย: บาท)</t>
  </si>
  <si>
    <t>(ปรับปรุงใหม่)</t>
  </si>
  <si>
    <t>กำไรขาดทุน:</t>
  </si>
  <si>
    <t>รายได้จากการขายและบริการ</t>
  </si>
  <si>
    <t>ต้นทุนขายและบริการ</t>
  </si>
  <si>
    <t>ค่าใช้จ่ายในการขาย</t>
  </si>
  <si>
    <t>ค่าใช้จ่ายอื่น</t>
  </si>
  <si>
    <t>กำไร (ขาดทุน) ก่อนส่วนแบ่งกำไร (ขาดทุน) จากเงินลงทุน</t>
  </si>
  <si>
    <t xml:space="preserve">   ในบริษัทร่วมและการร่วมค้า ค่าใช้จ่ายทางการเงิน และ</t>
  </si>
  <si>
    <t xml:space="preserve">   ค่าใช้จ่ายภาษีเงินได้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</si>
  <si>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</si>
  <si>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</si>
  <si>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กำไร (ขาดทุน) ก่อนค่าใช้จ่ายทางการเงินและค่าใช้จ่ายภาษีเงินได้</t>
  </si>
  <si>
    <t>ค่าใช้จ่ายทางการเงิน</t>
  </si>
  <si>
    <t>กำไร (ขาดทุน) ก่อนค่าใช้จ่ายภาษีเงินได้</t>
  </si>
  <si>
    <r>
      <t>กำไรสำหรับ</t>
    </r>
    <r>
      <rPr>
        <b/>
        <sz val="16"/>
        <rFont val="Angsana New"/>
        <family val="1"/>
      </rPr>
      <t>ปี</t>
    </r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</si>
  <si>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</si>
  <si>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</si>
  <si>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</si>
  <si>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ผลกำไร (ขาดทุน) จากการวัดมูลค่าเงินลงทุนในหลักทรัพย์เผื่อขาย</t>
  </si>
  <si>
    <t>ผลกำไร (ขาดทุน) จากการตีราคาที่ดินและอาคาร</t>
  </si>
  <si>
    <t>ผลกระทบของภาษีเงินได้ (กรณี adopt Deferred Tax)</t>
  </si>
  <si>
    <t>33</t>
  </si>
  <si>
    <t>กำไรขาดทุนเบ็ดเสร็จอื่นสำหรับปี</t>
  </si>
  <si>
    <t>กำไรขาดทุนเบ็ดเสร็จรวมสำหรับปี</t>
  </si>
  <si>
    <t>หมายเหตุประกอบงบการเงินเป็นส่วนหนึ่งของงบการเงินนี้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</si>
  <si>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</si>
  <si>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</si>
  <si>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</si>
  <si>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</si>
  <si>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</si>
  <si>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</si>
  <si>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</si>
  <si>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</si>
  <si>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</si>
  <si>
    <t xml:space="preserve">ขาดทุนด้านเครดิตที่คาดว่าจะเกิดขึ้น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</si>
</sst>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([$€-2]\ * #,##0.00_);_([$€-2]\ * \(#,##0.00\);_([$€-2]\ * &quot;-&quot;??_);_(@_)"/>
    <numFmt numFmtId="168" formatCode="_(* #,##0.0_);_(* \(#,##0.0\);_(* &quot;-&quot;??_);_(@_)"/>
    <numFmt numFmtId="169" formatCode="_(* #,##0.00_);_(* \(#,##0.00\);_(* &quot;-&quot;_);_(@_)"/>
    <numFmt numFmtId="170" formatCode="#,##0;\(#,##0\)"/>
  </numFmts>
  <fonts count="55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b/>
      <sz val="8"/>
      <color indexed="81"/>
      <name val="Tahoma"/>
      <family val="2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6"/>
      <color rgb="FFFF0000"/>
      <name val="Angsana New"/>
      <family val="1"/>
    </font>
    <font>
      <sz val="10"/>
      <color theme="1"/>
      <name val="Arial"/>
      <family val="2"/>
    </font>
    <font>
      <sz val="11"/>
      <color theme="0"/>
      <name val="Calibri"/>
      <family val="2"/>
      <scheme val="minor"/>
    </font>
    <font>
      <sz val="17"/>
      <color theme="0"/>
      <name val="Calibri"/>
      <family val="2"/>
      <scheme val="minor"/>
    </font>
    <font>
      <sz val="11"/>
      <color rgb="FF0B744D"/>
      <name val="Calibri"/>
      <family val="2"/>
      <scheme val="minor"/>
    </font>
    <font>
      <sz val="72"/>
      <color theme="0"/>
      <name val="Cambria"/>
      <family val="2"/>
      <scheme val="major"/>
    </font>
    <font>
      <sz val="11"/>
      <color theme="1"/>
      <name val="Calibri"/>
      <family val="2"/>
    </font>
    <font>
      <sz val="10"/>
      <name val="Times New Roman"/>
      <family val="1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Wingdings 2"/>
      <family val="1"/>
      <charset val="2"/>
    </font>
    <font>
      <sz val="14"/>
      <name val="CordiaUPC"/>
      <family val="2"/>
      <charset val="222"/>
    </font>
    <font>
      <sz val="18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i/>
      <u/>
      <sz val="17"/>
      <name val="Angsana New"/>
      <family val="1"/>
    </font>
    <font>
      <i/>
      <sz val="17"/>
      <color rgb="FFFF0000"/>
      <name val="Angsana New"/>
      <family val="1"/>
    </font>
    <font>
      <i/>
      <sz val="17"/>
      <color theme="1"/>
      <name val="Angsana New"/>
      <family val="1"/>
    </font>
    <font>
      <b/>
      <sz val="17"/>
      <color theme="1"/>
      <name val="Angsana New"/>
      <family val="1"/>
    </font>
    <font>
      <sz val="17"/>
      <color theme="1"/>
      <name val="Angsana New"/>
      <family val="1"/>
    </font>
    <font>
      <b/>
      <i/>
      <sz val="17"/>
      <color theme="1"/>
      <name val="Angsana New"/>
      <family val="1"/>
    </font>
    <font>
      <b/>
      <i/>
      <sz val="15"/>
      <name val="Angsana New"/>
      <family val="1"/>
    </font>
    <font>
      <i/>
      <u/>
      <sz val="15"/>
      <name val="Angsana New"/>
      <family val="1"/>
    </font>
    <font>
      <i/>
      <sz val="15"/>
      <color rgb="FFFF0000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2"/>
      <name val="Tms Rmn"/>
    </font>
    <font>
      <sz val="10"/>
      <name val="Tahoma"/>
      <family val="2"/>
    </font>
    <font>
      <sz val="14"/>
      <name val="Cordia New"/>
      <family val="2"/>
    </font>
    <font>
      <sz val="16"/>
      <name val="AngsanaUPC"/>
      <family val="1"/>
      <charset val="222"/>
    </font>
    <font>
      <sz val="10"/>
      <name val="Arial"/>
      <family val="2"/>
      <charset val="222"/>
    </font>
    <font>
      <sz val="10"/>
      <name val="Tahoma"/>
      <family val="2"/>
      <charset val="222"/>
    </font>
    <font>
      <sz val="15"/>
      <color theme="0" tint="-0.34998626667073579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  <border>
      <left/>
      <right/>
      <top style="thin">
        <color indexed="64"/>
      </top>
      <bottom/>
      <diagonal/>
    </border>
  </borders>
  <cellStyleXfs count="58">
    <xf numFmtId="0" fontId="0" fillId="0" borderId="0"/>
    <xf numFmtId="43" fontId="17" fillId="0" borderId="0" applyFont="0" applyFill="0" applyBorder="0" applyAlignment="0" applyProtection="0"/>
    <xf numFmtId="0" fontId="2" fillId="0" borderId="0"/>
    <xf numFmtId="0" fontId="19" fillId="3" borderId="0" applyNumberFormat="0" applyProtection="0">
      <alignment horizontal="left" wrapText="1" indent="4"/>
    </xf>
    <xf numFmtId="0" fontId="20" fillId="3" borderId="0" applyNumberFormat="0" applyProtection="0">
      <alignment horizontal="left" wrapText="1" indent="4"/>
    </xf>
    <xf numFmtId="0" fontId="21" fillId="3" borderId="0" applyNumberFormat="0" applyBorder="0" applyProtection="0">
      <alignment horizontal="left" indent="1"/>
    </xf>
    <xf numFmtId="0" fontId="22" fillId="0" borderId="0"/>
    <xf numFmtId="0" fontId="2" fillId="4" borderId="5"/>
    <xf numFmtId="0" fontId="2" fillId="5" borderId="0"/>
    <xf numFmtId="0" fontId="18" fillId="6" borderId="0" applyNumberFormat="0" applyBorder="0" applyProtection="0"/>
    <xf numFmtId="0" fontId="2" fillId="5" borderId="6"/>
    <xf numFmtId="0" fontId="2" fillId="0" borderId="0"/>
    <xf numFmtId="0" fontId="18" fillId="0" borderId="0"/>
    <xf numFmtId="0" fontId="2" fillId="0" borderId="0"/>
    <xf numFmtId="0" fontId="23" fillId="0" borderId="0"/>
    <xf numFmtId="0" fontId="27" fillId="0" borderId="0"/>
    <xf numFmtId="0" fontId="50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3" fillId="0" borderId="0"/>
    <xf numFmtId="0" fontId="49" fillId="0" borderId="0"/>
    <xf numFmtId="0" fontId="2" fillId="0" borderId="0"/>
    <xf numFmtId="0" fontId="47" fillId="0" borderId="0"/>
    <xf numFmtId="0" fontId="49" fillId="0" borderId="0"/>
    <xf numFmtId="0" fontId="17" fillId="0" borderId="0"/>
    <xf numFmtId="0" fontId="1" fillId="0" borderId="0"/>
    <xf numFmtId="0" fontId="51" fillId="0" borderId="0"/>
    <xf numFmtId="0" fontId="1" fillId="0" borderId="0"/>
    <xf numFmtId="0" fontId="47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1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7" fillId="0" borderId="0"/>
    <xf numFmtId="0" fontId="50" fillId="0" borderId="0"/>
    <xf numFmtId="9" fontId="17" fillId="0" borderId="0" applyFont="0" applyFill="0" applyBorder="0" applyAlignment="0" applyProtection="0"/>
  </cellStyleXfs>
  <cellXfs count="264">
    <xf numFmtId="0" fontId="0" fillId="0" borderId="0" xfId="0"/>
    <xf numFmtId="37" fontId="7" fillId="0" borderId="0" xfId="0" applyNumberFormat="1" applyFont="1" applyAlignment="1">
      <alignment vertical="top"/>
    </xf>
    <xf numFmtId="37" fontId="4" fillId="0" borderId="0" xfId="0" applyNumberFormat="1" applyFont="1" applyAlignment="1">
      <alignment vertical="top"/>
    </xf>
    <xf numFmtId="37" fontId="4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left" vertical="top"/>
    </xf>
    <xf numFmtId="166" fontId="4" fillId="0" borderId="0" xfId="0" quotePrefix="1" applyNumberFormat="1" applyFont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166" fontId="4" fillId="0" borderId="0" xfId="0" applyNumberFormat="1" applyFont="1" applyAlignment="1">
      <alignment horizontal="centerContinuous" vertical="top"/>
    </xf>
    <xf numFmtId="166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vertical="top"/>
    </xf>
    <xf numFmtId="166" fontId="4" fillId="0" borderId="0" xfId="0" applyNumberFormat="1" applyFont="1" applyAlignment="1">
      <alignment vertical="top"/>
    </xf>
    <xf numFmtId="166" fontId="3" fillId="0" borderId="1" xfId="0" applyNumberFormat="1" applyFont="1" applyBorder="1" applyAlignment="1">
      <alignment horizontal="center" vertical="top"/>
    </xf>
    <xf numFmtId="166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66" fontId="5" fillId="0" borderId="0" xfId="0" applyNumberFormat="1" applyFont="1" applyAlignment="1">
      <alignment horizontal="right" vertical="top"/>
    </xf>
    <xf numFmtId="1" fontId="5" fillId="0" borderId="0" xfId="0" applyNumberFormat="1" applyFont="1" applyAlignment="1">
      <alignment horizontal="center" vertical="top"/>
    </xf>
    <xf numFmtId="1" fontId="4" fillId="0" borderId="0" xfId="0" applyNumberFormat="1" applyFont="1" applyAlignment="1">
      <alignment vertical="top"/>
    </xf>
    <xf numFmtId="0" fontId="4" fillId="0" borderId="0" xfId="0" quotePrefix="1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166" fontId="4" fillId="0" borderId="0" xfId="0" quotePrefix="1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66" fontId="4" fillId="0" borderId="0" xfId="0" applyNumberFormat="1" applyFont="1" applyAlignment="1">
      <alignment horizontal="center" vertical="top"/>
    </xf>
    <xf numFmtId="166" fontId="4" fillId="0" borderId="2" xfId="0" applyNumberFormat="1" applyFont="1" applyBorder="1" applyAlignment="1">
      <alignment horizontal="center" vertical="top"/>
    </xf>
    <xf numFmtId="166" fontId="4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167" fontId="8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center" vertical="top"/>
    </xf>
    <xf numFmtId="167" fontId="8" fillId="0" borderId="0" xfId="0" applyNumberFormat="1" applyFont="1" applyAlignment="1">
      <alignment vertical="top"/>
    </xf>
    <xf numFmtId="41" fontId="8" fillId="0" borderId="0" xfId="0" applyNumberFormat="1" applyFont="1" applyAlignment="1">
      <alignment horizontal="right" vertical="top"/>
    </xf>
    <xf numFmtId="41" fontId="8" fillId="0" borderId="0" xfId="0" applyNumberFormat="1" applyFont="1" applyAlignment="1">
      <alignment vertical="top"/>
    </xf>
    <xf numFmtId="167" fontId="9" fillId="0" borderId="0" xfId="0" applyNumberFormat="1" applyFont="1" applyAlignment="1">
      <alignment vertical="top"/>
    </xf>
    <xf numFmtId="167" fontId="10" fillId="0" borderId="0" xfId="0" applyNumberFormat="1" applyFont="1" applyAlignment="1">
      <alignment vertical="top"/>
    </xf>
    <xf numFmtId="49" fontId="9" fillId="0" borderId="0" xfId="0" applyNumberFormat="1" applyFont="1" applyAlignment="1">
      <alignment vertical="top"/>
    </xf>
    <xf numFmtId="167" fontId="9" fillId="0" borderId="0" xfId="0" applyNumberFormat="1" applyFont="1" applyAlignment="1">
      <alignment horizontal="right" vertical="top"/>
    </xf>
    <xf numFmtId="1" fontId="9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41" fontId="9" fillId="0" borderId="0" xfId="0" applyNumberFormat="1" applyFont="1" applyAlignment="1">
      <alignment horizontal="right" vertical="top"/>
    </xf>
    <xf numFmtId="41" fontId="9" fillId="0" borderId="0" xfId="0" applyNumberFormat="1" applyFont="1" applyAlignment="1">
      <alignment vertical="top"/>
    </xf>
    <xf numFmtId="167" fontId="12" fillId="0" borderId="0" xfId="0" applyNumberFormat="1" applyFont="1" applyAlignment="1">
      <alignment vertical="top"/>
    </xf>
    <xf numFmtId="41" fontId="9" fillId="0" borderId="1" xfId="0" applyNumberFormat="1" applyFont="1" applyBorder="1" applyAlignment="1">
      <alignment horizontal="right" vertical="top"/>
    </xf>
    <xf numFmtId="41" fontId="9" fillId="0" borderId="1" xfId="0" applyNumberFormat="1" applyFont="1" applyBorder="1" applyAlignment="1">
      <alignment vertical="top"/>
    </xf>
    <xf numFmtId="167" fontId="12" fillId="0" borderId="1" xfId="0" applyNumberFormat="1" applyFont="1" applyBorder="1" applyAlignment="1">
      <alignment vertical="top"/>
    </xf>
    <xf numFmtId="49" fontId="8" fillId="0" borderId="0" xfId="0" applyNumberFormat="1" applyFont="1" applyAlignment="1">
      <alignment vertical="top"/>
    </xf>
    <xf numFmtId="41" fontId="8" fillId="0" borderId="1" xfId="0" applyNumberFormat="1" applyFont="1" applyBorder="1" applyAlignment="1">
      <alignment horizontal="right" vertical="top"/>
    </xf>
    <xf numFmtId="41" fontId="8" fillId="0" borderId="4" xfId="0" applyNumberFormat="1" applyFont="1" applyBorder="1" applyAlignment="1">
      <alignment horizontal="right" vertical="top"/>
    </xf>
    <xf numFmtId="166" fontId="4" fillId="0" borderId="0" xfId="0" applyNumberFormat="1" applyFont="1" applyAlignment="1">
      <alignment horizontal="right" vertical="top"/>
    </xf>
    <xf numFmtId="166" fontId="4" fillId="0" borderId="4" xfId="0" applyNumberFormat="1" applyFont="1" applyBorder="1" applyAlignment="1">
      <alignment horizontal="right" vertical="top"/>
    </xf>
    <xf numFmtId="166" fontId="4" fillId="0" borderId="3" xfId="0" applyNumberFormat="1" applyFont="1" applyBorder="1" applyAlignment="1">
      <alignment horizontal="center" vertical="top"/>
    </xf>
    <xf numFmtId="43" fontId="4" fillId="0" borderId="4" xfId="0" applyNumberFormat="1" applyFont="1" applyBorder="1" applyAlignment="1">
      <alignment horizontal="right" vertical="top"/>
    </xf>
    <xf numFmtId="43" fontId="4" fillId="0" borderId="0" xfId="0" applyNumberFormat="1" applyFont="1" applyAlignment="1">
      <alignment vertical="top"/>
    </xf>
    <xf numFmtId="43" fontId="4" fillId="0" borderId="4" xfId="0" applyNumberFormat="1" applyFont="1" applyBorder="1" applyAlignment="1">
      <alignment vertical="top"/>
    </xf>
    <xf numFmtId="43" fontId="4" fillId="0" borderId="0" xfId="0" applyNumberFormat="1" applyFont="1" applyAlignment="1">
      <alignment horizontal="right" vertical="top"/>
    </xf>
    <xf numFmtId="166" fontId="6" fillId="2" borderId="0" xfId="0" applyNumberFormat="1" applyFont="1" applyFill="1" applyAlignment="1">
      <alignment horizontal="left" vertical="top"/>
    </xf>
    <xf numFmtId="166" fontId="15" fillId="0" borderId="0" xfId="0" quotePrefix="1" applyNumberFormat="1" applyFont="1" applyAlignment="1">
      <alignment horizontal="centerContinuous" vertical="top"/>
    </xf>
    <xf numFmtId="0" fontId="15" fillId="0" borderId="0" xfId="0" applyFont="1" applyAlignment="1">
      <alignment horizontal="centerContinuous" vertical="top"/>
    </xf>
    <xf numFmtId="37" fontId="7" fillId="2" borderId="0" xfId="0" applyNumberFormat="1" applyFont="1" applyFill="1" applyAlignment="1">
      <alignment vertical="top"/>
    </xf>
    <xf numFmtId="49" fontId="16" fillId="0" borderId="0" xfId="0" applyNumberFormat="1" applyFont="1" applyAlignment="1">
      <alignment vertical="top"/>
    </xf>
    <xf numFmtId="0" fontId="11" fillId="0" borderId="0" xfId="0" quotePrefix="1" applyFont="1" applyAlignment="1">
      <alignment horizontal="center" vertical="top"/>
    </xf>
    <xf numFmtId="167" fontId="9" fillId="0" borderId="1" xfId="0" applyNumberFormat="1" applyFont="1" applyBorder="1" applyAlignment="1">
      <alignment vertical="top"/>
    </xf>
    <xf numFmtId="166" fontId="7" fillId="0" borderId="0" xfId="0" applyNumberFormat="1" applyFont="1" applyAlignment="1">
      <alignment vertical="top"/>
    </xf>
    <xf numFmtId="41" fontId="7" fillId="0" borderId="0" xfId="0" applyNumberFormat="1" applyFont="1" applyAlignment="1">
      <alignment horizontal="center"/>
    </xf>
    <xf numFmtId="0" fontId="7" fillId="0" borderId="0" xfId="0" applyFont="1"/>
    <xf numFmtId="166" fontId="7" fillId="0" borderId="0" xfId="0" applyNumberFormat="1" applyFont="1" applyAlignment="1">
      <alignment horizontal="center" vertical="top"/>
    </xf>
    <xf numFmtId="0" fontId="24" fillId="0" borderId="0" xfId="0" applyFont="1" applyAlignment="1">
      <alignment vertical="top"/>
    </xf>
    <xf numFmtId="0" fontId="7" fillId="0" borderId="0" xfId="0" applyFont="1" applyAlignment="1">
      <alignment vertical="top"/>
    </xf>
    <xf numFmtId="166" fontId="7" fillId="0" borderId="0" xfId="0" applyNumberFormat="1" applyFont="1" applyAlignment="1">
      <alignment horizontal="right"/>
    </xf>
    <xf numFmtId="166" fontId="7" fillId="0" borderId="0" xfId="0" applyNumberFormat="1" applyFont="1"/>
    <xf numFmtId="0" fontId="24" fillId="0" borderId="0" xfId="0" quotePrefix="1" applyFont="1" applyAlignment="1">
      <alignment horizontal="left"/>
    </xf>
    <xf numFmtId="166" fontId="7" fillId="0" borderId="0" xfId="0" applyNumberFormat="1" applyFont="1" applyAlignment="1">
      <alignment horizontal="centerContinuous"/>
    </xf>
    <xf numFmtId="41" fontId="7" fillId="0" borderId="0" xfId="0" applyNumberFormat="1" applyFont="1" applyAlignment="1">
      <alignment horizontal="centerContinuous"/>
    </xf>
    <xf numFmtId="166" fontId="7" fillId="0" borderId="0" xfId="0" applyNumberFormat="1" applyFont="1" applyAlignment="1">
      <alignment horizontal="left"/>
    </xf>
    <xf numFmtId="0" fontId="24" fillId="0" borderId="0" xfId="0" applyFont="1" applyAlignment="1">
      <alignment horizontal="left"/>
    </xf>
    <xf numFmtId="0" fontId="25" fillId="0" borderId="0" xfId="0" applyFont="1"/>
    <xf numFmtId="0" fontId="7" fillId="0" borderId="0" xfId="0" quotePrefix="1" applyFont="1" applyAlignment="1">
      <alignment horizontal="left"/>
    </xf>
    <xf numFmtId="37" fontId="24" fillId="0" borderId="0" xfId="0" applyNumberFormat="1" applyFont="1" applyAlignment="1">
      <alignment horizontal="left" vertical="top"/>
    </xf>
    <xf numFmtId="37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vertical="center"/>
    </xf>
    <xf numFmtId="41" fontId="4" fillId="0" borderId="0" xfId="0" applyNumberFormat="1" applyFont="1" applyAlignment="1">
      <alignment horizontal="center" vertical="top"/>
    </xf>
    <xf numFmtId="166" fontId="14" fillId="0" borderId="0" xfId="0" applyNumberFormat="1" applyFont="1" applyAlignment="1">
      <alignment vertical="top"/>
    </xf>
    <xf numFmtId="0" fontId="29" fillId="0" borderId="0" xfId="0" applyFont="1" applyAlignment="1">
      <alignment vertical="top"/>
    </xf>
    <xf numFmtId="166" fontId="29" fillId="0" borderId="0" xfId="0" applyNumberFormat="1" applyFont="1" applyAlignment="1">
      <alignment vertical="top"/>
    </xf>
    <xf numFmtId="41" fontId="29" fillId="0" borderId="0" xfId="0" applyNumberFormat="1" applyFont="1" applyAlignment="1">
      <alignment horizontal="center" vertical="top"/>
    </xf>
    <xf numFmtId="0" fontId="29" fillId="0" borderId="0" xfId="0" applyFont="1"/>
    <xf numFmtId="166" fontId="29" fillId="0" borderId="0" xfId="0" applyNumberFormat="1" applyFont="1"/>
    <xf numFmtId="166" fontId="30" fillId="0" borderId="0" xfId="0" applyNumberFormat="1" applyFont="1"/>
    <xf numFmtId="166" fontId="30" fillId="0" borderId="0" xfId="0" applyNumberFormat="1" applyFont="1" applyAlignment="1">
      <alignment vertical="top"/>
    </xf>
    <xf numFmtId="41" fontId="30" fillId="0" borderId="0" xfId="1" applyNumberFormat="1" applyFont="1" applyFill="1" applyBorder="1" applyAlignment="1">
      <alignment horizontal="right" vertical="top"/>
    </xf>
    <xf numFmtId="43" fontId="29" fillId="0" borderId="0" xfId="1" applyFont="1" applyFill="1" applyBorder="1" applyAlignment="1">
      <alignment horizontal="center" vertical="top"/>
    </xf>
    <xf numFmtId="43" fontId="36" fillId="0" borderId="0" xfId="1" applyFont="1" applyFill="1" applyBorder="1" applyAlignment="1">
      <alignment vertical="top"/>
    </xf>
    <xf numFmtId="43" fontId="36" fillId="0" borderId="0" xfId="1" applyFont="1" applyFill="1" applyBorder="1" applyAlignment="1">
      <alignment horizontal="right" vertical="top"/>
    </xf>
    <xf numFmtId="166" fontId="29" fillId="0" borderId="0" xfId="0" applyNumberFormat="1" applyFont="1" applyAlignment="1">
      <alignment horizontal="center" vertical="top"/>
    </xf>
    <xf numFmtId="43" fontId="29" fillId="0" borderId="0" xfId="1" applyFont="1" applyAlignment="1"/>
    <xf numFmtId="41" fontId="29" fillId="0" borderId="0" xfId="0" applyNumberFormat="1" applyFont="1"/>
    <xf numFmtId="41" fontId="30" fillId="0" borderId="0" xfId="0" applyNumberFormat="1" applyFont="1"/>
    <xf numFmtId="41" fontId="7" fillId="0" borderId="0" xfId="0" applyNumberFormat="1" applyFont="1"/>
    <xf numFmtId="0" fontId="25" fillId="0" borderId="0" xfId="0" applyFont="1" applyAlignment="1">
      <alignment horizontal="center" vertical="top"/>
    </xf>
    <xf numFmtId="41" fontId="7" fillId="0" borderId="0" xfId="0" applyNumberFormat="1" applyFont="1" applyAlignment="1">
      <alignment horizontal="center" vertical="top"/>
    </xf>
    <xf numFmtId="166" fontId="7" fillId="0" borderId="0" xfId="1" applyNumberFormat="1" applyFont="1" applyFill="1" applyAlignment="1">
      <alignment vertical="center"/>
    </xf>
    <xf numFmtId="166" fontId="24" fillId="0" borderId="0" xfId="0" applyNumberFormat="1" applyFont="1" applyAlignment="1">
      <alignment vertical="top"/>
    </xf>
    <xf numFmtId="170" fontId="7" fillId="0" borderId="0" xfId="0" applyNumberFormat="1" applyFont="1" applyAlignment="1">
      <alignment vertical="top"/>
    </xf>
    <xf numFmtId="49" fontId="7" fillId="0" borderId="0" xfId="14" applyNumberFormat="1" applyFont="1" applyAlignment="1">
      <alignment horizontal="center" vertical="top" wrapText="1"/>
    </xf>
    <xf numFmtId="49" fontId="7" fillId="0" borderId="0" xfId="0" applyNumberFormat="1" applyFont="1" applyAlignment="1">
      <alignment horizontal="center" vertical="top"/>
    </xf>
    <xf numFmtId="0" fontId="39" fillId="0" borderId="0" xfId="0" applyFont="1"/>
    <xf numFmtId="0" fontId="7" fillId="0" borderId="0" xfId="0" quotePrefix="1" applyFont="1"/>
    <xf numFmtId="0" fontId="24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166" fontId="24" fillId="0" borderId="0" xfId="0" applyNumberFormat="1" applyFont="1" applyAlignment="1">
      <alignment horizontal="center"/>
    </xf>
    <xf numFmtId="166" fontId="24" fillId="0" borderId="0" xfId="0" applyNumberFormat="1" applyFont="1"/>
    <xf numFmtId="170" fontId="7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right"/>
    </xf>
    <xf numFmtId="41" fontId="24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6" fontId="24" fillId="0" borderId="0" xfId="0" applyNumberFormat="1" applyFont="1" applyAlignment="1">
      <alignment horizontal="center" vertical="top"/>
    </xf>
    <xf numFmtId="166" fontId="7" fillId="0" borderId="0" xfId="0" applyNumberFormat="1" applyFont="1" applyAlignment="1">
      <alignment horizontal="center"/>
    </xf>
    <xf numFmtId="166" fontId="25" fillId="0" borderId="0" xfId="0" applyNumberFormat="1" applyFont="1" applyAlignment="1">
      <alignment horizontal="center" vertical="top"/>
    </xf>
    <xf numFmtId="41" fontId="24" fillId="0" borderId="0" xfId="0" applyNumberFormat="1" applyFont="1" applyAlignment="1">
      <alignment horizontal="center" vertical="top"/>
    </xf>
    <xf numFmtId="0" fontId="24" fillId="0" borderId="0" xfId="0" applyFont="1" applyAlignment="1">
      <alignment vertical="top" wrapText="1"/>
    </xf>
    <xf numFmtId="0" fontId="39" fillId="0" borderId="0" xfId="0" applyFont="1" applyAlignment="1">
      <alignment horizontal="left" vertical="top" indent="1"/>
    </xf>
    <xf numFmtId="0" fontId="7" fillId="0" borderId="0" xfId="0" applyFont="1" applyAlignment="1">
      <alignment horizontal="left" vertical="top" indent="2"/>
    </xf>
    <xf numFmtId="41" fontId="24" fillId="0" borderId="2" xfId="0" applyNumberFormat="1" applyFont="1" applyBorder="1" applyAlignment="1">
      <alignment horizontal="center" vertical="top"/>
    </xf>
    <xf numFmtId="0" fontId="7" fillId="0" borderId="0" xfId="0" applyFont="1" applyAlignment="1">
      <alignment horizontal="left" vertical="top" indent="1"/>
    </xf>
    <xf numFmtId="0" fontId="7" fillId="0" borderId="0" xfId="0" applyFont="1" applyAlignment="1">
      <alignment horizontal="left" vertical="top" wrapText="1" indent="1"/>
    </xf>
    <xf numFmtId="41" fontId="7" fillId="0" borderId="0" xfId="1" applyNumberFormat="1" applyFont="1" applyAlignment="1">
      <alignment vertical="top"/>
    </xf>
    <xf numFmtId="41" fontId="24" fillId="0" borderId="2" xfId="1" applyNumberFormat="1" applyFont="1" applyBorder="1" applyAlignment="1">
      <alignment vertical="top"/>
    </xf>
    <xf numFmtId="41" fontId="24" fillId="0" borderId="4" xfId="1" applyNumberFormat="1" applyFont="1" applyBorder="1" applyAlignment="1">
      <alignment vertical="top"/>
    </xf>
    <xf numFmtId="41" fontId="24" fillId="0" borderId="0" xfId="1" applyNumberFormat="1" applyFont="1" applyAlignment="1">
      <alignment vertical="top"/>
    </xf>
    <xf numFmtId="41" fontId="7" fillId="0" borderId="0" xfId="1" applyNumberFormat="1" applyFont="1" applyFill="1" applyAlignment="1">
      <alignment vertical="top"/>
    </xf>
    <xf numFmtId="43" fontId="29" fillId="0" borderId="0" xfId="1" applyFont="1" applyFill="1" applyAlignment="1"/>
    <xf numFmtId="41" fontId="29" fillId="0" borderId="0" xfId="0" applyNumberFormat="1" applyFont="1" applyAlignment="1">
      <alignment horizontal="center"/>
    </xf>
    <xf numFmtId="0" fontId="25" fillId="0" borderId="0" xfId="0" applyFont="1" applyAlignment="1">
      <alignment horizontal="center"/>
    </xf>
    <xf numFmtId="41" fontId="7" fillId="0" borderId="0" xfId="1" applyNumberFormat="1" applyFont="1" applyFill="1" applyAlignment="1"/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>
      <alignment horizontal="center"/>
    </xf>
    <xf numFmtId="41" fontId="24" fillId="0" borderId="3" xfId="1" applyNumberFormat="1" applyFont="1" applyBorder="1" applyAlignment="1"/>
    <xf numFmtId="41" fontId="7" fillId="0" borderId="0" xfId="1" applyNumberFormat="1" applyFont="1" applyAlignment="1"/>
    <xf numFmtId="41" fontId="24" fillId="0" borderId="2" xfId="1" applyNumberFormat="1" applyFont="1" applyBorder="1" applyAlignment="1"/>
    <xf numFmtId="41" fontId="24" fillId="0" borderId="0" xfId="1" applyNumberFormat="1" applyFont="1" applyAlignment="1"/>
    <xf numFmtId="41" fontId="7" fillId="0" borderId="1" xfId="1" applyNumberFormat="1" applyFont="1" applyBorder="1" applyAlignment="1"/>
    <xf numFmtId="41" fontId="7" fillId="0" borderId="1" xfId="1" applyNumberFormat="1" applyFont="1" applyFill="1" applyBorder="1" applyAlignment="1"/>
    <xf numFmtId="0" fontId="7" fillId="0" borderId="0" xfId="0" applyFont="1" applyAlignment="1">
      <alignment horizontal="left" indent="2"/>
    </xf>
    <xf numFmtId="41" fontId="24" fillId="0" borderId="2" xfId="1" applyNumberFormat="1" applyFont="1" applyFill="1" applyBorder="1" applyAlignment="1">
      <alignment vertical="top"/>
    </xf>
    <xf numFmtId="41" fontId="24" fillId="0" borderId="7" xfId="1" applyNumberFormat="1" applyFont="1" applyFill="1" applyBorder="1" applyAlignment="1">
      <alignment vertical="top"/>
    </xf>
    <xf numFmtId="41" fontId="24" fillId="0" borderId="0" xfId="1" applyNumberFormat="1" applyFont="1" applyFill="1" applyAlignment="1">
      <alignment vertical="top"/>
    </xf>
    <xf numFmtId="166" fontId="26" fillId="0" borderId="0" xfId="0" applyNumberFormat="1" applyFont="1" applyAlignment="1">
      <alignment vertical="top"/>
    </xf>
    <xf numFmtId="41" fontId="24" fillId="0" borderId="4" xfId="1" applyNumberFormat="1" applyFont="1" applyFill="1" applyBorder="1" applyAlignment="1">
      <alignment vertical="top"/>
    </xf>
    <xf numFmtId="166" fontId="25" fillId="0" borderId="0" xfId="0" applyNumberFormat="1" applyFont="1" applyAlignment="1">
      <alignment horizontal="center"/>
    </xf>
    <xf numFmtId="41" fontId="24" fillId="0" borderId="0" xfId="1" applyNumberFormat="1" applyFont="1" applyFill="1" applyAlignment="1"/>
    <xf numFmtId="0" fontId="24" fillId="0" borderId="0" xfId="0" applyFont="1" applyAlignment="1">
      <alignment wrapText="1"/>
    </xf>
    <xf numFmtId="41" fontId="24" fillId="0" borderId="2" xfId="0" applyNumberFormat="1" applyFont="1" applyBorder="1" applyAlignment="1">
      <alignment horizontal="center"/>
    </xf>
    <xf numFmtId="41" fontId="24" fillId="0" borderId="2" xfId="1" applyNumberFormat="1" applyFont="1" applyFill="1" applyBorder="1" applyAlignment="1"/>
    <xf numFmtId="41" fontId="24" fillId="0" borderId="3" xfId="1" applyNumberFormat="1" applyFont="1" applyFill="1" applyBorder="1" applyAlignment="1"/>
    <xf numFmtId="9" fontId="7" fillId="0" borderId="0" xfId="57" applyFont="1" applyFill="1" applyAlignment="1">
      <alignment horizontal="center" vertical="top"/>
    </xf>
    <xf numFmtId="0" fontId="39" fillId="0" borderId="0" xfId="0" applyFont="1" applyAlignment="1">
      <alignment horizontal="left" indent="1"/>
    </xf>
    <xf numFmtId="0" fontId="7" fillId="0" borderId="0" xfId="0" applyFont="1" applyAlignment="1">
      <alignment horizontal="left" wrapText="1" indent="1"/>
    </xf>
    <xf numFmtId="0" fontId="54" fillId="0" borderId="0" xfId="0" applyFont="1"/>
    <xf numFmtId="166" fontId="54" fillId="0" borderId="0" xfId="0" applyNumberFormat="1" applyFont="1"/>
    <xf numFmtId="41" fontId="7" fillId="0" borderId="0" xfId="1" applyNumberFormat="1" applyFont="1" applyBorder="1" applyAlignment="1"/>
    <xf numFmtId="170" fontId="7" fillId="0" borderId="0" xfId="0" quotePrefix="1" applyNumberFormat="1" applyFont="1" applyAlignment="1">
      <alignment horizontal="center"/>
    </xf>
    <xf numFmtId="0" fontId="7" fillId="0" borderId="0" xfId="0" applyFont="1" applyAlignment="1">
      <alignment horizontal="centerContinuous"/>
    </xf>
    <xf numFmtId="37" fontId="3" fillId="0" borderId="0" xfId="0" applyNumberFormat="1" applyFont="1" applyAlignment="1">
      <alignment horizontal="left"/>
    </xf>
    <xf numFmtId="166" fontId="7" fillId="0" borderId="0" xfId="0" quotePrefix="1" applyNumberFormat="1" applyFont="1" applyAlignment="1">
      <alignment horizontal="centerContinuous"/>
    </xf>
    <xf numFmtId="37" fontId="7" fillId="0" borderId="0" xfId="15" applyNumberFormat="1" applyFont="1"/>
    <xf numFmtId="170" fontId="24" fillId="0" borderId="0" xfId="0" applyNumberFormat="1" applyFont="1" applyAlignment="1">
      <alignment horizontal="right"/>
    </xf>
    <xf numFmtId="166" fontId="28" fillId="0" borderId="0" xfId="0" applyNumberFormat="1" applyFont="1"/>
    <xf numFmtId="170" fontId="7" fillId="0" borderId="0" xfId="0" applyNumberFormat="1" applyFont="1" applyAlignment="1">
      <alignment horizontal="center"/>
    </xf>
    <xf numFmtId="0" fontId="3" fillId="0" borderId="0" xfId="0" applyFont="1"/>
    <xf numFmtId="49" fontId="7" fillId="0" borderId="0" xfId="14" applyNumberFormat="1" applyFont="1" applyAlignment="1">
      <alignment horizontal="center" wrapText="1"/>
    </xf>
    <xf numFmtId="0" fontId="46" fillId="0" borderId="0" xfId="0" applyFont="1" applyAlignment="1">
      <alignment horizontal="center"/>
    </xf>
    <xf numFmtId="49" fontId="7" fillId="0" borderId="0" xfId="14" applyNumberFormat="1" applyFont="1" applyAlignment="1">
      <alignment horizontal="center"/>
    </xf>
    <xf numFmtId="49" fontId="7" fillId="0" borderId="0" xfId="14" applyNumberFormat="1" applyFont="1" applyAlignment="1">
      <alignment horizontal="left" wrapText="1"/>
    </xf>
    <xf numFmtId="43" fontId="28" fillId="0" borderId="0" xfId="0" applyNumberFormat="1" applyFont="1"/>
    <xf numFmtId="0" fontId="39" fillId="0" borderId="0" xfId="0" applyFont="1" applyAlignment="1">
      <alignment horizontal="center"/>
    </xf>
    <xf numFmtId="41" fontId="24" fillId="0" borderId="2" xfId="0" applyNumberFormat="1" applyFont="1" applyBorder="1" applyAlignment="1">
      <alignment horizontal="right"/>
    </xf>
    <xf numFmtId="41" fontId="24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41" fontId="24" fillId="0" borderId="4" xfId="0" applyNumberFormat="1" applyFont="1" applyBorder="1" applyAlignment="1">
      <alignment horizontal="right"/>
    </xf>
    <xf numFmtId="166" fontId="28" fillId="0" borderId="0" xfId="0" applyNumberFormat="1" applyFont="1" applyAlignment="1">
      <alignment horizontal="left"/>
    </xf>
    <xf numFmtId="0" fontId="28" fillId="0" borderId="0" xfId="0" applyFont="1"/>
    <xf numFmtId="38" fontId="7" fillId="0" borderId="0" xfId="0" applyNumberFormat="1" applyFont="1"/>
    <xf numFmtId="38" fontId="29" fillId="0" borderId="0" xfId="0" applyNumberFormat="1" applyFont="1"/>
    <xf numFmtId="0" fontId="25" fillId="0" borderId="0" xfId="0" applyFont="1" applyAlignment="1">
      <alignment horizontal="left"/>
    </xf>
    <xf numFmtId="41" fontId="7" fillId="0" borderId="4" xfId="0" applyNumberFormat="1" applyFont="1" applyBorder="1" applyAlignment="1">
      <alignment horizontal="right"/>
    </xf>
    <xf numFmtId="0" fontId="6" fillId="0" borderId="0" xfId="0" applyFont="1" applyAlignment="1">
      <alignment horizontal="centerContinuous"/>
    </xf>
    <xf numFmtId="166" fontId="4" fillId="0" borderId="0" xfId="0" applyNumberFormat="1" applyFont="1" applyAlignment="1">
      <alignment horizontal="centerContinuous"/>
    </xf>
    <xf numFmtId="166" fontId="4" fillId="0" borderId="0" xfId="0" applyNumberFormat="1" applyFont="1" applyAlignment="1">
      <alignment horizontal="left"/>
    </xf>
    <xf numFmtId="0" fontId="25" fillId="0" borderId="0" xfId="0" applyFont="1" applyAlignment="1">
      <alignment horizontal="centerContinuous"/>
    </xf>
    <xf numFmtId="0" fontId="25" fillId="0" borderId="0" xfId="0" applyFont="1" applyAlignment="1">
      <alignment vertical="top"/>
    </xf>
    <xf numFmtId="166" fontId="30" fillId="0" borderId="0" xfId="0" applyNumberFormat="1" applyFont="1" applyAlignment="1">
      <alignment horizontal="center" vertical="top"/>
    </xf>
    <xf numFmtId="170" fontId="7" fillId="0" borderId="0" xfId="0" applyNumberFormat="1" applyFont="1" applyAlignment="1">
      <alignment horizontal="right" vertical="top"/>
    </xf>
    <xf numFmtId="170" fontId="7" fillId="0" borderId="0" xfId="0" quotePrefix="1" applyNumberFormat="1" applyFont="1" applyAlignment="1">
      <alignment vertical="top"/>
    </xf>
    <xf numFmtId="170" fontId="7" fillId="0" borderId="0" xfId="0" quotePrefix="1" applyNumberFormat="1" applyFont="1"/>
    <xf numFmtId="166" fontId="7" fillId="0" borderId="0" xfId="0" applyNumberFormat="1" applyFont="1" applyAlignment="1">
      <alignment horizontal="right" vertical="top"/>
    </xf>
    <xf numFmtId="49" fontId="29" fillId="0" borderId="0" xfId="14" applyNumberFormat="1" applyFont="1" applyAlignment="1">
      <alignment horizontal="center" vertical="top" wrapText="1"/>
    </xf>
    <xf numFmtId="49" fontId="29" fillId="0" borderId="0" xfId="0" applyNumberFormat="1" applyFont="1" applyAlignment="1">
      <alignment horizontal="center" vertical="top"/>
    </xf>
    <xf numFmtId="0" fontId="40" fillId="0" borderId="0" xfId="0" applyFont="1" applyAlignment="1">
      <alignment horizontal="center" vertical="top"/>
    </xf>
    <xf numFmtId="0" fontId="33" fillId="0" borderId="0" xfId="0" applyFont="1" applyAlignment="1">
      <alignment horizontal="center" vertical="top"/>
    </xf>
    <xf numFmtId="166" fontId="29" fillId="0" borderId="0" xfId="0" applyNumberFormat="1" applyFont="1" applyAlignment="1">
      <alignment horizontal="right" vertical="top"/>
    </xf>
    <xf numFmtId="0" fontId="31" fillId="0" borderId="0" xfId="0" applyFont="1" applyAlignment="1">
      <alignment horizontal="center" vertical="top"/>
    </xf>
    <xf numFmtId="0" fontId="39" fillId="0" borderId="0" xfId="0" applyFont="1" applyAlignment="1">
      <alignment vertical="top"/>
    </xf>
    <xf numFmtId="166" fontId="25" fillId="0" borderId="0" xfId="0" applyNumberFormat="1" applyFont="1" applyAlignment="1">
      <alignment vertical="top"/>
    </xf>
    <xf numFmtId="166" fontId="31" fillId="0" borderId="0" xfId="0" applyNumberFormat="1" applyFont="1" applyAlignment="1">
      <alignment vertical="top"/>
    </xf>
    <xf numFmtId="0" fontId="32" fillId="0" borderId="0" xfId="0" applyFont="1" applyAlignment="1">
      <alignment vertical="top"/>
    </xf>
    <xf numFmtId="0" fontId="31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41" fillId="0" borderId="0" xfId="0" applyFont="1" applyAlignment="1">
      <alignment horizontal="left" vertical="top"/>
    </xf>
    <xf numFmtId="166" fontId="29" fillId="0" borderId="0" xfId="0" applyNumberFormat="1" applyFont="1" applyAlignment="1">
      <alignment horizontal="left" vertical="top"/>
    </xf>
    <xf numFmtId="0" fontId="34" fillId="0" borderId="0" xfId="0" applyFont="1" applyAlignment="1">
      <alignment horizontal="left" vertical="top"/>
    </xf>
    <xf numFmtId="41" fontId="29" fillId="0" borderId="0" xfId="0" applyNumberFormat="1" applyFont="1" applyAlignment="1">
      <alignment horizontal="left" vertical="top"/>
    </xf>
    <xf numFmtId="0" fontId="42" fillId="0" borderId="0" xfId="0" applyFont="1" applyAlignment="1">
      <alignment horizontal="center" vertical="top"/>
    </xf>
    <xf numFmtId="0" fontId="35" fillId="0" borderId="0" xfId="0" applyFont="1" applyAlignment="1">
      <alignment horizontal="center" vertical="top"/>
    </xf>
    <xf numFmtId="0" fontId="30" fillId="0" borderId="0" xfId="0" applyFont="1" applyAlignment="1">
      <alignment vertical="top"/>
    </xf>
    <xf numFmtId="41" fontId="30" fillId="0" borderId="0" xfId="0" applyNumberFormat="1" applyFont="1" applyAlignment="1">
      <alignment horizontal="center" vertical="top"/>
    </xf>
    <xf numFmtId="41" fontId="30" fillId="0" borderId="0" xfId="0" applyNumberFormat="1" applyFont="1" applyAlignment="1">
      <alignment vertical="top"/>
    </xf>
    <xf numFmtId="0" fontId="29" fillId="0" borderId="0" xfId="0" applyFont="1" applyAlignment="1">
      <alignment horizontal="left" vertical="top"/>
    </xf>
    <xf numFmtId="0" fontId="24" fillId="0" borderId="0" xfId="0" applyFont="1" applyAlignment="1">
      <alignment horizontal="left" vertical="top"/>
    </xf>
    <xf numFmtId="0" fontId="30" fillId="0" borderId="0" xfId="0" applyFont="1" applyAlignment="1">
      <alignment horizontal="left" vertical="top"/>
    </xf>
    <xf numFmtId="0" fontId="39" fillId="0" borderId="0" xfId="0" applyFont="1" applyAlignment="1">
      <alignment horizontal="center" vertical="top"/>
    </xf>
    <xf numFmtId="0" fontId="32" fillId="0" borderId="0" xfId="0" applyFont="1" applyAlignment="1">
      <alignment horizontal="center" vertical="top"/>
    </xf>
    <xf numFmtId="41" fontId="7" fillId="0" borderId="1" xfId="0" applyNumberFormat="1" applyFont="1" applyBorder="1" applyAlignment="1">
      <alignment horizontal="center"/>
    </xf>
    <xf numFmtId="49" fontId="43" fillId="0" borderId="0" xfId="0" applyNumberFormat="1" applyFont="1" applyAlignment="1">
      <alignment vertical="top"/>
    </xf>
    <xf numFmtId="1" fontId="43" fillId="0" borderId="0" xfId="0" applyNumberFormat="1" applyFont="1" applyAlignment="1">
      <alignment horizontal="center" vertical="top"/>
    </xf>
    <xf numFmtId="41" fontId="24" fillId="0" borderId="1" xfId="0" applyNumberFormat="1" applyFont="1" applyBorder="1" applyAlignment="1">
      <alignment horizontal="center"/>
    </xf>
    <xf numFmtId="41" fontId="43" fillId="0" borderId="0" xfId="0" applyNumberFormat="1" applyFont="1" applyAlignment="1">
      <alignment horizontal="right" vertical="top"/>
    </xf>
    <xf numFmtId="41" fontId="43" fillId="0" borderId="0" xfId="0" applyNumberFormat="1" applyFont="1" applyAlignment="1">
      <alignment vertical="top"/>
    </xf>
    <xf numFmtId="49" fontId="36" fillId="0" borderId="0" xfId="0" applyNumberFormat="1" applyFont="1" applyAlignment="1">
      <alignment vertical="top"/>
    </xf>
    <xf numFmtId="1" fontId="36" fillId="0" borderId="0" xfId="0" applyNumberFormat="1" applyFont="1" applyAlignment="1">
      <alignment horizontal="center" vertical="top"/>
    </xf>
    <xf numFmtId="41" fontId="36" fillId="0" borderId="0" xfId="0" applyNumberFormat="1" applyFont="1" applyAlignment="1">
      <alignment horizontal="right" vertical="top"/>
    </xf>
    <xf numFmtId="41" fontId="36" fillId="0" borderId="0" xfId="0" applyNumberFormat="1" applyFont="1" applyAlignment="1">
      <alignment vertical="top"/>
    </xf>
    <xf numFmtId="37" fontId="30" fillId="0" borderId="0" xfId="0" applyNumberFormat="1" applyFont="1" applyAlignment="1">
      <alignment vertical="top"/>
    </xf>
    <xf numFmtId="41" fontId="44" fillId="0" borderId="0" xfId="0" applyNumberFormat="1" applyFont="1" applyAlignment="1">
      <alignment horizontal="right" vertical="top"/>
    </xf>
    <xf numFmtId="41" fontId="44" fillId="0" borderId="0" xfId="0" applyNumberFormat="1" applyFont="1" applyAlignment="1">
      <alignment vertical="top"/>
    </xf>
    <xf numFmtId="41" fontId="37" fillId="0" borderId="0" xfId="0" applyNumberFormat="1" applyFont="1" applyAlignment="1">
      <alignment horizontal="right" vertical="top"/>
    </xf>
    <xf numFmtId="41" fontId="37" fillId="0" borderId="0" xfId="0" applyNumberFormat="1" applyFont="1" applyAlignment="1">
      <alignment vertical="top"/>
    </xf>
    <xf numFmtId="37" fontId="29" fillId="0" borderId="0" xfId="0" applyNumberFormat="1" applyFont="1" applyAlignment="1">
      <alignment vertical="top"/>
    </xf>
    <xf numFmtId="167" fontId="45" fillId="0" borderId="0" xfId="0" applyNumberFormat="1" applyFont="1" applyAlignment="1">
      <alignment vertical="top"/>
    </xf>
    <xf numFmtId="167" fontId="38" fillId="0" borderId="0" xfId="0" applyNumberFormat="1" applyFont="1" applyAlignment="1">
      <alignment vertical="top"/>
    </xf>
    <xf numFmtId="41" fontId="7" fillId="0" borderId="0" xfId="0" applyNumberFormat="1" applyFont="1" applyAlignment="1">
      <alignment horizontal="right" vertical="top"/>
    </xf>
    <xf numFmtId="41" fontId="29" fillId="0" borderId="0" xfId="0" applyNumberFormat="1" applyFont="1" applyAlignment="1">
      <alignment horizontal="right" vertical="top"/>
    </xf>
    <xf numFmtId="169" fontId="7" fillId="0" borderId="4" xfId="0" applyNumberFormat="1" applyFont="1" applyBorder="1" applyAlignment="1">
      <alignment horizontal="right" vertical="top"/>
    </xf>
    <xf numFmtId="168" fontId="7" fillId="0" borderId="0" xfId="0" applyNumberFormat="1" applyFont="1" applyAlignment="1">
      <alignment vertical="top"/>
    </xf>
    <xf numFmtId="168" fontId="7" fillId="0" borderId="0" xfId="0" applyNumberFormat="1" applyFont="1" applyAlignment="1">
      <alignment horizontal="right" vertical="top"/>
    </xf>
    <xf numFmtId="169" fontId="29" fillId="0" borderId="0" xfId="0" applyNumberFormat="1" applyFont="1" applyAlignment="1">
      <alignment horizontal="right" vertical="top"/>
    </xf>
    <xf numFmtId="168" fontId="29" fillId="0" borderId="0" xfId="0" applyNumberFormat="1" applyFont="1" applyAlignment="1">
      <alignment vertical="top"/>
    </xf>
    <xf numFmtId="168" fontId="29" fillId="0" borderId="0" xfId="0" applyNumberFormat="1" applyFont="1" applyAlignment="1">
      <alignment horizontal="right" vertical="top"/>
    </xf>
    <xf numFmtId="41" fontId="7" fillId="0" borderId="0" xfId="1" applyNumberFormat="1" applyFont="1"/>
    <xf numFmtId="170" fontId="25" fillId="0" borderId="0" xfId="14" applyNumberFormat="1" applyFont="1" applyAlignment="1">
      <alignment horizontal="center" wrapText="1"/>
    </xf>
    <xf numFmtId="170" fontId="24" fillId="0" borderId="0" xfId="0" applyNumberFormat="1" applyFont="1" applyAlignment="1">
      <alignment horizontal="center"/>
    </xf>
    <xf numFmtId="0" fontId="25" fillId="0" borderId="0" xfId="0" applyFont="1" applyAlignment="1">
      <alignment horizontal="center" vertical="top"/>
    </xf>
    <xf numFmtId="170" fontId="7" fillId="0" borderId="0" xfId="0" quotePrefix="1" applyNumberFormat="1" applyFont="1" applyAlignment="1">
      <alignment horizontal="center" vertical="top"/>
    </xf>
    <xf numFmtId="170" fontId="7" fillId="0" borderId="0" xfId="0" quotePrefix="1" applyNumberFormat="1" applyFont="1" applyAlignment="1">
      <alignment horizontal="center"/>
    </xf>
    <xf numFmtId="0" fontId="31" fillId="0" borderId="0" xfId="0" applyFont="1" applyAlignment="1">
      <alignment horizontal="center" vertical="top"/>
    </xf>
    <xf numFmtId="170" fontId="29" fillId="0" borderId="0" xfId="0" quotePrefix="1" applyNumberFormat="1" applyFont="1" applyAlignment="1">
      <alignment horizontal="center" vertical="top"/>
    </xf>
    <xf numFmtId="166" fontId="24" fillId="0" borderId="0" xfId="0" applyNumberFormat="1" applyFont="1" applyAlignment="1">
      <alignment horizontal="center" vertical="top"/>
    </xf>
    <xf numFmtId="166" fontId="7" fillId="0" borderId="1" xfId="0" applyNumberFormat="1" applyFont="1" applyBorder="1" applyAlignment="1">
      <alignment horizontal="center" vertical="top"/>
    </xf>
    <xf numFmtId="166" fontId="7" fillId="0" borderId="0" xfId="0" applyNumberFormat="1" applyFont="1" applyAlignment="1">
      <alignment horizontal="center" wrapText="1"/>
    </xf>
    <xf numFmtId="166" fontId="7" fillId="0" borderId="0" xfId="0" applyNumberFormat="1" applyFont="1" applyAlignment="1">
      <alignment horizontal="center"/>
    </xf>
    <xf numFmtId="166" fontId="25" fillId="0" borderId="0" xfId="0" applyNumberFormat="1" applyFont="1" applyAlignment="1">
      <alignment horizontal="center" vertical="top"/>
    </xf>
    <xf numFmtId="166" fontId="7" fillId="0" borderId="7" xfId="0" applyNumberFormat="1" applyFont="1" applyBorder="1" applyAlignment="1">
      <alignment horizontal="center" wrapText="1"/>
    </xf>
    <xf numFmtId="166" fontId="7" fillId="0" borderId="7" xfId="0" applyNumberFormat="1" applyFont="1" applyBorder="1" applyAlignment="1">
      <alignment horizontal="center"/>
    </xf>
    <xf numFmtId="0" fontId="25" fillId="0" borderId="0" xfId="0" applyFont="1" applyAlignment="1">
      <alignment horizontal="center"/>
    </xf>
  </cellXfs>
  <cellStyles count="58">
    <cellStyle name="%" xfId="16" xr:uid="{00000000-0005-0000-0000-000000000000}"/>
    <cellStyle name="Comma" xfId="1" builtinId="3"/>
    <cellStyle name="Comma [0] 2" xfId="17" xr:uid="{00000000-0005-0000-0000-000002000000}"/>
    <cellStyle name="Comma 10" xfId="18" xr:uid="{00000000-0005-0000-0000-000003000000}"/>
    <cellStyle name="Comma 11" xfId="19" xr:uid="{00000000-0005-0000-0000-000004000000}"/>
    <cellStyle name="Comma 12" xfId="20" xr:uid="{00000000-0005-0000-0000-000005000000}"/>
    <cellStyle name="Comma 2" xfId="21" xr:uid="{00000000-0005-0000-0000-000006000000}"/>
    <cellStyle name="Comma 2 19" xfId="22" xr:uid="{00000000-0005-0000-0000-000007000000}"/>
    <cellStyle name="Comma 2 2" xfId="23" xr:uid="{00000000-0005-0000-0000-000008000000}"/>
    <cellStyle name="Comma 3" xfId="24" xr:uid="{00000000-0005-0000-0000-000009000000}"/>
    <cellStyle name="Comma 3 2" xfId="25" xr:uid="{00000000-0005-0000-0000-00000A000000}"/>
    <cellStyle name="Comma 3 3" xfId="26" xr:uid="{00000000-0005-0000-0000-00000B000000}"/>
    <cellStyle name="Comma 4" xfId="27" xr:uid="{00000000-0005-0000-0000-00000C000000}"/>
    <cellStyle name="Comma 4 2" xfId="28" xr:uid="{00000000-0005-0000-0000-00000D000000}"/>
    <cellStyle name="Comma 5" xfId="29" xr:uid="{00000000-0005-0000-0000-00000E000000}"/>
    <cellStyle name="Comma 6" xfId="30" xr:uid="{00000000-0005-0000-0000-00000F000000}"/>
    <cellStyle name="Comma 6 2" xfId="31" xr:uid="{00000000-0005-0000-0000-000010000000}"/>
    <cellStyle name="Comma 7" xfId="32" xr:uid="{00000000-0005-0000-0000-000011000000}"/>
    <cellStyle name="Comma 8" xfId="33" xr:uid="{00000000-0005-0000-0000-000012000000}"/>
    <cellStyle name="Comma 9" xfId="34" xr:uid="{00000000-0005-0000-0000-000013000000}"/>
    <cellStyle name="E&amp;Y House" xfId="35" xr:uid="{00000000-0005-0000-0000-000014000000}"/>
    <cellStyle name="GrayCell 2 2" xfId="8" xr:uid="{00000000-0005-0000-0000-000015000000}"/>
    <cellStyle name="Heading 1 2" xfId="3" xr:uid="{00000000-0005-0000-0000-000016000000}"/>
    <cellStyle name="Heading 2 2" xfId="4" xr:uid="{00000000-0005-0000-0000-000017000000}"/>
    <cellStyle name="Heading 3 2" xfId="9" xr:uid="{00000000-0005-0000-0000-000018000000}"/>
    <cellStyle name="Normal" xfId="0" builtinId="0"/>
    <cellStyle name="Normal 10" xfId="36" xr:uid="{00000000-0005-0000-0000-00001A000000}"/>
    <cellStyle name="Normal 2" xfId="2" xr:uid="{00000000-0005-0000-0000-00001B000000}"/>
    <cellStyle name="Normal 2 2" xfId="13" xr:uid="{00000000-0005-0000-0000-00001C000000}"/>
    <cellStyle name="Normal 2 2 2" xfId="37" xr:uid="{00000000-0005-0000-0000-00001D000000}"/>
    <cellStyle name="Normal 2 3" xfId="38" xr:uid="{00000000-0005-0000-0000-00001E000000}"/>
    <cellStyle name="Normal 2 4" xfId="39" xr:uid="{00000000-0005-0000-0000-00001F000000}"/>
    <cellStyle name="Normal 3" xfId="6" xr:uid="{00000000-0005-0000-0000-000020000000}"/>
    <cellStyle name="Normal 3 2" xfId="11" xr:uid="{00000000-0005-0000-0000-000021000000}"/>
    <cellStyle name="Normal 3 2 2" xfId="41" xr:uid="{00000000-0005-0000-0000-000022000000}"/>
    <cellStyle name="Normal 3 3" xfId="40" xr:uid="{00000000-0005-0000-0000-000023000000}"/>
    <cellStyle name="Normal 4" xfId="42" xr:uid="{00000000-0005-0000-0000-000024000000}"/>
    <cellStyle name="Normal 4 2" xfId="43" xr:uid="{00000000-0005-0000-0000-000025000000}"/>
    <cellStyle name="Normal 5" xfId="44" xr:uid="{00000000-0005-0000-0000-000026000000}"/>
    <cellStyle name="Normal 6" xfId="45" xr:uid="{00000000-0005-0000-0000-000027000000}"/>
    <cellStyle name="Normal 7" xfId="46" xr:uid="{00000000-0005-0000-0000-000028000000}"/>
    <cellStyle name="Normal 7 2" xfId="47" xr:uid="{00000000-0005-0000-0000-000029000000}"/>
    <cellStyle name="Normal 8" xfId="48" xr:uid="{00000000-0005-0000-0000-00002A000000}"/>
    <cellStyle name="Normal 9" xfId="49" xr:uid="{00000000-0005-0000-0000-00002B000000}"/>
    <cellStyle name="Normal 9 2 2" xfId="50" xr:uid="{00000000-0005-0000-0000-00002C000000}"/>
    <cellStyle name="Normal_Akara_June Eng09" xfId="14" xr:uid="{00000000-0005-0000-0000-00002D000000}"/>
    <cellStyle name="Normal_BS&amp;PLT Q1'2006" xfId="15" xr:uid="{00000000-0005-0000-0000-00002E000000}"/>
    <cellStyle name="OrangeBorder 2" xfId="10" xr:uid="{00000000-0005-0000-0000-00002F000000}"/>
    <cellStyle name="Percent" xfId="57" builtinId="5"/>
    <cellStyle name="Percent 2" xfId="51" xr:uid="{00000000-0005-0000-0000-000031000000}"/>
    <cellStyle name="Percent 3" xfId="52" xr:uid="{00000000-0005-0000-0000-000032000000}"/>
    <cellStyle name="Percent 4" xfId="53" xr:uid="{00000000-0005-0000-0000-000033000000}"/>
    <cellStyle name="Percent 5" xfId="54" xr:uid="{00000000-0005-0000-0000-000034000000}"/>
    <cellStyle name="Title 2" xfId="5" xr:uid="{00000000-0005-0000-0000-000035000000}"/>
    <cellStyle name="YellowCell 2 2" xfId="7" xr:uid="{00000000-0005-0000-0000-000036000000}"/>
    <cellStyle name="z A Column text" xfId="12" xr:uid="{00000000-0005-0000-0000-000037000000}"/>
    <cellStyle name="ปกติ 2" xfId="55" xr:uid="{00000000-0005-0000-0000-000038000000}"/>
    <cellStyle name="ปกติ_ASN-รายละเอียดประกอบ" xfId="56" xr:uid="{00000000-0005-0000-0000-000039000000}"/>
  </cellStyles>
  <dxfs count="0"/>
  <tableStyles count="0" defaultTableStyle="TableStyleMedium9" defaultPivotStyle="PivotStyleLight16"/>
  <colors>
    <mruColors>
      <color rgb="FF66FFFF"/>
      <color rgb="FFFF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4"/>
  <sheetViews>
    <sheetView tabSelected="1" zoomScaleNormal="100" zoomScaleSheetLayoutView="70" workbookViewId="0">
      <selection activeCell="K11" sqref="K11"/>
    </sheetView>
  </sheetViews>
  <sheetFormatPr defaultColWidth="10.54296875" defaultRowHeight="24" customHeight="1"/>
  <cols>
    <col min="1" max="1" width="39.7265625" style="63" customWidth="1"/>
    <col min="2" max="2" width="10.7265625" style="63" customWidth="1"/>
    <col min="3" max="3" width="13.7265625" style="68" customWidth="1"/>
    <col min="4" max="4" width="1" style="68" customWidth="1"/>
    <col min="5" max="5" width="13.26953125" style="68" customWidth="1"/>
    <col min="6" max="6" width="1" style="68" customWidth="1"/>
    <col min="7" max="7" width="13.7265625" style="68" customWidth="1"/>
    <col min="8" max="8" width="1" style="68" customWidth="1"/>
    <col min="9" max="9" width="13.7265625" style="68" customWidth="1"/>
    <col min="10" max="11" width="13.7265625" style="68" bestFit="1" customWidth="1"/>
    <col min="12" max="12" width="10.54296875" style="68"/>
    <col min="13" max="13" width="12.453125" style="68" bestFit="1" customWidth="1"/>
    <col min="14" max="16384" width="10.54296875" style="68"/>
  </cols>
  <sheetData>
    <row r="1" spans="1:11" s="72" customFormat="1" ht="24" customHeight="1">
      <c r="A1" s="107" t="s">
        <v>0</v>
      </c>
      <c r="B1" s="162"/>
      <c r="C1" s="70"/>
      <c r="D1" s="70"/>
      <c r="E1" s="70"/>
      <c r="F1" s="70"/>
      <c r="G1" s="70"/>
      <c r="H1" s="70"/>
      <c r="I1" s="70"/>
      <c r="J1" s="68"/>
    </row>
    <row r="2" spans="1:11" s="72" customFormat="1" ht="24" customHeight="1">
      <c r="A2" s="163" t="s">
        <v>1</v>
      </c>
      <c r="B2" s="162"/>
      <c r="C2" s="70"/>
      <c r="D2" s="70"/>
      <c r="E2" s="70"/>
      <c r="F2" s="70"/>
      <c r="G2" s="164"/>
      <c r="H2" s="70"/>
      <c r="I2" s="164"/>
      <c r="J2" s="68"/>
    </row>
    <row r="3" spans="1:11" s="165" customFormat="1" ht="24" customHeight="1">
      <c r="A3" s="162"/>
      <c r="B3" s="162"/>
      <c r="C3" s="70"/>
      <c r="D3" s="70"/>
      <c r="E3" s="70"/>
      <c r="F3" s="70"/>
      <c r="G3" s="70"/>
      <c r="H3" s="70"/>
      <c r="I3" s="70"/>
      <c r="J3" s="68"/>
    </row>
    <row r="4" spans="1:11" s="167" customFormat="1" ht="24" customHeight="1">
      <c r="A4" s="63"/>
      <c r="B4" s="63"/>
      <c r="C4" s="250" t="s">
        <v>2</v>
      </c>
      <c r="D4" s="250"/>
      <c r="E4" s="250"/>
      <c r="F4" s="166"/>
      <c r="G4" s="250" t="s">
        <v>3</v>
      </c>
      <c r="H4" s="250"/>
      <c r="I4" s="250"/>
    </row>
    <row r="5" spans="1:11" s="167" customFormat="1" ht="24" customHeight="1">
      <c r="A5" s="106"/>
      <c r="B5" s="63"/>
      <c r="C5" s="161" t="s">
        <v>4</v>
      </c>
      <c r="D5" s="168"/>
      <c r="E5" s="161" t="s">
        <v>5</v>
      </c>
      <c r="F5" s="168"/>
      <c r="G5" s="161" t="s">
        <v>4</v>
      </c>
      <c r="H5" s="168"/>
      <c r="I5" s="161" t="s">
        <v>5</v>
      </c>
    </row>
    <row r="6" spans="1:11" s="167" customFormat="1" ht="24" customHeight="1">
      <c r="A6" s="169" t="s">
        <v>6</v>
      </c>
      <c r="B6" s="133" t="s">
        <v>7</v>
      </c>
      <c r="C6" s="170" t="s">
        <v>8</v>
      </c>
      <c r="D6" s="112"/>
      <c r="E6" s="170" t="s">
        <v>9</v>
      </c>
      <c r="F6" s="112"/>
      <c r="G6" s="170" t="s">
        <v>8</v>
      </c>
      <c r="H6" s="112"/>
      <c r="I6" s="170" t="s">
        <v>9</v>
      </c>
    </row>
    <row r="7" spans="1:11" s="167" customFormat="1" ht="24" customHeight="1">
      <c r="A7" s="63"/>
      <c r="B7" s="171"/>
      <c r="C7" s="172" t="s">
        <v>10</v>
      </c>
      <c r="D7" s="112"/>
      <c r="E7" s="170"/>
      <c r="F7" s="112"/>
      <c r="G7" s="172" t="s">
        <v>10</v>
      </c>
      <c r="H7" s="112"/>
      <c r="I7" s="173"/>
    </row>
    <row r="8" spans="1:11" s="167" customFormat="1" ht="24" customHeight="1">
      <c r="A8" s="68"/>
      <c r="B8" s="63"/>
      <c r="C8" s="249" t="s">
        <v>11</v>
      </c>
      <c r="D8" s="249"/>
      <c r="E8" s="249"/>
      <c r="F8" s="249"/>
      <c r="G8" s="249"/>
      <c r="H8" s="249"/>
      <c r="I8" s="249"/>
    </row>
    <row r="9" spans="1:11" s="167" customFormat="1" ht="24" customHeight="1">
      <c r="A9" s="104" t="s">
        <v>12</v>
      </c>
      <c r="B9" s="133"/>
      <c r="C9" s="68"/>
      <c r="D9" s="68"/>
      <c r="E9" s="68"/>
      <c r="F9" s="68"/>
      <c r="G9" s="68"/>
      <c r="H9" s="68"/>
      <c r="I9" s="68"/>
    </row>
    <row r="10" spans="1:11" s="167" customFormat="1" ht="24" customHeight="1">
      <c r="A10" s="63" t="s">
        <v>13</v>
      </c>
      <c r="B10" s="133"/>
      <c r="C10" s="134">
        <v>9020</v>
      </c>
      <c r="D10" s="113"/>
      <c r="E10" s="134">
        <v>27796</v>
      </c>
      <c r="F10" s="135"/>
      <c r="G10" s="134">
        <v>0</v>
      </c>
      <c r="H10" s="135"/>
      <c r="I10" s="134">
        <v>12208</v>
      </c>
    </row>
    <row r="11" spans="1:11" s="167" customFormat="1" ht="24" customHeight="1">
      <c r="A11" s="63" t="s">
        <v>14</v>
      </c>
      <c r="B11" s="133">
        <v>3</v>
      </c>
      <c r="C11" s="134">
        <v>21445</v>
      </c>
      <c r="D11" s="113"/>
      <c r="E11" s="134">
        <v>24958</v>
      </c>
      <c r="F11" s="135"/>
      <c r="G11" s="134">
        <v>21445</v>
      </c>
      <c r="H11" s="135"/>
      <c r="I11" s="134">
        <v>24958</v>
      </c>
    </row>
    <row r="12" spans="1:11" s="167" customFormat="1" ht="24" customHeight="1">
      <c r="A12" s="63" t="s">
        <v>15</v>
      </c>
      <c r="B12" s="133">
        <v>4</v>
      </c>
      <c r="C12" s="134">
        <v>39461</v>
      </c>
      <c r="D12" s="113"/>
      <c r="E12" s="134">
        <v>40461</v>
      </c>
      <c r="F12" s="135"/>
      <c r="G12" s="134">
        <v>41142</v>
      </c>
      <c r="H12" s="135"/>
      <c r="I12" s="134">
        <v>41892</v>
      </c>
    </row>
    <row r="13" spans="1:11" s="167" customFormat="1" ht="24" customHeight="1">
      <c r="A13" s="63" t="s">
        <v>16</v>
      </c>
      <c r="B13" s="133"/>
      <c r="C13" s="134"/>
      <c r="D13" s="113"/>
      <c r="E13" s="134"/>
      <c r="F13" s="135"/>
      <c r="G13" s="134"/>
      <c r="H13" s="135"/>
      <c r="I13" s="134"/>
      <c r="J13" s="174"/>
      <c r="K13" s="174"/>
    </row>
    <row r="14" spans="1:11" s="167" customFormat="1" ht="24" customHeight="1">
      <c r="A14" s="75" t="s">
        <v>17</v>
      </c>
      <c r="B14" s="133">
        <v>5</v>
      </c>
      <c r="C14" s="134">
        <v>117017</v>
      </c>
      <c r="D14" s="113"/>
      <c r="E14" s="134">
        <v>110055</v>
      </c>
      <c r="F14" s="135"/>
      <c r="G14" s="134">
        <v>117017</v>
      </c>
      <c r="H14" s="135"/>
      <c r="I14" s="134">
        <v>110055</v>
      </c>
      <c r="J14" s="174"/>
      <c r="K14" s="174"/>
    </row>
    <row r="15" spans="1:11" s="167" customFormat="1" ht="24" customHeight="1">
      <c r="A15" s="75" t="s">
        <v>18</v>
      </c>
      <c r="B15" s="133">
        <v>6</v>
      </c>
      <c r="C15" s="134">
        <v>18177</v>
      </c>
      <c r="D15" s="113"/>
      <c r="E15" s="134">
        <v>16324</v>
      </c>
      <c r="F15" s="135"/>
      <c r="G15" s="134">
        <v>18177</v>
      </c>
      <c r="H15" s="135"/>
      <c r="I15" s="134">
        <v>16324</v>
      </c>
      <c r="J15" s="174"/>
      <c r="K15" s="174"/>
    </row>
    <row r="16" spans="1:11" s="167" customFormat="1" ht="24" customHeight="1">
      <c r="A16" s="63" t="s">
        <v>19</v>
      </c>
      <c r="B16" s="133"/>
      <c r="C16" s="134">
        <v>2731</v>
      </c>
      <c r="D16" s="113"/>
      <c r="E16" s="134">
        <v>1449</v>
      </c>
      <c r="F16" s="135"/>
      <c r="G16" s="134">
        <v>2619</v>
      </c>
      <c r="H16" s="135"/>
      <c r="I16" s="134">
        <v>1247</v>
      </c>
    </row>
    <row r="17" spans="1:10" s="167" customFormat="1" ht="24" customHeight="1">
      <c r="A17" s="106" t="s">
        <v>20</v>
      </c>
      <c r="B17" s="175"/>
      <c r="C17" s="176">
        <f>SUM(C10:C16)</f>
        <v>207851</v>
      </c>
      <c r="D17" s="177"/>
      <c r="E17" s="176">
        <f>SUM(E10:E16)</f>
        <v>221043</v>
      </c>
      <c r="F17" s="177"/>
      <c r="G17" s="176">
        <f>SUM(G10:G16)</f>
        <v>200400</v>
      </c>
      <c r="H17" s="177"/>
      <c r="I17" s="176">
        <f>SUM(I10:I16)</f>
        <v>206684</v>
      </c>
    </row>
    <row r="18" spans="1:10" s="167" customFormat="1" ht="24" customHeight="1">
      <c r="A18" s="106"/>
      <c r="B18" s="133"/>
      <c r="C18" s="113"/>
      <c r="D18" s="113"/>
      <c r="E18" s="113"/>
      <c r="F18" s="113"/>
      <c r="G18" s="113"/>
      <c r="H18" s="113"/>
      <c r="I18" s="113"/>
    </row>
    <row r="19" spans="1:10" s="167" customFormat="1" ht="24" customHeight="1">
      <c r="A19" s="104" t="s">
        <v>21</v>
      </c>
      <c r="B19" s="133"/>
      <c r="C19" s="113"/>
      <c r="D19" s="113"/>
      <c r="E19" s="113"/>
      <c r="F19" s="113"/>
      <c r="G19" s="113"/>
      <c r="H19" s="113"/>
      <c r="I19" s="113"/>
    </row>
    <row r="20" spans="1:10" s="167" customFormat="1" ht="24" customHeight="1">
      <c r="A20" s="63" t="s">
        <v>22</v>
      </c>
      <c r="B20" s="133">
        <v>11</v>
      </c>
      <c r="C20" s="134">
        <v>3410</v>
      </c>
      <c r="D20" s="113"/>
      <c r="E20" s="134">
        <v>3810</v>
      </c>
      <c r="F20" s="135">
        <v>0</v>
      </c>
      <c r="G20" s="134">
        <v>2410</v>
      </c>
      <c r="H20" s="135">
        <v>3090</v>
      </c>
      <c r="I20" s="134">
        <v>2810</v>
      </c>
    </row>
    <row r="21" spans="1:10" s="167" customFormat="1" ht="24" customHeight="1">
      <c r="A21" s="63" t="s">
        <v>23</v>
      </c>
      <c r="B21" s="133"/>
      <c r="C21" s="134">
        <v>0</v>
      </c>
      <c r="D21" s="113"/>
      <c r="E21" s="134">
        <v>0</v>
      </c>
      <c r="F21" s="113">
        <v>0</v>
      </c>
      <c r="G21" s="134">
        <v>32000</v>
      </c>
      <c r="H21" s="113"/>
      <c r="I21" s="134">
        <v>30000</v>
      </c>
    </row>
    <row r="22" spans="1:10" s="167" customFormat="1" ht="24" customHeight="1">
      <c r="A22" s="63" t="s">
        <v>24</v>
      </c>
      <c r="B22" s="133"/>
      <c r="C22" s="134"/>
      <c r="D22" s="113"/>
      <c r="E22" s="134"/>
      <c r="F22" s="113">
        <v>0</v>
      </c>
      <c r="G22" s="134"/>
      <c r="H22" s="113">
        <v>0</v>
      </c>
      <c r="I22" s="134"/>
    </row>
    <row r="23" spans="1:10" s="167" customFormat="1" ht="24" customHeight="1">
      <c r="A23" s="75" t="s">
        <v>17</v>
      </c>
      <c r="B23" s="133">
        <v>5</v>
      </c>
      <c r="C23" s="134">
        <v>256375</v>
      </c>
      <c r="D23" s="113"/>
      <c r="E23" s="134">
        <v>234943</v>
      </c>
      <c r="F23" s="135">
        <v>0</v>
      </c>
      <c r="G23" s="134">
        <v>256375</v>
      </c>
      <c r="H23" s="135">
        <v>0</v>
      </c>
      <c r="I23" s="134">
        <v>234943</v>
      </c>
    </row>
    <row r="24" spans="1:10" s="167" customFormat="1" ht="24" customHeight="1">
      <c r="A24" s="75" t="s">
        <v>18</v>
      </c>
      <c r="B24" s="133">
        <v>6</v>
      </c>
      <c r="C24" s="134">
        <v>43919</v>
      </c>
      <c r="D24" s="113"/>
      <c r="E24" s="134">
        <v>53173</v>
      </c>
      <c r="F24" s="135">
        <v>0</v>
      </c>
      <c r="G24" s="134">
        <v>43919</v>
      </c>
      <c r="H24" s="135">
        <v>0</v>
      </c>
      <c r="I24" s="134">
        <v>53173</v>
      </c>
    </row>
    <row r="25" spans="1:10" s="167" customFormat="1" ht="24" customHeight="1">
      <c r="A25" s="75" t="s">
        <v>25</v>
      </c>
      <c r="B25" s="133"/>
      <c r="C25" s="134">
        <v>6241</v>
      </c>
      <c r="D25" s="113"/>
      <c r="E25" s="134">
        <v>7533</v>
      </c>
      <c r="F25" s="135">
        <v>0</v>
      </c>
      <c r="G25" s="134">
        <v>5384</v>
      </c>
      <c r="H25" s="135">
        <v>0</v>
      </c>
      <c r="I25" s="134">
        <v>6465</v>
      </c>
    </row>
    <row r="26" spans="1:10" s="167" customFormat="1" ht="24" customHeight="1">
      <c r="A26" s="75" t="s">
        <v>26</v>
      </c>
      <c r="B26" s="133"/>
      <c r="C26" s="134">
        <v>3341</v>
      </c>
      <c r="D26" s="113"/>
      <c r="E26" s="134">
        <v>6034</v>
      </c>
      <c r="F26" s="135">
        <v>0</v>
      </c>
      <c r="G26" s="134">
        <v>3341</v>
      </c>
      <c r="H26" s="135">
        <v>0</v>
      </c>
      <c r="I26" s="134">
        <v>6034</v>
      </c>
    </row>
    <row r="27" spans="1:10" s="167" customFormat="1" ht="24" customHeight="1">
      <c r="A27" s="115" t="s">
        <v>27</v>
      </c>
      <c r="B27" s="133"/>
      <c r="C27" s="134">
        <v>23713</v>
      </c>
      <c r="D27" s="113"/>
      <c r="E27" s="134">
        <v>23745</v>
      </c>
      <c r="F27" s="135">
        <v>0</v>
      </c>
      <c r="G27" s="134">
        <v>13744</v>
      </c>
      <c r="H27" s="135">
        <v>0</v>
      </c>
      <c r="I27" s="134">
        <v>13221</v>
      </c>
    </row>
    <row r="28" spans="1:10" s="167" customFormat="1" ht="24" customHeight="1">
      <c r="A28" s="115" t="s">
        <v>28</v>
      </c>
      <c r="B28" s="133"/>
      <c r="C28" s="134">
        <v>5382</v>
      </c>
      <c r="D28" s="113"/>
      <c r="E28" s="134">
        <v>4917</v>
      </c>
      <c r="F28" s="135">
        <v>0</v>
      </c>
      <c r="G28" s="134">
        <v>5301</v>
      </c>
      <c r="H28" s="135">
        <v>0</v>
      </c>
      <c r="I28" s="134">
        <v>4842</v>
      </c>
    </row>
    <row r="29" spans="1:10" s="167" customFormat="1" ht="24" customHeight="1">
      <c r="A29" s="63" t="s">
        <v>29</v>
      </c>
      <c r="B29" s="178"/>
      <c r="C29" s="134">
        <v>2516</v>
      </c>
      <c r="D29" s="113"/>
      <c r="E29" s="134">
        <v>2497</v>
      </c>
      <c r="F29" s="135">
        <v>0</v>
      </c>
      <c r="G29" s="134">
        <v>2516</v>
      </c>
      <c r="H29" s="135">
        <v>0</v>
      </c>
      <c r="I29" s="134">
        <v>2497</v>
      </c>
    </row>
    <row r="30" spans="1:10" s="167" customFormat="1" ht="24" customHeight="1">
      <c r="A30" s="106" t="s">
        <v>30</v>
      </c>
      <c r="B30" s="178"/>
      <c r="C30" s="176">
        <f>SUM(C20:C29)</f>
        <v>344897</v>
      </c>
      <c r="D30" s="177"/>
      <c r="E30" s="176">
        <f>SUM(E20:E29)</f>
        <v>336652</v>
      </c>
      <c r="F30" s="177"/>
      <c r="G30" s="176">
        <f>SUM(G20:G29)</f>
        <v>364990</v>
      </c>
      <c r="H30" s="177"/>
      <c r="I30" s="176">
        <f t="shared" ref="I30" si="0">SUM(I20:I29)</f>
        <v>353985</v>
      </c>
    </row>
    <row r="31" spans="1:10" s="167" customFormat="1" ht="24" customHeight="1">
      <c r="A31" s="106"/>
      <c r="B31" s="178"/>
      <c r="C31" s="113"/>
      <c r="D31" s="113"/>
      <c r="E31" s="113"/>
      <c r="F31" s="113"/>
      <c r="G31" s="113"/>
      <c r="H31" s="113"/>
      <c r="I31" s="113"/>
    </row>
    <row r="32" spans="1:10" s="180" customFormat="1" ht="24" customHeight="1" thickBot="1">
      <c r="A32" s="106" t="s">
        <v>31</v>
      </c>
      <c r="B32" s="63"/>
      <c r="C32" s="179">
        <f>C17+C30</f>
        <v>552748</v>
      </c>
      <c r="D32" s="177"/>
      <c r="E32" s="179">
        <f>E17+E30</f>
        <v>557695</v>
      </c>
      <c r="F32" s="177"/>
      <c r="G32" s="179">
        <f>G17+G30</f>
        <v>565390</v>
      </c>
      <c r="H32" s="177"/>
      <c r="I32" s="179">
        <f>I17+I30</f>
        <v>560669</v>
      </c>
      <c r="J32" s="167"/>
    </row>
    <row r="33" spans="1:11" s="180" customFormat="1" ht="24" customHeight="1" thickTop="1">
      <c r="A33" s="181"/>
      <c r="B33" s="181"/>
      <c r="C33" s="167"/>
      <c r="D33" s="167"/>
      <c r="E33" s="167"/>
      <c r="F33" s="167"/>
      <c r="G33" s="167"/>
      <c r="H33" s="167"/>
      <c r="I33" s="167"/>
      <c r="J33" s="167"/>
    </row>
    <row r="34" spans="1:11" s="165" customFormat="1" ht="24" customHeight="1">
      <c r="A34" s="107" t="s">
        <v>0</v>
      </c>
      <c r="B34" s="162"/>
      <c r="C34" s="70"/>
      <c r="D34" s="70"/>
      <c r="E34" s="70"/>
      <c r="F34" s="70"/>
      <c r="G34" s="70"/>
      <c r="H34" s="70"/>
      <c r="I34" s="70"/>
      <c r="J34" s="68"/>
    </row>
    <row r="35" spans="1:11" ht="24" customHeight="1">
      <c r="A35" s="108" t="s">
        <v>1</v>
      </c>
      <c r="B35" s="162"/>
      <c r="C35" s="70"/>
      <c r="D35" s="70"/>
      <c r="E35" s="70"/>
      <c r="F35" s="70"/>
      <c r="G35" s="164"/>
      <c r="H35" s="70"/>
      <c r="I35" s="164"/>
    </row>
    <row r="36" spans="1:11" ht="12" customHeight="1">
      <c r="A36" s="106"/>
      <c r="C36" s="62"/>
      <c r="D36" s="62"/>
      <c r="E36" s="62"/>
      <c r="F36" s="62"/>
      <c r="G36" s="62"/>
      <c r="H36" s="62"/>
      <c r="I36" s="62"/>
      <c r="K36" s="182"/>
    </row>
    <row r="37" spans="1:11" s="85" customFormat="1" ht="24" customHeight="1">
      <c r="A37" s="63"/>
      <c r="B37" s="63"/>
      <c r="C37" s="250" t="s">
        <v>2</v>
      </c>
      <c r="D37" s="250"/>
      <c r="E37" s="250"/>
      <c r="F37" s="166"/>
      <c r="G37" s="250" t="s">
        <v>3</v>
      </c>
      <c r="H37" s="250"/>
      <c r="I37" s="250"/>
    </row>
    <row r="38" spans="1:11" s="85" customFormat="1" ht="24" customHeight="1">
      <c r="A38" s="106"/>
      <c r="B38" s="133"/>
      <c r="C38" s="161" t="s">
        <v>4</v>
      </c>
      <c r="D38" s="168"/>
      <c r="E38" s="161" t="s">
        <v>5</v>
      </c>
      <c r="F38" s="168"/>
      <c r="G38" s="161" t="s">
        <v>4</v>
      </c>
      <c r="H38" s="168"/>
      <c r="I38" s="161" t="s">
        <v>5</v>
      </c>
    </row>
    <row r="39" spans="1:11" s="85" customFormat="1" ht="24" customHeight="1">
      <c r="A39" s="169" t="s">
        <v>32</v>
      </c>
      <c r="B39" s="133" t="s">
        <v>7</v>
      </c>
      <c r="C39" s="170" t="s">
        <v>8</v>
      </c>
      <c r="D39" s="112"/>
      <c r="E39" s="170" t="s">
        <v>9</v>
      </c>
      <c r="F39" s="112"/>
      <c r="G39" s="170" t="s">
        <v>8</v>
      </c>
      <c r="H39" s="112"/>
      <c r="I39" s="170" t="s">
        <v>9</v>
      </c>
    </row>
    <row r="40" spans="1:11" s="85" customFormat="1" ht="24" customHeight="1">
      <c r="A40" s="63"/>
      <c r="B40" s="171"/>
      <c r="C40" s="172" t="s">
        <v>10</v>
      </c>
      <c r="D40" s="112"/>
      <c r="E40" s="170"/>
      <c r="F40" s="112"/>
      <c r="G40" s="172" t="s">
        <v>10</v>
      </c>
      <c r="H40" s="112"/>
      <c r="I40" s="173"/>
    </row>
    <row r="41" spans="1:11" s="85" customFormat="1" ht="24" customHeight="1">
      <c r="A41" s="63"/>
      <c r="B41" s="63"/>
      <c r="C41" s="249" t="s">
        <v>11</v>
      </c>
      <c r="D41" s="249"/>
      <c r="E41" s="249"/>
      <c r="F41" s="249"/>
      <c r="G41" s="249"/>
      <c r="H41" s="249"/>
      <c r="I41" s="249"/>
    </row>
    <row r="42" spans="1:11" s="85" customFormat="1" ht="24" customHeight="1">
      <c r="A42" s="104" t="s">
        <v>33</v>
      </c>
      <c r="B42" s="133"/>
      <c r="C42" s="68"/>
      <c r="D42" s="68"/>
      <c r="E42" s="68"/>
      <c r="F42" s="68"/>
      <c r="G42" s="68"/>
      <c r="H42" s="68"/>
      <c r="I42" s="68"/>
    </row>
    <row r="43" spans="1:11" s="85" customFormat="1" ht="24" customHeight="1">
      <c r="A43" s="75" t="s">
        <v>34</v>
      </c>
      <c r="B43" s="133">
        <v>7</v>
      </c>
      <c r="C43" s="134">
        <v>43523</v>
      </c>
      <c r="D43" s="62"/>
      <c r="E43" s="134">
        <v>42953</v>
      </c>
      <c r="F43" s="136"/>
      <c r="G43" s="134">
        <v>42766</v>
      </c>
      <c r="H43" s="136"/>
      <c r="I43" s="134">
        <v>42704</v>
      </c>
    </row>
    <row r="44" spans="1:11" s="85" customFormat="1" ht="24" customHeight="1">
      <c r="A44" s="75" t="s">
        <v>35</v>
      </c>
      <c r="B44" s="133"/>
      <c r="C44" s="134"/>
      <c r="D44" s="62"/>
      <c r="E44" s="134"/>
      <c r="F44" s="136"/>
      <c r="G44" s="134"/>
      <c r="H44" s="136"/>
      <c r="I44" s="134"/>
    </row>
    <row r="45" spans="1:11" s="85" customFormat="1" ht="24" customHeight="1">
      <c r="A45" s="75" t="s">
        <v>36</v>
      </c>
      <c r="B45" s="133"/>
      <c r="C45" s="134">
        <v>0</v>
      </c>
      <c r="D45" s="62"/>
      <c r="E45" s="134">
        <v>200000</v>
      </c>
      <c r="F45" s="136"/>
      <c r="G45" s="134">
        <v>0</v>
      </c>
      <c r="H45" s="136"/>
      <c r="I45" s="134">
        <v>200000</v>
      </c>
    </row>
    <row r="46" spans="1:11" s="85" customFormat="1" ht="24" customHeight="1">
      <c r="A46" s="115" t="s">
        <v>37</v>
      </c>
      <c r="B46" s="133"/>
      <c r="C46" s="134">
        <v>2744</v>
      </c>
      <c r="D46" s="62"/>
      <c r="E46" s="134">
        <v>4374</v>
      </c>
      <c r="F46" s="136"/>
      <c r="G46" s="134">
        <v>2744</v>
      </c>
      <c r="H46" s="136"/>
      <c r="I46" s="134">
        <v>4374</v>
      </c>
    </row>
    <row r="47" spans="1:11" s="85" customFormat="1" ht="24" customHeight="1">
      <c r="A47" s="115" t="s">
        <v>38</v>
      </c>
      <c r="B47" s="133"/>
      <c r="C47" s="134">
        <v>345</v>
      </c>
      <c r="D47" s="62"/>
      <c r="E47" s="134">
        <v>388</v>
      </c>
      <c r="F47" s="136"/>
      <c r="G47" s="134">
        <v>340</v>
      </c>
      <c r="H47" s="136"/>
      <c r="I47" s="134">
        <v>382</v>
      </c>
    </row>
    <row r="48" spans="1:11" s="85" customFormat="1" ht="24" customHeight="1">
      <c r="A48" s="115" t="s">
        <v>39</v>
      </c>
      <c r="B48" s="133"/>
      <c r="C48" s="134">
        <v>28</v>
      </c>
      <c r="D48" s="62"/>
      <c r="E48" s="134">
        <v>817</v>
      </c>
      <c r="F48" s="136"/>
      <c r="G48" s="134">
        <v>0</v>
      </c>
      <c r="H48" s="136"/>
      <c r="I48" s="134">
        <v>725</v>
      </c>
    </row>
    <row r="49" spans="1:11" s="85" customFormat="1" ht="24" customHeight="1">
      <c r="A49" s="63" t="s">
        <v>40</v>
      </c>
      <c r="B49" s="133"/>
      <c r="C49" s="134">
        <v>4598</v>
      </c>
      <c r="D49" s="62"/>
      <c r="E49" s="134">
        <v>4497</v>
      </c>
      <c r="F49" s="136"/>
      <c r="G49" s="134">
        <v>4585</v>
      </c>
      <c r="H49" s="136"/>
      <c r="I49" s="134">
        <v>4466</v>
      </c>
    </row>
    <row r="50" spans="1:11" s="85" customFormat="1" ht="24" customHeight="1">
      <c r="A50" s="106" t="s">
        <v>41</v>
      </c>
      <c r="B50" s="133"/>
      <c r="C50" s="176">
        <f>SUM(C43:C49)</f>
        <v>51238</v>
      </c>
      <c r="D50" s="114"/>
      <c r="E50" s="176">
        <f>SUM(E43:E49)</f>
        <v>253029</v>
      </c>
      <c r="F50" s="114"/>
      <c r="G50" s="176">
        <f>SUM(G43:G49)</f>
        <v>50435</v>
      </c>
      <c r="H50" s="114"/>
      <c r="I50" s="176">
        <f>SUM(I43:I49)</f>
        <v>252651</v>
      </c>
    </row>
    <row r="51" spans="1:11" ht="12" customHeight="1">
      <c r="A51" s="106"/>
      <c r="C51" s="62"/>
      <c r="D51" s="62"/>
      <c r="E51" s="62"/>
      <c r="F51" s="62"/>
      <c r="G51" s="62"/>
      <c r="H51" s="62"/>
      <c r="I51" s="62"/>
      <c r="K51" s="182"/>
    </row>
    <row r="52" spans="1:11" s="85" customFormat="1" ht="24" customHeight="1">
      <c r="A52" s="104" t="s">
        <v>42</v>
      </c>
      <c r="B52" s="133"/>
      <c r="C52" s="62"/>
      <c r="D52" s="62"/>
      <c r="E52" s="62"/>
      <c r="F52" s="62"/>
      <c r="G52" s="62"/>
      <c r="H52" s="62"/>
      <c r="I52" s="62"/>
    </row>
    <row r="53" spans="1:11" s="85" customFormat="1" ht="24" customHeight="1">
      <c r="A53" s="63" t="s">
        <v>43</v>
      </c>
      <c r="B53" s="133"/>
      <c r="C53" s="134">
        <v>200000</v>
      </c>
      <c r="D53" s="62"/>
      <c r="E53" s="134">
        <v>0</v>
      </c>
      <c r="F53" s="136"/>
      <c r="G53" s="134">
        <v>200000</v>
      </c>
      <c r="H53" s="136"/>
      <c r="I53" s="134">
        <v>0</v>
      </c>
    </row>
    <row r="54" spans="1:11" s="85" customFormat="1" ht="24" customHeight="1">
      <c r="A54" s="63" t="s">
        <v>44</v>
      </c>
      <c r="B54" s="133"/>
      <c r="C54" s="134">
        <v>724</v>
      </c>
      <c r="D54" s="62"/>
      <c r="E54" s="134">
        <v>1836</v>
      </c>
      <c r="F54" s="136"/>
      <c r="G54" s="134">
        <v>724</v>
      </c>
      <c r="H54" s="136"/>
      <c r="I54" s="134">
        <v>1836</v>
      </c>
    </row>
    <row r="55" spans="1:11" s="85" customFormat="1" ht="24" customHeight="1">
      <c r="A55" s="63" t="s">
        <v>45</v>
      </c>
      <c r="B55" s="133"/>
      <c r="C55" s="134">
        <v>8187</v>
      </c>
      <c r="D55" s="62"/>
      <c r="E55" s="134">
        <f>8997</f>
        <v>8997</v>
      </c>
      <c r="F55" s="136"/>
      <c r="G55" s="134">
        <v>7790</v>
      </c>
      <c r="H55" s="136"/>
      <c r="I55" s="134">
        <v>8640</v>
      </c>
    </row>
    <row r="56" spans="1:11" s="85" customFormat="1" ht="24" customHeight="1">
      <c r="A56" s="106" t="s">
        <v>46</v>
      </c>
      <c r="B56" s="178"/>
      <c r="C56" s="176">
        <f>SUM(C53:C55)</f>
        <v>208911</v>
      </c>
      <c r="D56" s="114"/>
      <c r="E56" s="176">
        <f>SUM(E53:E55)</f>
        <v>10833</v>
      </c>
      <c r="F56" s="114"/>
      <c r="G56" s="176">
        <f>SUM(G53:G55)</f>
        <v>208514</v>
      </c>
      <c r="H56" s="114"/>
      <c r="I56" s="176">
        <f>SUM(I53:I55)</f>
        <v>10476</v>
      </c>
    </row>
    <row r="57" spans="1:11" s="85" customFormat="1" ht="24" customHeight="1">
      <c r="A57" s="106" t="s">
        <v>47</v>
      </c>
      <c r="B57" s="63"/>
      <c r="C57" s="176">
        <f>C50+C56</f>
        <v>260149</v>
      </c>
      <c r="D57" s="114"/>
      <c r="E57" s="176">
        <f>E50+E56</f>
        <v>263862</v>
      </c>
      <c r="F57" s="114"/>
      <c r="G57" s="176">
        <f>G50+G56</f>
        <v>258949</v>
      </c>
      <c r="H57" s="114"/>
      <c r="I57" s="176">
        <f>I50+I56</f>
        <v>263127</v>
      </c>
      <c r="K57" s="183"/>
    </row>
    <row r="58" spans="1:11" ht="12" customHeight="1">
      <c r="A58" s="106"/>
      <c r="C58" s="62"/>
      <c r="D58" s="62"/>
      <c r="E58" s="62"/>
      <c r="F58" s="62"/>
      <c r="G58" s="62"/>
      <c r="H58" s="62"/>
      <c r="I58" s="62"/>
      <c r="K58" s="182"/>
    </row>
    <row r="59" spans="1:11" s="85" customFormat="1" ht="24" customHeight="1">
      <c r="A59" s="104" t="s">
        <v>48</v>
      </c>
      <c r="B59" s="63"/>
      <c r="C59" s="67"/>
      <c r="D59" s="67"/>
      <c r="E59" s="67"/>
      <c r="F59" s="67"/>
      <c r="G59" s="67"/>
      <c r="H59" s="67"/>
      <c r="I59" s="67"/>
      <c r="K59" s="183"/>
    </row>
    <row r="60" spans="1:11" s="85" customFormat="1" ht="24" customHeight="1">
      <c r="A60" s="63" t="s">
        <v>49</v>
      </c>
      <c r="B60" s="133"/>
      <c r="C60" s="67"/>
      <c r="D60" s="67"/>
      <c r="E60" s="67"/>
      <c r="F60" s="67"/>
      <c r="G60" s="67"/>
      <c r="H60" s="67"/>
      <c r="I60" s="67"/>
      <c r="K60" s="183"/>
    </row>
    <row r="61" spans="1:11" s="85" customFormat="1" ht="24" customHeight="1">
      <c r="A61" s="115" t="s">
        <v>50</v>
      </c>
      <c r="B61" s="178"/>
      <c r="C61" s="67"/>
      <c r="D61" s="67"/>
      <c r="E61" s="67"/>
      <c r="F61" s="67"/>
      <c r="G61" s="67"/>
      <c r="H61" s="67"/>
      <c r="I61" s="67"/>
      <c r="K61" s="183"/>
    </row>
    <row r="62" spans="1:11" s="85" customFormat="1" ht="24" customHeight="1" thickBot="1">
      <c r="A62" s="184" t="s">
        <v>51</v>
      </c>
      <c r="B62" s="178"/>
      <c r="C62" s="185">
        <v>93600</v>
      </c>
      <c r="D62" s="113"/>
      <c r="E62" s="185">
        <v>93600</v>
      </c>
      <c r="F62" s="135"/>
      <c r="G62" s="185">
        <v>93600</v>
      </c>
      <c r="H62" s="135"/>
      <c r="I62" s="185">
        <v>93600</v>
      </c>
      <c r="K62" s="183"/>
    </row>
    <row r="63" spans="1:11" s="85" customFormat="1" ht="24" customHeight="1" thickTop="1">
      <c r="A63" s="115" t="s">
        <v>52</v>
      </c>
      <c r="B63" s="178"/>
      <c r="C63" s="135"/>
      <c r="D63" s="113"/>
      <c r="E63" s="135"/>
      <c r="F63" s="135"/>
      <c r="G63" s="135"/>
      <c r="H63" s="135"/>
      <c r="I63" s="135"/>
      <c r="K63" s="183"/>
    </row>
    <row r="64" spans="1:11" s="85" customFormat="1" ht="24" customHeight="1">
      <c r="A64" s="184" t="s">
        <v>51</v>
      </c>
      <c r="B64" s="178"/>
      <c r="C64" s="134">
        <v>93600</v>
      </c>
      <c r="D64" s="113"/>
      <c r="E64" s="134">
        <f>'SH Consolidated 7'!C20</f>
        <v>93600</v>
      </c>
      <c r="F64" s="135"/>
      <c r="G64" s="134">
        <v>93600</v>
      </c>
      <c r="H64" s="135"/>
      <c r="I64" s="134">
        <f>'SH The Company 8'!C20</f>
        <v>93600</v>
      </c>
      <c r="K64" s="183"/>
    </row>
    <row r="65" spans="1:11" s="85" customFormat="1" ht="24" customHeight="1">
      <c r="A65" s="115" t="s">
        <v>53</v>
      </c>
      <c r="B65" s="178"/>
      <c r="C65" s="134">
        <v>159008</v>
      </c>
      <c r="D65" s="113"/>
      <c r="E65" s="134">
        <f>'SH Consolidated 7'!E20</f>
        <v>159008</v>
      </c>
      <c r="F65" s="135"/>
      <c r="G65" s="134">
        <v>159008</v>
      </c>
      <c r="H65" s="135"/>
      <c r="I65" s="134">
        <f>'SH The Company 8'!E20</f>
        <v>159008</v>
      </c>
    </row>
    <row r="66" spans="1:11" s="85" customFormat="1" ht="24" customHeight="1">
      <c r="A66" s="115" t="s">
        <v>54</v>
      </c>
      <c r="B66" s="63"/>
      <c r="C66" s="134">
        <v>119</v>
      </c>
      <c r="D66" s="113"/>
      <c r="E66" s="134">
        <f>'SH Consolidated 7'!G20</f>
        <v>119</v>
      </c>
      <c r="F66" s="135"/>
      <c r="G66" s="134">
        <v>0</v>
      </c>
      <c r="H66" s="135"/>
      <c r="I66" s="134">
        <v>0</v>
      </c>
    </row>
    <row r="67" spans="1:11" s="85" customFormat="1" ht="24" customHeight="1">
      <c r="A67" s="115" t="s">
        <v>55</v>
      </c>
      <c r="B67" s="178"/>
      <c r="C67" s="134"/>
      <c r="D67" s="113"/>
      <c r="E67" s="134"/>
      <c r="F67" s="135"/>
      <c r="G67" s="134"/>
      <c r="H67" s="135"/>
      <c r="I67" s="134"/>
    </row>
    <row r="68" spans="1:11" s="85" customFormat="1" ht="24" customHeight="1">
      <c r="A68" s="115" t="s">
        <v>56</v>
      </c>
      <c r="B68" s="178"/>
      <c r="C68" s="134"/>
      <c r="D68" s="113"/>
      <c r="E68" s="134"/>
      <c r="F68" s="135"/>
      <c r="G68" s="134"/>
      <c r="H68" s="135"/>
      <c r="I68" s="134"/>
    </row>
    <row r="69" spans="1:11" s="85" customFormat="1" ht="24" customHeight="1">
      <c r="A69" s="143" t="s">
        <v>57</v>
      </c>
      <c r="B69" s="133"/>
      <c r="C69" s="134">
        <v>8035</v>
      </c>
      <c r="D69" s="113"/>
      <c r="E69" s="134">
        <v>8035</v>
      </c>
      <c r="F69" s="135"/>
      <c r="G69" s="134">
        <v>8035</v>
      </c>
      <c r="H69" s="135"/>
      <c r="I69" s="134">
        <v>8035</v>
      </c>
    </row>
    <row r="70" spans="1:11" s="85" customFormat="1" ht="24" customHeight="1">
      <c r="A70" s="115" t="s">
        <v>58</v>
      </c>
      <c r="B70" s="133"/>
      <c r="C70" s="134">
        <v>31837</v>
      </c>
      <c r="D70" s="113"/>
      <c r="E70" s="134">
        <v>33071</v>
      </c>
      <c r="F70" s="135"/>
      <c r="G70" s="134">
        <v>45798</v>
      </c>
      <c r="H70" s="135"/>
      <c r="I70" s="134">
        <v>36899</v>
      </c>
    </row>
    <row r="71" spans="1:11" s="85" customFormat="1" ht="24" customHeight="1">
      <c r="A71" s="73" t="s">
        <v>59</v>
      </c>
      <c r="B71" s="63"/>
      <c r="C71" s="176">
        <f>SUM(C64:C70)</f>
        <v>292599</v>
      </c>
      <c r="D71" s="177"/>
      <c r="E71" s="176">
        <f>SUM(E64:E70)</f>
        <v>293833</v>
      </c>
      <c r="F71" s="177"/>
      <c r="G71" s="176">
        <f>SUM(G64:G70)</f>
        <v>306441</v>
      </c>
      <c r="H71" s="177"/>
      <c r="I71" s="176">
        <f>SUM(I64:I70)</f>
        <v>297542</v>
      </c>
    </row>
    <row r="72" spans="1:11" ht="12" customHeight="1">
      <c r="A72" s="106"/>
      <c r="C72" s="62"/>
      <c r="D72" s="62"/>
      <c r="E72" s="62"/>
      <c r="F72" s="62"/>
      <c r="G72" s="62"/>
      <c r="H72" s="62"/>
      <c r="I72" s="62"/>
      <c r="K72" s="182"/>
    </row>
    <row r="73" spans="1:11" s="85" customFormat="1" ht="24" customHeight="1" thickBot="1">
      <c r="A73" s="106" t="s">
        <v>60</v>
      </c>
      <c r="B73" s="63"/>
      <c r="C73" s="179">
        <f>C71+C57</f>
        <v>552748</v>
      </c>
      <c r="D73" s="177"/>
      <c r="E73" s="179">
        <f>E71+E57</f>
        <v>557695</v>
      </c>
      <c r="F73" s="177"/>
      <c r="G73" s="179">
        <f>G71+G57</f>
        <v>565390</v>
      </c>
      <c r="H73" s="177"/>
      <c r="I73" s="179">
        <f>I71+I57</f>
        <v>560669</v>
      </c>
    </row>
    <row r="74" spans="1:11" ht="24" customHeight="1" thickTop="1"/>
  </sheetData>
  <mergeCells count="6">
    <mergeCell ref="C41:I41"/>
    <mergeCell ref="C4:E4"/>
    <mergeCell ref="G4:I4"/>
    <mergeCell ref="C8:I8"/>
    <mergeCell ref="C37:E37"/>
    <mergeCell ref="G37:I37"/>
  </mergeCells>
  <pageMargins left="0.8" right="0.8" top="0.48" bottom="0.5" header="0.5" footer="0.5"/>
  <pageSetup paperSize="9" scale="80" firstPageNumber="3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New,Regular"&amp;18&amp;P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3"/>
  <sheetViews>
    <sheetView zoomScale="85" zoomScaleNormal="85" zoomScaleSheetLayoutView="66" workbookViewId="0">
      <selection activeCell="F36" sqref="F36"/>
    </sheetView>
  </sheetViews>
  <sheetFormatPr defaultColWidth="10.54296875" defaultRowHeight="24" customHeight="1"/>
  <cols>
    <col min="1" max="1" width="43.81640625" style="63" customWidth="1"/>
    <col min="2" max="2" width="8.54296875" style="74" customWidth="1"/>
    <col min="3" max="3" width="1" style="68" customWidth="1"/>
    <col min="4" max="4" width="12.54296875" style="68" customWidth="1"/>
    <col min="5" max="5" width="1" style="68" customWidth="1"/>
    <col min="6" max="6" width="12.54296875" style="68" customWidth="1"/>
    <col min="7" max="7" width="1" style="68" customWidth="1"/>
    <col min="8" max="8" width="12.54296875" style="68" customWidth="1"/>
    <col min="9" max="9" width="1" style="68" customWidth="1"/>
    <col min="10" max="10" width="12.54296875" style="68" customWidth="1"/>
    <col min="11" max="16384" width="10.54296875" style="68"/>
  </cols>
  <sheetData>
    <row r="1" spans="1:10" s="188" customFormat="1" ht="23.25" customHeight="1">
      <c r="A1" s="4" t="s">
        <v>0</v>
      </c>
      <c r="B1" s="186"/>
      <c r="C1" s="187"/>
      <c r="D1" s="187"/>
      <c r="E1" s="187"/>
      <c r="F1" s="187"/>
      <c r="G1" s="187"/>
      <c r="H1" s="187"/>
      <c r="I1" s="187"/>
      <c r="J1" s="187"/>
    </row>
    <row r="2" spans="1:10" s="188" customFormat="1" ht="23.25" customHeight="1">
      <c r="A2" s="4" t="s">
        <v>61</v>
      </c>
      <c r="B2" s="186"/>
      <c r="C2" s="187"/>
      <c r="D2" s="187"/>
      <c r="E2" s="187"/>
      <c r="F2" s="187"/>
      <c r="G2" s="187"/>
      <c r="H2" s="187"/>
      <c r="I2" s="187"/>
      <c r="J2" s="187"/>
    </row>
    <row r="3" spans="1:10" s="72" customFormat="1" ht="23.25" customHeight="1">
      <c r="A3" s="69"/>
      <c r="B3" s="189"/>
      <c r="C3" s="70"/>
      <c r="D3" s="68"/>
      <c r="E3" s="68"/>
      <c r="F3" s="68"/>
      <c r="G3" s="68"/>
      <c r="H3" s="68"/>
      <c r="I3" s="68"/>
      <c r="J3" s="68"/>
    </row>
    <row r="4" spans="1:10" s="82" customFormat="1" ht="20.65" customHeight="1">
      <c r="A4" s="66"/>
      <c r="B4" s="190"/>
      <c r="C4" s="61"/>
      <c r="D4" s="116"/>
      <c r="E4" s="116" t="s">
        <v>2</v>
      </c>
      <c r="F4" s="116"/>
      <c r="G4" s="100"/>
      <c r="H4" s="116"/>
      <c r="I4" s="116" t="s">
        <v>3</v>
      </c>
      <c r="J4" s="116"/>
    </row>
    <row r="5" spans="1:10" s="82" customFormat="1" ht="20.65" customHeight="1">
      <c r="A5" s="66"/>
      <c r="B5" s="190"/>
      <c r="C5" s="61"/>
      <c r="D5" s="252" t="s">
        <v>62</v>
      </c>
      <c r="E5" s="252"/>
      <c r="F5" s="252"/>
      <c r="G5" s="192"/>
      <c r="H5" s="252" t="s">
        <v>62</v>
      </c>
      <c r="I5" s="252"/>
      <c r="J5" s="252"/>
    </row>
    <row r="6" spans="1:10" s="82" customFormat="1" ht="20.65" customHeight="1">
      <c r="A6" s="66"/>
      <c r="B6" s="97"/>
      <c r="C6" s="61"/>
      <c r="D6" s="253" t="s">
        <v>63</v>
      </c>
      <c r="E6" s="253"/>
      <c r="F6" s="253"/>
      <c r="G6" s="192"/>
      <c r="H6" s="253" t="s">
        <v>63</v>
      </c>
      <c r="I6" s="253"/>
      <c r="J6" s="253"/>
    </row>
    <row r="7" spans="1:10" s="82" customFormat="1" ht="20.65" customHeight="1">
      <c r="A7" s="66"/>
      <c r="B7" s="97" t="s">
        <v>7</v>
      </c>
      <c r="C7" s="195"/>
      <c r="D7" s="102" t="s">
        <v>8</v>
      </c>
      <c r="E7" s="103"/>
      <c r="F7" s="102" t="s">
        <v>9</v>
      </c>
      <c r="G7" s="103"/>
      <c r="H7" s="102" t="s">
        <v>8</v>
      </c>
      <c r="I7" s="103"/>
      <c r="J7" s="102" t="s">
        <v>9</v>
      </c>
    </row>
    <row r="8" spans="1:10" s="82" customFormat="1" ht="20.65" customHeight="1">
      <c r="A8" s="66"/>
      <c r="B8" s="198"/>
      <c r="C8" s="195"/>
      <c r="D8" s="251" t="s">
        <v>11</v>
      </c>
      <c r="E8" s="251"/>
      <c r="F8" s="251"/>
      <c r="G8" s="251"/>
      <c r="H8" s="251"/>
      <c r="I8" s="251"/>
      <c r="J8" s="251"/>
    </row>
    <row r="9" spans="1:10" s="204" customFormat="1" ht="20.65" customHeight="1">
      <c r="A9" s="202" t="s">
        <v>64</v>
      </c>
      <c r="B9" s="190"/>
      <c r="C9" s="203"/>
      <c r="D9" s="203"/>
      <c r="E9" s="203"/>
      <c r="F9" s="203"/>
      <c r="G9" s="203"/>
      <c r="H9" s="203"/>
      <c r="I9" s="203"/>
      <c r="J9" s="203"/>
    </row>
    <row r="10" spans="1:10" s="82" customFormat="1" ht="20.65" customHeight="1">
      <c r="A10" s="207" t="s">
        <v>65</v>
      </c>
      <c r="B10" s="208"/>
      <c r="C10" s="61"/>
      <c r="D10" s="130">
        <v>14262</v>
      </c>
      <c r="E10" s="98"/>
      <c r="F10" s="130">
        <v>13299</v>
      </c>
      <c r="G10" s="99"/>
      <c r="H10" s="130">
        <v>14074</v>
      </c>
      <c r="I10" s="99"/>
      <c r="J10" s="62">
        <v>12900</v>
      </c>
    </row>
    <row r="11" spans="1:10" s="82" customFormat="1" ht="20.65" customHeight="1">
      <c r="A11" s="207" t="s">
        <v>66</v>
      </c>
      <c r="B11" s="208"/>
      <c r="C11" s="61"/>
      <c r="D11" s="130">
        <v>6404</v>
      </c>
      <c r="E11" s="98"/>
      <c r="F11" s="130">
        <v>5630</v>
      </c>
      <c r="G11" s="99"/>
      <c r="H11" s="130">
        <v>4493</v>
      </c>
      <c r="I11" s="99"/>
      <c r="J11" s="62">
        <v>4325</v>
      </c>
    </row>
    <row r="12" spans="1:10" s="82" customFormat="1" ht="20.65" customHeight="1">
      <c r="A12" s="207" t="s">
        <v>67</v>
      </c>
      <c r="B12" s="208"/>
      <c r="C12" s="61"/>
      <c r="D12" s="130">
        <v>19447</v>
      </c>
      <c r="E12" s="98"/>
      <c r="F12" s="130">
        <v>18967</v>
      </c>
      <c r="G12" s="99"/>
      <c r="H12" s="130">
        <v>19447</v>
      </c>
      <c r="I12" s="99"/>
      <c r="J12" s="62">
        <v>18967</v>
      </c>
    </row>
    <row r="13" spans="1:10" s="82" customFormat="1" ht="20.65" customHeight="1">
      <c r="A13" s="207" t="s">
        <v>68</v>
      </c>
      <c r="B13" s="208"/>
      <c r="C13" s="61"/>
      <c r="D13" s="130"/>
      <c r="E13" s="98"/>
      <c r="F13" s="130"/>
      <c r="G13" s="99"/>
      <c r="H13" s="130"/>
      <c r="I13" s="99"/>
      <c r="J13" s="130"/>
    </row>
    <row r="14" spans="1:10" s="82" customFormat="1" ht="20.65" customHeight="1">
      <c r="A14" s="207" t="s">
        <v>69</v>
      </c>
      <c r="B14" s="212"/>
      <c r="C14" s="61"/>
      <c r="D14" s="130">
        <v>0</v>
      </c>
      <c r="E14" s="98"/>
      <c r="F14" s="130">
        <v>0</v>
      </c>
      <c r="G14" s="99"/>
      <c r="H14" s="130">
        <v>135</v>
      </c>
      <c r="I14" s="99"/>
      <c r="J14" s="62">
        <v>213</v>
      </c>
    </row>
    <row r="15" spans="1:10" s="82" customFormat="1" ht="20.65" customHeight="1">
      <c r="A15" s="207" t="s">
        <v>70</v>
      </c>
      <c r="B15" s="97">
        <v>12</v>
      </c>
      <c r="C15" s="61"/>
      <c r="D15" s="130">
        <v>890</v>
      </c>
      <c r="E15" s="98"/>
      <c r="F15" s="130">
        <f>1220-333</f>
        <v>887</v>
      </c>
      <c r="G15" s="99"/>
      <c r="H15" s="130">
        <v>1202</v>
      </c>
      <c r="I15" s="99"/>
      <c r="J15" s="130">
        <f>1321-333</f>
        <v>988</v>
      </c>
    </row>
    <row r="16" spans="1:10" s="87" customFormat="1" ht="20.65" customHeight="1">
      <c r="A16" s="65" t="s">
        <v>71</v>
      </c>
      <c r="B16" s="202"/>
      <c r="C16" s="100"/>
      <c r="D16" s="144">
        <f>SUM(D10:D15)</f>
        <v>41003</v>
      </c>
      <c r="E16" s="119"/>
      <c r="F16" s="144">
        <f>SUM(F10:F15)</f>
        <v>38783</v>
      </c>
      <c r="G16" s="119"/>
      <c r="H16" s="144">
        <f>SUM(H10:H15)</f>
        <v>39351</v>
      </c>
      <c r="I16" s="119"/>
      <c r="J16" s="144">
        <f>SUM(J10:J15)</f>
        <v>37393</v>
      </c>
    </row>
    <row r="17" spans="1:10" s="82" customFormat="1" ht="9.65" customHeight="1">
      <c r="A17" s="65"/>
      <c r="B17" s="190"/>
      <c r="C17" s="61"/>
      <c r="D17" s="98"/>
      <c r="E17" s="98"/>
      <c r="F17" s="98"/>
      <c r="G17" s="98"/>
      <c r="H17" s="98"/>
      <c r="I17" s="98"/>
      <c r="J17" s="98"/>
    </row>
    <row r="18" spans="1:10" s="82" customFormat="1" ht="24.5">
      <c r="A18" s="202" t="s">
        <v>72</v>
      </c>
      <c r="B18" s="190"/>
      <c r="C18" s="61"/>
      <c r="D18" s="98"/>
      <c r="E18" s="98"/>
      <c r="F18" s="98"/>
      <c r="G18" s="98"/>
      <c r="H18" s="98"/>
      <c r="I18" s="98"/>
      <c r="J18" s="98"/>
    </row>
    <row r="19" spans="1:10" s="82" customFormat="1" ht="24.5">
      <c r="A19" s="207" t="s">
        <v>73</v>
      </c>
      <c r="B19" s="97">
        <v>12</v>
      </c>
      <c r="C19" s="61"/>
      <c r="D19" s="130">
        <v>17919</v>
      </c>
      <c r="E19" s="98"/>
      <c r="F19" s="130">
        <f>15300+1949</f>
        <v>17249</v>
      </c>
      <c r="G19" s="98"/>
      <c r="H19" s="130">
        <v>16989</v>
      </c>
      <c r="I19" s="98"/>
      <c r="J19" s="130">
        <f>13833+1949</f>
        <v>15782</v>
      </c>
    </row>
    <row r="20" spans="1:10" s="82" customFormat="1" ht="24.5">
      <c r="A20" s="207" t="s">
        <v>74</v>
      </c>
      <c r="B20" s="97">
        <v>12</v>
      </c>
      <c r="C20" s="61"/>
      <c r="D20" s="130">
        <v>16135</v>
      </c>
      <c r="E20" s="98"/>
      <c r="F20" s="130">
        <v>15943</v>
      </c>
      <c r="G20" s="98"/>
      <c r="H20" s="130">
        <v>14990</v>
      </c>
      <c r="I20" s="98"/>
      <c r="J20" s="130">
        <v>14270</v>
      </c>
    </row>
    <row r="21" spans="1:10" s="87" customFormat="1" ht="24.5">
      <c r="A21" s="65" t="s">
        <v>75</v>
      </c>
      <c r="B21" s="202"/>
      <c r="C21" s="100"/>
      <c r="D21" s="144">
        <f>SUM(D19:D20)</f>
        <v>34054</v>
      </c>
      <c r="E21" s="119"/>
      <c r="F21" s="144">
        <f>SUM(F19:F20)</f>
        <v>33192</v>
      </c>
      <c r="G21" s="119"/>
      <c r="H21" s="144">
        <f>SUM(H19:H20)</f>
        <v>31979</v>
      </c>
      <c r="I21" s="119"/>
      <c r="J21" s="144">
        <f>SUM(J19:J20)</f>
        <v>30052</v>
      </c>
    </row>
    <row r="22" spans="1:10" s="82" customFormat="1" ht="9.65" customHeight="1">
      <c r="A22" s="65"/>
      <c r="B22" s="190"/>
      <c r="C22" s="61"/>
      <c r="D22" s="98"/>
      <c r="E22" s="98"/>
      <c r="F22" s="98"/>
      <c r="G22" s="98"/>
      <c r="H22" s="98"/>
      <c r="I22" s="98"/>
      <c r="J22" s="98"/>
    </row>
    <row r="23" spans="1:10" s="87" customFormat="1" ht="20.65" customHeight="1">
      <c r="A23" s="65" t="s">
        <v>76</v>
      </c>
      <c r="B23" s="202"/>
      <c r="C23" s="100"/>
      <c r="D23" s="119">
        <f>SUM(D16-D21)</f>
        <v>6949</v>
      </c>
      <c r="E23" s="119"/>
      <c r="F23" s="119">
        <f>SUM(F16-F21)</f>
        <v>5591</v>
      </c>
      <c r="G23" s="119"/>
      <c r="H23" s="119">
        <f>SUM(H16-H21)</f>
        <v>7372</v>
      </c>
      <c r="I23" s="119"/>
      <c r="J23" s="119">
        <f>SUM(J16-J21)</f>
        <v>7341</v>
      </c>
    </row>
    <row r="24" spans="1:10" s="82" customFormat="1" ht="20.65" customHeight="1">
      <c r="A24" s="66" t="s">
        <v>77</v>
      </c>
      <c r="B24" s="97"/>
      <c r="C24" s="61"/>
      <c r="D24" s="62">
        <v>2988</v>
      </c>
      <c r="E24" s="98"/>
      <c r="F24" s="62">
        <v>3109</v>
      </c>
      <c r="G24" s="98"/>
      <c r="H24" s="62">
        <v>2988</v>
      </c>
      <c r="I24" s="98"/>
      <c r="J24" s="62">
        <v>3109</v>
      </c>
    </row>
    <row r="25" spans="1:10" s="82" customFormat="1" ht="20.65" customHeight="1">
      <c r="A25" s="207" t="s">
        <v>191</v>
      </c>
      <c r="B25" s="97">
        <v>12</v>
      </c>
      <c r="C25" s="61"/>
      <c r="D25" s="62">
        <v>2761</v>
      </c>
      <c r="E25" s="98"/>
      <c r="F25" s="62">
        <v>4611</v>
      </c>
      <c r="G25" s="98"/>
      <c r="H25" s="62">
        <v>2758</v>
      </c>
      <c r="I25" s="98"/>
      <c r="J25" s="62">
        <v>4611</v>
      </c>
    </row>
    <row r="26" spans="1:10" s="87" customFormat="1" ht="20.65" customHeight="1">
      <c r="A26" s="218" t="s">
        <v>78</v>
      </c>
      <c r="B26" s="202"/>
      <c r="C26" s="100"/>
      <c r="D26" s="145">
        <f>SUM(D23-SUM(D24,D25))</f>
        <v>1200</v>
      </c>
      <c r="E26" s="119"/>
      <c r="F26" s="145">
        <f>SUM(F23-SUM(F24,F25))</f>
        <v>-2129</v>
      </c>
      <c r="G26" s="119"/>
      <c r="H26" s="145">
        <f>SUM(H23-SUM(H24,H25))</f>
        <v>1626</v>
      </c>
      <c r="I26" s="119"/>
      <c r="J26" s="145">
        <f>SUM(J23-SUM(J24,J25))</f>
        <v>-379</v>
      </c>
    </row>
    <row r="27" spans="1:10" s="82" customFormat="1" ht="20.65" customHeight="1">
      <c r="A27" s="207" t="s">
        <v>79</v>
      </c>
      <c r="B27" s="97"/>
      <c r="C27" s="61"/>
      <c r="D27" s="130">
        <v>652</v>
      </c>
      <c r="E27" s="98"/>
      <c r="F27" s="130">
        <v>627</v>
      </c>
      <c r="G27" s="98"/>
      <c r="H27" s="130">
        <v>645</v>
      </c>
      <c r="I27" s="98"/>
      <c r="J27" s="130">
        <v>41</v>
      </c>
    </row>
    <row r="28" spans="1:10" s="87" customFormat="1" ht="20.65" customHeight="1">
      <c r="A28" s="65" t="s">
        <v>80</v>
      </c>
      <c r="B28" s="220"/>
      <c r="C28" s="100"/>
      <c r="D28" s="144">
        <f>SUM(D26-D27)</f>
        <v>548</v>
      </c>
      <c r="E28" s="119"/>
      <c r="F28" s="144">
        <f>SUM(F26-F27)</f>
        <v>-2756</v>
      </c>
      <c r="G28" s="119"/>
      <c r="H28" s="144">
        <f>SUM(H26-H27)</f>
        <v>981</v>
      </c>
      <c r="I28" s="119"/>
      <c r="J28" s="144">
        <f>SUM(J26-J27)</f>
        <v>-420</v>
      </c>
    </row>
    <row r="29" spans="1:10" s="82" customFormat="1" ht="24.5">
      <c r="A29" s="65"/>
      <c r="B29" s="97"/>
      <c r="C29" s="61"/>
      <c r="D29" s="155"/>
      <c r="E29" s="98"/>
      <c r="F29" s="155"/>
      <c r="G29" s="98"/>
      <c r="H29" s="155"/>
      <c r="I29" s="98"/>
      <c r="J29" s="155"/>
    </row>
    <row r="30" spans="1:10" s="82" customFormat="1" ht="24.5">
      <c r="A30" s="65" t="s">
        <v>81</v>
      </c>
      <c r="B30" s="97"/>
      <c r="C30" s="61"/>
      <c r="D30" s="98"/>
      <c r="E30" s="98"/>
      <c r="F30" s="98"/>
      <c r="G30" s="98"/>
      <c r="H30" s="98"/>
      <c r="I30" s="98"/>
      <c r="J30" s="98"/>
    </row>
    <row r="31" spans="1:10" s="82" customFormat="1" ht="24.5">
      <c r="A31" s="202" t="s">
        <v>82</v>
      </c>
      <c r="B31" s="97"/>
      <c r="C31" s="61"/>
      <c r="D31" s="98"/>
      <c r="E31" s="98"/>
      <c r="F31" s="98"/>
      <c r="G31" s="98"/>
      <c r="H31" s="98"/>
      <c r="I31" s="98"/>
      <c r="J31" s="98"/>
    </row>
    <row r="32" spans="1:10" s="82" customFormat="1" ht="24.5">
      <c r="A32" s="66" t="s">
        <v>83</v>
      </c>
      <c r="B32" s="97"/>
      <c r="C32" s="61"/>
      <c r="D32" s="98"/>
      <c r="E32" s="98"/>
      <c r="F32" s="98"/>
      <c r="G32" s="98"/>
      <c r="H32" s="98"/>
      <c r="I32" s="98"/>
      <c r="J32" s="98"/>
    </row>
    <row r="33" spans="1:10" s="82" customFormat="1" ht="20.65" customHeight="1">
      <c r="A33" s="66" t="s">
        <v>84</v>
      </c>
      <c r="B33" s="97"/>
      <c r="C33" s="61"/>
      <c r="D33" s="98"/>
      <c r="E33" s="98"/>
      <c r="F33" s="98"/>
      <c r="G33" s="98"/>
      <c r="H33" s="98"/>
      <c r="I33" s="98"/>
      <c r="J33" s="98"/>
    </row>
    <row r="34" spans="1:10" s="82" customFormat="1" ht="20.65" customHeight="1">
      <c r="A34" s="66" t="s">
        <v>85</v>
      </c>
      <c r="B34" s="97"/>
      <c r="C34" s="61"/>
      <c r="D34" s="62">
        <v>0</v>
      </c>
      <c r="E34" s="98"/>
      <c r="F34" s="62">
        <v>0</v>
      </c>
      <c r="G34" s="98"/>
      <c r="H34" s="62">
        <v>0</v>
      </c>
      <c r="I34" s="98"/>
      <c r="J34" s="62">
        <v>0</v>
      </c>
    </row>
    <row r="35" spans="1:10" s="82" customFormat="1" ht="20.65" customHeight="1">
      <c r="A35" s="66" t="s">
        <v>86</v>
      </c>
      <c r="B35" s="97"/>
      <c r="C35" s="61"/>
      <c r="D35" s="62"/>
      <c r="E35" s="98"/>
      <c r="F35" s="62"/>
      <c r="G35" s="98"/>
      <c r="H35" s="62"/>
      <c r="I35" s="98"/>
      <c r="J35" s="62"/>
    </row>
    <row r="36" spans="1:10" s="82" customFormat="1" ht="20.65" customHeight="1">
      <c r="A36" s="66" t="s">
        <v>87</v>
      </c>
      <c r="B36" s="97"/>
      <c r="C36" s="61"/>
      <c r="D36" s="222">
        <v>0</v>
      </c>
      <c r="E36" s="98"/>
      <c r="F36" s="222">
        <v>0</v>
      </c>
      <c r="G36" s="98"/>
      <c r="H36" s="222">
        <v>0</v>
      </c>
      <c r="I36" s="98"/>
      <c r="J36" s="222">
        <v>0</v>
      </c>
    </row>
    <row r="37" spans="1:10" s="82" customFormat="1" ht="9.65" customHeight="1">
      <c r="A37" s="66"/>
      <c r="B37" s="97"/>
      <c r="C37" s="61"/>
      <c r="D37" s="62"/>
      <c r="E37" s="98"/>
      <c r="F37" s="62"/>
      <c r="G37" s="98"/>
      <c r="H37" s="62"/>
      <c r="I37" s="98"/>
      <c r="J37" s="62"/>
    </row>
    <row r="38" spans="1:10" s="232" customFormat="1" ht="24.5">
      <c r="A38" s="223" t="s">
        <v>88</v>
      </c>
      <c r="B38" s="97"/>
      <c r="C38" s="224"/>
      <c r="D38" s="225">
        <v>0</v>
      </c>
      <c r="E38" s="226"/>
      <c r="F38" s="225">
        <f>SUM(F34:F36)</f>
        <v>0</v>
      </c>
      <c r="G38" s="227"/>
      <c r="H38" s="225">
        <v>0</v>
      </c>
      <c r="I38" s="227"/>
      <c r="J38" s="225">
        <f>SUM(J34:J36)</f>
        <v>0</v>
      </c>
    </row>
    <row r="39" spans="1:10" s="237" customFormat="1" ht="9.65" customHeight="1">
      <c r="A39" s="223"/>
      <c r="B39" s="97"/>
      <c r="C39" s="224"/>
      <c r="D39" s="233"/>
      <c r="E39" s="233"/>
      <c r="F39" s="233"/>
      <c r="G39" s="234"/>
      <c r="H39" s="233"/>
      <c r="I39" s="234"/>
      <c r="J39" s="233"/>
    </row>
    <row r="40" spans="1:10" s="232" customFormat="1" ht="25" thickBot="1">
      <c r="A40" s="223" t="s">
        <v>89</v>
      </c>
      <c r="B40" s="238"/>
      <c r="C40" s="224"/>
      <c r="D40" s="148">
        <f>D28</f>
        <v>548</v>
      </c>
      <c r="E40" s="226"/>
      <c r="F40" s="148">
        <f>F28</f>
        <v>-2756</v>
      </c>
      <c r="G40" s="227"/>
      <c r="H40" s="148">
        <f>H28</f>
        <v>981</v>
      </c>
      <c r="I40" s="227"/>
      <c r="J40" s="148">
        <f>J28</f>
        <v>-420</v>
      </c>
    </row>
    <row r="41" spans="1:10" s="82" customFormat="1" ht="9" customHeight="1" thickTop="1">
      <c r="A41" s="66"/>
      <c r="B41" s="190"/>
      <c r="C41" s="61"/>
      <c r="D41" s="98"/>
      <c r="E41" s="98"/>
      <c r="F41" s="98"/>
      <c r="G41" s="98"/>
      <c r="H41" s="98"/>
      <c r="I41" s="98"/>
      <c r="J41" s="98"/>
    </row>
    <row r="42" spans="1:10" s="82" customFormat="1" ht="24.5">
      <c r="A42" s="218" t="s">
        <v>90</v>
      </c>
      <c r="B42" s="97"/>
      <c r="C42" s="61"/>
      <c r="D42" s="240"/>
      <c r="E42" s="61"/>
      <c r="F42" s="240"/>
      <c r="G42" s="195"/>
      <c r="H42" s="240"/>
      <c r="I42" s="195"/>
      <c r="J42" s="240"/>
    </row>
    <row r="43" spans="1:10" s="82" customFormat="1" ht="25.15" customHeight="1" thickBot="1">
      <c r="A43" s="207" t="s">
        <v>91</v>
      </c>
      <c r="B43" s="97"/>
      <c r="C43" s="61"/>
      <c r="D43" s="242">
        <f>D28/187000</f>
        <v>2.93048128342246E-3</v>
      </c>
      <c r="E43" s="243"/>
      <c r="F43" s="242">
        <f>F28/187000</f>
        <v>-1.4737967914438503E-2</v>
      </c>
      <c r="G43" s="243"/>
      <c r="H43" s="242">
        <f>H28/187000</f>
        <v>5.2459893048128342E-3</v>
      </c>
      <c r="I43" s="244"/>
      <c r="J43" s="242">
        <f>J28/187000</f>
        <v>-2.2459893048128341E-3</v>
      </c>
    </row>
    <row r="44" spans="1:10" s="63" customFormat="1" ht="22" thickTop="1">
      <c r="B44" s="74"/>
      <c r="C44" s="68"/>
      <c r="D44" s="68"/>
      <c r="E44" s="68"/>
      <c r="F44" s="68"/>
      <c r="G44" s="68"/>
      <c r="H44" s="68"/>
      <c r="I44" s="68"/>
      <c r="J44" s="68"/>
    </row>
    <row r="45" spans="1:10" s="63" customFormat="1" ht="21.5">
      <c r="B45" s="74"/>
      <c r="C45" s="68"/>
      <c r="D45" s="68"/>
      <c r="E45" s="68"/>
      <c r="F45" s="68"/>
      <c r="G45" s="68"/>
      <c r="H45" s="68"/>
      <c r="I45" s="68"/>
      <c r="J45" s="68"/>
    </row>
    <row r="46" spans="1:10" s="63" customFormat="1" ht="21.5">
      <c r="B46" s="74"/>
      <c r="C46" s="68"/>
      <c r="D46" s="68"/>
      <c r="E46" s="68"/>
      <c r="F46" s="68"/>
      <c r="G46" s="68"/>
      <c r="H46" s="68"/>
      <c r="I46" s="68"/>
      <c r="J46" s="68"/>
    </row>
    <row r="47" spans="1:10" s="63" customFormat="1" ht="21.5">
      <c r="B47" s="74"/>
      <c r="C47" s="68"/>
      <c r="D47" s="68"/>
      <c r="E47" s="68"/>
      <c r="F47" s="68"/>
      <c r="G47" s="68"/>
      <c r="H47" s="68"/>
      <c r="I47" s="68"/>
      <c r="J47" s="68"/>
    </row>
    <row r="48" spans="1:10" s="63" customFormat="1" ht="21.5">
      <c r="B48" s="74"/>
      <c r="C48" s="68"/>
      <c r="D48" s="68"/>
      <c r="E48" s="68"/>
      <c r="F48" s="68"/>
      <c r="G48" s="68"/>
      <c r="H48" s="68"/>
      <c r="I48" s="68"/>
      <c r="J48" s="68"/>
    </row>
    <row r="49" spans="2:10" s="63" customFormat="1" ht="21.5">
      <c r="B49" s="74"/>
      <c r="C49" s="68"/>
      <c r="D49" s="68"/>
      <c r="E49" s="68"/>
      <c r="F49" s="68"/>
      <c r="G49" s="68"/>
      <c r="H49" s="68"/>
      <c r="I49" s="68"/>
      <c r="J49" s="68"/>
    </row>
    <row r="50" spans="2:10" s="63" customFormat="1" ht="21.5">
      <c r="B50" s="74"/>
      <c r="C50" s="68"/>
      <c r="D50" s="68"/>
      <c r="E50" s="68"/>
      <c r="F50" s="68"/>
      <c r="G50" s="68"/>
      <c r="H50" s="68"/>
      <c r="I50" s="68"/>
      <c r="J50" s="68"/>
    </row>
    <row r="51" spans="2:10" s="63" customFormat="1" ht="21.5">
      <c r="B51" s="74"/>
      <c r="C51" s="68"/>
      <c r="D51" s="68"/>
      <c r="E51" s="68"/>
      <c r="F51" s="68"/>
      <c r="G51" s="68"/>
      <c r="H51" s="68"/>
      <c r="I51" s="68"/>
      <c r="J51" s="68"/>
    </row>
    <row r="52" spans="2:10" s="63" customFormat="1" ht="21.5">
      <c r="B52" s="74"/>
      <c r="C52" s="68"/>
      <c r="D52" s="68"/>
      <c r="E52" s="68"/>
      <c r="F52" s="68"/>
      <c r="G52" s="68"/>
      <c r="H52" s="68"/>
      <c r="I52" s="68"/>
      <c r="J52" s="68"/>
    </row>
    <row r="53" spans="2:10" s="63" customFormat="1" ht="21.5">
      <c r="B53" s="74"/>
      <c r="C53" s="68"/>
      <c r="D53" s="68"/>
      <c r="E53" s="68"/>
      <c r="F53" s="68"/>
      <c r="G53" s="68"/>
      <c r="H53" s="68"/>
      <c r="I53" s="68"/>
      <c r="J53" s="68"/>
    </row>
  </sheetData>
  <mergeCells count="5">
    <mergeCell ref="D8:J8"/>
    <mergeCell ref="D5:F5"/>
    <mergeCell ref="H5:J5"/>
    <mergeCell ref="D6:F6"/>
    <mergeCell ref="H6:J6"/>
  </mergeCells>
  <pageMargins left="0.8" right="0.8" top="0.48" bottom="0.5" header="0.5" footer="0.5"/>
  <pageSetup paperSize="9" scale="80" firstPageNumber="5" fitToHeight="7" orientation="portrait" useFirstPageNumber="1" r:id="rId1"/>
  <headerFooter>
    <oddFooter>&amp;L&amp;"Angsana New,Regular"&amp;12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54"/>
  <sheetViews>
    <sheetView zoomScale="80" zoomScaleNormal="80" zoomScaleSheetLayoutView="100" workbookViewId="0">
      <selection activeCell="H22" sqref="H22"/>
    </sheetView>
  </sheetViews>
  <sheetFormatPr defaultColWidth="10.54296875" defaultRowHeight="24" customHeight="1"/>
  <cols>
    <col min="1" max="1" width="44.453125" style="63" customWidth="1"/>
    <col min="2" max="2" width="8.54296875" style="74" customWidth="1"/>
    <col min="3" max="3" width="1" style="68" customWidth="1"/>
    <col min="4" max="4" width="12.54296875" style="68" customWidth="1"/>
    <col min="5" max="5" width="1" style="68" customWidth="1"/>
    <col min="6" max="6" width="12.54296875" style="68" customWidth="1"/>
    <col min="7" max="7" width="1" style="68" customWidth="1"/>
    <col min="8" max="8" width="12.54296875" style="68" customWidth="1"/>
    <col min="9" max="9" width="1" style="68" customWidth="1"/>
    <col min="10" max="10" width="12.54296875" style="68" customWidth="1"/>
    <col min="11" max="11" width="1.453125" style="68" customWidth="1"/>
    <col min="12" max="12" width="10.54296875" style="68"/>
    <col min="13" max="13" width="0.7265625" style="68" customWidth="1"/>
    <col min="14" max="14" width="10.54296875" style="68"/>
    <col min="15" max="15" width="0.54296875" style="68" customWidth="1"/>
    <col min="16" max="16" width="10.54296875" style="68"/>
    <col min="17" max="17" width="0.7265625" style="68" customWidth="1"/>
    <col min="18" max="18" width="10.54296875" style="68"/>
    <col min="19" max="19" width="7.26953125" style="68" bestFit="1" customWidth="1"/>
    <col min="20" max="20" width="10.54296875" style="68"/>
    <col min="21" max="21" width="7.26953125" style="68" bestFit="1" customWidth="1"/>
    <col min="22" max="16384" width="10.54296875" style="68"/>
  </cols>
  <sheetData>
    <row r="1" spans="1:21" s="188" customFormat="1" ht="23.25" customHeight="1">
      <c r="A1" s="4" t="s">
        <v>0</v>
      </c>
      <c r="B1" s="186"/>
      <c r="C1" s="187"/>
      <c r="D1" s="187"/>
      <c r="E1" s="187"/>
      <c r="F1" s="187"/>
      <c r="G1" s="187"/>
      <c r="H1" s="187"/>
      <c r="I1" s="187"/>
      <c r="J1" s="187"/>
    </row>
    <row r="2" spans="1:21" s="188" customFormat="1" ht="23.25" customHeight="1">
      <c r="A2" s="4" t="s">
        <v>61</v>
      </c>
      <c r="B2" s="186"/>
      <c r="C2" s="187"/>
      <c r="D2" s="187"/>
      <c r="E2" s="187"/>
      <c r="F2" s="187"/>
      <c r="G2" s="187"/>
      <c r="H2" s="187"/>
      <c r="I2" s="187"/>
      <c r="J2" s="187"/>
    </row>
    <row r="3" spans="1:21" s="72" customFormat="1" ht="23.25" customHeight="1">
      <c r="A3" s="69"/>
      <c r="B3" s="189"/>
      <c r="C3" s="70"/>
      <c r="D3" s="68"/>
      <c r="E3" s="68"/>
      <c r="F3" s="68"/>
      <c r="G3" s="68"/>
      <c r="H3" s="68"/>
      <c r="I3" s="68"/>
      <c r="J3" s="68"/>
      <c r="L3" s="68"/>
      <c r="M3" s="68"/>
      <c r="N3" s="68"/>
      <c r="O3" s="68"/>
      <c r="P3" s="68"/>
      <c r="Q3" s="68"/>
      <c r="R3" s="68"/>
    </row>
    <row r="4" spans="1:21" s="82" customFormat="1" ht="20.65" customHeight="1">
      <c r="A4" s="66"/>
      <c r="B4" s="190"/>
      <c r="C4" s="61"/>
      <c r="D4" s="116"/>
      <c r="E4" s="116" t="s">
        <v>2</v>
      </c>
      <c r="F4" s="116"/>
      <c r="G4" s="100"/>
      <c r="H4" s="116"/>
      <c r="I4" s="116" t="s">
        <v>3</v>
      </c>
      <c r="J4" s="116"/>
      <c r="L4" s="116"/>
      <c r="M4" s="116"/>
      <c r="N4" s="116"/>
      <c r="O4" s="100"/>
      <c r="P4" s="116"/>
      <c r="Q4" s="116"/>
      <c r="R4" s="116"/>
      <c r="S4" s="191"/>
      <c r="T4" s="191"/>
      <c r="U4" s="191"/>
    </row>
    <row r="5" spans="1:21" s="82" customFormat="1" ht="20.65" customHeight="1">
      <c r="A5" s="66"/>
      <c r="B5" s="190"/>
      <c r="C5" s="61"/>
      <c r="D5" s="252" t="s">
        <v>92</v>
      </c>
      <c r="E5" s="252"/>
      <c r="F5" s="252"/>
      <c r="G5" s="192"/>
      <c r="H5" s="252" t="s">
        <v>92</v>
      </c>
      <c r="I5" s="252"/>
      <c r="J5" s="252"/>
      <c r="L5" s="193"/>
      <c r="M5" s="193"/>
      <c r="N5" s="193"/>
      <c r="O5" s="192"/>
      <c r="P5" s="193"/>
      <c r="Q5" s="193"/>
      <c r="R5" s="193"/>
      <c r="S5" s="255"/>
      <c r="T5" s="255"/>
      <c r="U5" s="255"/>
    </row>
    <row r="6" spans="1:21" s="82" customFormat="1" ht="20.65" customHeight="1">
      <c r="A6" s="66"/>
      <c r="B6" s="97"/>
      <c r="C6" s="61"/>
      <c r="D6" s="253" t="s">
        <v>63</v>
      </c>
      <c r="E6" s="253"/>
      <c r="F6" s="253"/>
      <c r="G6" s="192"/>
      <c r="H6" s="253" t="s">
        <v>63</v>
      </c>
      <c r="I6" s="253"/>
      <c r="J6" s="253"/>
      <c r="L6" s="194"/>
      <c r="M6" s="194"/>
      <c r="N6" s="194"/>
      <c r="O6" s="192"/>
      <c r="P6" s="194"/>
      <c r="Q6" s="194"/>
      <c r="R6" s="194"/>
      <c r="S6" s="255"/>
      <c r="T6" s="255"/>
      <c r="U6" s="255"/>
    </row>
    <row r="7" spans="1:21" s="82" customFormat="1" ht="20.65" customHeight="1">
      <c r="A7" s="66"/>
      <c r="B7" s="97" t="s">
        <v>7</v>
      </c>
      <c r="C7" s="195"/>
      <c r="D7" s="102" t="s">
        <v>8</v>
      </c>
      <c r="E7" s="103"/>
      <c r="F7" s="102" t="s">
        <v>9</v>
      </c>
      <c r="G7" s="103"/>
      <c r="H7" s="102" t="s">
        <v>8</v>
      </c>
      <c r="I7" s="103"/>
      <c r="J7" s="102" t="s">
        <v>9</v>
      </c>
      <c r="L7" s="102"/>
      <c r="M7" s="103"/>
      <c r="N7" s="102"/>
      <c r="O7" s="103"/>
      <c r="P7" s="102"/>
      <c r="Q7" s="103"/>
      <c r="R7" s="102"/>
      <c r="S7" s="196"/>
      <c r="T7" s="197"/>
      <c r="U7" s="196"/>
    </row>
    <row r="8" spans="1:21" s="82" customFormat="1" ht="20.65" customHeight="1">
      <c r="A8" s="66"/>
      <c r="B8" s="198"/>
      <c r="C8" s="195"/>
      <c r="D8" s="251" t="s">
        <v>11</v>
      </c>
      <c r="E8" s="251"/>
      <c r="F8" s="251"/>
      <c r="G8" s="251"/>
      <c r="H8" s="251"/>
      <c r="I8" s="251"/>
      <c r="J8" s="251"/>
      <c r="L8" s="81"/>
      <c r="M8" s="199"/>
      <c r="N8" s="200"/>
      <c r="O8" s="254"/>
      <c r="P8" s="254"/>
      <c r="Q8" s="254"/>
      <c r="R8" s="254"/>
      <c r="S8" s="254"/>
      <c r="T8" s="254"/>
      <c r="U8" s="254"/>
    </row>
    <row r="9" spans="1:21" s="204" customFormat="1" ht="20.65" customHeight="1">
      <c r="A9" s="202" t="s">
        <v>64</v>
      </c>
      <c r="B9" s="190"/>
      <c r="C9" s="203"/>
      <c r="D9" s="203"/>
      <c r="E9" s="203"/>
      <c r="F9" s="203"/>
      <c r="G9" s="203"/>
      <c r="H9" s="203"/>
      <c r="I9" s="203"/>
      <c r="J9" s="203"/>
      <c r="L9" s="205"/>
      <c r="M9" s="206"/>
    </row>
    <row r="10" spans="1:21" s="82" customFormat="1" ht="20.65" customHeight="1">
      <c r="A10" s="207" t="s">
        <v>65</v>
      </c>
      <c r="B10" s="208"/>
      <c r="C10" s="61"/>
      <c r="D10" s="130">
        <v>43019</v>
      </c>
      <c r="E10" s="98"/>
      <c r="F10" s="61">
        <v>42106</v>
      </c>
      <c r="G10" s="99"/>
      <c r="H10" s="130">
        <v>42185</v>
      </c>
      <c r="I10" s="99"/>
      <c r="J10" s="130">
        <v>40640</v>
      </c>
      <c r="L10" s="209"/>
      <c r="M10" s="210"/>
      <c r="O10" s="83"/>
      <c r="P10" s="83"/>
      <c r="Q10" s="83"/>
      <c r="R10" s="83"/>
      <c r="S10" s="83"/>
      <c r="T10" s="83"/>
      <c r="U10" s="83"/>
    </row>
    <row r="11" spans="1:21" s="82" customFormat="1" ht="20.65" customHeight="1">
      <c r="A11" s="207" t="s">
        <v>66</v>
      </c>
      <c r="B11" s="208"/>
      <c r="C11" s="61"/>
      <c r="D11" s="130">
        <v>19892</v>
      </c>
      <c r="E11" s="98"/>
      <c r="F11" s="61">
        <v>18212</v>
      </c>
      <c r="G11" s="99"/>
      <c r="H11" s="130">
        <v>14944</v>
      </c>
      <c r="I11" s="99"/>
      <c r="J11" s="130">
        <v>14976</v>
      </c>
      <c r="L11" s="211"/>
      <c r="M11" s="210"/>
      <c r="O11" s="83"/>
      <c r="P11" s="83"/>
      <c r="Q11" s="83"/>
      <c r="R11" s="83"/>
      <c r="S11" s="83"/>
      <c r="T11" s="83"/>
      <c r="U11" s="83"/>
    </row>
    <row r="12" spans="1:21" s="82" customFormat="1" ht="20.65" customHeight="1">
      <c r="A12" s="207" t="s">
        <v>67</v>
      </c>
      <c r="B12" s="208"/>
      <c r="C12" s="61"/>
      <c r="D12" s="130">
        <v>55901</v>
      </c>
      <c r="E12" s="98"/>
      <c r="F12" s="61">
        <v>53539</v>
      </c>
      <c r="G12" s="99"/>
      <c r="H12" s="130">
        <v>55901</v>
      </c>
      <c r="I12" s="99"/>
      <c r="J12" s="130">
        <v>53539</v>
      </c>
      <c r="L12" s="209"/>
      <c r="M12" s="210"/>
      <c r="O12" s="83"/>
      <c r="P12" s="83"/>
      <c r="Q12" s="83"/>
      <c r="R12" s="83"/>
      <c r="S12" s="83"/>
      <c r="T12" s="83"/>
      <c r="U12" s="83"/>
    </row>
    <row r="13" spans="1:21" s="82" customFormat="1" ht="20.65" customHeight="1">
      <c r="A13" s="207" t="s">
        <v>68</v>
      </c>
      <c r="B13" s="208"/>
      <c r="C13" s="61"/>
      <c r="D13" s="130"/>
      <c r="E13" s="98"/>
      <c r="F13" s="61"/>
      <c r="G13" s="99"/>
      <c r="H13" s="130"/>
      <c r="I13" s="99"/>
      <c r="J13" s="130"/>
      <c r="L13" s="211"/>
      <c r="M13" s="210"/>
      <c r="O13" s="83"/>
      <c r="P13" s="83"/>
      <c r="Q13" s="83"/>
      <c r="R13" s="83"/>
      <c r="S13" s="83"/>
      <c r="T13" s="83"/>
      <c r="U13" s="83"/>
    </row>
    <row r="14" spans="1:21" s="82" customFormat="1" ht="20.65" customHeight="1">
      <c r="A14" s="207" t="s">
        <v>93</v>
      </c>
      <c r="B14" s="208"/>
      <c r="C14" s="61"/>
      <c r="D14" s="130">
        <v>0</v>
      </c>
      <c r="E14" s="98"/>
      <c r="F14" s="134">
        <v>0</v>
      </c>
      <c r="G14" s="99"/>
      <c r="H14" s="130">
        <v>7999</v>
      </c>
      <c r="I14" s="99"/>
      <c r="J14" s="130">
        <v>0</v>
      </c>
      <c r="L14" s="211"/>
      <c r="M14" s="210"/>
      <c r="O14" s="83"/>
      <c r="P14" s="83"/>
      <c r="Q14" s="83"/>
      <c r="R14" s="83"/>
      <c r="S14" s="83"/>
      <c r="T14" s="83"/>
      <c r="U14" s="83"/>
    </row>
    <row r="15" spans="1:21" s="82" customFormat="1" ht="20.65" customHeight="1">
      <c r="A15" s="207" t="s">
        <v>69</v>
      </c>
      <c r="B15" s="212"/>
      <c r="C15" s="61"/>
      <c r="D15" s="130">
        <v>0</v>
      </c>
      <c r="E15" s="98"/>
      <c r="F15" s="134">
        <v>0</v>
      </c>
      <c r="G15" s="99"/>
      <c r="H15" s="130">
        <v>405</v>
      </c>
      <c r="I15" s="99"/>
      <c r="J15" s="130">
        <v>639</v>
      </c>
      <c r="L15" s="211"/>
      <c r="M15" s="213"/>
      <c r="O15" s="83"/>
      <c r="P15" s="83"/>
      <c r="Q15" s="83"/>
      <c r="R15" s="83"/>
      <c r="S15" s="83"/>
      <c r="T15" s="83"/>
      <c r="U15" s="83"/>
    </row>
    <row r="16" spans="1:21" s="82" customFormat="1" ht="20.65" customHeight="1">
      <c r="A16" s="207" t="s">
        <v>70</v>
      </c>
      <c r="B16" s="97">
        <v>12</v>
      </c>
      <c r="C16" s="61"/>
      <c r="D16" s="130">
        <v>2653</v>
      </c>
      <c r="E16" s="98"/>
      <c r="F16" s="61">
        <f>4564-1271</f>
        <v>3293</v>
      </c>
      <c r="G16" s="99"/>
      <c r="H16" s="130">
        <v>3577</v>
      </c>
      <c r="I16" s="99"/>
      <c r="J16" s="130">
        <f>4826-1271</f>
        <v>3555</v>
      </c>
      <c r="L16" s="211"/>
      <c r="M16" s="201"/>
      <c r="O16" s="83"/>
      <c r="P16" s="83"/>
      <c r="Q16" s="83"/>
      <c r="R16" s="83"/>
      <c r="S16" s="83"/>
      <c r="T16" s="83"/>
      <c r="U16" s="83"/>
    </row>
    <row r="17" spans="1:21" s="87" customFormat="1" ht="20.65" customHeight="1">
      <c r="A17" s="65" t="s">
        <v>71</v>
      </c>
      <c r="B17" s="202"/>
      <c r="C17" s="100"/>
      <c r="D17" s="144">
        <f>SUM(D10:D16)</f>
        <v>121465</v>
      </c>
      <c r="E17" s="119"/>
      <c r="F17" s="144">
        <f>SUM(F10:F16)</f>
        <v>117150</v>
      </c>
      <c r="G17" s="119"/>
      <c r="H17" s="144">
        <f>SUM(H10:H16)</f>
        <v>125011</v>
      </c>
      <c r="I17" s="119"/>
      <c r="J17" s="144">
        <f>SUM(J10:J16)</f>
        <v>113349</v>
      </c>
      <c r="L17" s="214"/>
      <c r="M17" s="205"/>
      <c r="O17" s="215"/>
      <c r="P17" s="215"/>
      <c r="Q17" s="215"/>
      <c r="R17" s="215"/>
      <c r="S17" s="215"/>
      <c r="T17" s="215"/>
      <c r="U17" s="215"/>
    </row>
    <row r="18" spans="1:21" s="82" customFormat="1" ht="9.65" customHeight="1">
      <c r="A18" s="65"/>
      <c r="B18" s="190"/>
      <c r="C18" s="61"/>
      <c r="D18" s="98"/>
      <c r="E18" s="98"/>
      <c r="F18" s="98"/>
      <c r="G18" s="98"/>
      <c r="H18" s="98"/>
      <c r="I18" s="98"/>
      <c r="J18" s="98"/>
      <c r="L18" s="214"/>
      <c r="M18" s="206"/>
      <c r="O18" s="83"/>
      <c r="P18" s="83"/>
      <c r="Q18" s="83"/>
      <c r="R18" s="83"/>
      <c r="S18" s="83"/>
      <c r="T18" s="83"/>
      <c r="U18" s="83"/>
    </row>
    <row r="19" spans="1:21" s="82" customFormat="1" ht="24.5">
      <c r="A19" s="202" t="s">
        <v>72</v>
      </c>
      <c r="B19" s="190"/>
      <c r="C19" s="61"/>
      <c r="D19" s="98"/>
      <c r="E19" s="98"/>
      <c r="F19" s="98"/>
      <c r="G19" s="98"/>
      <c r="H19" s="98"/>
      <c r="I19" s="98"/>
      <c r="J19" s="98"/>
      <c r="L19" s="81"/>
      <c r="M19" s="206"/>
      <c r="O19" s="83"/>
      <c r="P19" s="83"/>
      <c r="Q19" s="83"/>
      <c r="R19" s="83"/>
      <c r="S19" s="83"/>
      <c r="T19" s="83"/>
      <c r="U19" s="83"/>
    </row>
    <row r="20" spans="1:21" s="82" customFormat="1" ht="24.5">
      <c r="A20" s="207" t="s">
        <v>73</v>
      </c>
      <c r="B20" s="97">
        <v>12</v>
      </c>
      <c r="C20" s="61"/>
      <c r="D20" s="130">
        <v>53874</v>
      </c>
      <c r="E20" s="98"/>
      <c r="F20" s="130">
        <f>44902+7445</f>
        <v>52347</v>
      </c>
      <c r="G20" s="98"/>
      <c r="H20" s="130">
        <v>51058</v>
      </c>
      <c r="I20" s="98"/>
      <c r="J20" s="130">
        <f>40667+7445</f>
        <v>48112</v>
      </c>
      <c r="L20" s="211"/>
      <c r="N20" s="211"/>
      <c r="P20" s="83"/>
      <c r="R20" s="83"/>
      <c r="S20" s="83"/>
      <c r="T20" s="83"/>
      <c r="U20" s="83"/>
    </row>
    <row r="21" spans="1:21" s="82" customFormat="1" ht="24.5">
      <c r="A21" s="207" t="s">
        <v>74</v>
      </c>
      <c r="B21" s="97">
        <v>12</v>
      </c>
      <c r="C21" s="61"/>
      <c r="D21" s="130">
        <v>47041</v>
      </c>
      <c r="E21" s="98"/>
      <c r="F21" s="130">
        <v>47400</v>
      </c>
      <c r="G21" s="98"/>
      <c r="H21" s="130">
        <v>43351</v>
      </c>
      <c r="I21" s="98"/>
      <c r="J21" s="130">
        <v>42741</v>
      </c>
      <c r="L21" s="211"/>
      <c r="N21" s="211"/>
      <c r="P21" s="83"/>
      <c r="R21" s="83"/>
      <c r="S21" s="83"/>
      <c r="T21" s="83"/>
      <c r="U21" s="83"/>
    </row>
    <row r="22" spans="1:21" s="87" customFormat="1" ht="24.5">
      <c r="A22" s="65" t="s">
        <v>75</v>
      </c>
      <c r="B22" s="202"/>
      <c r="C22" s="100"/>
      <c r="D22" s="144">
        <f>SUM(D20:D21)</f>
        <v>100915</v>
      </c>
      <c r="E22" s="119"/>
      <c r="F22" s="144">
        <f>SUM(F20:F21)</f>
        <v>99747</v>
      </c>
      <c r="G22" s="119"/>
      <c r="H22" s="144">
        <f>SUM(H20:H21)</f>
        <v>94409</v>
      </c>
      <c r="I22" s="119"/>
      <c r="J22" s="144">
        <f>SUM(J20:J21)</f>
        <v>90853</v>
      </c>
      <c r="L22" s="216"/>
      <c r="N22" s="216"/>
      <c r="P22" s="215"/>
      <c r="R22" s="215"/>
      <c r="S22" s="215"/>
      <c r="T22" s="215"/>
      <c r="U22" s="215"/>
    </row>
    <row r="23" spans="1:21" s="82" customFormat="1" ht="9.65" customHeight="1">
      <c r="A23" s="65"/>
      <c r="B23" s="190"/>
      <c r="C23" s="61"/>
      <c r="D23" s="98"/>
      <c r="E23" s="98"/>
      <c r="F23" s="98"/>
      <c r="G23" s="98"/>
      <c r="H23" s="98"/>
      <c r="I23" s="98"/>
      <c r="J23" s="98"/>
      <c r="L23" s="214"/>
      <c r="M23" s="206"/>
      <c r="O23" s="83"/>
      <c r="P23" s="83"/>
      <c r="Q23" s="83"/>
      <c r="R23" s="83"/>
      <c r="S23" s="83"/>
      <c r="T23" s="83"/>
      <c r="U23" s="83"/>
    </row>
    <row r="24" spans="1:21" s="87" customFormat="1" ht="20.65" customHeight="1">
      <c r="A24" s="65" t="s">
        <v>76</v>
      </c>
      <c r="B24" s="202"/>
      <c r="C24" s="100"/>
      <c r="D24" s="119">
        <f>SUM(D17-D22)</f>
        <v>20550</v>
      </c>
      <c r="E24" s="119"/>
      <c r="F24" s="119">
        <f>SUM(F17-F22)</f>
        <v>17403</v>
      </c>
      <c r="G24" s="119"/>
      <c r="H24" s="119">
        <f>SUM(H17-H22)</f>
        <v>30602</v>
      </c>
      <c r="I24" s="119"/>
      <c r="J24" s="119">
        <f>SUM(J17-J22)</f>
        <v>22496</v>
      </c>
      <c r="L24" s="214"/>
      <c r="M24" s="205"/>
      <c r="O24" s="215"/>
      <c r="P24" s="215"/>
      <c r="Q24" s="215"/>
      <c r="R24" s="215"/>
      <c r="S24" s="215"/>
      <c r="T24" s="215"/>
      <c r="U24" s="215"/>
    </row>
    <row r="25" spans="1:21" s="82" customFormat="1" ht="20.65" customHeight="1">
      <c r="A25" s="66" t="s">
        <v>77</v>
      </c>
      <c r="B25" s="97"/>
      <c r="C25" s="61"/>
      <c r="D25" s="62">
        <v>9089</v>
      </c>
      <c r="E25" s="98"/>
      <c r="F25" s="62">
        <v>9165</v>
      </c>
      <c r="G25" s="98"/>
      <c r="H25" s="62">
        <v>9089</v>
      </c>
      <c r="I25" s="98"/>
      <c r="J25" s="62">
        <v>9165</v>
      </c>
      <c r="L25" s="81"/>
      <c r="M25" s="201"/>
      <c r="O25" s="83"/>
      <c r="P25" s="83"/>
      <c r="Q25" s="83"/>
      <c r="R25" s="83"/>
      <c r="S25" s="83"/>
      <c r="T25" s="83"/>
      <c r="U25" s="83"/>
    </row>
    <row r="26" spans="1:21" s="82" customFormat="1" ht="20.65" customHeight="1">
      <c r="A26" s="66" t="s">
        <v>94</v>
      </c>
      <c r="B26" s="97">
        <v>12</v>
      </c>
      <c r="C26" s="61"/>
      <c r="D26" s="62">
        <v>12216</v>
      </c>
      <c r="E26" s="98"/>
      <c r="F26" s="62">
        <v>7751</v>
      </c>
      <c r="G26" s="98"/>
      <c r="H26" s="62">
        <v>12212</v>
      </c>
      <c r="I26" s="98"/>
      <c r="J26" s="62">
        <v>7751</v>
      </c>
      <c r="L26" s="217"/>
      <c r="M26" s="206"/>
      <c r="O26" s="83"/>
      <c r="P26" s="83"/>
      <c r="Q26" s="83"/>
      <c r="R26" s="83"/>
      <c r="S26" s="83"/>
      <c r="T26" s="83"/>
      <c r="U26" s="83"/>
    </row>
    <row r="27" spans="1:21" s="87" customFormat="1" ht="20.65" customHeight="1">
      <c r="A27" s="218" t="s">
        <v>78</v>
      </c>
      <c r="B27" s="202"/>
      <c r="C27" s="100"/>
      <c r="D27" s="145">
        <f>SUM(D24-SUM(D25,D26))</f>
        <v>-755</v>
      </c>
      <c r="E27" s="119"/>
      <c r="F27" s="145">
        <f>SUM(F24-SUM(F25,F26))</f>
        <v>487</v>
      </c>
      <c r="G27" s="119"/>
      <c r="H27" s="145">
        <f>SUM(H24-SUM(H25,H26))</f>
        <v>9301</v>
      </c>
      <c r="I27" s="119"/>
      <c r="J27" s="145">
        <f>SUM(J24-SUM(J25,J26))</f>
        <v>5580</v>
      </c>
      <c r="L27" s="219"/>
      <c r="M27" s="205"/>
      <c r="O27" s="215"/>
      <c r="P27" s="215"/>
      <c r="Q27" s="215"/>
      <c r="R27" s="215"/>
      <c r="S27" s="215"/>
      <c r="T27" s="215"/>
      <c r="U27" s="215"/>
    </row>
    <row r="28" spans="1:21" s="82" customFormat="1" ht="20.65" customHeight="1">
      <c r="A28" s="66" t="s">
        <v>79</v>
      </c>
      <c r="B28" s="97"/>
      <c r="C28" s="61"/>
      <c r="D28" s="130">
        <v>479</v>
      </c>
      <c r="E28" s="98"/>
      <c r="F28" s="130">
        <v>2664</v>
      </c>
      <c r="G28" s="98"/>
      <c r="H28" s="130">
        <v>402</v>
      </c>
      <c r="I28" s="98"/>
      <c r="J28" s="130">
        <v>1316</v>
      </c>
      <c r="L28" s="217"/>
      <c r="M28" s="201"/>
      <c r="O28" s="83"/>
      <c r="P28" s="83"/>
      <c r="Q28" s="83"/>
      <c r="R28" s="83"/>
      <c r="S28" s="83"/>
      <c r="T28" s="83"/>
      <c r="U28" s="83"/>
    </row>
    <row r="29" spans="1:21" s="87" customFormat="1" ht="20.65" customHeight="1">
      <c r="A29" s="65" t="s">
        <v>80</v>
      </c>
      <c r="B29" s="220"/>
      <c r="C29" s="100"/>
      <c r="D29" s="144">
        <f>SUM(D27-D28)</f>
        <v>-1234</v>
      </c>
      <c r="E29" s="119"/>
      <c r="F29" s="144">
        <f>SUM(F27-F28)</f>
        <v>-2177</v>
      </c>
      <c r="G29" s="119"/>
      <c r="H29" s="144">
        <f>SUM(H27-H28)</f>
        <v>8899</v>
      </c>
      <c r="I29" s="119"/>
      <c r="J29" s="144">
        <f>SUM(J27-J28)</f>
        <v>4264</v>
      </c>
      <c r="L29" s="214"/>
      <c r="M29" s="221"/>
      <c r="O29" s="88"/>
      <c r="P29" s="215"/>
      <c r="Q29" s="88"/>
      <c r="R29" s="215"/>
      <c r="S29" s="88"/>
      <c r="T29" s="215"/>
      <c r="U29" s="88"/>
    </row>
    <row r="30" spans="1:21" s="82" customFormat="1" ht="24.5">
      <c r="A30" s="65"/>
      <c r="B30" s="97"/>
      <c r="C30" s="61"/>
      <c r="D30" s="155"/>
      <c r="E30" s="98"/>
      <c r="F30" s="155"/>
      <c r="G30" s="98"/>
      <c r="H30" s="155"/>
      <c r="I30" s="98"/>
      <c r="J30" s="155"/>
      <c r="L30" s="214"/>
      <c r="M30" s="201"/>
      <c r="O30" s="83"/>
      <c r="P30" s="83"/>
      <c r="Q30" s="83"/>
      <c r="R30" s="83"/>
      <c r="S30" s="83"/>
      <c r="T30" s="83"/>
      <c r="U30" s="83"/>
    </row>
    <row r="31" spans="1:21" s="82" customFormat="1" ht="24.5">
      <c r="A31" s="65" t="s">
        <v>81</v>
      </c>
      <c r="B31" s="97"/>
      <c r="C31" s="61"/>
      <c r="D31" s="98"/>
      <c r="E31" s="98"/>
      <c r="F31" s="98"/>
      <c r="G31" s="98"/>
      <c r="H31" s="98"/>
      <c r="I31" s="98"/>
      <c r="J31" s="98"/>
      <c r="L31" s="214"/>
      <c r="M31" s="201"/>
      <c r="O31" s="83"/>
      <c r="P31" s="83"/>
      <c r="Q31" s="83"/>
      <c r="R31" s="83"/>
      <c r="S31" s="83"/>
      <c r="T31" s="83"/>
      <c r="U31" s="83"/>
    </row>
    <row r="32" spans="1:21" s="82" customFormat="1" ht="24.5">
      <c r="A32" s="202" t="s">
        <v>82</v>
      </c>
      <c r="B32" s="97"/>
      <c r="C32" s="61"/>
      <c r="D32" s="98"/>
      <c r="E32" s="98"/>
      <c r="F32" s="98"/>
      <c r="G32" s="98"/>
      <c r="H32" s="98"/>
      <c r="I32" s="98"/>
      <c r="J32" s="98"/>
      <c r="L32" s="205"/>
      <c r="M32" s="201"/>
      <c r="O32" s="83"/>
      <c r="P32" s="83"/>
      <c r="Q32" s="83"/>
      <c r="R32" s="83"/>
      <c r="S32" s="83"/>
      <c r="T32" s="83"/>
      <c r="U32" s="83"/>
    </row>
    <row r="33" spans="1:21" s="82" customFormat="1" ht="24.5">
      <c r="A33" s="66" t="s">
        <v>83</v>
      </c>
      <c r="B33" s="97"/>
      <c r="C33" s="61"/>
      <c r="D33" s="98"/>
      <c r="E33" s="98"/>
      <c r="F33" s="98"/>
      <c r="G33" s="98"/>
      <c r="H33" s="98"/>
      <c r="I33" s="98"/>
      <c r="J33" s="98"/>
      <c r="L33" s="81"/>
      <c r="M33" s="201"/>
      <c r="O33" s="83"/>
      <c r="P33" s="83"/>
      <c r="Q33" s="83"/>
      <c r="R33" s="83"/>
      <c r="S33" s="83"/>
      <c r="T33" s="83"/>
      <c r="U33" s="83"/>
    </row>
    <row r="34" spans="1:21" s="82" customFormat="1" ht="20.65" customHeight="1">
      <c r="A34" s="66" t="s">
        <v>84</v>
      </c>
      <c r="B34" s="97"/>
      <c r="C34" s="61"/>
      <c r="D34" s="98"/>
      <c r="E34" s="98"/>
      <c r="F34" s="98"/>
      <c r="G34" s="98"/>
      <c r="H34" s="98"/>
      <c r="I34" s="98"/>
      <c r="J34" s="98"/>
      <c r="L34" s="81"/>
      <c r="M34" s="201"/>
      <c r="O34" s="83"/>
      <c r="P34" s="83"/>
      <c r="Q34" s="83"/>
      <c r="R34" s="83"/>
      <c r="S34" s="83"/>
      <c r="T34" s="83"/>
      <c r="U34" s="83"/>
    </row>
    <row r="35" spans="1:21" s="82" customFormat="1" ht="20.65" customHeight="1">
      <c r="A35" s="66" t="s">
        <v>85</v>
      </c>
      <c r="B35" s="97"/>
      <c r="C35" s="61"/>
      <c r="D35" s="62">
        <v>0</v>
      </c>
      <c r="E35" s="98"/>
      <c r="F35" s="62">
        <v>0</v>
      </c>
      <c r="G35" s="98"/>
      <c r="H35" s="62">
        <v>0</v>
      </c>
      <c r="I35" s="98"/>
      <c r="J35" s="62">
        <v>0</v>
      </c>
      <c r="L35" s="81"/>
      <c r="M35" s="201"/>
      <c r="O35" s="89"/>
      <c r="P35" s="83"/>
      <c r="Q35" s="89"/>
      <c r="R35" s="83"/>
      <c r="S35" s="89"/>
      <c r="T35" s="83"/>
      <c r="U35" s="89"/>
    </row>
    <row r="36" spans="1:21" s="82" customFormat="1" ht="20.65" customHeight="1">
      <c r="A36" s="66" t="s">
        <v>86</v>
      </c>
      <c r="B36" s="97"/>
      <c r="C36" s="61"/>
      <c r="D36" s="62"/>
      <c r="E36" s="98"/>
      <c r="F36" s="62"/>
      <c r="G36" s="98"/>
      <c r="H36" s="62"/>
      <c r="I36" s="98"/>
      <c r="J36" s="62"/>
      <c r="L36" s="81"/>
      <c r="M36" s="201"/>
      <c r="O36" s="83"/>
      <c r="P36" s="83"/>
      <c r="Q36" s="83"/>
      <c r="R36" s="83"/>
      <c r="S36" s="83"/>
      <c r="T36" s="83"/>
      <c r="U36" s="83"/>
    </row>
    <row r="37" spans="1:21" s="82" customFormat="1" ht="20.65" customHeight="1">
      <c r="A37" s="66" t="s">
        <v>87</v>
      </c>
      <c r="B37" s="97"/>
      <c r="C37" s="61"/>
      <c r="D37" s="222">
        <v>0</v>
      </c>
      <c r="E37" s="98"/>
      <c r="F37" s="222">
        <v>0</v>
      </c>
      <c r="G37" s="98"/>
      <c r="H37" s="222">
        <v>0</v>
      </c>
      <c r="I37" s="98"/>
      <c r="J37" s="222">
        <v>0</v>
      </c>
      <c r="L37" s="81"/>
      <c r="M37" s="201"/>
      <c r="O37" s="89"/>
      <c r="P37" s="83"/>
      <c r="Q37" s="89"/>
      <c r="R37" s="83"/>
      <c r="S37" s="89"/>
      <c r="T37" s="83"/>
      <c r="U37" s="89"/>
    </row>
    <row r="38" spans="1:21" s="82" customFormat="1" ht="9.65" customHeight="1">
      <c r="A38" s="66"/>
      <c r="B38" s="97"/>
      <c r="C38" s="61"/>
      <c r="D38" s="62"/>
      <c r="E38" s="98"/>
      <c r="F38" s="62"/>
      <c r="G38" s="98"/>
      <c r="H38" s="62"/>
      <c r="I38" s="98"/>
      <c r="J38" s="62"/>
      <c r="L38" s="81"/>
      <c r="M38" s="201"/>
      <c r="O38" s="83"/>
      <c r="P38" s="83"/>
      <c r="Q38" s="83"/>
      <c r="R38" s="83"/>
      <c r="S38" s="83"/>
      <c r="T38" s="83"/>
      <c r="U38" s="83"/>
    </row>
    <row r="39" spans="1:21" s="232" customFormat="1" ht="24.5">
      <c r="A39" s="223" t="s">
        <v>88</v>
      </c>
      <c r="B39" s="97"/>
      <c r="C39" s="224"/>
      <c r="D39" s="225">
        <f>SUM(D35:D37)</f>
        <v>0</v>
      </c>
      <c r="E39" s="226"/>
      <c r="F39" s="225">
        <f>SUM(F35:F37)</f>
        <v>0</v>
      </c>
      <c r="G39" s="227"/>
      <c r="H39" s="225">
        <f>SUM(H35:H37)</f>
        <v>0</v>
      </c>
      <c r="I39" s="227"/>
      <c r="J39" s="225">
        <f>SUM(J35:J37)</f>
        <v>0</v>
      </c>
      <c r="K39" s="87"/>
      <c r="L39" s="228"/>
      <c r="M39" s="201"/>
      <c r="N39" s="229"/>
      <c r="O39" s="90"/>
      <c r="P39" s="230"/>
      <c r="Q39" s="90"/>
      <c r="R39" s="231"/>
      <c r="S39" s="91"/>
      <c r="T39" s="231"/>
      <c r="U39" s="91"/>
    </row>
    <row r="40" spans="1:21" s="237" customFormat="1" ht="9.65" customHeight="1">
      <c r="A40" s="223"/>
      <c r="B40" s="97"/>
      <c r="C40" s="224"/>
      <c r="D40" s="233"/>
      <c r="E40" s="233"/>
      <c r="F40" s="233"/>
      <c r="G40" s="234"/>
      <c r="H40" s="233"/>
      <c r="I40" s="234"/>
      <c r="J40" s="233"/>
      <c r="K40" s="82"/>
      <c r="L40" s="228"/>
      <c r="M40" s="201"/>
      <c r="N40" s="229"/>
      <c r="O40" s="235"/>
      <c r="P40" s="235"/>
      <c r="Q40" s="235"/>
      <c r="R40" s="236"/>
      <c r="S40" s="235"/>
      <c r="T40" s="236"/>
      <c r="U40" s="235"/>
    </row>
    <row r="41" spans="1:21" s="232" customFormat="1" ht="25" thickBot="1">
      <c r="A41" s="223" t="s">
        <v>89</v>
      </c>
      <c r="B41" s="238"/>
      <c r="C41" s="224"/>
      <c r="D41" s="148">
        <f>D29</f>
        <v>-1234</v>
      </c>
      <c r="E41" s="226"/>
      <c r="F41" s="148">
        <f>F29</f>
        <v>-2177</v>
      </c>
      <c r="G41" s="227"/>
      <c r="H41" s="148">
        <f>H29</f>
        <v>8899</v>
      </c>
      <c r="I41" s="227"/>
      <c r="J41" s="148">
        <f>J29</f>
        <v>4264</v>
      </c>
      <c r="K41" s="87"/>
      <c r="L41" s="228"/>
      <c r="M41" s="239"/>
      <c r="N41" s="229"/>
      <c r="O41" s="230"/>
      <c r="P41" s="230"/>
      <c r="Q41" s="230"/>
      <c r="R41" s="231"/>
      <c r="S41" s="230"/>
      <c r="T41" s="231"/>
      <c r="U41" s="230"/>
    </row>
    <row r="42" spans="1:21" s="82" customFormat="1" ht="9" customHeight="1" thickTop="1">
      <c r="A42" s="66"/>
      <c r="B42" s="190"/>
      <c r="C42" s="61"/>
      <c r="D42" s="98"/>
      <c r="E42" s="98"/>
      <c r="F42" s="98"/>
      <c r="G42" s="98"/>
      <c r="H42" s="98"/>
      <c r="I42" s="98"/>
      <c r="J42" s="98"/>
      <c r="L42" s="81"/>
      <c r="M42" s="206"/>
      <c r="O42" s="83"/>
      <c r="P42" s="83"/>
      <c r="Q42" s="83"/>
      <c r="R42" s="83"/>
      <c r="S42" s="83"/>
      <c r="T42" s="83"/>
      <c r="U42" s="83"/>
    </row>
    <row r="43" spans="1:21" s="82" customFormat="1" ht="24.5">
      <c r="A43" s="218" t="s">
        <v>90</v>
      </c>
      <c r="B43" s="97"/>
      <c r="C43" s="61"/>
      <c r="D43" s="240"/>
      <c r="E43" s="61"/>
      <c r="F43" s="240"/>
      <c r="G43" s="195"/>
      <c r="H43" s="240"/>
      <c r="I43" s="195"/>
      <c r="J43" s="240"/>
      <c r="L43" s="219"/>
      <c r="M43" s="201"/>
      <c r="O43" s="200"/>
      <c r="Q43" s="200"/>
      <c r="R43" s="200"/>
      <c r="S43" s="241"/>
      <c r="T43" s="200"/>
      <c r="U43" s="241"/>
    </row>
    <row r="44" spans="1:21" s="82" customFormat="1" ht="25.15" customHeight="1" thickBot="1">
      <c r="A44" s="207" t="s">
        <v>91</v>
      </c>
      <c r="B44" s="97"/>
      <c r="C44" s="61"/>
      <c r="D44" s="242">
        <f>D29/187000</f>
        <v>-6.5989304812834222E-3</v>
      </c>
      <c r="E44" s="243"/>
      <c r="F44" s="242">
        <f>F29/187000</f>
        <v>-1.1641711229946524E-2</v>
      </c>
      <c r="G44" s="243"/>
      <c r="H44" s="242">
        <f>H29/187000</f>
        <v>4.7588235294117646E-2</v>
      </c>
      <c r="I44" s="244"/>
      <c r="J44" s="242">
        <f>J29/187000</f>
        <v>2.2802139037433156E-2</v>
      </c>
      <c r="L44" s="217"/>
      <c r="M44" s="201"/>
      <c r="O44" s="245"/>
      <c r="P44" s="246"/>
      <c r="Q44" s="245"/>
      <c r="R44" s="246"/>
      <c r="S44" s="245"/>
      <c r="T44" s="247"/>
      <c r="U44" s="245"/>
    </row>
    <row r="45" spans="1:21" s="63" customFormat="1" ht="22" thickTop="1">
      <c r="B45" s="74"/>
      <c r="C45" s="68"/>
      <c r="D45" s="68"/>
      <c r="E45" s="68"/>
      <c r="F45" s="68"/>
      <c r="G45" s="68"/>
      <c r="H45" s="68"/>
      <c r="I45" s="68"/>
      <c r="J45" s="68"/>
    </row>
    <row r="46" spans="1:21" s="63" customFormat="1" ht="21.5">
      <c r="B46" s="74"/>
      <c r="C46" s="68"/>
      <c r="D46" s="68"/>
      <c r="E46" s="68"/>
      <c r="F46" s="68"/>
      <c r="G46" s="68"/>
      <c r="H46" s="68"/>
      <c r="I46" s="68"/>
      <c r="J46" s="68"/>
    </row>
    <row r="47" spans="1:21" s="63" customFormat="1" ht="21.5">
      <c r="B47" s="74"/>
      <c r="C47" s="68"/>
      <c r="D47" s="68"/>
      <c r="E47" s="68"/>
      <c r="F47" s="68"/>
      <c r="G47" s="68"/>
      <c r="H47" s="68"/>
      <c r="I47" s="68"/>
      <c r="J47" s="68"/>
    </row>
    <row r="48" spans="1:21" s="63" customFormat="1" ht="21.5">
      <c r="B48" s="74"/>
      <c r="C48" s="68"/>
      <c r="D48" s="68"/>
      <c r="E48" s="68"/>
      <c r="F48" s="68"/>
      <c r="G48" s="68"/>
      <c r="H48" s="68"/>
      <c r="I48" s="68"/>
      <c r="J48" s="68"/>
    </row>
    <row r="49" spans="2:10" s="63" customFormat="1" ht="21.5">
      <c r="B49" s="74"/>
      <c r="C49" s="68"/>
      <c r="D49" s="68"/>
      <c r="E49" s="68"/>
      <c r="F49" s="68"/>
      <c r="G49" s="68"/>
      <c r="H49" s="68"/>
      <c r="I49" s="68"/>
      <c r="J49" s="68"/>
    </row>
    <row r="50" spans="2:10" s="63" customFormat="1" ht="21.5">
      <c r="B50" s="74"/>
      <c r="C50" s="68"/>
      <c r="D50" s="68"/>
      <c r="E50" s="68"/>
      <c r="F50" s="68"/>
      <c r="G50" s="68"/>
      <c r="H50" s="68"/>
      <c r="I50" s="68"/>
      <c r="J50" s="68"/>
    </row>
    <row r="51" spans="2:10" s="63" customFormat="1" ht="21.5">
      <c r="B51" s="74"/>
      <c r="C51" s="68"/>
      <c r="D51" s="68"/>
      <c r="E51" s="68"/>
      <c r="F51" s="68"/>
      <c r="G51" s="68"/>
      <c r="H51" s="68"/>
      <c r="I51" s="68"/>
      <c r="J51" s="68"/>
    </row>
    <row r="52" spans="2:10" s="63" customFormat="1" ht="21.5">
      <c r="B52" s="74"/>
      <c r="C52" s="68"/>
      <c r="D52" s="68"/>
      <c r="E52" s="68"/>
      <c r="F52" s="68"/>
      <c r="G52" s="68"/>
      <c r="H52" s="68"/>
      <c r="I52" s="68"/>
      <c r="J52" s="68"/>
    </row>
    <row r="53" spans="2:10" s="63" customFormat="1" ht="21.5">
      <c r="B53" s="74"/>
      <c r="C53" s="68"/>
      <c r="D53" s="68"/>
      <c r="E53" s="68"/>
      <c r="F53" s="68"/>
      <c r="G53" s="68"/>
      <c r="H53" s="68"/>
      <c r="I53" s="68"/>
      <c r="J53" s="68"/>
    </row>
    <row r="54" spans="2:10" s="63" customFormat="1" ht="21.5">
      <c r="B54" s="74"/>
      <c r="C54" s="68"/>
      <c r="D54" s="68"/>
      <c r="E54" s="68"/>
      <c r="F54" s="68"/>
      <c r="G54" s="68"/>
      <c r="H54" s="68"/>
      <c r="I54" s="68"/>
      <c r="J54" s="68"/>
    </row>
  </sheetData>
  <mergeCells count="8">
    <mergeCell ref="D8:J8"/>
    <mergeCell ref="O8:U8"/>
    <mergeCell ref="D5:F5"/>
    <mergeCell ref="H5:J5"/>
    <mergeCell ref="S5:U5"/>
    <mergeCell ref="D6:F6"/>
    <mergeCell ref="H6:J6"/>
    <mergeCell ref="S6:U6"/>
  </mergeCells>
  <pageMargins left="0.8" right="0.8" top="0.48" bottom="0.5" header="0.5" footer="0.5"/>
  <pageSetup paperSize="9" scale="80" firstPageNumber="6" fitToHeight="7" orientation="portrait" useFirstPageNumber="1" r:id="rId1"/>
  <headerFooter>
    <oddFooter>&amp;L&amp;"Angsana New,Regular"&amp;12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9"/>
  <sheetViews>
    <sheetView topLeftCell="A6" zoomScale="80" zoomScaleNormal="80" workbookViewId="0">
      <selection activeCell="C32" sqref="C32"/>
    </sheetView>
  </sheetViews>
  <sheetFormatPr defaultColWidth="9.26953125" defaultRowHeight="24" customHeight="1"/>
  <cols>
    <col min="1" max="1" width="63.54296875" style="10" customWidth="1"/>
    <col min="2" max="2" width="7.453125" style="10" customWidth="1"/>
    <col min="3" max="3" width="16.1796875" style="10" customWidth="1"/>
    <col min="4" max="4" width="2" style="10" customWidth="1"/>
    <col min="5" max="5" width="15" style="10" customWidth="1"/>
    <col min="6" max="6" width="1.453125" style="10" customWidth="1"/>
    <col min="7" max="7" width="16.54296875" style="10" customWidth="1"/>
    <col min="8" max="8" width="1.453125" style="10" customWidth="1"/>
    <col min="9" max="9" width="16" style="10" customWidth="1"/>
    <col min="10" max="10" width="1.453125" style="10" customWidth="1"/>
    <col min="11" max="11" width="15.453125" style="10" customWidth="1"/>
    <col min="12" max="12" width="1.453125" style="10" customWidth="1"/>
    <col min="13" max="13" width="16.453125" style="10" customWidth="1"/>
    <col min="14" max="14" width="0.7265625" style="10" customWidth="1"/>
    <col min="15" max="16" width="13" style="10" bestFit="1" customWidth="1"/>
    <col min="17" max="16384" width="9.26953125" style="10"/>
  </cols>
  <sheetData>
    <row r="1" spans="1:13" ht="24.65" customHeight="1">
      <c r="A1" s="25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3" ht="24" customHeight="1">
      <c r="A2" s="78" t="s">
        <v>95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3" ht="24" customHeight="1">
      <c r="A3" s="78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</row>
    <row r="4" spans="1:13" s="82" customFormat="1" ht="24" customHeight="1">
      <c r="A4" s="64"/>
      <c r="B4" s="64"/>
      <c r="C4" s="256" t="s">
        <v>2</v>
      </c>
      <c r="D4" s="256"/>
      <c r="E4" s="256"/>
      <c r="F4" s="256"/>
      <c r="G4" s="256"/>
      <c r="H4" s="256"/>
      <c r="I4" s="256"/>
      <c r="J4" s="256"/>
      <c r="K4" s="256"/>
      <c r="L4" s="256"/>
      <c r="M4" s="256"/>
    </row>
    <row r="5" spans="1:13" s="82" customFormat="1" ht="24" customHeight="1">
      <c r="A5" s="64"/>
      <c r="B5" s="64"/>
      <c r="C5" s="116"/>
      <c r="D5" s="116"/>
      <c r="E5" s="116"/>
      <c r="F5" s="116"/>
      <c r="G5" s="116"/>
      <c r="H5" s="116"/>
      <c r="I5" s="257" t="s">
        <v>55</v>
      </c>
      <c r="J5" s="257"/>
      <c r="K5" s="257"/>
      <c r="L5" s="116"/>
      <c r="M5" s="116"/>
    </row>
    <row r="6" spans="1:13" s="92" customFormat="1" ht="24" customHeight="1">
      <c r="A6" s="64"/>
      <c r="B6" s="64"/>
      <c r="C6" s="64"/>
      <c r="D6" s="64"/>
      <c r="E6" s="64"/>
      <c r="F6" s="64"/>
      <c r="G6" s="64" t="s">
        <v>96</v>
      </c>
      <c r="H6" s="64"/>
      <c r="L6" s="64"/>
      <c r="M6" s="64"/>
    </row>
    <row r="7" spans="1:13" s="92" customFormat="1" ht="24" customHeight="1">
      <c r="A7" s="64"/>
      <c r="B7" s="64"/>
      <c r="C7" s="64" t="s">
        <v>49</v>
      </c>
      <c r="D7" s="64"/>
      <c r="E7" s="117" t="s">
        <v>97</v>
      </c>
      <c r="F7" s="64"/>
      <c r="G7" s="64" t="s">
        <v>98</v>
      </c>
      <c r="H7" s="64"/>
      <c r="I7" s="258" t="s">
        <v>99</v>
      </c>
      <c r="J7" s="61"/>
      <c r="K7" s="259" t="s">
        <v>100</v>
      </c>
      <c r="L7" s="64"/>
      <c r="M7" s="64"/>
    </row>
    <row r="8" spans="1:13" s="92" customFormat="1" ht="24" customHeight="1">
      <c r="A8" s="64"/>
      <c r="B8" s="97" t="s">
        <v>7</v>
      </c>
      <c r="C8" s="64" t="s">
        <v>101</v>
      </c>
      <c r="D8" s="64"/>
      <c r="E8" s="64" t="s">
        <v>102</v>
      </c>
      <c r="F8" s="64"/>
      <c r="G8" s="64" t="s">
        <v>103</v>
      </c>
      <c r="H8" s="64"/>
      <c r="I8" s="258"/>
      <c r="J8" s="64"/>
      <c r="K8" s="259"/>
      <c r="L8" s="64"/>
      <c r="M8" s="64" t="s">
        <v>104</v>
      </c>
    </row>
    <row r="9" spans="1:13" s="92" customFormat="1" ht="24" customHeight="1">
      <c r="A9" s="64"/>
      <c r="B9" s="64"/>
      <c r="C9" s="260" t="s">
        <v>11</v>
      </c>
      <c r="D9" s="260"/>
      <c r="E9" s="260"/>
      <c r="F9" s="260"/>
      <c r="G9" s="260"/>
      <c r="H9" s="260"/>
      <c r="I9" s="260"/>
      <c r="J9" s="260"/>
      <c r="K9" s="260"/>
      <c r="L9" s="260"/>
      <c r="M9" s="260"/>
    </row>
    <row r="10" spans="1:13" s="92" customFormat="1" ht="24" customHeight="1">
      <c r="A10" s="65" t="s">
        <v>105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</row>
    <row r="11" spans="1:13" s="82" customFormat="1" ht="24" customHeight="1">
      <c r="A11" s="65" t="s">
        <v>106</v>
      </c>
      <c r="B11" s="119"/>
      <c r="C11" s="129">
        <v>93600</v>
      </c>
      <c r="D11" s="119"/>
      <c r="E11" s="146">
        <v>159008</v>
      </c>
      <c r="F11" s="119"/>
      <c r="G11" s="146">
        <v>119</v>
      </c>
      <c r="H11" s="119"/>
      <c r="I11" s="146">
        <v>7587</v>
      </c>
      <c r="J11" s="119"/>
      <c r="K11" s="129">
        <v>36536</v>
      </c>
      <c r="L11" s="119"/>
      <c r="M11" s="129">
        <f>SUM(C11,E11,G11,I11,K11)</f>
        <v>296850</v>
      </c>
    </row>
    <row r="12" spans="1:13" s="82" customFormat="1" ht="24" customHeight="1">
      <c r="A12" s="65" t="s">
        <v>107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</row>
    <row r="13" spans="1:13" s="82" customFormat="1" ht="24" customHeight="1">
      <c r="A13" s="121" t="s">
        <v>108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</row>
    <row r="14" spans="1:13" s="87" customFormat="1" ht="24" customHeight="1">
      <c r="A14" s="122" t="s">
        <v>109</v>
      </c>
      <c r="B14" s="97">
        <v>9</v>
      </c>
      <c r="C14" s="98">
        <v>0</v>
      </c>
      <c r="D14" s="98"/>
      <c r="E14" s="98">
        <v>0</v>
      </c>
      <c r="F14" s="98"/>
      <c r="G14" s="98">
        <v>0</v>
      </c>
      <c r="H14" s="98"/>
      <c r="I14" s="98">
        <v>0</v>
      </c>
      <c r="J14" s="98"/>
      <c r="K14" s="98">
        <v>-4998</v>
      </c>
      <c r="L14" s="119"/>
      <c r="M14" s="98">
        <f>SUM(C14:K14)</f>
        <v>-4998</v>
      </c>
    </row>
    <row r="15" spans="1:13" s="87" customFormat="1" ht="24" customHeight="1">
      <c r="A15" s="121" t="s">
        <v>110</v>
      </c>
      <c r="B15" s="119"/>
      <c r="C15" s="123">
        <f>C14</f>
        <v>0</v>
      </c>
      <c r="D15" s="98"/>
      <c r="E15" s="123">
        <f>E14</f>
        <v>0</v>
      </c>
      <c r="F15" s="98"/>
      <c r="G15" s="123">
        <f>G14</f>
        <v>0</v>
      </c>
      <c r="H15" s="98"/>
      <c r="I15" s="123">
        <f>I14</f>
        <v>0</v>
      </c>
      <c r="J15" s="98"/>
      <c r="K15" s="123">
        <f>K14</f>
        <v>-4998</v>
      </c>
      <c r="L15" s="119"/>
      <c r="M15" s="123">
        <f>SUM(C15:K15)</f>
        <v>-4998</v>
      </c>
    </row>
    <row r="16" spans="1:13" s="87" customFormat="1" ht="24" customHeight="1">
      <c r="A16" s="121"/>
      <c r="B16" s="119"/>
      <c r="C16" s="119"/>
      <c r="D16" s="98"/>
      <c r="E16" s="119"/>
      <c r="F16" s="98"/>
      <c r="G16" s="119"/>
      <c r="H16" s="98"/>
      <c r="I16" s="119"/>
      <c r="J16" s="98"/>
      <c r="K16" s="119"/>
      <c r="L16" s="119"/>
      <c r="M16" s="119"/>
    </row>
    <row r="17" spans="1:13" s="87" customFormat="1" ht="24" customHeight="1">
      <c r="A17" s="120" t="s">
        <v>111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119"/>
      <c r="M17" s="98"/>
    </row>
    <row r="18" spans="1:13" s="87" customFormat="1" ht="24" customHeight="1">
      <c r="A18" s="125" t="s">
        <v>112</v>
      </c>
      <c r="B18" s="98"/>
      <c r="C18" s="126">
        <v>0</v>
      </c>
      <c r="D18" s="98"/>
      <c r="E18" s="130">
        <v>0</v>
      </c>
      <c r="F18" s="98"/>
      <c r="G18" s="130">
        <v>0</v>
      </c>
      <c r="H18" s="98"/>
      <c r="I18" s="130">
        <v>0</v>
      </c>
      <c r="J18" s="98"/>
      <c r="K18" s="126">
        <f>'PL 6'!F29</f>
        <v>-2177</v>
      </c>
      <c r="L18" s="119"/>
      <c r="M18" s="126">
        <f>SUM(C18,E18,G18,I18,K18)</f>
        <v>-2177</v>
      </c>
    </row>
    <row r="19" spans="1:13" s="87" customFormat="1" ht="24" customHeight="1">
      <c r="A19" s="120" t="s">
        <v>113</v>
      </c>
      <c r="B19" s="119"/>
      <c r="C19" s="127">
        <f>SUM(C18)</f>
        <v>0</v>
      </c>
      <c r="D19" s="119"/>
      <c r="E19" s="144">
        <f>SUM(E18)</f>
        <v>0</v>
      </c>
      <c r="F19" s="119"/>
      <c r="G19" s="144">
        <f>SUM(G18)</f>
        <v>0</v>
      </c>
      <c r="H19" s="119"/>
      <c r="I19" s="144">
        <f>SUM(I18)</f>
        <v>0</v>
      </c>
      <c r="J19" s="119"/>
      <c r="K19" s="127">
        <f>SUM(K18)</f>
        <v>-2177</v>
      </c>
      <c r="L19" s="119"/>
      <c r="M19" s="127">
        <f>SUM(M18)</f>
        <v>-2177</v>
      </c>
    </row>
    <row r="20" spans="1:13" s="87" customFormat="1" ht="24" customHeight="1" thickBot="1">
      <c r="A20" s="65" t="s">
        <v>114</v>
      </c>
      <c r="B20" s="119"/>
      <c r="C20" s="128">
        <f>SUM(C11,C15,C19)</f>
        <v>93600</v>
      </c>
      <c r="D20" s="119"/>
      <c r="E20" s="148">
        <f>SUM(E11,E15,E19)</f>
        <v>159008</v>
      </c>
      <c r="F20" s="119"/>
      <c r="G20" s="148">
        <f>SUM(G11,G15,G19)</f>
        <v>119</v>
      </c>
      <c r="H20" s="119"/>
      <c r="I20" s="148">
        <f>SUM(I11,I15,I19)</f>
        <v>7587</v>
      </c>
      <c r="J20" s="119"/>
      <c r="K20" s="128">
        <f>SUM(K11,K15,K19)</f>
        <v>29361</v>
      </c>
      <c r="L20" s="119"/>
      <c r="M20" s="128">
        <f>SUM(M11,M15,M19)</f>
        <v>289675</v>
      </c>
    </row>
    <row r="21" spans="1:13" s="87" customFormat="1" ht="26.65" customHeight="1" thickTop="1">
      <c r="A21" s="65"/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</row>
    <row r="22" spans="1:13" s="82" customFormat="1" ht="24" customHeight="1">
      <c r="A22" s="65" t="s">
        <v>115</v>
      </c>
      <c r="B22" s="118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</row>
    <row r="23" spans="1:13" s="87" customFormat="1" ht="24" customHeight="1">
      <c r="A23" s="65" t="s">
        <v>116</v>
      </c>
      <c r="B23" s="119"/>
      <c r="C23" s="129">
        <v>93600</v>
      </c>
      <c r="D23" s="119"/>
      <c r="E23" s="146">
        <v>159008</v>
      </c>
      <c r="F23" s="119"/>
      <c r="G23" s="146">
        <v>119</v>
      </c>
      <c r="H23" s="119"/>
      <c r="I23" s="146">
        <v>8035</v>
      </c>
      <c r="J23" s="119"/>
      <c r="K23" s="129">
        <v>33071</v>
      </c>
      <c r="L23" s="119"/>
      <c r="M23" s="129">
        <f>SUM(C23:K23)</f>
        <v>293833</v>
      </c>
    </row>
    <row r="24" spans="1:13" s="82" customFormat="1" ht="24" customHeight="1">
      <c r="A24" s="65" t="s">
        <v>111</v>
      </c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</row>
    <row r="25" spans="1:13" s="82" customFormat="1" ht="24" customHeight="1">
      <c r="A25" s="124" t="s">
        <v>112</v>
      </c>
      <c r="B25" s="98"/>
      <c r="C25" s="126">
        <v>0</v>
      </c>
      <c r="D25" s="98"/>
      <c r="E25" s="126">
        <v>0</v>
      </c>
      <c r="F25" s="98"/>
      <c r="G25" s="126">
        <v>0</v>
      </c>
      <c r="H25" s="98"/>
      <c r="I25" s="126">
        <v>0</v>
      </c>
      <c r="J25" s="98"/>
      <c r="K25" s="126">
        <f>'PL 6'!D29</f>
        <v>-1234</v>
      </c>
      <c r="L25" s="98"/>
      <c r="M25" s="126">
        <f>SUM(C25,E25,G25,I25,K25,)</f>
        <v>-1234</v>
      </c>
    </row>
    <row r="26" spans="1:13" s="82" customFormat="1" ht="24" customHeight="1">
      <c r="A26" s="65" t="s">
        <v>113</v>
      </c>
      <c r="B26" s="98"/>
      <c r="C26" s="127">
        <f>SUM(C25:C25)</f>
        <v>0</v>
      </c>
      <c r="D26" s="98"/>
      <c r="E26" s="127">
        <f>SUM(E25:E25)</f>
        <v>0</v>
      </c>
      <c r="F26" s="98"/>
      <c r="G26" s="127">
        <f>SUM(G25:G25)</f>
        <v>0</v>
      </c>
      <c r="H26" s="98"/>
      <c r="I26" s="127">
        <f>SUM(I25:I25)</f>
        <v>0</v>
      </c>
      <c r="J26" s="98"/>
      <c r="K26" s="127">
        <f>SUM(K25:K25)</f>
        <v>-1234</v>
      </c>
      <c r="L26" s="98"/>
      <c r="M26" s="127">
        <f>SUM(M25:M25)</f>
        <v>-1234</v>
      </c>
    </row>
    <row r="27" spans="1:13" s="87" customFormat="1" ht="24" customHeight="1" thickBot="1">
      <c r="A27" s="65" t="s">
        <v>117</v>
      </c>
      <c r="B27" s="119"/>
      <c r="C27" s="128">
        <f>SUM(C23,C26)</f>
        <v>93600</v>
      </c>
      <c r="D27" s="119"/>
      <c r="E27" s="128">
        <f>SUM(E23,E26)</f>
        <v>159008</v>
      </c>
      <c r="F27" s="119"/>
      <c r="G27" s="128">
        <f>SUM(G23,G26)</f>
        <v>119</v>
      </c>
      <c r="H27" s="119"/>
      <c r="I27" s="128">
        <f>SUM(I23,I26)</f>
        <v>8035</v>
      </c>
      <c r="J27" s="119"/>
      <c r="K27" s="128">
        <f>SUM(K23,K26)</f>
        <v>31837</v>
      </c>
      <c r="L27" s="119"/>
      <c r="M27" s="128">
        <f>SUM(M23,M26)</f>
        <v>292599</v>
      </c>
    </row>
    <row r="28" spans="1:13" ht="24" customHeight="1" thickTop="1">
      <c r="A28" s="18"/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</row>
    <row r="29" spans="1:13" ht="24" customHeight="1">
      <c r="A29" s="9"/>
      <c r="D29" s="80"/>
      <c r="E29" s="80"/>
      <c r="F29" s="80"/>
    </row>
  </sheetData>
  <mergeCells count="5">
    <mergeCell ref="C4:M4"/>
    <mergeCell ref="I5:K5"/>
    <mergeCell ref="I7:I8"/>
    <mergeCell ref="K7:K8"/>
    <mergeCell ref="C9:M9"/>
  </mergeCells>
  <pageMargins left="0.8" right="0.8" top="0.48" bottom="0.5" header="0.5" footer="0.5"/>
  <pageSetup paperSize="9" scale="75" firstPageNumber="7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9"/>
  <sheetViews>
    <sheetView zoomScale="70" zoomScaleNormal="70" zoomScaleSheetLayoutView="70" workbookViewId="0">
      <selection activeCell="K28" sqref="K28"/>
    </sheetView>
  </sheetViews>
  <sheetFormatPr defaultColWidth="9.26953125" defaultRowHeight="24.4" customHeight="1"/>
  <cols>
    <col min="1" max="1" width="64.1796875" style="61" customWidth="1"/>
    <col min="2" max="2" width="8.26953125" style="10" customWidth="1"/>
    <col min="3" max="3" width="16.7265625" style="61" customWidth="1"/>
    <col min="4" max="4" width="1.26953125" style="61" customWidth="1"/>
    <col min="5" max="5" width="16.7265625" style="61" customWidth="1"/>
    <col min="6" max="6" width="1.26953125" style="61" customWidth="1"/>
    <col min="7" max="7" width="16.7265625" style="61" customWidth="1"/>
    <col min="8" max="8" width="1.26953125" style="61" customWidth="1"/>
    <col min="9" max="9" width="16.7265625" style="61" customWidth="1"/>
    <col min="10" max="10" width="1.26953125" style="61" customWidth="1"/>
    <col min="11" max="11" width="16.7265625" style="61" customWidth="1"/>
    <col min="12" max="12" width="1.54296875" style="61" customWidth="1"/>
    <col min="13" max="13" width="15" style="61" customWidth="1"/>
    <col min="14" max="14" width="1.54296875" style="61" customWidth="1"/>
    <col min="15" max="15" width="15" style="61" customWidth="1"/>
    <col min="16" max="16" width="1.54296875" style="61" customWidth="1"/>
    <col min="17" max="17" width="15" style="61" customWidth="1"/>
    <col min="18" max="18" width="1.7265625" style="61" customWidth="1"/>
    <col min="19" max="19" width="15" style="61" customWidth="1"/>
    <col min="20" max="20" width="1.54296875" style="61" customWidth="1"/>
    <col min="21" max="21" width="15" style="61" customWidth="1"/>
    <col min="22" max="22" width="0.7265625" style="61" customWidth="1"/>
    <col min="23" max="16384" width="9.26953125" style="61"/>
  </cols>
  <sheetData>
    <row r="1" spans="1:12" ht="24.4" customHeight="1">
      <c r="A1" s="25" t="s">
        <v>0</v>
      </c>
      <c r="B1" s="77"/>
      <c r="C1" s="76"/>
      <c r="D1" s="76"/>
      <c r="E1" s="76"/>
      <c r="F1" s="76"/>
      <c r="G1" s="76"/>
      <c r="H1" s="76"/>
      <c r="I1" s="76"/>
      <c r="J1" s="76"/>
      <c r="K1" s="76"/>
    </row>
    <row r="2" spans="1:12" ht="24.4" customHeight="1">
      <c r="A2" s="77" t="s">
        <v>95</v>
      </c>
      <c r="B2" s="77"/>
      <c r="C2" s="76"/>
      <c r="D2" s="76"/>
      <c r="E2" s="76"/>
      <c r="F2" s="76"/>
      <c r="G2" s="76"/>
      <c r="H2" s="76"/>
      <c r="I2" s="76"/>
      <c r="J2" s="76"/>
      <c r="K2" s="76"/>
    </row>
    <row r="3" spans="1:12" s="82" customFormat="1" ht="16.5" customHeight="1">
      <c r="A3" s="124"/>
      <c r="B3" s="119"/>
      <c r="C3" s="98"/>
      <c r="D3" s="98"/>
      <c r="E3" s="98"/>
      <c r="F3" s="98"/>
      <c r="G3" s="98"/>
      <c r="H3" s="98"/>
      <c r="I3" s="98"/>
      <c r="J3" s="98"/>
      <c r="K3" s="98"/>
    </row>
    <row r="4" spans="1:12" s="82" customFormat="1" ht="24.4" customHeight="1">
      <c r="A4" s="64"/>
      <c r="B4" s="64"/>
      <c r="C4" s="256" t="s">
        <v>3</v>
      </c>
      <c r="D4" s="256"/>
      <c r="E4" s="256"/>
      <c r="F4" s="256"/>
      <c r="G4" s="256"/>
      <c r="H4" s="256"/>
      <c r="I4" s="256"/>
      <c r="J4" s="256"/>
      <c r="K4" s="256"/>
    </row>
    <row r="5" spans="1:12" s="82" customFormat="1" ht="24.4" customHeight="1">
      <c r="A5" s="64"/>
      <c r="B5" s="64"/>
      <c r="C5" s="116"/>
      <c r="D5" s="116"/>
      <c r="E5" s="116"/>
      <c r="F5" s="116"/>
      <c r="G5" s="257" t="s">
        <v>55</v>
      </c>
      <c r="H5" s="257"/>
      <c r="I5" s="257"/>
      <c r="J5" s="116"/>
      <c r="K5" s="116"/>
    </row>
    <row r="6" spans="1:12" s="92" customFormat="1" ht="24.4" customHeight="1">
      <c r="A6" s="64"/>
      <c r="B6" s="64"/>
      <c r="C6" s="117" t="s">
        <v>49</v>
      </c>
      <c r="D6" s="64"/>
      <c r="E6" s="117" t="s">
        <v>97</v>
      </c>
      <c r="F6" s="64"/>
      <c r="G6" s="261" t="s">
        <v>99</v>
      </c>
      <c r="H6" s="61"/>
      <c r="I6" s="262" t="s">
        <v>100</v>
      </c>
      <c r="J6" s="64"/>
      <c r="K6" s="64"/>
    </row>
    <row r="7" spans="1:12" s="92" customFormat="1" ht="24.4" customHeight="1">
      <c r="A7" s="64"/>
      <c r="B7" s="97" t="s">
        <v>7</v>
      </c>
      <c r="C7" s="64" t="s">
        <v>101</v>
      </c>
      <c r="D7" s="64"/>
      <c r="E7" s="64" t="s">
        <v>102</v>
      </c>
      <c r="F7" s="64"/>
      <c r="G7" s="258"/>
      <c r="H7" s="64"/>
      <c r="I7" s="259"/>
      <c r="J7" s="64"/>
      <c r="K7" s="64" t="s">
        <v>104</v>
      </c>
    </row>
    <row r="8" spans="1:12" s="92" customFormat="1" ht="24.4" customHeight="1">
      <c r="A8" s="64"/>
      <c r="B8" s="64"/>
      <c r="C8" s="260" t="s">
        <v>11</v>
      </c>
      <c r="D8" s="260"/>
      <c r="E8" s="260"/>
      <c r="F8" s="260"/>
      <c r="G8" s="260"/>
      <c r="H8" s="260"/>
      <c r="I8" s="260"/>
      <c r="J8" s="260"/>
      <c r="K8" s="260"/>
    </row>
    <row r="9" spans="1:12" s="92" customFormat="1" ht="24.4" customHeight="1">
      <c r="A9" s="106" t="s">
        <v>105</v>
      </c>
      <c r="B9" s="149"/>
      <c r="C9" s="149"/>
      <c r="D9" s="149"/>
      <c r="E9" s="149"/>
      <c r="F9" s="149"/>
      <c r="G9" s="149"/>
      <c r="H9" s="149"/>
      <c r="I9" s="149"/>
      <c r="J9" s="149"/>
      <c r="K9" s="149"/>
    </row>
    <row r="10" spans="1:12" s="87" customFormat="1" ht="24.4" customHeight="1">
      <c r="A10" s="106" t="s">
        <v>118</v>
      </c>
      <c r="B10" s="114"/>
      <c r="C10" s="140">
        <v>93600</v>
      </c>
      <c r="D10" s="114">
        <v>0</v>
      </c>
      <c r="E10" s="150">
        <v>159008</v>
      </c>
      <c r="F10" s="114">
        <v>0</v>
      </c>
      <c r="G10" s="150">
        <v>7587</v>
      </c>
      <c r="H10" s="114">
        <v>0</v>
      </c>
      <c r="I10" s="150">
        <v>33391</v>
      </c>
      <c r="J10" s="114"/>
      <c r="K10" s="140">
        <f>SUM(C10:I10)</f>
        <v>293586</v>
      </c>
    </row>
    <row r="11" spans="1:12" s="82" customFormat="1" ht="4.5" customHeight="1">
      <c r="A11" s="151" t="s">
        <v>119</v>
      </c>
      <c r="B11" s="114"/>
      <c r="C11" s="62"/>
      <c r="D11" s="62"/>
      <c r="E11" s="62"/>
      <c r="F11" s="62"/>
      <c r="G11" s="62"/>
      <c r="H11" s="62"/>
      <c r="I11" s="62"/>
      <c r="J11" s="62"/>
      <c r="K11" s="62"/>
    </row>
    <row r="12" spans="1:12" s="87" customFormat="1" ht="24.4" customHeight="1">
      <c r="A12" s="151" t="s">
        <v>107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83"/>
    </row>
    <row r="13" spans="1:12" s="82" customFormat="1" ht="24.4" customHeight="1">
      <c r="A13" s="156" t="s">
        <v>120</v>
      </c>
      <c r="B13" s="114"/>
      <c r="C13" s="62"/>
      <c r="D13" s="62"/>
      <c r="E13" s="62"/>
      <c r="F13" s="62"/>
      <c r="G13" s="62"/>
      <c r="H13" s="62"/>
      <c r="I13" s="62"/>
      <c r="J13" s="62"/>
      <c r="K13" s="62"/>
    </row>
    <row r="14" spans="1:12" s="82" customFormat="1" ht="24.4" customHeight="1">
      <c r="A14" s="143" t="s">
        <v>121</v>
      </c>
      <c r="B14" s="133">
        <v>9</v>
      </c>
      <c r="C14" s="62">
        <v>0</v>
      </c>
      <c r="D14" s="62"/>
      <c r="E14" s="62">
        <v>0</v>
      </c>
      <c r="F14" s="62"/>
      <c r="G14" s="62">
        <v>0</v>
      </c>
      <c r="H14" s="62"/>
      <c r="I14" s="62">
        <v>-4998</v>
      </c>
      <c r="J14" s="62"/>
      <c r="K14" s="62">
        <f>SUM(C14:I14)</f>
        <v>-4998</v>
      </c>
    </row>
    <row r="15" spans="1:12" s="82" customFormat="1" ht="24.4" customHeight="1">
      <c r="A15" s="156" t="s">
        <v>122</v>
      </c>
      <c r="B15" s="114"/>
      <c r="C15" s="152">
        <f>SUM(C14)</f>
        <v>0</v>
      </c>
      <c r="D15" s="62"/>
      <c r="E15" s="152">
        <f>SUM(E14)</f>
        <v>0</v>
      </c>
      <c r="F15" s="62"/>
      <c r="G15" s="152">
        <f>SUM(G14)</f>
        <v>0</v>
      </c>
      <c r="H15" s="62"/>
      <c r="I15" s="152">
        <f>SUM(I14)</f>
        <v>-4998</v>
      </c>
      <c r="J15" s="62"/>
      <c r="K15" s="152">
        <f>SUM(C15:I15)</f>
        <v>-4998</v>
      </c>
    </row>
    <row r="16" spans="1:12" s="82" customFormat="1" ht="10.9" customHeight="1">
      <c r="A16" s="151" t="s">
        <v>119</v>
      </c>
      <c r="B16" s="114"/>
      <c r="C16" s="62"/>
      <c r="D16" s="62"/>
      <c r="E16" s="62"/>
      <c r="F16" s="62"/>
      <c r="G16" s="62"/>
      <c r="H16" s="62"/>
      <c r="I16" s="62"/>
      <c r="J16" s="62"/>
      <c r="K16" s="62"/>
    </row>
    <row r="17" spans="1:12" s="87" customFormat="1" ht="24.4" customHeight="1">
      <c r="A17" s="151" t="s">
        <v>111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83"/>
    </row>
    <row r="18" spans="1:12" s="87" customFormat="1" ht="24.4" customHeight="1">
      <c r="A18" s="157" t="s">
        <v>112</v>
      </c>
      <c r="B18" s="62"/>
      <c r="C18" s="138">
        <v>0</v>
      </c>
      <c r="D18" s="62"/>
      <c r="E18" s="134">
        <v>0</v>
      </c>
      <c r="F18" s="62"/>
      <c r="G18" s="134">
        <v>0</v>
      </c>
      <c r="H18" s="62"/>
      <c r="I18" s="134">
        <f>'PL 6'!J29</f>
        <v>4264</v>
      </c>
      <c r="J18" s="62"/>
      <c r="K18" s="138">
        <f>SUM(C18:I18)</f>
        <v>4264</v>
      </c>
      <c r="L18" s="83"/>
    </row>
    <row r="19" spans="1:12" s="87" customFormat="1" ht="24.4" customHeight="1">
      <c r="A19" s="151" t="s">
        <v>113</v>
      </c>
      <c r="B19" s="114"/>
      <c r="C19" s="139">
        <f>SUM(C18)</f>
        <v>0</v>
      </c>
      <c r="D19" s="114"/>
      <c r="E19" s="153">
        <f>SUM(E18)</f>
        <v>0</v>
      </c>
      <c r="F19" s="114"/>
      <c r="G19" s="153">
        <f>SUM(G18)</f>
        <v>0</v>
      </c>
      <c r="H19" s="114"/>
      <c r="I19" s="153">
        <f>SUM(I18)</f>
        <v>4264</v>
      </c>
      <c r="J19" s="114"/>
      <c r="K19" s="139">
        <f>SUM(C19:I19)</f>
        <v>4264</v>
      </c>
      <c r="L19" s="83"/>
    </row>
    <row r="20" spans="1:12" s="87" customFormat="1" ht="24.4" customHeight="1" thickBot="1">
      <c r="A20" s="106" t="s">
        <v>114</v>
      </c>
      <c r="B20" s="114"/>
      <c r="C20" s="137">
        <f>SUM(C10,C15,C19)</f>
        <v>93600</v>
      </c>
      <c r="D20" s="114"/>
      <c r="E20" s="154">
        <f>SUM(E10,E15,E19)</f>
        <v>159008</v>
      </c>
      <c r="F20" s="114"/>
      <c r="G20" s="154">
        <f>SUM(G10,G15,G19)</f>
        <v>7587</v>
      </c>
      <c r="H20" s="114"/>
      <c r="I20" s="154">
        <f>SUM(I10,I15,I19)</f>
        <v>32657</v>
      </c>
      <c r="J20" s="114"/>
      <c r="K20" s="137">
        <f>SUM(K10,K15,K19)</f>
        <v>292852</v>
      </c>
    </row>
    <row r="21" spans="1:12" s="82" customFormat="1" ht="10.9" customHeight="1" thickTop="1">
      <c r="A21" s="151" t="s">
        <v>119</v>
      </c>
      <c r="B21" s="114"/>
      <c r="C21" s="62"/>
      <c r="D21" s="62"/>
      <c r="E21" s="62"/>
      <c r="F21" s="62"/>
      <c r="G21" s="62"/>
      <c r="H21" s="62"/>
      <c r="I21" s="62"/>
      <c r="J21" s="62"/>
      <c r="K21" s="62"/>
    </row>
    <row r="22" spans="1:12" s="92" customFormat="1" ht="24.4" customHeight="1">
      <c r="A22" s="106" t="s">
        <v>115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</row>
    <row r="23" spans="1:12" s="87" customFormat="1" ht="24.4" customHeight="1">
      <c r="A23" s="106" t="s">
        <v>116</v>
      </c>
      <c r="B23" s="114"/>
      <c r="C23" s="140">
        <v>93600</v>
      </c>
      <c r="D23" s="114"/>
      <c r="E23" s="150">
        <v>159008</v>
      </c>
      <c r="F23" s="114"/>
      <c r="G23" s="150">
        <v>8035</v>
      </c>
      <c r="H23" s="114"/>
      <c r="I23" s="150">
        <v>36899</v>
      </c>
      <c r="J23" s="114"/>
      <c r="K23" s="140">
        <f>SUM(C23,E23,G23,I23)</f>
        <v>297542</v>
      </c>
    </row>
    <row r="24" spans="1:12" s="87" customFormat="1" ht="24.4" customHeight="1">
      <c r="A24" s="151" t="s">
        <v>111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83"/>
    </row>
    <row r="25" spans="1:12" s="87" customFormat="1" ht="24.4" customHeight="1">
      <c r="A25" s="157" t="s">
        <v>112</v>
      </c>
      <c r="B25" s="62"/>
      <c r="C25" s="138">
        <v>0</v>
      </c>
      <c r="D25" s="62"/>
      <c r="E25" s="134">
        <v>0</v>
      </c>
      <c r="F25" s="62"/>
      <c r="G25" s="134">
        <v>0</v>
      </c>
      <c r="H25" s="62"/>
      <c r="I25" s="134">
        <f>'PL 6'!H29</f>
        <v>8899</v>
      </c>
      <c r="J25" s="62"/>
      <c r="K25" s="138">
        <f>SUM(C25,E25,G25,I25,)</f>
        <v>8899</v>
      </c>
      <c r="L25" s="83"/>
    </row>
    <row r="26" spans="1:12" s="87" customFormat="1" ht="24.4" customHeight="1">
      <c r="A26" s="151" t="s">
        <v>113</v>
      </c>
      <c r="B26" s="62"/>
      <c r="C26" s="139">
        <f>SUM(C25:C25)</f>
        <v>0</v>
      </c>
      <c r="D26" s="114"/>
      <c r="E26" s="153">
        <f>SUM(E25:E25)</f>
        <v>0</v>
      </c>
      <c r="F26" s="114"/>
      <c r="G26" s="153">
        <f>SUM(G25:G25)</f>
        <v>0</v>
      </c>
      <c r="H26" s="114"/>
      <c r="I26" s="153">
        <f>SUM(I25:I25)</f>
        <v>8899</v>
      </c>
      <c r="J26" s="114"/>
      <c r="K26" s="139">
        <f>SUM(K25:K25)</f>
        <v>8899</v>
      </c>
      <c r="L26" s="83"/>
    </row>
    <row r="27" spans="1:12" s="87" customFormat="1" ht="24.4" customHeight="1" thickBot="1">
      <c r="A27" s="106" t="s">
        <v>117</v>
      </c>
      <c r="B27" s="114"/>
      <c r="C27" s="137">
        <f>SUM(C23,C26)</f>
        <v>93600</v>
      </c>
      <c r="D27" s="114"/>
      <c r="E27" s="154">
        <f>SUM(E23,E26)</f>
        <v>159008</v>
      </c>
      <c r="F27" s="114"/>
      <c r="G27" s="154">
        <f>SUM(G23,G26)</f>
        <v>8035</v>
      </c>
      <c r="H27" s="114"/>
      <c r="I27" s="154">
        <f>SUM(I23,I26)</f>
        <v>45798</v>
      </c>
      <c r="J27" s="114"/>
      <c r="K27" s="137">
        <f>SUM(K23,K26)</f>
        <v>306441</v>
      </c>
    </row>
    <row r="28" spans="1:12" ht="24.4" customHeight="1" thickTop="1">
      <c r="A28" s="65"/>
      <c r="B28" s="98"/>
      <c r="C28" s="64"/>
      <c r="D28" s="64"/>
      <c r="E28" s="64"/>
      <c r="F28" s="64"/>
      <c r="G28" s="64"/>
      <c r="H28" s="64"/>
      <c r="I28" s="64"/>
      <c r="J28" s="64"/>
      <c r="K28" s="64"/>
    </row>
    <row r="29" spans="1:12" ht="24.4" customHeight="1">
      <c r="A29" s="66"/>
      <c r="D29" s="147"/>
      <c r="E29" s="147"/>
      <c r="F29" s="147"/>
    </row>
  </sheetData>
  <mergeCells count="5">
    <mergeCell ref="C4:K4"/>
    <mergeCell ref="G5:I5"/>
    <mergeCell ref="G6:G7"/>
    <mergeCell ref="I6:I7"/>
    <mergeCell ref="C8:K8"/>
  </mergeCells>
  <pageMargins left="0.8" right="0.8" top="0.48" bottom="0.5" header="0.5" footer="0.5"/>
  <pageSetup paperSize="9" scale="80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16"/>
  <sheetViews>
    <sheetView zoomScale="85" zoomScaleNormal="85" zoomScaleSheetLayoutView="100" workbookViewId="0">
      <selection activeCell="M63" sqref="M63"/>
    </sheetView>
  </sheetViews>
  <sheetFormatPr defaultColWidth="10.54296875" defaultRowHeight="25.15" customHeight="1"/>
  <cols>
    <col min="1" max="1" width="48.453125" style="63" customWidth="1"/>
    <col min="2" max="2" width="11.7265625" style="68" customWidth="1"/>
    <col min="3" max="3" width="1" style="68" customWidth="1"/>
    <col min="4" max="4" width="12.54296875" style="68" customWidth="1"/>
    <col min="5" max="5" width="1" style="68" customWidth="1"/>
    <col min="6" max="6" width="12.54296875" style="68" customWidth="1"/>
    <col min="7" max="7" width="1" style="68" customWidth="1"/>
    <col min="8" max="8" width="12.54296875" style="68" customWidth="1"/>
    <col min="9" max="16384" width="10.54296875" style="68"/>
  </cols>
  <sheetData>
    <row r="1" spans="1:13" s="72" customFormat="1" ht="25.15" customHeight="1">
      <c r="A1" s="4" t="s">
        <v>0</v>
      </c>
      <c r="B1" s="70"/>
      <c r="C1" s="70"/>
      <c r="D1" s="70"/>
      <c r="E1" s="70"/>
      <c r="F1" s="71"/>
      <c r="G1" s="70"/>
      <c r="H1" s="71"/>
      <c r="I1" s="68"/>
      <c r="J1" s="68"/>
      <c r="K1" s="68"/>
      <c r="L1" s="68"/>
      <c r="M1" s="68"/>
    </row>
    <row r="2" spans="1:13" s="72" customFormat="1" ht="25.15" customHeight="1">
      <c r="A2" s="25" t="s">
        <v>123</v>
      </c>
      <c r="B2" s="70"/>
      <c r="C2" s="70"/>
      <c r="D2" s="70"/>
      <c r="E2" s="70"/>
      <c r="F2" s="71"/>
      <c r="G2" s="70"/>
      <c r="H2" s="71"/>
      <c r="I2" s="68"/>
      <c r="J2" s="68"/>
      <c r="K2" s="68"/>
      <c r="L2" s="68"/>
      <c r="M2" s="68"/>
    </row>
    <row r="3" spans="1:13" s="72" customFormat="1" ht="25.15" customHeight="1">
      <c r="A3" s="73"/>
      <c r="B3" s="70"/>
      <c r="C3" s="70"/>
      <c r="D3" s="70"/>
      <c r="E3" s="70"/>
      <c r="F3" s="71"/>
      <c r="G3" s="70"/>
      <c r="H3" s="71"/>
      <c r="I3" s="68"/>
      <c r="J3" s="68"/>
      <c r="K3" s="68"/>
      <c r="L3" s="68"/>
      <c r="M3" s="68"/>
    </row>
    <row r="4" spans="1:13" s="85" customFormat="1" ht="25.15" customHeight="1">
      <c r="A4" s="82"/>
      <c r="B4" s="256" t="s">
        <v>2</v>
      </c>
      <c r="C4" s="256"/>
      <c r="D4" s="256"/>
      <c r="E4" s="100"/>
      <c r="F4" s="256" t="s">
        <v>3</v>
      </c>
      <c r="G4" s="256"/>
      <c r="H4" s="256"/>
    </row>
    <row r="5" spans="1:13" s="85" customFormat="1" ht="25.15" customHeight="1">
      <c r="A5" s="81"/>
      <c r="B5" s="252" t="s">
        <v>92</v>
      </c>
      <c r="C5" s="252"/>
      <c r="D5" s="252"/>
      <c r="E5" s="101"/>
      <c r="F5" s="252" t="s">
        <v>92</v>
      </c>
      <c r="G5" s="252"/>
      <c r="H5" s="252"/>
    </row>
    <row r="6" spans="1:13" s="85" customFormat="1" ht="25.15" customHeight="1">
      <c r="A6" s="81"/>
      <c r="B6" s="253" t="s">
        <v>63</v>
      </c>
      <c r="C6" s="253"/>
      <c r="D6" s="253"/>
      <c r="E6" s="101"/>
      <c r="F6" s="253" t="s">
        <v>63</v>
      </c>
      <c r="G6" s="253"/>
      <c r="H6" s="253"/>
    </row>
    <row r="7" spans="1:13" s="85" customFormat="1" ht="25.15" customHeight="1">
      <c r="A7" s="81"/>
      <c r="B7" s="102" t="s">
        <v>8</v>
      </c>
      <c r="C7" s="103"/>
      <c r="D7" s="102" t="s">
        <v>9</v>
      </c>
      <c r="E7" s="103"/>
      <c r="F7" s="102" t="s">
        <v>8</v>
      </c>
      <c r="G7" s="103"/>
      <c r="H7" s="102" t="s">
        <v>9</v>
      </c>
    </row>
    <row r="8" spans="1:13" s="85" customFormat="1" ht="25.15" customHeight="1">
      <c r="A8" s="84"/>
      <c r="B8" s="263" t="s">
        <v>11</v>
      </c>
      <c r="C8" s="263"/>
      <c r="D8" s="263"/>
      <c r="E8" s="263"/>
      <c r="F8" s="263"/>
      <c r="G8" s="263"/>
      <c r="H8" s="263"/>
    </row>
    <row r="9" spans="1:13" s="85" customFormat="1" ht="25.15" customHeight="1">
      <c r="A9" s="104" t="s">
        <v>124</v>
      </c>
      <c r="F9" s="94"/>
      <c r="H9" s="94"/>
    </row>
    <row r="10" spans="1:13" s="85" customFormat="1" ht="25.15" customHeight="1">
      <c r="A10" s="63" t="s">
        <v>78</v>
      </c>
      <c r="B10" s="138">
        <f>+'PL 6'!D27</f>
        <v>-755</v>
      </c>
      <c r="C10" s="94"/>
      <c r="D10" s="138">
        <f>'PL 6'!F27</f>
        <v>487</v>
      </c>
      <c r="E10" s="94"/>
      <c r="F10" s="138">
        <f>+'PL 6'!H27</f>
        <v>9301</v>
      </c>
      <c r="G10" s="94"/>
      <c r="H10" s="138">
        <f>'PL 6'!J27</f>
        <v>5580</v>
      </c>
      <c r="J10" s="93"/>
    </row>
    <row r="11" spans="1:13" s="85" customFormat="1" ht="25.15" customHeight="1">
      <c r="A11" s="74" t="s">
        <v>125</v>
      </c>
      <c r="B11" s="94"/>
      <c r="C11" s="94"/>
      <c r="D11" s="94"/>
      <c r="E11" s="94"/>
      <c r="F11" s="94"/>
      <c r="G11" s="94"/>
      <c r="H11" s="94"/>
      <c r="J11" s="93"/>
    </row>
    <row r="12" spans="1:13" s="85" customFormat="1" ht="25.15" customHeight="1">
      <c r="A12" s="63" t="s">
        <v>126</v>
      </c>
      <c r="B12" s="134">
        <v>8316</v>
      </c>
      <c r="C12" s="94"/>
      <c r="D12" s="134">
        <v>8052</v>
      </c>
      <c r="E12" s="94"/>
      <c r="F12" s="134">
        <v>7064</v>
      </c>
      <c r="G12" s="94"/>
      <c r="H12" s="134">
        <v>6099</v>
      </c>
      <c r="J12" s="131"/>
    </row>
    <row r="13" spans="1:13" s="85" customFormat="1" ht="25.15" customHeight="1">
      <c r="A13" s="63" t="s">
        <v>94</v>
      </c>
      <c r="B13" s="134">
        <v>12216</v>
      </c>
      <c r="C13" s="94"/>
      <c r="D13" s="248">
        <v>7751</v>
      </c>
      <c r="E13" s="94"/>
      <c r="F13" s="134">
        <v>12212</v>
      </c>
      <c r="G13" s="94"/>
      <c r="H13" s="134">
        <v>7751</v>
      </c>
      <c r="J13" s="131"/>
    </row>
    <row r="14" spans="1:13" s="85" customFormat="1" ht="25.15" customHeight="1">
      <c r="A14" s="63" t="s">
        <v>127</v>
      </c>
      <c r="B14" s="134">
        <v>-3</v>
      </c>
      <c r="C14" s="94"/>
      <c r="D14" s="134">
        <v>0</v>
      </c>
      <c r="E14" s="94"/>
      <c r="F14" s="134">
        <v>-3</v>
      </c>
      <c r="G14" s="94"/>
      <c r="H14" s="134">
        <v>0</v>
      </c>
      <c r="J14" s="131"/>
    </row>
    <row r="15" spans="1:13" s="85" customFormat="1" ht="25.15" customHeight="1">
      <c r="A15" s="63" t="s">
        <v>128</v>
      </c>
      <c r="B15" s="134">
        <v>-43</v>
      </c>
      <c r="C15" s="94"/>
      <c r="D15" s="134">
        <v>-110</v>
      </c>
      <c r="E15" s="94"/>
      <c r="F15" s="134">
        <v>-42</v>
      </c>
      <c r="G15" s="94"/>
      <c r="H15" s="134">
        <v>-108</v>
      </c>
      <c r="J15" s="93"/>
    </row>
    <row r="16" spans="1:13" s="85" customFormat="1" ht="25.15" customHeight="1">
      <c r="A16" s="63" t="s">
        <v>45</v>
      </c>
      <c r="B16" s="134">
        <v>811</v>
      </c>
      <c r="C16" s="94"/>
      <c r="D16" s="134">
        <v>804</v>
      </c>
      <c r="E16" s="94"/>
      <c r="F16" s="134">
        <v>771</v>
      </c>
      <c r="G16" s="94"/>
      <c r="H16" s="134">
        <v>767</v>
      </c>
      <c r="J16" s="93"/>
    </row>
    <row r="17" spans="1:10" s="85" customFormat="1" ht="25.15" customHeight="1">
      <c r="A17" s="63" t="s">
        <v>129</v>
      </c>
      <c r="B17" s="134">
        <v>0</v>
      </c>
      <c r="C17" s="94"/>
      <c r="D17" s="134">
        <v>0</v>
      </c>
      <c r="E17" s="94"/>
      <c r="F17" s="134">
        <v>-7999</v>
      </c>
      <c r="G17" s="94"/>
      <c r="H17" s="134">
        <v>0</v>
      </c>
      <c r="J17" s="131"/>
    </row>
    <row r="18" spans="1:10" s="85" customFormat="1" ht="25.15" customHeight="1">
      <c r="A18" s="63" t="s">
        <v>67</v>
      </c>
      <c r="B18" s="138">
        <v>-55901</v>
      </c>
      <c r="C18" s="94"/>
      <c r="D18" s="138">
        <v>-53539</v>
      </c>
      <c r="E18" s="94"/>
      <c r="F18" s="138">
        <v>-55901</v>
      </c>
      <c r="G18" s="94"/>
      <c r="H18" s="138">
        <v>-53539</v>
      </c>
      <c r="J18" s="93"/>
    </row>
    <row r="19" spans="1:10" s="85" customFormat="1" ht="25.15" customHeight="1">
      <c r="A19" s="63" t="s">
        <v>130</v>
      </c>
      <c r="B19" s="138">
        <v>54014</v>
      </c>
      <c r="C19" s="94"/>
      <c r="D19" s="138">
        <v>52627</v>
      </c>
      <c r="E19" s="94"/>
      <c r="F19" s="138">
        <v>54014</v>
      </c>
      <c r="G19" s="94"/>
      <c r="H19" s="138">
        <v>52627</v>
      </c>
      <c r="J19" s="93"/>
    </row>
    <row r="20" spans="1:10" s="85" customFormat="1" ht="25.15" customHeight="1">
      <c r="A20" s="63" t="s">
        <v>77</v>
      </c>
      <c r="B20" s="141">
        <v>9089</v>
      </c>
      <c r="C20" s="94"/>
      <c r="D20" s="141">
        <v>9165</v>
      </c>
      <c r="E20" s="94"/>
      <c r="F20" s="141">
        <v>9089</v>
      </c>
      <c r="G20" s="94"/>
      <c r="H20" s="141">
        <v>9165</v>
      </c>
      <c r="J20" s="93"/>
    </row>
    <row r="21" spans="1:10" s="85" customFormat="1" ht="25.15" customHeight="1">
      <c r="A21" s="63"/>
      <c r="B21" s="134">
        <f>SUM(B10:B20)</f>
        <v>27744</v>
      </c>
      <c r="C21" s="94"/>
      <c r="D21" s="134">
        <f>SUM(D10:D20)</f>
        <v>25237</v>
      </c>
      <c r="E21" s="94"/>
      <c r="F21" s="134">
        <f>SUM(F10:F20)</f>
        <v>28506</v>
      </c>
      <c r="G21" s="94"/>
      <c r="H21" s="138">
        <f>SUM(H10:H20)</f>
        <v>28342</v>
      </c>
    </row>
    <row r="22" spans="1:10" s="85" customFormat="1" ht="25.15" customHeight="1">
      <c r="A22" s="74" t="s">
        <v>131</v>
      </c>
      <c r="B22" s="94"/>
      <c r="C22" s="94"/>
      <c r="D22" s="94"/>
      <c r="E22" s="94"/>
      <c r="F22" s="94"/>
      <c r="G22" s="94"/>
      <c r="H22" s="94"/>
    </row>
    <row r="23" spans="1:10" s="85" customFormat="1" ht="25.15" customHeight="1">
      <c r="A23" s="63" t="s">
        <v>14</v>
      </c>
      <c r="B23" s="134">
        <v>3913</v>
      </c>
      <c r="C23" s="94"/>
      <c r="D23" s="134">
        <v>10416</v>
      </c>
      <c r="E23" s="94"/>
      <c r="F23" s="134">
        <v>3913</v>
      </c>
      <c r="G23" s="94"/>
      <c r="H23" s="138">
        <v>10416</v>
      </c>
    </row>
    <row r="24" spans="1:10" s="85" customFormat="1" ht="25.15" customHeight="1">
      <c r="A24" s="63" t="s">
        <v>15</v>
      </c>
      <c r="B24" s="134">
        <v>2814</v>
      </c>
      <c r="C24" s="94"/>
      <c r="D24" s="134">
        <v>9056</v>
      </c>
      <c r="E24" s="94"/>
      <c r="F24" s="134">
        <v>2567</v>
      </c>
      <c r="G24" s="94"/>
      <c r="H24" s="138">
        <v>7429</v>
      </c>
    </row>
    <row r="25" spans="1:10" s="85" customFormat="1" ht="25.15" customHeight="1">
      <c r="A25" s="105" t="s">
        <v>132</v>
      </c>
      <c r="B25" s="134">
        <v>-32764</v>
      </c>
      <c r="C25" s="94"/>
      <c r="D25" s="134">
        <v>-63357</v>
      </c>
      <c r="E25" s="94"/>
      <c r="F25" s="134">
        <v>-32764</v>
      </c>
      <c r="G25" s="94"/>
      <c r="H25" s="138">
        <v>-63357</v>
      </c>
    </row>
    <row r="26" spans="1:10" s="85" customFormat="1" ht="25.15" customHeight="1">
      <c r="A26" s="63" t="s">
        <v>19</v>
      </c>
      <c r="B26" s="134">
        <v>-74</v>
      </c>
      <c r="C26" s="94"/>
      <c r="D26" s="134">
        <v>-230</v>
      </c>
      <c r="E26" s="94"/>
      <c r="F26" s="134">
        <v>-163</v>
      </c>
      <c r="G26" s="94"/>
      <c r="H26" s="138">
        <v>-225</v>
      </c>
    </row>
    <row r="27" spans="1:10" s="85" customFormat="1" ht="25.15" customHeight="1">
      <c r="A27" s="63" t="s">
        <v>29</v>
      </c>
      <c r="B27" s="134">
        <v>-19</v>
      </c>
      <c r="C27" s="94"/>
      <c r="D27" s="134">
        <v>-50</v>
      </c>
      <c r="E27" s="94"/>
      <c r="F27" s="134">
        <v>-19</v>
      </c>
      <c r="G27" s="94"/>
      <c r="H27" s="138">
        <v>-50</v>
      </c>
    </row>
    <row r="28" spans="1:10" s="85" customFormat="1" ht="25.15" customHeight="1">
      <c r="A28" s="63" t="s">
        <v>34</v>
      </c>
      <c r="B28" s="134">
        <v>192</v>
      </c>
      <c r="C28" s="94"/>
      <c r="D28" s="134">
        <v>-13388</v>
      </c>
      <c r="E28" s="94"/>
      <c r="F28" s="134">
        <v>62</v>
      </c>
      <c r="G28" s="94"/>
      <c r="H28" s="138">
        <v>-14220</v>
      </c>
    </row>
    <row r="29" spans="1:10" s="85" customFormat="1" ht="25.15" customHeight="1">
      <c r="A29" s="63" t="s">
        <v>40</v>
      </c>
      <c r="B29" s="142">
        <v>101</v>
      </c>
      <c r="C29" s="94"/>
      <c r="D29" s="142">
        <v>-268</v>
      </c>
      <c r="E29" s="94"/>
      <c r="F29" s="142">
        <v>119</v>
      </c>
      <c r="G29" s="94"/>
      <c r="H29" s="141">
        <v>-221</v>
      </c>
    </row>
    <row r="30" spans="1:10" s="85" customFormat="1" ht="25.15" customHeight="1">
      <c r="A30" s="63" t="s">
        <v>133</v>
      </c>
      <c r="B30" s="138">
        <f>SUM(B21:B29)</f>
        <v>1907</v>
      </c>
      <c r="C30" s="94"/>
      <c r="D30" s="138">
        <f>SUM(D21:D29)</f>
        <v>-32584</v>
      </c>
      <c r="E30" s="94"/>
      <c r="F30" s="138">
        <f>SUM(F21:F29)</f>
        <v>2221</v>
      </c>
      <c r="G30" s="94"/>
      <c r="H30" s="138">
        <f>SUM(H21:H29)</f>
        <v>-31886</v>
      </c>
    </row>
    <row r="31" spans="1:10" s="85" customFormat="1" ht="25.15" customHeight="1">
      <c r="A31" s="63" t="s">
        <v>134</v>
      </c>
      <c r="B31" s="138">
        <v>-1621</v>
      </c>
      <c r="C31" s="94"/>
      <c r="D31" s="138">
        <v>0</v>
      </c>
      <c r="E31" s="94"/>
      <c r="F31" s="138">
        <v>-1621</v>
      </c>
      <c r="G31" s="94"/>
      <c r="H31" s="138">
        <v>0</v>
      </c>
    </row>
    <row r="32" spans="1:10" s="85" customFormat="1" ht="25.15" customHeight="1">
      <c r="A32" s="63" t="s">
        <v>135</v>
      </c>
      <c r="B32" s="142">
        <v>-2942</v>
      </c>
      <c r="C32" s="94"/>
      <c r="D32" s="142">
        <v>-2456</v>
      </c>
      <c r="E32" s="94"/>
      <c r="F32" s="142">
        <v>-2796</v>
      </c>
      <c r="G32" s="94"/>
      <c r="H32" s="141">
        <v>-2138</v>
      </c>
    </row>
    <row r="33" spans="1:13" s="86" customFormat="1" ht="25.15" customHeight="1">
      <c r="A33" s="106" t="s">
        <v>136</v>
      </c>
      <c r="B33" s="139">
        <f>SUM(B30:B32)</f>
        <v>-2656</v>
      </c>
      <c r="C33" s="95"/>
      <c r="D33" s="139">
        <f>SUM(D30:D32)</f>
        <v>-35040</v>
      </c>
      <c r="E33" s="95"/>
      <c r="F33" s="139">
        <f>SUM(F30:F32)</f>
        <v>-2196</v>
      </c>
      <c r="G33" s="95"/>
      <c r="H33" s="139">
        <f>SUM(H30:H32)</f>
        <v>-34024</v>
      </c>
    </row>
    <row r="34" spans="1:13" ht="25.15" customHeight="1">
      <c r="A34" s="75"/>
      <c r="B34" s="96"/>
      <c r="C34" s="67"/>
      <c r="D34" s="96"/>
      <c r="F34" s="96"/>
      <c r="H34" s="96"/>
    </row>
    <row r="35" spans="1:13" s="72" customFormat="1" ht="25.15" customHeight="1">
      <c r="A35" s="107" t="s">
        <v>0</v>
      </c>
      <c r="B35" s="71"/>
      <c r="C35" s="70"/>
      <c r="D35" s="71"/>
      <c r="E35" s="70"/>
      <c r="F35" s="71"/>
      <c r="G35" s="70"/>
      <c r="H35" s="71"/>
      <c r="I35" s="68"/>
      <c r="J35" s="68"/>
      <c r="K35" s="68"/>
      <c r="L35" s="68"/>
      <c r="M35" s="68"/>
    </row>
    <row r="36" spans="1:13" s="72" customFormat="1" ht="25.15" customHeight="1">
      <c r="A36" s="108" t="s">
        <v>123</v>
      </c>
      <c r="B36" s="71"/>
      <c r="C36" s="70"/>
      <c r="D36" s="71"/>
      <c r="E36" s="70"/>
      <c r="F36" s="71"/>
      <c r="G36" s="70"/>
      <c r="H36" s="71"/>
      <c r="I36" s="68"/>
      <c r="J36" s="68"/>
      <c r="K36" s="68"/>
      <c r="L36" s="68"/>
      <c r="M36" s="68"/>
    </row>
    <row r="37" spans="1:13" s="72" customFormat="1" ht="25.15" customHeight="1">
      <c r="A37" s="73"/>
      <c r="B37" s="71"/>
      <c r="C37" s="70"/>
      <c r="D37" s="71"/>
      <c r="E37" s="70"/>
      <c r="F37" s="71"/>
      <c r="G37" s="70"/>
      <c r="H37" s="71"/>
      <c r="I37" s="68"/>
      <c r="J37" s="68"/>
      <c r="K37" s="68"/>
      <c r="L37" s="68"/>
      <c r="M37" s="68"/>
    </row>
    <row r="38" spans="1:13" s="85" customFormat="1" ht="25.15" customHeight="1">
      <c r="A38" s="84"/>
      <c r="B38" s="109"/>
      <c r="C38" s="109" t="s">
        <v>2</v>
      </c>
      <c r="D38" s="109"/>
      <c r="E38" s="110"/>
      <c r="F38" s="109"/>
      <c r="G38" s="109" t="s">
        <v>3</v>
      </c>
      <c r="H38" s="109"/>
    </row>
    <row r="39" spans="1:13" s="85" customFormat="1" ht="25.15" customHeight="1">
      <c r="A39" s="84"/>
      <c r="B39" s="252" t="s">
        <v>92</v>
      </c>
      <c r="C39" s="252"/>
      <c r="D39" s="252"/>
      <c r="E39" s="111"/>
      <c r="F39" s="252" t="s">
        <v>92</v>
      </c>
      <c r="G39" s="252"/>
      <c r="H39" s="252"/>
    </row>
    <row r="40" spans="1:13" s="85" customFormat="1" ht="25.15" customHeight="1">
      <c r="A40" s="84"/>
      <c r="B40" s="253" t="s">
        <v>63</v>
      </c>
      <c r="C40" s="253"/>
      <c r="D40" s="253"/>
      <c r="E40" s="111"/>
      <c r="F40" s="253" t="s">
        <v>63</v>
      </c>
      <c r="G40" s="253"/>
      <c r="H40" s="253"/>
    </row>
    <row r="41" spans="1:13" s="85" customFormat="1" ht="25.15" customHeight="1">
      <c r="A41" s="84"/>
      <c r="B41" s="102" t="s">
        <v>8</v>
      </c>
      <c r="C41" s="103"/>
      <c r="D41" s="102" t="s">
        <v>9</v>
      </c>
      <c r="E41" s="112"/>
      <c r="F41" s="102" t="s">
        <v>8</v>
      </c>
      <c r="G41" s="103"/>
      <c r="H41" s="102" t="s">
        <v>9</v>
      </c>
    </row>
    <row r="42" spans="1:13" s="85" customFormat="1" ht="25.15" customHeight="1">
      <c r="A42" s="84"/>
      <c r="B42" s="263" t="s">
        <v>11</v>
      </c>
      <c r="C42" s="263"/>
      <c r="D42" s="263"/>
      <c r="E42" s="263"/>
      <c r="F42" s="263"/>
      <c r="G42" s="263"/>
      <c r="H42" s="263"/>
    </row>
    <row r="43" spans="1:13" s="85" customFormat="1" ht="25.15" customHeight="1">
      <c r="A43" s="104" t="s">
        <v>137</v>
      </c>
      <c r="B43" s="113"/>
      <c r="C43" s="67"/>
      <c r="D43" s="113"/>
      <c r="E43" s="68"/>
      <c r="F43" s="113"/>
      <c r="G43" s="67"/>
      <c r="H43" s="113"/>
    </row>
    <row r="44" spans="1:13" s="85" customFormat="1" ht="25.15" customHeight="1">
      <c r="A44" s="63" t="s">
        <v>138</v>
      </c>
      <c r="B44" s="138">
        <v>-673</v>
      </c>
      <c r="C44" s="62"/>
      <c r="D44" s="138">
        <v>-231</v>
      </c>
      <c r="E44" s="62"/>
      <c r="F44" s="138">
        <v>-673</v>
      </c>
      <c r="G44" s="62"/>
      <c r="H44" s="138">
        <v>-231</v>
      </c>
    </row>
    <row r="45" spans="1:13" s="85" customFormat="1" ht="25.15" customHeight="1">
      <c r="A45" s="63" t="s">
        <v>139</v>
      </c>
      <c r="B45" s="134">
        <v>-2638</v>
      </c>
      <c r="C45" s="62"/>
      <c r="D45" s="134">
        <v>-3715</v>
      </c>
      <c r="E45" s="62"/>
      <c r="F45" s="134">
        <v>-2530</v>
      </c>
      <c r="G45" s="62"/>
      <c r="H45" s="138">
        <v>-3498</v>
      </c>
    </row>
    <row r="46" spans="1:13" s="85" customFormat="1" ht="25.15" customHeight="1">
      <c r="A46" s="63" t="s">
        <v>129</v>
      </c>
      <c r="B46" s="134">
        <v>0</v>
      </c>
      <c r="C46" s="62"/>
      <c r="D46" s="134">
        <v>0</v>
      </c>
      <c r="E46" s="62"/>
      <c r="F46" s="134">
        <v>7999</v>
      </c>
      <c r="G46" s="62"/>
      <c r="H46" s="134">
        <v>0</v>
      </c>
    </row>
    <row r="47" spans="1:13" s="85" customFormat="1" ht="25.15" customHeight="1">
      <c r="A47" s="63" t="s">
        <v>140</v>
      </c>
      <c r="B47" s="134">
        <v>0</v>
      </c>
      <c r="C47" s="62"/>
      <c r="D47" s="134">
        <v>0</v>
      </c>
      <c r="E47" s="62"/>
      <c r="F47" s="134">
        <v>-2000</v>
      </c>
      <c r="G47" s="62"/>
      <c r="H47" s="134">
        <v>0</v>
      </c>
    </row>
    <row r="48" spans="1:13" s="86" customFormat="1" ht="25.15" customHeight="1">
      <c r="A48" s="106" t="s">
        <v>141</v>
      </c>
      <c r="B48" s="139">
        <f>SUM(B44:B47)</f>
        <v>-3311</v>
      </c>
      <c r="C48" s="114"/>
      <c r="D48" s="139">
        <f>SUM(D44:D47)</f>
        <v>-3946</v>
      </c>
      <c r="E48" s="114"/>
      <c r="F48" s="139">
        <f>SUM(F44:F47)</f>
        <v>2796</v>
      </c>
      <c r="G48" s="114"/>
      <c r="H48" s="139">
        <f>SUM(H44:H47)</f>
        <v>-3729</v>
      </c>
    </row>
    <row r="49" spans="1:11" s="85" customFormat="1" ht="25.15" customHeight="1">
      <c r="A49" s="106"/>
      <c r="B49" s="62"/>
      <c r="C49" s="62"/>
      <c r="D49" s="62"/>
      <c r="E49" s="62"/>
      <c r="F49" s="62"/>
      <c r="G49" s="62"/>
      <c r="H49" s="62"/>
    </row>
    <row r="50" spans="1:11" s="85" customFormat="1" ht="25.15" customHeight="1">
      <c r="A50" s="104" t="s">
        <v>142</v>
      </c>
      <c r="B50" s="62"/>
      <c r="C50" s="62"/>
      <c r="D50" s="62"/>
      <c r="E50" s="62"/>
      <c r="F50" s="62"/>
      <c r="G50" s="62"/>
      <c r="H50" s="62"/>
    </row>
    <row r="51" spans="1:11" s="85" customFormat="1" ht="25.15" customHeight="1">
      <c r="A51" s="63" t="s">
        <v>143</v>
      </c>
      <c r="B51" s="134">
        <v>-3529</v>
      </c>
      <c r="C51" s="62"/>
      <c r="D51" s="134">
        <v>-3174</v>
      </c>
      <c r="E51" s="62"/>
      <c r="F51" s="134">
        <v>-3529</v>
      </c>
      <c r="G51" s="62"/>
      <c r="H51" s="138">
        <v>-3174</v>
      </c>
    </row>
    <row r="52" spans="1:11" s="85" customFormat="1" ht="25.15" customHeight="1">
      <c r="A52" s="63" t="s">
        <v>144</v>
      </c>
      <c r="B52" s="138">
        <v>-9279</v>
      </c>
      <c r="C52" s="62"/>
      <c r="D52" s="138">
        <v>-9198</v>
      </c>
      <c r="E52" s="62"/>
      <c r="F52" s="138">
        <v>-9279</v>
      </c>
      <c r="G52" s="62"/>
      <c r="H52" s="138">
        <v>-9198</v>
      </c>
    </row>
    <row r="53" spans="1:11" s="85" customFormat="1" ht="25.15" customHeight="1">
      <c r="A53" s="63" t="s">
        <v>145</v>
      </c>
      <c r="B53" s="134">
        <v>-1</v>
      </c>
      <c r="C53" s="62"/>
      <c r="D53" s="138">
        <v>-4998</v>
      </c>
      <c r="E53" s="62"/>
      <c r="F53" s="138">
        <v>0</v>
      </c>
      <c r="G53" s="62"/>
      <c r="H53" s="138">
        <v>-4998</v>
      </c>
    </row>
    <row r="54" spans="1:11" s="86" customFormat="1" ht="25.15" customHeight="1">
      <c r="A54" s="106" t="s">
        <v>146</v>
      </c>
      <c r="B54" s="139">
        <f>SUM(B51:B53)</f>
        <v>-12809</v>
      </c>
      <c r="C54" s="114"/>
      <c r="D54" s="139">
        <f>SUM(D51:D53)</f>
        <v>-17370</v>
      </c>
      <c r="E54" s="114"/>
      <c r="F54" s="139">
        <f>SUM(F51:F53)</f>
        <v>-12808</v>
      </c>
      <c r="G54" s="114"/>
      <c r="H54" s="139">
        <f>SUM(H51:H53)</f>
        <v>-17370</v>
      </c>
    </row>
    <row r="55" spans="1:11" s="86" customFormat="1" ht="25.15" customHeight="1">
      <c r="A55" s="106"/>
      <c r="B55" s="114"/>
      <c r="C55" s="114"/>
      <c r="D55" s="114"/>
      <c r="E55" s="114"/>
      <c r="F55" s="114"/>
      <c r="G55" s="114"/>
      <c r="H55" s="114"/>
    </row>
    <row r="56" spans="1:11" s="86" customFormat="1" ht="25.15" customHeight="1">
      <c r="A56" s="106" t="s">
        <v>147</v>
      </c>
      <c r="B56" s="140">
        <f>SUM(B48,B33,B54)</f>
        <v>-18776</v>
      </c>
      <c r="C56" s="114"/>
      <c r="D56" s="140">
        <f>SUM(D48,D33,D54)</f>
        <v>-56356</v>
      </c>
      <c r="E56" s="114"/>
      <c r="F56" s="140">
        <f>SUM(F48,F33,F54)</f>
        <v>-12208</v>
      </c>
      <c r="G56" s="114"/>
      <c r="H56" s="140">
        <f>SUM(H48,H33,H54)</f>
        <v>-55123</v>
      </c>
    </row>
    <row r="57" spans="1:11" s="85" customFormat="1" ht="25.15" customHeight="1">
      <c r="A57" s="115" t="s">
        <v>148</v>
      </c>
      <c r="B57" s="134">
        <f>'BS 3-4'!E10</f>
        <v>27796</v>
      </c>
      <c r="C57" s="62"/>
      <c r="D57" s="138">
        <v>83754</v>
      </c>
      <c r="E57" s="62"/>
      <c r="F57" s="134">
        <f>'BS 3-4'!I10</f>
        <v>12208</v>
      </c>
      <c r="G57" s="62"/>
      <c r="H57" s="138">
        <v>67708</v>
      </c>
    </row>
    <row r="58" spans="1:11" s="86" customFormat="1" ht="25.15" customHeight="1" thickBot="1">
      <c r="A58" s="69" t="s">
        <v>149</v>
      </c>
      <c r="B58" s="137">
        <f>B56+B57</f>
        <v>9020</v>
      </c>
      <c r="C58" s="114"/>
      <c r="D58" s="137">
        <f>D56+D57</f>
        <v>27398</v>
      </c>
      <c r="E58" s="114"/>
      <c r="F58" s="137">
        <f>F56+F57</f>
        <v>0</v>
      </c>
      <c r="G58" s="114"/>
      <c r="H58" s="137">
        <f>H56+H57</f>
        <v>12585</v>
      </c>
    </row>
    <row r="59" spans="1:11" s="85" customFormat="1" ht="25.15" customHeight="1" thickTop="1">
      <c r="A59" s="84"/>
      <c r="C59" s="132"/>
      <c r="D59" s="132"/>
      <c r="E59" s="132"/>
      <c r="G59" s="132"/>
      <c r="H59" s="132"/>
    </row>
    <row r="60" spans="1:11" ht="25.15" customHeight="1">
      <c r="A60" s="202" t="s">
        <v>150</v>
      </c>
    </row>
    <row r="61" spans="1:11" ht="25.15" customHeight="1">
      <c r="A61" s="63" t="s">
        <v>151</v>
      </c>
      <c r="B61" s="68">
        <v>378</v>
      </c>
      <c r="D61" s="160">
        <v>0</v>
      </c>
      <c r="F61" s="68">
        <v>0</v>
      </c>
      <c r="H61" s="160">
        <v>0</v>
      </c>
    </row>
    <row r="63" spans="1:11" ht="25.15" customHeight="1">
      <c r="A63" s="158"/>
      <c r="B63" s="159"/>
      <c r="C63" s="159"/>
      <c r="D63" s="159"/>
      <c r="E63" s="159"/>
      <c r="F63" s="159"/>
      <c r="G63" s="159"/>
      <c r="H63" s="159"/>
      <c r="I63" s="159"/>
      <c r="J63" s="159"/>
      <c r="K63" s="159"/>
    </row>
    <row r="64" spans="1:11" ht="25.15" customHeight="1">
      <c r="A64" s="158"/>
      <c r="B64" s="159"/>
      <c r="C64" s="159"/>
      <c r="D64" s="159"/>
      <c r="E64" s="159"/>
      <c r="F64" s="159"/>
      <c r="G64" s="159"/>
      <c r="H64" s="159"/>
      <c r="I64" s="159"/>
      <c r="J64" s="159"/>
      <c r="K64" s="159"/>
    </row>
    <row r="65" spans="2:8" s="63" customFormat="1" ht="25.15" customHeight="1">
      <c r="B65" s="68"/>
      <c r="C65" s="68"/>
      <c r="D65" s="68"/>
      <c r="E65" s="68"/>
      <c r="F65" s="68"/>
      <c r="G65" s="68"/>
      <c r="H65" s="68"/>
    </row>
    <row r="66" spans="2:8" s="63" customFormat="1" ht="25.15" customHeight="1">
      <c r="B66" s="68"/>
      <c r="C66" s="68"/>
      <c r="D66" s="68"/>
      <c r="E66" s="68"/>
      <c r="F66" s="68"/>
      <c r="G66" s="68"/>
      <c r="H66" s="68"/>
    </row>
    <row r="67" spans="2:8" s="63" customFormat="1" ht="25.15" customHeight="1">
      <c r="B67" s="68"/>
      <c r="C67" s="68"/>
      <c r="D67" s="68"/>
      <c r="E67" s="68"/>
      <c r="F67" s="68"/>
      <c r="G67" s="68"/>
      <c r="H67" s="68"/>
    </row>
    <row r="68" spans="2:8" s="63" customFormat="1" ht="25.15" customHeight="1">
      <c r="B68" s="68"/>
      <c r="C68" s="68"/>
      <c r="D68" s="68"/>
      <c r="E68" s="68"/>
      <c r="F68" s="68"/>
      <c r="G68" s="68"/>
      <c r="H68" s="68"/>
    </row>
    <row r="69" spans="2:8" s="63" customFormat="1" ht="25.15" customHeight="1">
      <c r="B69" s="68"/>
      <c r="C69" s="68"/>
      <c r="D69" s="68"/>
      <c r="E69" s="68"/>
      <c r="F69" s="68"/>
      <c r="G69" s="68"/>
      <c r="H69" s="68"/>
    </row>
    <row r="70" spans="2:8" s="63" customFormat="1" ht="25.15" customHeight="1">
      <c r="B70" s="68"/>
      <c r="C70" s="68"/>
      <c r="D70" s="68"/>
      <c r="E70" s="68"/>
      <c r="F70" s="68"/>
      <c r="G70" s="68"/>
      <c r="H70" s="68"/>
    </row>
    <row r="71" spans="2:8" s="63" customFormat="1" ht="25.15" customHeight="1">
      <c r="B71" s="68"/>
      <c r="C71" s="68"/>
      <c r="D71" s="68"/>
      <c r="E71" s="68"/>
      <c r="F71" s="68"/>
      <c r="G71" s="68"/>
      <c r="H71" s="68"/>
    </row>
    <row r="72" spans="2:8" s="63" customFormat="1" ht="25.15" customHeight="1">
      <c r="B72" s="68"/>
      <c r="C72" s="68"/>
      <c r="D72" s="68"/>
      <c r="E72" s="68"/>
      <c r="F72" s="68"/>
      <c r="G72" s="68"/>
      <c r="H72" s="68"/>
    </row>
    <row r="73" spans="2:8" s="63" customFormat="1" ht="25.15" customHeight="1">
      <c r="B73" s="68"/>
      <c r="C73" s="68"/>
      <c r="D73" s="68"/>
      <c r="E73" s="68"/>
      <c r="F73" s="68"/>
      <c r="G73" s="68"/>
      <c r="H73" s="68"/>
    </row>
    <row r="74" spans="2:8" s="63" customFormat="1" ht="25.15" customHeight="1">
      <c r="B74" s="68"/>
      <c r="C74" s="68"/>
      <c r="D74" s="68"/>
      <c r="E74" s="68"/>
      <c r="F74" s="68"/>
      <c r="G74" s="68"/>
      <c r="H74" s="68"/>
    </row>
    <row r="75" spans="2:8" s="63" customFormat="1" ht="25.15" customHeight="1">
      <c r="B75" s="68"/>
      <c r="C75" s="68"/>
      <c r="D75" s="68"/>
      <c r="E75" s="68"/>
      <c r="F75" s="68"/>
      <c r="G75" s="68"/>
      <c r="H75" s="68"/>
    </row>
    <row r="76" spans="2:8" s="63" customFormat="1" ht="25.15" customHeight="1">
      <c r="B76" s="68"/>
      <c r="C76" s="68"/>
      <c r="D76" s="68"/>
      <c r="E76" s="68"/>
      <c r="F76" s="68"/>
      <c r="G76" s="68"/>
      <c r="H76" s="68"/>
    </row>
    <row r="77" spans="2:8" s="63" customFormat="1" ht="25.15" customHeight="1">
      <c r="B77" s="68"/>
      <c r="C77" s="68"/>
      <c r="D77" s="68"/>
      <c r="E77" s="68"/>
      <c r="F77" s="68"/>
      <c r="G77" s="68"/>
      <c r="H77" s="68"/>
    </row>
    <row r="78" spans="2:8" s="63" customFormat="1" ht="25.15" customHeight="1">
      <c r="B78" s="68"/>
      <c r="C78" s="68"/>
      <c r="D78" s="68"/>
      <c r="E78" s="68"/>
      <c r="F78" s="68"/>
      <c r="G78" s="68"/>
      <c r="H78" s="68"/>
    </row>
    <row r="79" spans="2:8" s="63" customFormat="1" ht="25.15" customHeight="1">
      <c r="B79" s="68"/>
      <c r="C79" s="68"/>
      <c r="D79" s="68"/>
      <c r="E79" s="68"/>
      <c r="F79" s="68"/>
      <c r="G79" s="68"/>
      <c r="H79" s="68"/>
    </row>
    <row r="80" spans="2:8" s="63" customFormat="1" ht="25.15" customHeight="1">
      <c r="B80" s="68"/>
      <c r="C80" s="68"/>
      <c r="D80" s="68"/>
      <c r="E80" s="68"/>
      <c r="F80" s="68"/>
      <c r="G80" s="68"/>
      <c r="H80" s="68"/>
    </row>
    <row r="81" spans="2:8" s="63" customFormat="1" ht="25.15" customHeight="1">
      <c r="B81" s="68"/>
      <c r="C81" s="68"/>
      <c r="D81" s="68"/>
      <c r="E81" s="68"/>
      <c r="F81" s="68"/>
      <c r="G81" s="68"/>
      <c r="H81" s="68"/>
    </row>
    <row r="82" spans="2:8" s="63" customFormat="1" ht="25.15" customHeight="1">
      <c r="B82" s="68"/>
      <c r="C82" s="68"/>
      <c r="D82" s="68"/>
      <c r="E82" s="68"/>
      <c r="F82" s="68"/>
      <c r="G82" s="68"/>
      <c r="H82" s="68"/>
    </row>
    <row r="83" spans="2:8" s="63" customFormat="1" ht="25.15" customHeight="1">
      <c r="B83" s="68"/>
      <c r="C83" s="68"/>
      <c r="D83" s="68"/>
      <c r="E83" s="68"/>
      <c r="F83" s="68"/>
      <c r="G83" s="68"/>
      <c r="H83" s="68"/>
    </row>
    <row r="84" spans="2:8" s="63" customFormat="1" ht="25.15" customHeight="1">
      <c r="B84" s="68"/>
      <c r="C84" s="68"/>
      <c r="D84" s="68"/>
      <c r="E84" s="68"/>
      <c r="F84" s="68"/>
      <c r="G84" s="68"/>
      <c r="H84" s="68"/>
    </row>
    <row r="85" spans="2:8" s="63" customFormat="1" ht="25.15" customHeight="1">
      <c r="B85" s="68"/>
      <c r="C85" s="68"/>
      <c r="D85" s="68"/>
      <c r="E85" s="68"/>
      <c r="F85" s="68"/>
      <c r="G85" s="68"/>
      <c r="H85" s="68"/>
    </row>
    <row r="86" spans="2:8" s="63" customFormat="1" ht="25.15" customHeight="1">
      <c r="B86" s="68"/>
      <c r="C86" s="68"/>
      <c r="D86" s="68"/>
      <c r="E86" s="68"/>
      <c r="F86" s="68"/>
      <c r="G86" s="68"/>
      <c r="H86" s="68"/>
    </row>
    <row r="87" spans="2:8" s="63" customFormat="1" ht="25.15" customHeight="1">
      <c r="B87" s="68"/>
      <c r="C87" s="68"/>
      <c r="D87" s="68"/>
      <c r="E87" s="68"/>
      <c r="F87" s="68"/>
      <c r="G87" s="68"/>
      <c r="H87" s="68"/>
    </row>
    <row r="88" spans="2:8" s="63" customFormat="1" ht="25.15" customHeight="1">
      <c r="B88" s="68"/>
      <c r="C88" s="68"/>
      <c r="D88" s="68"/>
      <c r="E88" s="68"/>
      <c r="F88" s="68"/>
      <c r="G88" s="68"/>
      <c r="H88" s="68"/>
    </row>
    <row r="89" spans="2:8" s="63" customFormat="1" ht="25.15" customHeight="1">
      <c r="B89" s="68"/>
      <c r="C89" s="68"/>
      <c r="D89" s="68"/>
      <c r="E89" s="68"/>
      <c r="F89" s="68"/>
      <c r="G89" s="68"/>
      <c r="H89" s="68"/>
    </row>
    <row r="90" spans="2:8" s="63" customFormat="1" ht="25.15" customHeight="1">
      <c r="B90" s="68"/>
      <c r="C90" s="68"/>
      <c r="D90" s="68"/>
      <c r="E90" s="68"/>
      <c r="F90" s="68"/>
      <c r="G90" s="68"/>
      <c r="H90" s="68"/>
    </row>
    <row r="91" spans="2:8" s="63" customFormat="1" ht="25.15" customHeight="1">
      <c r="B91" s="68"/>
      <c r="C91" s="68"/>
      <c r="D91" s="68"/>
      <c r="E91" s="68"/>
      <c r="F91" s="68"/>
      <c r="G91" s="68"/>
      <c r="H91" s="68"/>
    </row>
    <row r="92" spans="2:8" s="63" customFormat="1" ht="25.15" customHeight="1">
      <c r="B92" s="68"/>
      <c r="C92" s="68"/>
      <c r="D92" s="68"/>
      <c r="E92" s="68"/>
      <c r="F92" s="68"/>
      <c r="G92" s="68"/>
      <c r="H92" s="68"/>
    </row>
    <row r="93" spans="2:8" s="63" customFormat="1" ht="25.15" customHeight="1">
      <c r="B93" s="68"/>
      <c r="C93" s="68"/>
      <c r="D93" s="68"/>
      <c r="E93" s="68"/>
      <c r="F93" s="68"/>
      <c r="G93" s="68"/>
      <c r="H93" s="68"/>
    </row>
    <row r="94" spans="2:8" s="63" customFormat="1" ht="25.15" customHeight="1">
      <c r="B94" s="68"/>
      <c r="C94" s="68"/>
      <c r="D94" s="68"/>
      <c r="E94" s="68"/>
      <c r="F94" s="68"/>
      <c r="G94" s="68"/>
      <c r="H94" s="68"/>
    </row>
    <row r="95" spans="2:8" s="63" customFormat="1" ht="25.15" customHeight="1">
      <c r="B95" s="68"/>
      <c r="C95" s="68"/>
      <c r="D95" s="68"/>
      <c r="E95" s="68"/>
      <c r="F95" s="68"/>
      <c r="G95" s="68"/>
      <c r="H95" s="68"/>
    </row>
    <row r="96" spans="2:8" s="63" customFormat="1" ht="25.15" customHeight="1">
      <c r="B96" s="68"/>
      <c r="C96" s="68"/>
      <c r="D96" s="68"/>
      <c r="E96" s="68"/>
      <c r="F96" s="68"/>
      <c r="G96" s="68"/>
      <c r="H96" s="68"/>
    </row>
    <row r="97" spans="2:8" s="63" customFormat="1" ht="25.15" customHeight="1">
      <c r="B97" s="68"/>
      <c r="C97" s="68"/>
      <c r="D97" s="68"/>
      <c r="E97" s="68"/>
      <c r="F97" s="68"/>
      <c r="G97" s="68"/>
      <c r="H97" s="68"/>
    </row>
    <row r="98" spans="2:8" s="63" customFormat="1" ht="25.15" customHeight="1">
      <c r="B98" s="68"/>
      <c r="C98" s="68"/>
      <c r="D98" s="68"/>
      <c r="E98" s="68"/>
      <c r="F98" s="68"/>
      <c r="G98" s="68"/>
      <c r="H98" s="68"/>
    </row>
    <row r="99" spans="2:8" s="63" customFormat="1" ht="25.15" customHeight="1">
      <c r="B99" s="68"/>
      <c r="C99" s="68"/>
      <c r="D99" s="68"/>
      <c r="E99" s="68"/>
      <c r="F99" s="68"/>
      <c r="G99" s="68"/>
      <c r="H99" s="68"/>
    </row>
    <row r="100" spans="2:8" s="63" customFormat="1" ht="25.15" customHeight="1">
      <c r="B100" s="68"/>
      <c r="C100" s="68"/>
      <c r="D100" s="68"/>
      <c r="E100" s="68"/>
      <c r="F100" s="68"/>
      <c r="G100" s="68"/>
      <c r="H100" s="68"/>
    </row>
    <row r="101" spans="2:8" s="63" customFormat="1" ht="25.15" customHeight="1">
      <c r="B101" s="68"/>
      <c r="C101" s="68"/>
      <c r="D101" s="68"/>
      <c r="E101" s="68"/>
      <c r="F101" s="68"/>
      <c r="G101" s="68"/>
      <c r="H101" s="68"/>
    </row>
    <row r="102" spans="2:8" s="63" customFormat="1" ht="25.15" customHeight="1">
      <c r="B102" s="68"/>
      <c r="C102" s="68"/>
      <c r="D102" s="68"/>
      <c r="E102" s="68"/>
      <c r="F102" s="68"/>
      <c r="G102" s="68"/>
      <c r="H102" s="68"/>
    </row>
    <row r="103" spans="2:8" s="63" customFormat="1" ht="25.15" customHeight="1">
      <c r="B103" s="68"/>
      <c r="C103" s="68"/>
      <c r="D103" s="68"/>
      <c r="E103" s="68"/>
      <c r="F103" s="68"/>
      <c r="G103" s="68"/>
      <c r="H103" s="68"/>
    </row>
    <row r="104" spans="2:8" s="63" customFormat="1" ht="25.15" customHeight="1">
      <c r="B104" s="68"/>
      <c r="C104" s="68"/>
      <c r="D104" s="68"/>
      <c r="E104" s="68"/>
      <c r="F104" s="68"/>
      <c r="G104" s="68"/>
      <c r="H104" s="68"/>
    </row>
    <row r="105" spans="2:8" s="63" customFormat="1" ht="25.15" customHeight="1">
      <c r="B105" s="68"/>
      <c r="C105" s="68"/>
      <c r="D105" s="68"/>
      <c r="E105" s="68"/>
      <c r="F105" s="68"/>
      <c r="G105" s="68"/>
      <c r="H105" s="68"/>
    </row>
    <row r="106" spans="2:8" s="63" customFormat="1" ht="25.15" customHeight="1">
      <c r="B106" s="68"/>
      <c r="C106" s="68"/>
      <c r="D106" s="68"/>
      <c r="E106" s="68"/>
      <c r="F106" s="68"/>
      <c r="G106" s="68"/>
      <c r="H106" s="68"/>
    </row>
    <row r="107" spans="2:8" s="63" customFormat="1" ht="25.15" customHeight="1">
      <c r="B107" s="68"/>
      <c r="C107" s="68"/>
      <c r="D107" s="68"/>
      <c r="E107" s="68"/>
      <c r="F107" s="68"/>
      <c r="G107" s="68"/>
      <c r="H107" s="68"/>
    </row>
    <row r="108" spans="2:8" s="63" customFormat="1" ht="25.15" customHeight="1">
      <c r="B108" s="68"/>
      <c r="C108" s="68"/>
      <c r="D108" s="68"/>
      <c r="E108" s="68"/>
      <c r="F108" s="68"/>
      <c r="G108" s="68"/>
      <c r="H108" s="68"/>
    </row>
    <row r="109" spans="2:8" s="63" customFormat="1" ht="25.15" customHeight="1">
      <c r="B109" s="68"/>
      <c r="C109" s="68"/>
      <c r="D109" s="68"/>
      <c r="E109" s="68"/>
      <c r="F109" s="68"/>
      <c r="G109" s="68"/>
      <c r="H109" s="68"/>
    </row>
    <row r="110" spans="2:8" s="63" customFormat="1" ht="25.15" customHeight="1">
      <c r="B110" s="68"/>
      <c r="C110" s="68"/>
      <c r="D110" s="68"/>
      <c r="E110" s="68"/>
      <c r="F110" s="68"/>
      <c r="G110" s="68"/>
      <c r="H110" s="68"/>
    </row>
    <row r="111" spans="2:8" s="63" customFormat="1" ht="25.15" customHeight="1">
      <c r="B111" s="68"/>
      <c r="C111" s="68"/>
      <c r="D111" s="68"/>
      <c r="E111" s="68"/>
      <c r="F111" s="68"/>
      <c r="G111" s="68"/>
      <c r="H111" s="68"/>
    </row>
    <row r="112" spans="2:8" s="63" customFormat="1" ht="25.15" customHeight="1">
      <c r="B112" s="68"/>
      <c r="C112" s="68"/>
      <c r="D112" s="68"/>
      <c r="E112" s="68"/>
      <c r="F112" s="68"/>
      <c r="G112" s="68"/>
      <c r="H112" s="68"/>
    </row>
    <row r="113" spans="2:8" s="63" customFormat="1" ht="25.15" customHeight="1">
      <c r="B113" s="68"/>
      <c r="C113" s="68"/>
      <c r="D113" s="68"/>
      <c r="E113" s="68"/>
      <c r="F113" s="68"/>
      <c r="G113" s="68"/>
      <c r="H113" s="68"/>
    </row>
    <row r="114" spans="2:8" s="63" customFormat="1" ht="25.15" customHeight="1">
      <c r="B114" s="68"/>
      <c r="C114" s="68"/>
      <c r="D114" s="68"/>
      <c r="E114" s="68"/>
      <c r="F114" s="68"/>
      <c r="G114" s="68"/>
      <c r="H114" s="68"/>
    </row>
    <row r="115" spans="2:8" s="63" customFormat="1" ht="25.15" customHeight="1">
      <c r="B115" s="68"/>
      <c r="C115" s="68"/>
      <c r="D115" s="68"/>
      <c r="E115" s="68"/>
      <c r="F115" s="68"/>
      <c r="G115" s="68"/>
      <c r="H115" s="68"/>
    </row>
    <row r="116" spans="2:8" s="63" customFormat="1" ht="25.15" customHeight="1">
      <c r="B116" s="68"/>
      <c r="C116" s="68"/>
      <c r="D116" s="68"/>
      <c r="E116" s="68"/>
      <c r="F116" s="68"/>
      <c r="G116" s="68"/>
      <c r="H116" s="68"/>
    </row>
  </sheetData>
  <mergeCells count="12">
    <mergeCell ref="B4:D4"/>
    <mergeCell ref="F4:H4"/>
    <mergeCell ref="B5:D5"/>
    <mergeCell ref="F5:H5"/>
    <mergeCell ref="B42:H42"/>
    <mergeCell ref="B6:D6"/>
    <mergeCell ref="F6:H6"/>
    <mergeCell ref="B8:H8"/>
    <mergeCell ref="B39:D39"/>
    <mergeCell ref="F39:H39"/>
    <mergeCell ref="B40:D40"/>
    <mergeCell ref="F40:H40"/>
  </mergeCells>
  <pageMargins left="0.8" right="0.8" top="0.48" bottom="0.5" header="0.5" footer="0.5"/>
  <pageSetup paperSize="9" scale="85" firstPageNumber="9" fitToHeight="7" orientation="portrait" useFirstPageNumber="1" r:id="rId1"/>
  <headerFooter>
    <oddFooter>&amp;L&amp;"Angsana New,Regular"&amp;14  หมายเหตุประกอบงบการเงินเป็นส่วนหนึ่งของงบการเงินระหว่างกาลนี้
&amp;C&amp;"Angsana New,Regular"&amp;14&amp;P</oddFooter>
  </headerFooter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64"/>
  <sheetViews>
    <sheetView showGridLines="0" view="pageBreakPreview" zoomScale="85" zoomScaleNormal="100" zoomScaleSheetLayoutView="85" workbookViewId="0">
      <selection activeCell="G46" sqref="G46"/>
    </sheetView>
  </sheetViews>
  <sheetFormatPr defaultColWidth="10.54296875" defaultRowHeight="24" customHeight="1"/>
  <cols>
    <col min="1" max="1" width="48.453125" style="9" customWidth="1"/>
    <col min="2" max="2" width="1.54296875" style="10" customWidth="1"/>
    <col min="3" max="3" width="5.7265625" style="9" customWidth="1"/>
    <col min="4" max="4" width="1.54296875" style="10" customWidth="1"/>
    <col min="5" max="5" width="12.7265625" style="10" customWidth="1"/>
    <col min="6" max="6" width="1.54296875" style="10" customWidth="1"/>
    <col min="7" max="7" width="12.7265625" style="10" customWidth="1"/>
    <col min="8" max="8" width="1.54296875" style="10" customWidth="1"/>
    <col min="9" max="9" width="12.7265625" style="10" customWidth="1"/>
    <col min="10" max="10" width="1.54296875" style="10" customWidth="1"/>
    <col min="11" max="11" width="12.7265625" style="10" customWidth="1"/>
    <col min="12" max="12" width="0.54296875" style="10" customWidth="1"/>
    <col min="13" max="16384" width="10.54296875" style="10"/>
  </cols>
  <sheetData>
    <row r="1" spans="1:11" s="1" customFormat="1" ht="23.25" customHeight="1">
      <c r="A1" s="54" t="s">
        <v>152</v>
      </c>
      <c r="B1" s="57"/>
      <c r="C1" s="57"/>
      <c r="I1" s="2"/>
      <c r="J1" s="2"/>
      <c r="K1" s="3"/>
    </row>
    <row r="2" spans="1:11" s="8" customFormat="1" ht="23.25" customHeight="1">
      <c r="A2" s="4" t="s">
        <v>153</v>
      </c>
      <c r="B2" s="5"/>
      <c r="C2" s="6"/>
      <c r="D2" s="7"/>
      <c r="E2" s="7"/>
      <c r="F2" s="7"/>
      <c r="G2" s="7"/>
      <c r="H2" s="7"/>
      <c r="I2" s="7"/>
      <c r="J2" s="7"/>
      <c r="K2" s="7"/>
    </row>
    <row r="3" spans="1:11" s="8" customFormat="1" ht="23.25" customHeight="1">
      <c r="A3" s="4" t="s">
        <v>154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11" s="8" customFormat="1" ht="23.25" customHeight="1">
      <c r="A4" s="4" t="s">
        <v>155</v>
      </c>
      <c r="B4" s="5"/>
      <c r="C4" s="6"/>
      <c r="D4" s="7"/>
      <c r="E4" s="7"/>
      <c r="F4" s="7"/>
      <c r="G4" s="7"/>
      <c r="H4" s="7"/>
      <c r="I4" s="7"/>
      <c r="J4" s="7"/>
      <c r="K4" s="7"/>
    </row>
    <row r="5" spans="1:11" s="8" customFormat="1" ht="23.25" customHeight="1">
      <c r="B5" s="55"/>
      <c r="C5" s="56"/>
      <c r="D5" s="7"/>
      <c r="E5" s="7"/>
      <c r="F5" s="7"/>
      <c r="G5" s="7"/>
      <c r="H5" s="7"/>
      <c r="I5" s="5"/>
      <c r="J5" s="7"/>
      <c r="K5" s="3" t="s">
        <v>156</v>
      </c>
    </row>
    <row r="6" spans="1:11" ht="23">
      <c r="E6" s="11"/>
      <c r="F6" s="11" t="s">
        <v>2</v>
      </c>
      <c r="G6" s="11"/>
      <c r="H6" s="12"/>
      <c r="I6" s="11"/>
      <c r="J6" s="11" t="s">
        <v>3</v>
      </c>
      <c r="K6" s="11"/>
    </row>
    <row r="7" spans="1:11" ht="23">
      <c r="C7" s="13" t="s">
        <v>7</v>
      </c>
      <c r="D7" s="14"/>
      <c r="E7" s="13">
        <v>2556</v>
      </c>
      <c r="F7" s="15"/>
      <c r="G7" s="13">
        <v>2555</v>
      </c>
      <c r="H7" s="16"/>
      <c r="I7" s="13">
        <v>2556</v>
      </c>
      <c r="J7" s="15"/>
      <c r="K7" s="13">
        <v>2555</v>
      </c>
    </row>
    <row r="8" spans="1:11" ht="23">
      <c r="C8" s="13"/>
      <c r="D8" s="14"/>
      <c r="E8" s="13"/>
      <c r="F8" s="15"/>
      <c r="G8" s="17" t="s">
        <v>157</v>
      </c>
      <c r="H8" s="16"/>
      <c r="I8" s="13"/>
      <c r="J8" s="15"/>
      <c r="K8" s="17" t="s">
        <v>157</v>
      </c>
    </row>
    <row r="9" spans="1:11" ht="23">
      <c r="A9" s="18" t="s">
        <v>158</v>
      </c>
      <c r="C9" s="13"/>
      <c r="D9" s="14"/>
      <c r="E9" s="13"/>
      <c r="F9" s="15"/>
      <c r="G9" s="17"/>
      <c r="H9" s="16"/>
      <c r="I9" s="13"/>
      <c r="J9" s="15"/>
      <c r="K9" s="17"/>
    </row>
    <row r="10" spans="1:11" ht="23">
      <c r="A10" s="18" t="s">
        <v>64</v>
      </c>
    </row>
    <row r="11" spans="1:11" ht="23">
      <c r="A11" s="19" t="s">
        <v>159</v>
      </c>
      <c r="B11" s="20"/>
      <c r="C11" s="21"/>
      <c r="E11" s="22"/>
      <c r="F11" s="22"/>
      <c r="G11" s="22"/>
      <c r="H11" s="22"/>
      <c r="I11" s="22"/>
      <c r="J11" s="22"/>
      <c r="K11" s="22"/>
    </row>
    <row r="12" spans="1:11" ht="23">
      <c r="A12" s="19" t="s">
        <v>68</v>
      </c>
      <c r="B12" s="20"/>
      <c r="C12" s="21"/>
      <c r="E12" s="22"/>
      <c r="F12" s="22"/>
      <c r="G12" s="22"/>
      <c r="H12" s="22"/>
      <c r="I12" s="22"/>
      <c r="J12" s="22"/>
      <c r="K12" s="22"/>
    </row>
    <row r="13" spans="1:11" ht="23">
      <c r="A13" s="18" t="s">
        <v>71</v>
      </c>
      <c r="E13" s="23"/>
      <c r="F13" s="22"/>
      <c r="G13" s="23"/>
      <c r="H13" s="22"/>
      <c r="I13" s="23"/>
      <c r="J13" s="22"/>
      <c r="K13" s="23"/>
    </row>
    <row r="14" spans="1:11" ht="23">
      <c r="A14" s="18" t="s">
        <v>72</v>
      </c>
      <c r="E14" s="22"/>
      <c r="F14" s="22"/>
      <c r="G14" s="22"/>
      <c r="H14" s="22"/>
      <c r="I14" s="22"/>
      <c r="J14" s="22"/>
      <c r="K14" s="22"/>
    </row>
    <row r="15" spans="1:11" ht="23">
      <c r="A15" s="19" t="s">
        <v>160</v>
      </c>
      <c r="B15" s="20"/>
      <c r="E15" s="22"/>
      <c r="F15" s="22"/>
      <c r="G15" s="22"/>
      <c r="H15" s="22"/>
      <c r="I15" s="22"/>
      <c r="J15" s="22"/>
      <c r="K15" s="22"/>
    </row>
    <row r="16" spans="1:11" ht="23">
      <c r="A16" s="19" t="s">
        <v>161</v>
      </c>
      <c r="B16" s="20"/>
      <c r="C16" s="21"/>
      <c r="E16" s="22"/>
      <c r="F16" s="22"/>
      <c r="G16" s="22"/>
      <c r="H16" s="22"/>
      <c r="I16" s="22"/>
      <c r="J16" s="22"/>
      <c r="K16" s="22"/>
    </row>
    <row r="17" spans="1:11" ht="23">
      <c r="A17" s="19" t="s">
        <v>74</v>
      </c>
      <c r="B17" s="20"/>
      <c r="C17" s="21"/>
      <c r="E17" s="22"/>
      <c r="F17" s="22"/>
      <c r="G17" s="22"/>
      <c r="H17" s="22"/>
      <c r="I17" s="22"/>
      <c r="J17" s="22"/>
      <c r="K17" s="22"/>
    </row>
    <row r="18" spans="1:11" ht="23">
      <c r="A18" s="19" t="s">
        <v>162</v>
      </c>
      <c r="B18" s="20"/>
      <c r="C18" s="21"/>
      <c r="E18" s="24"/>
      <c r="F18" s="22"/>
      <c r="G18" s="24"/>
      <c r="H18" s="22"/>
      <c r="I18" s="24"/>
      <c r="J18" s="22"/>
      <c r="K18" s="24"/>
    </row>
    <row r="19" spans="1:11" ht="23">
      <c r="A19" s="18" t="s">
        <v>75</v>
      </c>
      <c r="E19" s="22"/>
      <c r="F19" s="22"/>
      <c r="G19" s="22"/>
      <c r="H19" s="22"/>
      <c r="I19" s="22"/>
      <c r="J19" s="22"/>
      <c r="K19" s="22"/>
    </row>
    <row r="20" spans="1:11" ht="23">
      <c r="A20" s="25" t="s">
        <v>163</v>
      </c>
      <c r="E20" s="22"/>
      <c r="F20" s="22"/>
      <c r="G20" s="22"/>
      <c r="H20" s="22"/>
      <c r="I20" s="22"/>
      <c r="J20" s="22"/>
      <c r="K20" s="22"/>
    </row>
    <row r="21" spans="1:11" ht="23">
      <c r="A21" s="25" t="s">
        <v>164</v>
      </c>
      <c r="E21" s="22"/>
      <c r="F21" s="22"/>
      <c r="G21" s="22"/>
      <c r="H21" s="22"/>
      <c r="I21" s="22"/>
      <c r="J21" s="22"/>
      <c r="K21" s="22"/>
    </row>
    <row r="22" spans="1:11" ht="23">
      <c r="A22" s="18" t="s">
        <v>165</v>
      </c>
      <c r="E22" s="22"/>
      <c r="F22" s="22"/>
      <c r="G22" s="22"/>
      <c r="H22" s="22"/>
      <c r="I22" s="22"/>
      <c r="J22" s="22"/>
      <c r="K22" s="22"/>
    </row>
    <row r="23" spans="1:11" ht="23">
      <c r="A23" s="19" t="s">
        <v>166</v>
      </c>
      <c r="E23" s="22"/>
      <c r="F23" s="22"/>
      <c r="G23" s="22"/>
      <c r="H23" s="22"/>
      <c r="I23" s="22"/>
      <c r="J23" s="22"/>
      <c r="K23" s="22"/>
    </row>
    <row r="24" spans="1:11" ht="23">
      <c r="A24" s="19" t="s">
        <v>167</v>
      </c>
      <c r="B24" s="8"/>
      <c r="E24" s="24"/>
      <c r="F24" s="22"/>
      <c r="G24" s="24"/>
      <c r="H24" s="22"/>
      <c r="I24" s="24"/>
      <c r="J24" s="22"/>
      <c r="K24" s="24"/>
    </row>
    <row r="25" spans="1:11" ht="23">
      <c r="A25" s="25" t="s">
        <v>168</v>
      </c>
      <c r="B25" s="8"/>
      <c r="E25" s="22"/>
      <c r="F25" s="22"/>
      <c r="G25" s="22"/>
      <c r="H25" s="22"/>
      <c r="I25" s="22"/>
      <c r="J25" s="22"/>
      <c r="K25" s="22"/>
    </row>
    <row r="26" spans="1:11" ht="23">
      <c r="A26" s="19" t="s">
        <v>169</v>
      </c>
      <c r="B26" s="8"/>
      <c r="E26" s="24"/>
      <c r="F26" s="22"/>
      <c r="G26" s="24"/>
      <c r="H26" s="22"/>
      <c r="I26" s="24"/>
      <c r="J26" s="22"/>
      <c r="K26" s="24"/>
    </row>
    <row r="27" spans="1:11" ht="23">
      <c r="A27" s="25" t="s">
        <v>170</v>
      </c>
      <c r="B27" s="8"/>
      <c r="E27" s="22"/>
      <c r="F27" s="22"/>
      <c r="G27" s="22"/>
      <c r="H27" s="22"/>
      <c r="I27" s="22"/>
      <c r="J27" s="22"/>
      <c r="K27" s="22"/>
    </row>
    <row r="28" spans="1:11" ht="23">
      <c r="A28" s="19" t="s">
        <v>79</v>
      </c>
      <c r="B28" s="8"/>
      <c r="C28" s="21"/>
      <c r="E28" s="24"/>
      <c r="F28" s="22"/>
      <c r="G28" s="24"/>
      <c r="H28" s="22"/>
      <c r="I28" s="24"/>
      <c r="J28" s="22"/>
      <c r="K28" s="24"/>
    </row>
    <row r="29" spans="1:11" ht="23">
      <c r="A29" s="18" t="s">
        <v>171</v>
      </c>
      <c r="E29" s="24"/>
      <c r="F29" s="22"/>
      <c r="G29" s="24"/>
      <c r="H29" s="22"/>
      <c r="I29" s="24"/>
      <c r="J29" s="22"/>
      <c r="K29" s="24"/>
    </row>
    <row r="30" spans="1:11" ht="13.9" customHeight="1">
      <c r="A30" s="18"/>
      <c r="E30" s="22"/>
      <c r="F30" s="22"/>
      <c r="G30" s="22"/>
      <c r="H30" s="22"/>
      <c r="I30" s="22"/>
      <c r="J30" s="22"/>
      <c r="K30" s="22"/>
    </row>
    <row r="31" spans="1:11" s="1" customFormat="1" ht="23.25" customHeight="1">
      <c r="A31" s="44" t="s">
        <v>172</v>
      </c>
      <c r="C31" s="26"/>
      <c r="D31" s="27"/>
      <c r="E31" s="28"/>
      <c r="F31" s="26"/>
      <c r="G31" s="29"/>
      <c r="H31" s="30"/>
      <c r="I31" s="29"/>
      <c r="J31" s="31"/>
      <c r="K31" s="32"/>
    </row>
    <row r="32" spans="1:11" s="1" customFormat="1" ht="23.25" customHeight="1">
      <c r="A32" s="33" t="s">
        <v>173</v>
      </c>
      <c r="C32" s="34"/>
      <c r="D32" s="35"/>
      <c r="E32" s="29"/>
      <c r="F32" s="34"/>
      <c r="G32" s="29"/>
      <c r="H32" s="30"/>
      <c r="I32" s="29"/>
      <c r="J32" s="31"/>
      <c r="K32" s="29"/>
    </row>
    <row r="33" spans="1:11" s="1" customFormat="1" ht="23.25" customHeight="1">
      <c r="A33" s="33" t="s">
        <v>174</v>
      </c>
      <c r="C33" s="34"/>
      <c r="D33" s="35"/>
      <c r="E33" s="29"/>
      <c r="F33" s="34"/>
      <c r="G33" s="29"/>
      <c r="H33" s="30"/>
      <c r="I33" s="29"/>
      <c r="J33" s="31"/>
      <c r="K33" s="29"/>
    </row>
    <row r="34" spans="1:11" s="1" customFormat="1" ht="23.25" customHeight="1">
      <c r="A34" s="33" t="s">
        <v>175</v>
      </c>
      <c r="C34" s="36"/>
      <c r="D34" s="35"/>
      <c r="E34" s="31"/>
      <c r="F34" s="37"/>
      <c r="G34" s="38"/>
      <c r="H34" s="39"/>
      <c r="I34" s="38"/>
      <c r="J34" s="31"/>
      <c r="K34" s="40"/>
    </row>
    <row r="35" spans="1:11" s="1" customFormat="1" ht="23.25" customHeight="1">
      <c r="A35" s="33" t="s">
        <v>176</v>
      </c>
      <c r="C35" s="36"/>
      <c r="D35" s="35"/>
      <c r="E35" s="31"/>
      <c r="F35" s="37"/>
      <c r="G35" s="38"/>
      <c r="H35" s="39"/>
      <c r="I35" s="38"/>
      <c r="J35" s="31"/>
      <c r="K35" s="40"/>
    </row>
    <row r="36" spans="1:11" s="1" customFormat="1" ht="23.25" customHeight="1">
      <c r="A36" s="58" t="s">
        <v>177</v>
      </c>
      <c r="C36" s="59" t="s">
        <v>178</v>
      </c>
      <c r="D36" s="35"/>
      <c r="E36" s="60"/>
      <c r="F36" s="37"/>
      <c r="G36" s="41"/>
      <c r="H36" s="39"/>
      <c r="I36" s="42"/>
      <c r="J36" s="28"/>
      <c r="K36" s="43"/>
    </row>
    <row r="37" spans="1:11" s="1" customFormat="1" ht="23.25" customHeight="1">
      <c r="A37" s="44" t="s">
        <v>179</v>
      </c>
      <c r="C37" s="28"/>
      <c r="D37" s="27"/>
      <c r="E37" s="45"/>
      <c r="F37" s="37"/>
      <c r="G37" s="45"/>
      <c r="H37" s="30"/>
      <c r="I37" s="45"/>
      <c r="J37" s="31"/>
      <c r="K37" s="45"/>
    </row>
    <row r="38" spans="1:11" s="1" customFormat="1" ht="15.75" customHeight="1">
      <c r="A38" s="44"/>
      <c r="C38" s="28"/>
      <c r="D38" s="27"/>
      <c r="E38" s="29"/>
      <c r="F38" s="37"/>
      <c r="G38" s="29"/>
      <c r="H38" s="30"/>
      <c r="I38" s="29"/>
      <c r="J38" s="31"/>
      <c r="K38" s="29"/>
    </row>
    <row r="39" spans="1:11" s="1" customFormat="1" ht="23.25" customHeight="1" thickBot="1">
      <c r="A39" s="44" t="s">
        <v>180</v>
      </c>
      <c r="C39" s="28"/>
      <c r="D39" s="27"/>
      <c r="E39" s="46"/>
      <c r="F39" s="37"/>
      <c r="G39" s="46"/>
      <c r="H39" s="30"/>
      <c r="I39" s="46"/>
      <c r="J39" s="31"/>
      <c r="K39" s="46"/>
    </row>
    <row r="40" spans="1:11" s="1" customFormat="1" ht="23.25" customHeight="1" thickTop="1">
      <c r="A40" s="44"/>
      <c r="C40" s="28"/>
      <c r="D40" s="27"/>
      <c r="E40" s="28"/>
      <c r="F40" s="37"/>
      <c r="G40" s="29"/>
      <c r="H40" s="30"/>
      <c r="I40" s="29"/>
      <c r="J40" s="31"/>
      <c r="K40" s="40"/>
    </row>
    <row r="41" spans="1:11" ht="23.25" customHeight="1">
      <c r="A41" s="9" t="s">
        <v>181</v>
      </c>
      <c r="C41" s="17"/>
      <c r="E41" s="47"/>
      <c r="G41" s="47"/>
      <c r="I41" s="47"/>
      <c r="J41" s="47"/>
      <c r="K41" s="47"/>
    </row>
    <row r="42" spans="1:11" s="1" customFormat="1" ht="23.25" customHeight="1">
      <c r="I42" s="2"/>
      <c r="J42" s="2"/>
      <c r="K42" s="3"/>
    </row>
    <row r="43" spans="1:11" s="8" customFormat="1" ht="23.25" customHeight="1">
      <c r="A43" s="4" t="s">
        <v>153</v>
      </c>
      <c r="B43" s="5"/>
      <c r="C43" s="6"/>
      <c r="D43" s="7"/>
      <c r="E43" s="7"/>
      <c r="F43" s="7"/>
      <c r="G43" s="7"/>
      <c r="H43" s="7"/>
      <c r="I43" s="7"/>
      <c r="J43" s="7"/>
      <c r="K43" s="7"/>
    </row>
    <row r="44" spans="1:11" s="8" customFormat="1" ht="23.25" customHeight="1">
      <c r="A44" s="4" t="s">
        <v>182</v>
      </c>
      <c r="B44" s="5"/>
      <c r="C44" s="6"/>
      <c r="D44" s="7"/>
      <c r="E44" s="7"/>
      <c r="F44" s="7"/>
      <c r="G44" s="7"/>
      <c r="H44" s="7"/>
      <c r="I44" s="7"/>
      <c r="J44" s="7"/>
      <c r="K44" s="7"/>
    </row>
    <row r="45" spans="1:11" s="8" customFormat="1" ht="23.25" customHeight="1">
      <c r="A45" s="4" t="s">
        <v>155</v>
      </c>
      <c r="B45" s="5"/>
      <c r="C45" s="6"/>
      <c r="D45" s="7"/>
      <c r="E45" s="7"/>
      <c r="F45" s="7"/>
      <c r="G45" s="7"/>
      <c r="H45" s="7"/>
      <c r="I45" s="7"/>
      <c r="J45" s="7"/>
      <c r="K45" s="7"/>
    </row>
    <row r="46" spans="1:11" s="8" customFormat="1" ht="23.25" customHeight="1">
      <c r="B46" s="5"/>
      <c r="C46" s="6"/>
      <c r="D46" s="7"/>
      <c r="E46" s="7"/>
      <c r="F46" s="7"/>
      <c r="G46" s="7"/>
      <c r="H46" s="7"/>
      <c r="I46" s="5"/>
      <c r="J46" s="7"/>
      <c r="K46" s="3" t="s">
        <v>156</v>
      </c>
    </row>
    <row r="47" spans="1:11" ht="23">
      <c r="E47" s="11"/>
      <c r="F47" s="11" t="s">
        <v>2</v>
      </c>
      <c r="G47" s="11"/>
      <c r="H47" s="12"/>
      <c r="I47" s="11"/>
      <c r="J47" s="11" t="s">
        <v>3</v>
      </c>
      <c r="K47" s="11"/>
    </row>
    <row r="48" spans="1:11" ht="23">
      <c r="C48" s="13" t="s">
        <v>7</v>
      </c>
      <c r="D48" s="14"/>
      <c r="E48" s="13">
        <v>2556</v>
      </c>
      <c r="F48" s="15"/>
      <c r="G48" s="13">
        <v>2555</v>
      </c>
      <c r="H48" s="16"/>
      <c r="I48" s="13">
        <v>2556</v>
      </c>
      <c r="J48" s="15"/>
      <c r="K48" s="13">
        <v>2555</v>
      </c>
    </row>
    <row r="49" spans="1:11" ht="23">
      <c r="C49" s="13"/>
      <c r="D49" s="14"/>
      <c r="E49" s="13"/>
      <c r="F49" s="15"/>
      <c r="G49" s="17" t="s">
        <v>157</v>
      </c>
      <c r="H49" s="16"/>
      <c r="I49" s="13"/>
      <c r="J49" s="15"/>
      <c r="K49" s="17" t="s">
        <v>157</v>
      </c>
    </row>
    <row r="50" spans="1:11" s="1" customFormat="1" ht="23.25" customHeight="1">
      <c r="A50" s="44" t="s">
        <v>183</v>
      </c>
      <c r="C50" s="31"/>
      <c r="D50" s="35"/>
      <c r="E50" s="31"/>
      <c r="F50" s="37"/>
      <c r="G50" s="38"/>
      <c r="H50" s="39"/>
      <c r="I50" s="38"/>
      <c r="J50" s="31"/>
      <c r="K50" s="40"/>
    </row>
    <row r="51" spans="1:11" s="1" customFormat="1" ht="23.25" customHeight="1" thickBot="1">
      <c r="A51" s="9" t="s">
        <v>184</v>
      </c>
      <c r="C51" s="31"/>
      <c r="D51" s="35"/>
      <c r="E51" s="47"/>
      <c r="F51" s="10"/>
      <c r="G51" s="47"/>
      <c r="H51" s="10"/>
      <c r="I51" s="48"/>
      <c r="J51" s="47"/>
      <c r="K51" s="48"/>
    </row>
    <row r="52" spans="1:11" s="1" customFormat="1" ht="23.25" customHeight="1" thickTop="1">
      <c r="A52" s="9" t="s">
        <v>185</v>
      </c>
      <c r="C52" s="31"/>
      <c r="D52" s="35"/>
      <c r="E52" s="47"/>
      <c r="F52" s="10"/>
      <c r="G52" s="47"/>
      <c r="H52" s="10"/>
      <c r="I52" s="47"/>
      <c r="J52" s="47"/>
      <c r="K52" s="47"/>
    </row>
    <row r="53" spans="1:11" s="1" customFormat="1" ht="23.25" customHeight="1" thickBot="1">
      <c r="A53" s="33"/>
      <c r="C53" s="31"/>
      <c r="D53" s="35"/>
      <c r="E53" s="49"/>
      <c r="F53" s="22"/>
      <c r="G53" s="49"/>
      <c r="H53" s="22"/>
      <c r="I53" s="22"/>
      <c r="J53" s="22"/>
      <c r="K53" s="22"/>
    </row>
    <row r="54" spans="1:11" ht="23.5" thickTop="1">
      <c r="A54" s="18" t="s">
        <v>186</v>
      </c>
      <c r="C54" s="21"/>
      <c r="E54" s="47"/>
      <c r="G54" s="47"/>
      <c r="I54" s="47"/>
      <c r="J54" s="47"/>
      <c r="K54" s="47"/>
    </row>
    <row r="55" spans="1:11" ht="23.5" thickBot="1">
      <c r="A55" s="9" t="s">
        <v>184</v>
      </c>
      <c r="C55" s="21"/>
      <c r="E55" s="47"/>
      <c r="G55" s="47"/>
      <c r="I55" s="48"/>
      <c r="J55" s="47"/>
      <c r="K55" s="48"/>
    </row>
    <row r="56" spans="1:11" ht="23.5" thickTop="1">
      <c r="A56" s="9" t="s">
        <v>185</v>
      </c>
      <c r="C56" s="21"/>
      <c r="E56" s="47"/>
      <c r="G56" s="47"/>
      <c r="I56" s="47"/>
      <c r="J56" s="47"/>
      <c r="K56" s="47"/>
    </row>
    <row r="57" spans="1:11" ht="23.5" thickBot="1">
      <c r="E57" s="49"/>
      <c r="F57" s="22"/>
      <c r="G57" s="49"/>
      <c r="H57" s="22"/>
      <c r="I57" s="22"/>
      <c r="J57" s="22"/>
      <c r="K57" s="22"/>
    </row>
    <row r="58" spans="1:11" ht="23.5" thickTop="1">
      <c r="A58" s="18" t="s">
        <v>187</v>
      </c>
      <c r="C58" s="21"/>
      <c r="E58" s="47"/>
      <c r="G58" s="47"/>
      <c r="I58" s="47"/>
      <c r="J58" s="47"/>
      <c r="K58" s="47"/>
    </row>
    <row r="59" spans="1:11" ht="23">
      <c r="A59" s="19" t="s">
        <v>188</v>
      </c>
      <c r="B59" s="20"/>
      <c r="C59" s="21"/>
      <c r="E59" s="47"/>
      <c r="G59" s="47"/>
      <c r="H59" s="47"/>
      <c r="I59" s="47"/>
      <c r="J59" s="47"/>
      <c r="K59" s="47"/>
    </row>
    <row r="60" spans="1:11" ht="23.5" thickBot="1">
      <c r="A60" s="19" t="s">
        <v>189</v>
      </c>
      <c r="B60" s="8"/>
      <c r="C60" s="21"/>
      <c r="E60" s="50"/>
      <c r="F60" s="51"/>
      <c r="G60" s="50"/>
      <c r="H60" s="51"/>
      <c r="I60" s="52"/>
      <c r="J60" s="53"/>
      <c r="K60" s="52"/>
    </row>
    <row r="61" spans="1:11" ht="23.25" customHeight="1" thickTop="1">
      <c r="A61" s="19" t="s">
        <v>190</v>
      </c>
      <c r="B61" s="8"/>
      <c r="C61" s="21"/>
    </row>
    <row r="62" spans="1:11" ht="23.25" customHeight="1" thickBot="1">
      <c r="A62" s="19" t="s">
        <v>189</v>
      </c>
      <c r="B62" s="8"/>
      <c r="E62" s="50"/>
      <c r="F62" s="51"/>
      <c r="G62" s="50"/>
      <c r="H62" s="51"/>
      <c r="I62" s="50"/>
      <c r="J62" s="53"/>
      <c r="K62" s="50"/>
    </row>
    <row r="63" spans="1:11" ht="23.25" customHeight="1" thickTop="1">
      <c r="A63" s="19"/>
      <c r="B63" s="8"/>
      <c r="E63" s="47"/>
      <c r="G63" s="47"/>
      <c r="I63" s="47"/>
      <c r="J63" s="47"/>
      <c r="K63" s="47"/>
    </row>
    <row r="64" spans="1:11" ht="23">
      <c r="A64" s="9" t="s">
        <v>181</v>
      </c>
      <c r="C64" s="17"/>
      <c r="E64" s="47"/>
      <c r="G64" s="47"/>
      <c r="I64" s="47"/>
      <c r="J64" s="47"/>
      <c r="K64" s="47"/>
    </row>
  </sheetData>
  <pageMargins left="0.74803149606299213" right="0.55118110236220474" top="0.6692913385826772" bottom="0.31496062992125984" header="0.31496062992125984" footer="0.31496062992125984"/>
  <pageSetup paperSize="9" scale="75" fitToHeight="2" orientation="portrait" r:id="rId1"/>
  <headerFooter>
    <oddHeader>&amp;R&amp;"Arial,Italic"&amp;12For internal use only</oddHeader>
  </headerFooter>
  <rowBreaks count="1" manualBreakCount="1">
    <brk id="41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6922AC-787A-4DBD-826F-95B2A1C45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92911A5-A06D-462D-8A06-A582BC09A8D0}">
  <ds:schemaRefs>
    <ds:schemaRef ds:uri="f6ba49b0-bcda-4796-8236-5b5cc1493ac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terms/"/>
    <ds:schemaRef ds:uri="05716746-add9-412a-97a9-1b5167d151a3"/>
    <ds:schemaRef ds:uri="http://www.w3.org/XML/1998/namespace"/>
    <ds:schemaRef ds:uri="http://schemas.openxmlformats.org/package/2006/metadata/core-properties"/>
    <ds:schemaRef ds:uri="4243d5be-521d-4052-81ca-f0f31ea6f2da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D28873E-A39E-492A-AF93-EDE69718AEB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3-4</vt:lpstr>
      <vt:lpstr>PL 5</vt:lpstr>
      <vt:lpstr>PL 6</vt:lpstr>
      <vt:lpstr>SH Consolidated 7</vt:lpstr>
      <vt:lpstr>SH The Company 8</vt:lpstr>
      <vt:lpstr>CF 9-10</vt:lpstr>
      <vt:lpstr>CI (1 statement)</vt:lpstr>
      <vt:lpstr>'BS 3-4'!Print_Area</vt:lpstr>
      <vt:lpstr>'CF 9-10'!Print_Area</vt:lpstr>
      <vt:lpstr>'CI (1 statement)'!Print_Area</vt:lpstr>
      <vt:lpstr>'PL 5'!Print_Area</vt:lpstr>
      <vt:lpstr>'PL 6'!Print_Area</vt:lpstr>
      <vt:lpstr>'SH Consolidated 7'!Print_Area</vt:lpstr>
      <vt:lpstr>'SH The Company 8'!Print_Area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Thitiya, Chokratsameehirun</cp:lastModifiedBy>
  <cp:revision/>
  <cp:lastPrinted>2024-10-30T03:15:28Z</cp:lastPrinted>
  <dcterms:created xsi:type="dcterms:W3CDTF">2011-03-08T09:02:15Z</dcterms:created>
  <dcterms:modified xsi:type="dcterms:W3CDTF">2024-11-05T12:14:02Z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