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3' Sep.24 (NPH)\"/>
    </mc:Choice>
  </mc:AlternateContent>
  <xr:revisionPtr revIDLastSave="0" documentId="13_ncr:1_{E706E0CA-3005-493D-8599-86733B2E8AA2}" xr6:coauthVersionLast="47" xr6:coauthVersionMax="47" xr10:uidLastSave="{00000000-0000-0000-0000-000000000000}"/>
  <bookViews>
    <workbookView xWindow="-120" yWindow="-120" windowWidth="21840" windowHeight="13020" activeTab="5" xr2:uid="{61708C20-BC53-4E66-AEFE-31EAC5E7859C}"/>
  </bookViews>
  <sheets>
    <sheet name="2-4" sheetId="1" r:id="rId1"/>
    <sheet name="5-6(3M)" sheetId="2" r:id="rId2"/>
    <sheet name="7-8(9M)" sheetId="3" r:id="rId3"/>
    <sheet name="9" sheetId="4" r:id="rId4"/>
    <sheet name="10" sheetId="5" r:id="rId5"/>
    <sheet name="11-12" sheetId="6" r:id="rId6"/>
  </sheets>
  <definedNames>
    <definedName name="_xlnm.Print_Area" localSheetId="5">'11-12'!$A$1:$K$135</definedName>
    <definedName name="_xlnm.Print_Area" localSheetId="1">'5-6(3M)'!$A$1:$L$113</definedName>
    <definedName name="_xlnm.Print_Area" localSheetId="2">'7-8(9M)'!$A$1:$L$112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3" l="1"/>
  <c r="Y23" i="4" l="1"/>
  <c r="K23" i="5"/>
  <c r="M15" i="5" l="1"/>
  <c r="M12" i="5"/>
  <c r="U23" i="4"/>
  <c r="U21" i="4"/>
  <c r="U20" i="4"/>
  <c r="U18" i="4"/>
  <c r="A3" i="6" l="1"/>
  <c r="A71" i="6" s="1"/>
  <c r="K109" i="6"/>
  <c r="I109" i="6"/>
  <c r="G109" i="6"/>
  <c r="E109" i="6"/>
  <c r="K96" i="6"/>
  <c r="I96" i="6"/>
  <c r="G96" i="6"/>
  <c r="E96" i="6"/>
  <c r="A69" i="6"/>
  <c r="K53" i="6"/>
  <c r="K58" i="6" s="1"/>
  <c r="G53" i="6"/>
  <c r="G58" i="6" s="1"/>
  <c r="I25" i="5"/>
  <c r="G25" i="5"/>
  <c r="E25" i="5"/>
  <c r="M20" i="5"/>
  <c r="K17" i="5"/>
  <c r="I17" i="5"/>
  <c r="G17" i="5"/>
  <c r="E17" i="5"/>
  <c r="W34" i="4"/>
  <c r="O34" i="4"/>
  <c r="M34" i="4"/>
  <c r="K34" i="4"/>
  <c r="I34" i="4"/>
  <c r="G34" i="4"/>
  <c r="E34" i="4"/>
  <c r="U30" i="4"/>
  <c r="Y30" i="4" s="1"/>
  <c r="Y25" i="4"/>
  <c r="W25" i="4"/>
  <c r="U25" i="4"/>
  <c r="S25" i="4"/>
  <c r="Q25" i="4"/>
  <c r="O25" i="4"/>
  <c r="M25" i="4"/>
  <c r="K25" i="4"/>
  <c r="I25" i="4"/>
  <c r="G25" i="4"/>
  <c r="E25" i="4"/>
  <c r="A3" i="4"/>
  <c r="A3" i="5" s="1"/>
  <c r="L79" i="3"/>
  <c r="H79" i="3"/>
  <c r="L72" i="3"/>
  <c r="H72" i="3"/>
  <c r="A60" i="3"/>
  <c r="A57" i="3"/>
  <c r="L48" i="3"/>
  <c r="J48" i="3"/>
  <c r="H48" i="3"/>
  <c r="F48" i="3"/>
  <c r="S34" i="4" s="1"/>
  <c r="L25" i="3"/>
  <c r="J25" i="3"/>
  <c r="H25" i="3"/>
  <c r="F25" i="3"/>
  <c r="L17" i="3"/>
  <c r="J17" i="3"/>
  <c r="H17" i="3"/>
  <c r="F17" i="3"/>
  <c r="L80" i="2"/>
  <c r="H80" i="2"/>
  <c r="H73" i="2"/>
  <c r="A61" i="2"/>
  <c r="A58" i="2"/>
  <c r="L48" i="2"/>
  <c r="J48" i="2"/>
  <c r="H48" i="2"/>
  <c r="F48" i="2"/>
  <c r="L25" i="2"/>
  <c r="J25" i="2"/>
  <c r="H25" i="2"/>
  <c r="F25" i="2"/>
  <c r="L17" i="2"/>
  <c r="J17" i="2"/>
  <c r="H17" i="2"/>
  <c r="F17" i="2"/>
  <c r="A162" i="1"/>
  <c r="A113" i="2" s="1"/>
  <c r="P146" i="1"/>
  <c r="P149" i="1" s="1"/>
  <c r="L146" i="1"/>
  <c r="L149" i="1" s="1"/>
  <c r="A110" i="1"/>
  <c r="P96" i="1"/>
  <c r="N96" i="1"/>
  <c r="L96" i="1"/>
  <c r="J96" i="1"/>
  <c r="P85" i="1"/>
  <c r="N85" i="1"/>
  <c r="L85" i="1"/>
  <c r="J85" i="1"/>
  <c r="A61" i="1"/>
  <c r="A113" i="1" s="1"/>
  <c r="A59" i="1"/>
  <c r="A111" i="1" s="1"/>
  <c r="P42" i="1"/>
  <c r="N42" i="1"/>
  <c r="L42" i="1"/>
  <c r="J42" i="1"/>
  <c r="P25" i="1"/>
  <c r="N25" i="1"/>
  <c r="L25" i="1"/>
  <c r="J25" i="1"/>
  <c r="F27" i="2" l="1"/>
  <c r="F37" i="2" s="1"/>
  <c r="F40" i="2" s="1"/>
  <c r="F50" i="2" s="1"/>
  <c r="F27" i="3"/>
  <c r="F37" i="3" s="1"/>
  <c r="F40" i="3" s="1"/>
  <c r="J44" i="1"/>
  <c r="P98" i="1"/>
  <c r="P151" i="1" s="1"/>
  <c r="N98" i="1"/>
  <c r="L98" i="1"/>
  <c r="P44" i="1"/>
  <c r="L44" i="1"/>
  <c r="L151" i="1"/>
  <c r="G111" i="6"/>
  <c r="G115" i="6" s="1"/>
  <c r="H27" i="3"/>
  <c r="H37" i="3" s="1"/>
  <c r="H40" i="3" s="1"/>
  <c r="H50" i="3" s="1"/>
  <c r="J27" i="3"/>
  <c r="J37" i="3" s="1"/>
  <c r="J40" i="3" s="1"/>
  <c r="H27" i="2"/>
  <c r="H37" i="2" s="1"/>
  <c r="H40" i="2" s="1"/>
  <c r="H50" i="2" s="1"/>
  <c r="J27" i="2"/>
  <c r="J37" i="2" s="1"/>
  <c r="J40" i="2" s="1"/>
  <c r="J73" i="2" s="1"/>
  <c r="L27" i="2"/>
  <c r="L37" i="2" s="1"/>
  <c r="L40" i="2" s="1"/>
  <c r="L50" i="2" s="1"/>
  <c r="J98" i="1"/>
  <c r="N44" i="1"/>
  <c r="K111" i="6"/>
  <c r="K115" i="6" s="1"/>
  <c r="M17" i="5"/>
  <c r="L27" i="3"/>
  <c r="L37" i="3" s="1"/>
  <c r="L40" i="3" s="1"/>
  <c r="L50" i="3" s="1"/>
  <c r="I53" i="6"/>
  <c r="I58" i="6" s="1"/>
  <c r="I111" i="6" s="1"/>
  <c r="I115" i="6" s="1"/>
  <c r="F73" i="2"/>
  <c r="A1" i="2"/>
  <c r="A59" i="2" s="1"/>
  <c r="A1" i="3"/>
  <c r="A58" i="3" s="1"/>
  <c r="L73" i="2"/>
  <c r="E53" i="6"/>
  <c r="E58" i="6" s="1"/>
  <c r="E111" i="6" s="1"/>
  <c r="E115" i="6" s="1"/>
  <c r="A112" i="3"/>
  <c r="F80" i="2" l="1"/>
  <c r="F84" i="2"/>
  <c r="J50" i="2"/>
  <c r="J50" i="3"/>
  <c r="J83" i="3" s="1"/>
  <c r="J72" i="3"/>
  <c r="F50" i="3"/>
  <c r="J80" i="2" l="1"/>
  <c r="J84" i="2"/>
  <c r="F79" i="3"/>
  <c r="J79" i="3"/>
  <c r="F72" i="3"/>
  <c r="K25" i="5" l="1"/>
  <c r="M23" i="5"/>
  <c r="Q34" i="4"/>
  <c r="J146" i="1" s="1"/>
  <c r="J149" i="1" s="1"/>
  <c r="J151" i="1" s="1"/>
  <c r="U32" i="4"/>
  <c r="Y32" i="4" s="1"/>
  <c r="N146" i="1" l="1"/>
  <c r="N149" i="1" s="1"/>
  <c r="N151" i="1" s="1"/>
  <c r="M25" i="5"/>
  <c r="Y34" i="4"/>
  <c r="U34" i="4"/>
</calcChain>
</file>

<file path=xl/sharedStrings.xml><?xml version="1.0" encoding="utf-8"?>
<sst xmlns="http://schemas.openxmlformats.org/spreadsheetml/2006/main" count="506" uniqueCount="278">
  <si>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</si>
  <si>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</si>
  <si>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</si>
  <si>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</si>
  <si>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</si>
  <si>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</si>
  <si>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</si>
  <si>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</si>
  <si>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</si>
  <si>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</si>
  <si>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</si>
  <si>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</si>
  <si>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</si>
  <si>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</si>
  <si>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</si>
  <si>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Current portion of finance lease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</si>
  <si>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</si>
  <si>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</si>
  <si>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</si>
  <si>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</si>
  <si>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</si>
  <si>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</si>
  <si>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</t>
  </si>
  <si>
    <t>Finance lease receivables</t>
  </si>
  <si>
    <t>Investment in subsidiaries</t>
  </si>
  <si>
    <t>Investment in associates</t>
  </si>
  <si>
    <t>Interest in joint ventures</t>
  </si>
  <si>
    <t>Investment property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</si>
  <si>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</si>
  <si>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</si>
  <si>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</si>
  <si>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</si>
  <si>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</si>
  <si>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</si>
  <si>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</si>
  <si>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</si>
  <si>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</si>
  <si>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 Preeyaporn Tangpaosak                                                        Preeyapun  Bhuwakul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</si>
  <si>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</si>
  <si>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</si>
  <si>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</si>
  <si>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</si>
  <si>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</si>
  <si>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</si>
  <si>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Current portion of long-term borrowings </t>
  </si>
  <si>
    <t>from financial institution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</si>
  <si>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</si>
  <si>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</si>
  <si>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</si>
  <si>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</si>
  <si>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</si>
  <si>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</si>
  <si>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borrowings from financial institution</t>
  </si>
  <si>
    <t xml:space="preserve">Advanced received from customers </t>
  </si>
  <si>
    <t>Lease liabilities</t>
  </si>
  <si>
    <t>Provisions for employee benefits</t>
  </si>
  <si>
    <t>Provisions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</si>
  <si>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</si>
  <si>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</si>
  <si>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</si>
  <si>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</si>
  <si>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</si>
  <si>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</si>
  <si>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</si>
  <si>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</si>
  <si>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</si>
  <si>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</si>
  <si>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</si>
  <si>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</si>
  <si>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</si>
  <si>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</si>
  <si>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</si>
  <si>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</si>
  <si>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</si>
  <si>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</si>
  <si>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</si>
  <si>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</si>
  <si>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</si>
  <si>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</si>
  <si>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</si>
  <si>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</si>
  <si>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</si>
  <si>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</si>
  <si>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</si>
  <si>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</si>
  <si>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</si>
  <si>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</si>
  <si>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</si>
  <si>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</si>
  <si>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</si>
  <si>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</si>
  <si>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</si>
  <si>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</si>
  <si>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</si>
  <si>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 xml:space="preserve">Other income </t>
  </si>
  <si>
    <t>Selling expenses</t>
  </si>
  <si>
    <t>Administrative expenses</t>
  </si>
  <si>
    <t>and interest in joint ventures</t>
  </si>
  <si>
    <t xml:space="preserve">Finance costs </t>
  </si>
  <si>
    <t>Profit (loss) before income tax</t>
  </si>
  <si>
    <t xml:space="preserve">Income tax </t>
  </si>
  <si>
    <t>Profit (loss) for the period</t>
  </si>
  <si>
    <t>Items that will not be reclassified to profit or loss</t>
  </si>
  <si>
    <t>Other comprehensive expense from investment</t>
  </si>
  <si>
    <t>in associate for using the equity method</t>
  </si>
  <si>
    <t>for the period, net of tax</t>
  </si>
  <si>
    <t>for the period</t>
  </si>
  <si>
    <t xml:space="preserve">             Preeyaporn Tangpaosak                                                       Preeyapun  Bhuwakul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</si>
  <si>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</si>
  <si>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>Profit (loss) attributable to:</t>
  </si>
  <si>
    <t>Owners of the parent</t>
  </si>
  <si>
    <t>Total comprehensive income (expense)</t>
  </si>
  <si>
    <t>attributable to:</t>
  </si>
  <si>
    <t>(Recognition) reversal of expected credit loss</t>
  </si>
  <si>
    <t>Share of profit of investment in associates</t>
  </si>
  <si>
    <t>Other comprehensive expense from</t>
  </si>
  <si>
    <t>investment in associate for using the equity method</t>
  </si>
  <si>
    <t>Statement of Changes in Equity (Unaudited)</t>
  </si>
  <si>
    <t>Consolidated financial information</t>
  </si>
  <si>
    <t>Attributable to owners of the parent</t>
  </si>
  <si>
    <t>Other</t>
  </si>
  <si>
    <t>components</t>
  </si>
  <si>
    <t>of equity</t>
  </si>
  <si>
    <t>Discount</t>
  </si>
  <si>
    <t>Change in</t>
  </si>
  <si>
    <t>Share of other</t>
  </si>
  <si>
    <t>from business</t>
  </si>
  <si>
    <t>Share surplus</t>
  </si>
  <si>
    <t>parent's</t>
  </si>
  <si>
    <t>Retain earnings (deficits)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</si>
  <si>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</si>
  <si>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</si>
  <si>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</si>
  <si>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</si>
  <si>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</si>
  <si>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</si>
  <si>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</si>
  <si>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</si>
  <si>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</si>
  <si>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</si>
  <si>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</si>
  <si>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</si>
  <si>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</si>
  <si>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</si>
  <si>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</si>
  <si>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</si>
  <si>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</si>
  <si>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</si>
  <si>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</si>
  <si>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</si>
  <si>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</si>
  <si>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</si>
  <si>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</si>
  <si>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</si>
  <si>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</si>
  <si>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</si>
  <si>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</si>
  <si>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</si>
  <si>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Opening balance as at 1 January 2023</t>
  </si>
  <si>
    <t>Changes in equity for the period</t>
  </si>
  <si>
    <t>Addition of investment in a subsidiary</t>
  </si>
  <si>
    <t>Dividend from subsidiary</t>
  </si>
  <si>
    <t>Opening balance as at 1 January 2024</t>
  </si>
  <si>
    <t>Loss of control of a subsidiary</t>
  </si>
  <si>
    <t>Director  _______________________________                        Director  _______________________________</t>
  </si>
  <si>
    <t xml:space="preserve">                                                                                             Preeyaporn Tangpaosak                                                                 Preeyapun  Bhuwakul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</si>
  <si>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</si>
  <si>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Separate financial information</t>
  </si>
  <si>
    <t xml:space="preserve">Retained earnings (Deficits) </t>
  </si>
  <si>
    <t>legal  reserve</t>
  </si>
  <si>
    <t>Total comprehensive income (expense) for the period</t>
  </si>
  <si>
    <t xml:space="preserve">                                                               Preeyaporn Tangpaosak                                                    </t>
  </si>
  <si>
    <t xml:space="preserve">       Preeyapun  Bhuwakul</t>
  </si>
  <si>
    <t>Statement of Cash Flows (Unaudited)</t>
  </si>
  <si>
    <t>Cash flows from operating activities</t>
  </si>
  <si>
    <t>Adjustments for:</t>
  </si>
  <si>
    <t>Depreciation on investment property</t>
  </si>
  <si>
    <t>Depreciation on buildings and equipment</t>
  </si>
  <si>
    <t>Depreciation on fiber optic network</t>
  </si>
  <si>
    <t xml:space="preserve">Depreciation on right-of-use assets </t>
  </si>
  <si>
    <t>Amortisation of intangible assets</t>
  </si>
  <si>
    <t>Expected credit loss on trade receivables (reversal)</t>
  </si>
  <si>
    <t>Write-off of long-term receivables</t>
  </si>
  <si>
    <t xml:space="preserve">Expected credit loss on contract assets (reversal) </t>
  </si>
  <si>
    <t>Write-off of fiber optic network</t>
  </si>
  <si>
    <t>Write-off of equipment</t>
  </si>
  <si>
    <t>Loss on lease termination</t>
  </si>
  <si>
    <t>Loss on liquidation of investment in subsidiary</t>
  </si>
  <si>
    <t>Interest income</t>
  </si>
  <si>
    <t>Interest expense</t>
  </si>
  <si>
    <t>Loss on diminution in value of inventories (reversal)</t>
  </si>
  <si>
    <t>Dividend income</t>
  </si>
  <si>
    <t>Employee benefit obligations</t>
  </si>
  <si>
    <t>Share of profit of interest in joint ventures</t>
  </si>
  <si>
    <t>Changes in operating assets and liabilities</t>
  </si>
  <si>
    <t xml:space="preserve">   - trade and other receivables </t>
  </si>
  <si>
    <t xml:space="preserve">   - long-term receivables</t>
  </si>
  <si>
    <t xml:space="preserve">   - finance lease receivables 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</si>
  <si>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</si>
  <si>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</si>
  <si>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</si>
  <si>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</si>
  <si>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</si>
  <si>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</si>
  <si>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advanced received from customers </t>
  </si>
  <si>
    <t xml:space="preserve">   - other current liabilities</t>
  </si>
  <si>
    <t xml:space="preserve">   - employee benefit obligations paid</t>
  </si>
  <si>
    <r>
      <t>Less</t>
    </r>
    <r>
      <rPr>
        <sz val="9"/>
        <color theme="1"/>
        <rFont val="Arial"/>
        <family val="2"/>
      </rPr>
      <t xml:space="preserve">  Interest paid</t>
    </r>
  </si>
  <si>
    <r>
      <rPr>
        <sz val="9"/>
        <color theme="0"/>
        <rFont val="Arial"/>
        <family val="2"/>
      </rPr>
      <t>Less</t>
    </r>
    <r>
      <rPr>
        <sz val="9"/>
        <color theme="1"/>
        <rFont val="Arial"/>
        <family val="2"/>
      </rPr>
      <t xml:space="preserve">  Income tax paid</t>
    </r>
  </si>
  <si>
    <r>
      <rPr>
        <sz val="9"/>
        <color theme="0"/>
        <rFont val="Arial"/>
        <family val="2"/>
      </rPr>
      <t>Less</t>
    </r>
    <r>
      <rPr>
        <sz val="9"/>
        <color theme="1"/>
        <rFont val="Arial"/>
        <family val="2"/>
      </rPr>
      <t xml:space="preserve">  Income tax received</t>
    </r>
  </si>
  <si>
    <t xml:space="preserve">                                                                    Preeyaporn Tangpaosak                                                        Preeyapun  Bhuwakul</t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</si>
  <si>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</si>
  <si>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</si>
  <si>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Purchase of investment property</t>
  </si>
  <si>
    <t>Purchase of buildings and equipment</t>
  </si>
  <si>
    <t>Purchase of fiber optic network</t>
  </si>
  <si>
    <t>Payments for borrowing cost of fiber optic network</t>
  </si>
  <si>
    <t>Purchase of right-of-use assets</t>
  </si>
  <si>
    <t>Purchase of intangible assets</t>
  </si>
  <si>
    <t>Liquidation of a subsidiaries</t>
  </si>
  <si>
    <t>Repayment received from short-term loans to related party</t>
  </si>
  <si>
    <t>Repayment received from long-term loans to related party</t>
  </si>
  <si>
    <t>Dividend received</t>
  </si>
  <si>
    <t>Interest received</t>
  </si>
  <si>
    <t>Net cash used in investing activities</t>
  </si>
  <si>
    <t>Cash flows from financing activities</t>
  </si>
  <si>
    <t>Proceeds from short-term borrowings from related parties</t>
  </si>
  <si>
    <t>Repayment of short-term borrowings from related parties</t>
  </si>
  <si>
    <t>Proceeds of short-term borrowings from financial institution</t>
  </si>
  <si>
    <t>Repayment of  short-term borrowings from financial institution</t>
  </si>
  <si>
    <t>Proceeds of long-term borrowings from financial institution</t>
  </si>
  <si>
    <t xml:space="preserve">Repayment of long-term borrowings from financial institution </t>
  </si>
  <si>
    <t>Repayment of lease liabilities</t>
  </si>
  <si>
    <t>Decrease from loss of control of investment in subsidiary, net</t>
  </si>
  <si>
    <t>Dividends paid to non-controlling interest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</si>
  <si>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</si>
  <si>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</si>
  <si>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</si>
  <si>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</si>
  <si>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Payable arising from purchase of investment property</t>
  </si>
  <si>
    <t>Payable arising from purchase of buildings and equipment</t>
  </si>
  <si>
    <t>Right-of-use assets arising from lease liabilities</t>
  </si>
  <si>
    <t>Payable arising from purchase of fiber optic network</t>
  </si>
  <si>
    <t>Payable arising from purchase of intangible assets</t>
  </si>
  <si>
    <t>As at 30 September 2024</t>
  </si>
  <si>
    <t>30 September</t>
  </si>
  <si>
    <t>Closing balance as at 30 September 2023</t>
  </si>
  <si>
    <t>Closing balance as at 30 September 2024</t>
  </si>
  <si>
    <t>For the three-month period ended 30 September 2024</t>
  </si>
  <si>
    <t>For the nine-month period ended 30 September 2024</t>
  </si>
  <si>
    <t>Reversal of expected credit loss on loans to related parties</t>
  </si>
  <si>
    <t>Write-off of intangible assets</t>
  </si>
  <si>
    <t xml:space="preserve">   - other non-current liabilities</t>
  </si>
  <si>
    <t xml:space="preserve">Offsetting divdend received against short-term borrowing </t>
  </si>
  <si>
    <t>from related parties</t>
  </si>
  <si>
    <t>Trade and other current payables</t>
  </si>
  <si>
    <t>Loss on impairment of investment in subsidiary</t>
  </si>
  <si>
    <t>Items that will be reclassified to profit or loss</t>
  </si>
  <si>
    <t>Gain from lease modification</t>
  </si>
  <si>
    <t>(Increase) decrease in restricted cash at bank</t>
  </si>
  <si>
    <t>Net cash generated from operating activities</t>
  </si>
  <si>
    <t>-</t>
  </si>
  <si>
    <t>(Loss) gain from exchange rate, net</t>
  </si>
  <si>
    <t>Reversal (recognition) of expected credit loss</t>
  </si>
  <si>
    <t>Earnings per share</t>
  </si>
  <si>
    <t>Basic earnings per share</t>
  </si>
  <si>
    <t>Basic earnings  per share</t>
  </si>
  <si>
    <t>Write-off withholding tax</t>
  </si>
  <si>
    <t>Unrealised loss (gain) on exchange rate</t>
  </si>
  <si>
    <t>Effect of currency translation of cash and cash equivalents</t>
  </si>
  <si>
    <t>Other comprehensive expense :</t>
  </si>
  <si>
    <t>Other comprehensive expense</t>
  </si>
  <si>
    <t>Cash generated from operations</t>
  </si>
  <si>
    <t>Payment for investment in subsidiaries</t>
  </si>
  <si>
    <t>Payment for investment in joint ventures</t>
  </si>
  <si>
    <t>Payment for short-term loans to related parties</t>
  </si>
  <si>
    <t>Net cash (used in) from financing activities</t>
  </si>
  <si>
    <t>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</si>
</sst>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&quot;-&quot;;@"/>
    <numFmt numFmtId="167" formatCode="#,##0.00;\(#,##0.00\);&quot;-&quot;"/>
    <numFmt numFmtId="168" formatCode="_(* #,##0_);_(* \(#,##0\);_(* &quot;-&quot;??_);_(@_)"/>
    <numFmt numFmtId="169" formatCode="#,##0.000;\(#,##0.000\);&quot;-&quot;"/>
    <numFmt numFmtId="170" formatCode="#,##0.000"/>
    <numFmt numFmtId="171" formatCode="#,##0;\(#,##0\);\-"/>
    <numFmt numFmtId="172" formatCode="_(* #,##0_);_(* \(#,##0\);_(* &quot;-&quot;?_);@_)"/>
    <numFmt numFmtId="173" formatCode="_(* #,##0.00_);_(* \(#,##0.00\);_(* &quot;-&quot;??_);_(@_)"/>
    <numFmt numFmtId="174" formatCode="_-* #,##0_-;\-* #,##0_-;_-* &quot;-&quot;??_-;_-@"/>
  </numFmts>
  <fonts count="15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173" fontId="1" fillId="0" borderId="0" applyFont="0" applyFill="0" applyBorder="0" applyAlignment="0" applyProtection="0"/>
  </cellStyleXfs>
  <cellXfs count="202">
    <xf numFmtId="0" fontId="0" fillId="0" borderId="0" xfId="0"/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6" fontId="5" fillId="0" borderId="0" xfId="2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3" borderId="0" xfId="0" applyNumberFormat="1" applyFont="1" applyFill="1" applyAlignment="1">
      <alignment vertical="center"/>
    </xf>
    <xf numFmtId="164" fontId="4" fillId="3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3" borderId="0" xfId="0" applyNumberFormat="1" applyFont="1" applyFill="1" applyAlignment="1">
      <alignment horizontal="right" vertical="center"/>
    </xf>
    <xf numFmtId="37" fontId="4" fillId="3" borderId="0" xfId="0" applyNumberFormat="1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37" fontId="2" fillId="3" borderId="0" xfId="0" applyNumberFormat="1" applyFont="1" applyFill="1" applyAlignment="1">
      <alignment horizontal="center" vertical="center"/>
    </xf>
    <xf numFmtId="164" fontId="3" fillId="3" borderId="4" xfId="0" applyNumberFormat="1" applyFont="1" applyFill="1" applyBorder="1" applyAlignment="1">
      <alignment horizontal="right" vertical="center"/>
    </xf>
    <xf numFmtId="166" fontId="5" fillId="0" borderId="5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5" fillId="0" borderId="3" xfId="3" applyNumberFormat="1" applyFont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4" fontId="4" fillId="3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4" fillId="3" borderId="4" xfId="0" applyNumberFormat="1" applyFont="1" applyFill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7" fontId="4" fillId="3" borderId="0" xfId="0" applyNumberFormat="1" applyFont="1" applyFill="1" applyAlignment="1">
      <alignment horizontal="right" vertical="center"/>
    </xf>
    <xf numFmtId="169" fontId="4" fillId="3" borderId="4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4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70" fontId="4" fillId="3" borderId="5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4" xfId="0" applyNumberFormat="1" applyFont="1" applyBorder="1" applyAlignment="1">
      <alignment horizontal="right" vertical="center"/>
    </xf>
    <xf numFmtId="169" fontId="4" fillId="3" borderId="5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71" fontId="4" fillId="3" borderId="0" xfId="0" applyNumberFormat="1" applyFont="1" applyFill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4" fontId="4" fillId="3" borderId="3" xfId="0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0" fontId="3" fillId="0" borderId="0" xfId="4" applyFont="1"/>
    <xf numFmtId="0" fontId="2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2" fillId="0" borderId="0" xfId="4" quotePrefix="1" applyNumberFormat="1" applyFont="1" applyAlignment="1">
      <alignment horizontal="right" vertical="center"/>
    </xf>
    <xf numFmtId="164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4" fontId="2" fillId="2" borderId="0" xfId="4" applyNumberFormat="1" applyFont="1" applyFill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164" fontId="4" fillId="3" borderId="0" xfId="4" applyNumberFormat="1" applyFont="1" applyFill="1" applyAlignment="1">
      <alignment horizontal="center" vertical="center"/>
    </xf>
    <xf numFmtId="164" fontId="4" fillId="3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5" fontId="12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165" fontId="5" fillId="0" borderId="0" xfId="4" applyNumberFormat="1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8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3" borderId="0" xfId="4" applyNumberFormat="1" applyFont="1" applyFill="1" applyAlignment="1">
      <alignment horizontal="right" vertical="center"/>
    </xf>
    <xf numFmtId="0" fontId="5" fillId="0" borderId="0" xfId="4" applyFont="1"/>
    <xf numFmtId="0" fontId="4" fillId="0" borderId="0" xfId="4" applyFont="1" applyAlignment="1">
      <alignment horizontal="left" vertical="center"/>
    </xf>
    <xf numFmtId="165" fontId="4" fillId="0" borderId="0" xfId="4" quotePrefix="1" applyNumberFormat="1" applyFont="1" applyAlignment="1">
      <alignment horizontal="left" vertical="center"/>
    </xf>
    <xf numFmtId="164" fontId="4" fillId="3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4" fontId="4" fillId="3" borderId="0" xfId="4" applyNumberFormat="1" applyFont="1" applyFill="1" applyAlignment="1">
      <alignment horizontal="right" vertical="center" wrapText="1"/>
    </xf>
    <xf numFmtId="164" fontId="4" fillId="0" borderId="0" xfId="4" applyNumberFormat="1" applyFont="1" applyAlignment="1">
      <alignment horizontal="right" vertical="center" wrapText="1"/>
    </xf>
    <xf numFmtId="0" fontId="13" fillId="0" borderId="0" xfId="4" applyFont="1" applyAlignment="1">
      <alignment vertical="center"/>
    </xf>
    <xf numFmtId="168" fontId="4" fillId="0" borderId="0" xfId="4" applyNumberFormat="1" applyFont="1" applyAlignment="1">
      <alignment vertical="center"/>
    </xf>
    <xf numFmtId="164" fontId="5" fillId="3" borderId="3" xfId="4" applyNumberFormat="1" applyFont="1" applyFill="1" applyBorder="1" applyAlignment="1">
      <alignment horizontal="right" vertical="center"/>
    </xf>
    <xf numFmtId="164" fontId="5" fillId="0" borderId="3" xfId="4" applyNumberFormat="1" applyFont="1" applyBorder="1" applyAlignment="1">
      <alignment horizontal="right" vertical="center"/>
    </xf>
    <xf numFmtId="164" fontId="4" fillId="3" borderId="3" xfId="4" applyNumberFormat="1" applyFont="1" applyFill="1" applyBorder="1" applyAlignment="1">
      <alignment horizontal="right" vertical="center"/>
    </xf>
    <xf numFmtId="164" fontId="4" fillId="0" borderId="3" xfId="4" applyNumberFormat="1" applyFont="1" applyBorder="1" applyAlignment="1">
      <alignment horizontal="right" vertical="center"/>
    </xf>
    <xf numFmtId="164" fontId="3" fillId="0" borderId="0" xfId="4" applyNumberFormat="1" applyFont="1"/>
    <xf numFmtId="37" fontId="2" fillId="0" borderId="0" xfId="4" applyNumberFormat="1" applyFont="1" applyAlignment="1">
      <alignment horizontal="left" vertical="center"/>
    </xf>
    <xf numFmtId="164" fontId="2" fillId="3" borderId="0" xfId="4" applyNumberFormat="1" applyFont="1" applyFill="1" applyAlignment="1">
      <alignment horizontal="right" vertical="center"/>
    </xf>
    <xf numFmtId="172" fontId="4" fillId="0" borderId="0" xfId="4" applyNumberFormat="1" applyFont="1" applyAlignment="1">
      <alignment horizontal="center" vertical="center"/>
    </xf>
    <xf numFmtId="172" fontId="4" fillId="0" borderId="0" xfId="4" applyNumberFormat="1" applyFont="1" applyAlignment="1">
      <alignment horizontal="right" vertical="center"/>
    </xf>
    <xf numFmtId="172" fontId="4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166" fontId="5" fillId="2" borderId="3" xfId="5" quotePrefix="1" applyNumberFormat="1" applyFont="1" applyFill="1" applyBorder="1" applyAlignment="1">
      <alignment horizontal="right" vertical="center"/>
    </xf>
    <xf numFmtId="164" fontId="4" fillId="3" borderId="0" xfId="4" applyNumberFormat="1" applyFont="1" applyFill="1" applyAlignment="1">
      <alignment vertical="center"/>
    </xf>
    <xf numFmtId="165" fontId="2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wrapText="1"/>
    </xf>
    <xf numFmtId="0" fontId="4" fillId="0" borderId="0" xfId="4" applyFont="1" applyAlignment="1">
      <alignment horizontal="right" vertical="center"/>
    </xf>
    <xf numFmtId="0" fontId="2" fillId="0" borderId="0" xfId="4" quotePrefix="1" applyFont="1" applyAlignment="1">
      <alignment horizontal="left" vertical="center"/>
    </xf>
    <xf numFmtId="165" fontId="2" fillId="0" borderId="0" xfId="4" quotePrefix="1" applyNumberFormat="1" applyFont="1" applyAlignment="1">
      <alignment horizontal="left" vertical="center"/>
    </xf>
    <xf numFmtId="164" fontId="4" fillId="3" borderId="4" xfId="4" applyNumberFormat="1" applyFont="1" applyFill="1" applyBorder="1" applyAlignment="1">
      <alignment horizontal="right" vertical="center"/>
    </xf>
    <xf numFmtId="164" fontId="4" fillId="0" borderId="4" xfId="4" applyNumberFormat="1" applyFont="1" applyBorder="1" applyAlignment="1">
      <alignment horizontal="right" vertical="center"/>
    </xf>
    <xf numFmtId="174" fontId="4" fillId="0" borderId="0" xfId="4" applyNumberFormat="1" applyFont="1" applyAlignment="1">
      <alignment vertical="center"/>
    </xf>
    <xf numFmtId="3" fontId="3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1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2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0" xfId="4" applyFont="1" applyAlignment="1">
      <alignment horizontal="left" vertical="center"/>
    </xf>
    <xf numFmtId="0" fontId="3" fillId="0" borderId="0" xfId="4" applyFont="1"/>
    <xf numFmtId="37" fontId="3" fillId="0" borderId="1" xfId="4" applyNumberFormat="1" applyFont="1" applyBorder="1" applyAlignment="1">
      <alignment horizontal="left" vertical="center"/>
    </xf>
    <xf numFmtId="0" fontId="5" fillId="0" borderId="1" xfId="4" applyFont="1" applyBorder="1"/>
    <xf numFmtId="0" fontId="4" fillId="0" borderId="1" xfId="4" applyFont="1" applyBorder="1" applyAlignment="1">
      <alignment horizontal="left" vertical="center" wrapText="1"/>
    </xf>
    <xf numFmtId="0" fontId="2" fillId="0" borderId="0" xfId="4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</cellXfs>
  <cellStyles count="6">
    <cellStyle name="Comma" xfId="1" builtinId="3"/>
    <cellStyle name="Comma 2 2 18 2 2" xfId="5" xr:uid="{F0352000-7FA3-4455-B0AD-C8D85A39196F}"/>
    <cellStyle name="Normal" xfId="0" builtinId="0"/>
    <cellStyle name="Normal 1078 2" xfId="4" xr:uid="{4171002D-972B-4AE1-BF78-F824CF7657C3}"/>
    <cellStyle name="Normal 4" xfId="2" xr:uid="{3C9AE599-8E7F-444A-8D7B-8A1C8CDF6423}"/>
    <cellStyle name="Normal 6 2" xfId="3" xr:uid="{2A8E2AA4-267A-4850-BF80-C073CFC7E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3DB0-C630-409A-925D-4865F3E3450F}">
  <dimension ref="A1:P162"/>
  <sheetViews>
    <sheetView topLeftCell="A22" zoomScale="120" zoomScaleNormal="120" zoomScaleSheetLayoutView="100" zoomScalePageLayoutView="85" workbookViewId="0">
      <selection activeCell="S37" sqref="S37"/>
    </sheetView>
  </sheetViews>
  <sheetFormatPr defaultColWidth="10.140625" defaultRowHeight="15" customHeight="1" x14ac:dyDescent="0.2"/>
  <cols>
    <col min="1" max="6" width="1.7109375" style="5" customWidth="1"/>
    <col min="7" max="7" width="27.28515625" style="5" customWidth="1"/>
    <col min="8" max="8" width="6.140625" style="5" customWidth="1"/>
    <col min="9" max="9" width="0.5703125" style="5" customWidth="1"/>
    <col min="10" max="10" width="14.28515625" style="5" customWidth="1"/>
    <col min="11" max="11" width="0.5703125" style="5" customWidth="1"/>
    <col min="12" max="12" width="14.28515625" style="5" customWidth="1"/>
    <col min="13" max="13" width="0.5703125" style="5" customWidth="1"/>
    <col min="14" max="14" width="14.28515625" style="5" customWidth="1"/>
    <col min="15" max="15" width="0.5703125" style="5" customWidth="1"/>
    <col min="16" max="16" width="14.28515625" style="5" customWidth="1"/>
    <col min="17" max="16384" width="10.140625" style="5"/>
  </cols>
  <sheetData>
    <row r="1" spans="1:16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</row>
    <row r="2" spans="1:16" ht="16.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</row>
    <row r="3" spans="1:16" ht="16.5" customHeight="1" x14ac:dyDescent="0.2">
      <c r="A3" s="6" t="s">
        <v>244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</row>
    <row r="4" spans="1:16" ht="1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4"/>
      <c r="N4" s="3"/>
      <c r="O4" s="3"/>
      <c r="P4" s="3"/>
    </row>
    <row r="5" spans="1:16" ht="15" customHeight="1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4"/>
      <c r="N5" s="3"/>
      <c r="O5" s="3"/>
      <c r="P5" s="3"/>
    </row>
    <row r="6" spans="1:16" ht="15" customHeight="1" x14ac:dyDescent="0.2">
      <c r="A6" s="10"/>
      <c r="B6" s="1"/>
      <c r="C6" s="1"/>
      <c r="D6" s="1"/>
      <c r="E6" s="1"/>
      <c r="F6" s="1"/>
      <c r="G6" s="1"/>
      <c r="H6" s="2"/>
      <c r="I6" s="2"/>
      <c r="J6" s="179" t="s">
        <v>2</v>
      </c>
      <c r="K6" s="177"/>
      <c r="L6" s="177"/>
      <c r="M6" s="4"/>
      <c r="N6" s="180" t="s">
        <v>3</v>
      </c>
      <c r="O6" s="177"/>
      <c r="P6" s="177"/>
    </row>
    <row r="7" spans="1:16" ht="15" customHeight="1" x14ac:dyDescent="0.2">
      <c r="A7" s="1"/>
      <c r="B7" s="1"/>
      <c r="C7" s="1"/>
      <c r="D7" s="1"/>
      <c r="E7" s="1"/>
      <c r="F7" s="1"/>
      <c r="G7" s="1"/>
      <c r="H7" s="11"/>
      <c r="I7" s="11"/>
      <c r="J7" s="181" t="s">
        <v>4</v>
      </c>
      <c r="K7" s="182"/>
      <c r="L7" s="182"/>
      <c r="M7" s="11"/>
      <c r="N7" s="183" t="s">
        <v>4</v>
      </c>
      <c r="O7" s="182"/>
      <c r="P7" s="182"/>
    </row>
    <row r="8" spans="1:16" ht="15" customHeight="1" x14ac:dyDescent="0.2">
      <c r="A8" s="1"/>
      <c r="B8" s="1"/>
      <c r="C8" s="1"/>
      <c r="D8" s="1"/>
      <c r="E8" s="1"/>
      <c r="F8" s="1"/>
      <c r="G8" s="1"/>
      <c r="H8" s="12"/>
      <c r="I8" s="12"/>
      <c r="J8" s="13" t="s">
        <v>5</v>
      </c>
      <c r="K8" s="14"/>
      <c r="L8" s="13" t="s">
        <v>6</v>
      </c>
      <c r="M8" s="11"/>
      <c r="N8" s="13" t="s">
        <v>5</v>
      </c>
      <c r="O8" s="14"/>
      <c r="P8" s="13" t="s">
        <v>6</v>
      </c>
    </row>
    <row r="9" spans="1:16" ht="15" customHeight="1" x14ac:dyDescent="0.2">
      <c r="A9" s="1"/>
      <c r="B9" s="1"/>
      <c r="C9" s="1"/>
      <c r="D9" s="1"/>
      <c r="E9" s="1"/>
      <c r="F9" s="1"/>
      <c r="G9" s="1"/>
      <c r="H9" s="12"/>
      <c r="I9" s="12"/>
      <c r="J9" s="15" t="s">
        <v>245</v>
      </c>
      <c r="K9" s="3"/>
      <c r="L9" s="3" t="s">
        <v>7</v>
      </c>
      <c r="M9" s="12"/>
      <c r="N9" s="15" t="s">
        <v>245</v>
      </c>
      <c r="O9" s="3"/>
      <c r="P9" s="3" t="s">
        <v>7</v>
      </c>
    </row>
    <row r="10" spans="1:16" ht="15" customHeight="1" x14ac:dyDescent="0.2">
      <c r="A10" s="1"/>
      <c r="B10" s="1"/>
      <c r="C10" s="1"/>
      <c r="D10" s="1"/>
      <c r="E10" s="1"/>
      <c r="F10" s="1"/>
      <c r="G10" s="1"/>
      <c r="H10" s="16"/>
      <c r="I10" s="16"/>
      <c r="J10" s="15" t="s">
        <v>8</v>
      </c>
      <c r="K10" s="17"/>
      <c r="L10" s="15" t="s">
        <v>9</v>
      </c>
      <c r="M10" s="16"/>
      <c r="N10" s="15" t="s">
        <v>8</v>
      </c>
      <c r="O10" s="17"/>
      <c r="P10" s="15" t="s">
        <v>9</v>
      </c>
    </row>
    <row r="11" spans="1:16" ht="15" customHeight="1" x14ac:dyDescent="0.2">
      <c r="A11" s="1"/>
      <c r="B11" s="1"/>
      <c r="C11" s="1"/>
      <c r="D11" s="1"/>
      <c r="E11" s="1"/>
      <c r="F11" s="1"/>
      <c r="G11" s="1"/>
      <c r="H11" s="18" t="s">
        <v>10</v>
      </c>
      <c r="I11" s="19"/>
      <c r="J11" s="8" t="s">
        <v>11</v>
      </c>
      <c r="K11" s="4"/>
      <c r="L11" s="8" t="s">
        <v>11</v>
      </c>
      <c r="M11" s="19"/>
      <c r="N11" s="8" t="s">
        <v>11</v>
      </c>
      <c r="O11" s="4"/>
      <c r="P11" s="8" t="s">
        <v>11</v>
      </c>
    </row>
    <row r="12" spans="1:16" ht="12" customHeight="1" x14ac:dyDescent="0.2">
      <c r="A12" s="1"/>
      <c r="B12" s="1"/>
      <c r="C12" s="1"/>
      <c r="D12" s="1"/>
      <c r="E12" s="1"/>
      <c r="F12" s="1"/>
      <c r="G12" s="1"/>
      <c r="H12" s="19"/>
      <c r="I12" s="19"/>
      <c r="J12" s="20"/>
      <c r="K12" s="4"/>
      <c r="L12" s="3"/>
      <c r="M12" s="19"/>
      <c r="N12" s="20"/>
      <c r="O12" s="4"/>
      <c r="P12" s="3"/>
    </row>
    <row r="13" spans="1:16" ht="15" customHeight="1" x14ac:dyDescent="0.2">
      <c r="A13" s="10" t="s">
        <v>12</v>
      </c>
      <c r="B13" s="21"/>
      <c r="C13" s="21"/>
      <c r="D13" s="21"/>
      <c r="E13" s="21"/>
      <c r="F13" s="21"/>
      <c r="G13" s="21"/>
      <c r="H13" s="22"/>
      <c r="I13" s="22"/>
      <c r="J13" s="23"/>
      <c r="K13" s="22"/>
      <c r="L13" s="24"/>
      <c r="M13" s="25"/>
      <c r="N13" s="23"/>
      <c r="O13" s="24"/>
      <c r="P13" s="24"/>
    </row>
    <row r="14" spans="1:16" ht="12" customHeight="1" x14ac:dyDescent="0.2">
      <c r="A14" s="21"/>
      <c r="B14" s="21"/>
      <c r="C14" s="21"/>
      <c r="D14" s="21"/>
      <c r="E14" s="21"/>
      <c r="F14" s="21"/>
      <c r="G14" s="21"/>
      <c r="H14" s="22"/>
      <c r="I14" s="22"/>
      <c r="J14" s="23"/>
      <c r="K14" s="22"/>
      <c r="L14" s="24"/>
      <c r="M14" s="25"/>
      <c r="N14" s="23"/>
      <c r="O14" s="24"/>
      <c r="P14" s="24"/>
    </row>
    <row r="15" spans="1:16" ht="15" customHeight="1" x14ac:dyDescent="0.2">
      <c r="A15" s="10" t="s">
        <v>13</v>
      </c>
      <c r="B15" s="21"/>
      <c r="C15" s="21"/>
      <c r="D15" s="21"/>
      <c r="E15" s="21"/>
      <c r="F15" s="21"/>
      <c r="G15" s="21"/>
      <c r="H15" s="22"/>
      <c r="I15" s="22"/>
      <c r="J15" s="23"/>
      <c r="K15" s="22"/>
      <c r="L15" s="24"/>
      <c r="M15" s="25"/>
      <c r="N15" s="23"/>
      <c r="O15" s="24"/>
      <c r="P15" s="24"/>
    </row>
    <row r="16" spans="1:16" ht="12" customHeight="1" x14ac:dyDescent="0.2">
      <c r="A16" s="1"/>
      <c r="B16" s="21"/>
      <c r="C16" s="21"/>
      <c r="D16" s="21"/>
      <c r="E16" s="21"/>
      <c r="F16" s="21"/>
      <c r="G16" s="21"/>
      <c r="H16" s="22"/>
      <c r="I16" s="22"/>
      <c r="J16" s="23"/>
      <c r="K16" s="22"/>
      <c r="L16" s="24"/>
      <c r="M16" s="25"/>
      <c r="N16" s="23"/>
      <c r="O16" s="24"/>
      <c r="P16" s="24"/>
    </row>
    <row r="17" spans="1:16" ht="15" customHeight="1" x14ac:dyDescent="0.2">
      <c r="A17" s="12" t="s">
        <v>14</v>
      </c>
      <c r="B17" s="21"/>
      <c r="C17" s="21"/>
      <c r="D17" s="21"/>
      <c r="E17" s="21"/>
      <c r="F17" s="21"/>
      <c r="G17" s="21"/>
      <c r="H17" s="22"/>
      <c r="I17" s="22"/>
      <c r="J17" s="26">
        <v>156068708</v>
      </c>
      <c r="K17" s="22"/>
      <c r="L17" s="27">
        <v>137011738</v>
      </c>
      <c r="M17" s="24"/>
      <c r="N17" s="26">
        <v>17463361</v>
      </c>
      <c r="O17" s="24"/>
      <c r="P17" s="27">
        <v>57103269</v>
      </c>
    </row>
    <row r="18" spans="1:16" ht="15" customHeight="1" x14ac:dyDescent="0.2">
      <c r="A18" s="12" t="s">
        <v>277</v>
      </c>
      <c r="B18" s="21"/>
      <c r="C18" s="21"/>
      <c r="D18" s="21"/>
      <c r="E18" s="21"/>
      <c r="F18" s="21"/>
      <c r="G18" s="21"/>
      <c r="H18" s="22"/>
      <c r="I18" s="22"/>
      <c r="J18" s="26">
        <v>567785826</v>
      </c>
      <c r="K18" s="22"/>
      <c r="L18" s="27">
        <v>509938947</v>
      </c>
      <c r="M18" s="24"/>
      <c r="N18" s="26">
        <v>134045858</v>
      </c>
      <c r="O18" s="24"/>
      <c r="P18" s="27">
        <v>115049728</v>
      </c>
    </row>
    <row r="19" spans="1:16" ht="15" customHeight="1" x14ac:dyDescent="0.2">
      <c r="A19" s="21" t="s">
        <v>15</v>
      </c>
      <c r="B19" s="21"/>
      <c r="C19" s="21"/>
      <c r="D19" s="21"/>
      <c r="E19" s="21"/>
      <c r="F19" s="21"/>
      <c r="G19" s="21"/>
      <c r="H19" s="22">
        <v>8</v>
      </c>
      <c r="I19" s="22"/>
      <c r="J19" s="26">
        <v>8624550</v>
      </c>
      <c r="K19" s="22"/>
      <c r="L19" s="27">
        <v>8172231</v>
      </c>
      <c r="M19" s="24"/>
      <c r="N19" s="26">
        <v>8624550</v>
      </c>
      <c r="O19" s="24"/>
      <c r="P19" s="27">
        <v>8172231</v>
      </c>
    </row>
    <row r="20" spans="1:16" ht="15" customHeight="1" x14ac:dyDescent="0.2">
      <c r="A20" s="21" t="s">
        <v>16</v>
      </c>
      <c r="B20" s="21"/>
      <c r="C20" s="21"/>
      <c r="D20" s="21"/>
      <c r="E20" s="21"/>
      <c r="F20" s="21"/>
      <c r="G20" s="21"/>
      <c r="H20" s="22">
        <v>7</v>
      </c>
      <c r="I20" s="22"/>
      <c r="J20" s="26">
        <v>113103087</v>
      </c>
      <c r="K20" s="22"/>
      <c r="L20" s="27">
        <v>152268229</v>
      </c>
      <c r="M20" s="24"/>
      <c r="N20" s="26">
        <v>46576671</v>
      </c>
      <c r="O20" s="24"/>
      <c r="P20" s="27">
        <v>29259482</v>
      </c>
    </row>
    <row r="21" spans="1:16" ht="15" customHeight="1" x14ac:dyDescent="0.2">
      <c r="A21" s="21" t="s">
        <v>17</v>
      </c>
      <c r="B21" s="21"/>
      <c r="C21" s="21"/>
      <c r="D21" s="21"/>
      <c r="E21" s="21"/>
      <c r="F21" s="21"/>
      <c r="G21" s="21"/>
      <c r="H21" s="22">
        <v>18</v>
      </c>
      <c r="I21" s="22"/>
      <c r="J21" s="26">
        <v>90455000</v>
      </c>
      <c r="K21" s="22"/>
      <c r="L21" s="27">
        <v>44205000</v>
      </c>
      <c r="M21" s="24"/>
      <c r="N21" s="26">
        <v>164455000</v>
      </c>
      <c r="O21" s="24"/>
      <c r="P21" s="27">
        <v>44205000</v>
      </c>
    </row>
    <row r="22" spans="1:16" ht="15" customHeight="1" x14ac:dyDescent="0.2">
      <c r="A22" s="21" t="s">
        <v>18</v>
      </c>
      <c r="B22" s="21"/>
      <c r="C22" s="21"/>
      <c r="D22" s="21"/>
      <c r="E22" s="21"/>
      <c r="F22" s="21"/>
      <c r="G22" s="21"/>
      <c r="H22" s="22"/>
      <c r="I22" s="22"/>
      <c r="J22" s="26">
        <v>81220599</v>
      </c>
      <c r="K22" s="22"/>
      <c r="L22" s="27">
        <v>137242358</v>
      </c>
      <c r="M22" s="24"/>
      <c r="N22" s="26">
        <v>31861347</v>
      </c>
      <c r="O22" s="24"/>
      <c r="P22" s="27">
        <v>41220583</v>
      </c>
    </row>
    <row r="23" spans="1:16" ht="15" customHeight="1" x14ac:dyDescent="0.2">
      <c r="A23" s="21" t="s">
        <v>19</v>
      </c>
      <c r="B23" s="21"/>
      <c r="C23" s="21"/>
      <c r="D23" s="21"/>
      <c r="E23" s="21"/>
      <c r="F23" s="21"/>
      <c r="G23" s="21"/>
      <c r="H23" s="22"/>
      <c r="I23" s="22"/>
      <c r="J23" s="28">
        <v>191823130</v>
      </c>
      <c r="K23" s="22"/>
      <c r="L23" s="29">
        <v>151252828</v>
      </c>
      <c r="M23" s="24"/>
      <c r="N23" s="28">
        <v>41394172</v>
      </c>
      <c r="O23" s="24"/>
      <c r="P23" s="29">
        <v>56132835</v>
      </c>
    </row>
    <row r="24" spans="1:16" ht="12" customHeight="1" x14ac:dyDescent="0.2">
      <c r="A24" s="21"/>
      <c r="B24" s="21"/>
      <c r="C24" s="21"/>
      <c r="D24" s="21"/>
      <c r="E24" s="21"/>
      <c r="F24" s="21"/>
      <c r="G24" s="21"/>
      <c r="H24" s="22"/>
      <c r="I24" s="22"/>
      <c r="J24" s="24"/>
      <c r="K24" s="22"/>
      <c r="L24" s="24"/>
      <c r="M24" s="25"/>
      <c r="N24" s="23"/>
      <c r="O24" s="24"/>
      <c r="P24" s="24"/>
    </row>
    <row r="25" spans="1:16" ht="15" customHeight="1" x14ac:dyDescent="0.2">
      <c r="A25" s="30" t="s">
        <v>20</v>
      </c>
      <c r="B25" s="21"/>
      <c r="C25" s="21"/>
      <c r="D25" s="21"/>
      <c r="E25" s="21"/>
      <c r="F25" s="21"/>
      <c r="G25" s="21"/>
      <c r="H25" s="22"/>
      <c r="I25" s="22"/>
      <c r="J25" s="32">
        <f>SUM(J17:J23)</f>
        <v>1209080900</v>
      </c>
      <c r="K25" s="22"/>
      <c r="L25" s="32">
        <f>SUM(L17:L23)</f>
        <v>1140091331</v>
      </c>
      <c r="M25" s="25"/>
      <c r="N25" s="31">
        <f>SUM(N17:N23)</f>
        <v>444420959</v>
      </c>
      <c r="O25" s="24"/>
      <c r="P25" s="32">
        <f>SUM(P17:P23)</f>
        <v>351143128</v>
      </c>
    </row>
    <row r="26" spans="1:16" ht="12" customHeight="1" x14ac:dyDescent="0.2">
      <c r="A26" s="21"/>
      <c r="B26" s="21"/>
      <c r="C26" s="21"/>
      <c r="D26" s="21"/>
      <c r="E26" s="21"/>
      <c r="F26" s="21"/>
      <c r="G26" s="21"/>
      <c r="H26" s="22"/>
      <c r="I26" s="22"/>
      <c r="J26" s="23"/>
      <c r="K26" s="22"/>
      <c r="L26" s="24"/>
      <c r="M26" s="25"/>
      <c r="N26" s="23"/>
      <c r="O26" s="24"/>
      <c r="P26" s="24"/>
    </row>
    <row r="27" spans="1:16" ht="15" customHeight="1" x14ac:dyDescent="0.2">
      <c r="A27" s="30" t="s">
        <v>21</v>
      </c>
      <c r="B27" s="21"/>
      <c r="C27" s="21"/>
      <c r="D27" s="21"/>
      <c r="E27" s="21"/>
      <c r="F27" s="21"/>
      <c r="G27" s="21"/>
      <c r="H27" s="22"/>
      <c r="I27" s="22"/>
      <c r="J27" s="23"/>
      <c r="K27" s="22"/>
      <c r="L27" s="24"/>
      <c r="M27" s="25"/>
      <c r="N27" s="23"/>
      <c r="O27" s="24"/>
      <c r="P27" s="24"/>
    </row>
    <row r="28" spans="1:16" ht="12" customHeight="1" x14ac:dyDescent="0.2">
      <c r="A28" s="1"/>
      <c r="B28" s="21"/>
      <c r="C28" s="21"/>
      <c r="D28" s="21"/>
      <c r="E28" s="21"/>
      <c r="F28" s="21"/>
      <c r="G28" s="21"/>
      <c r="H28" s="22"/>
      <c r="I28" s="22"/>
      <c r="J28" s="23"/>
      <c r="K28" s="22"/>
      <c r="L28" s="24"/>
      <c r="M28" s="25"/>
      <c r="N28" s="23"/>
      <c r="O28" s="24"/>
      <c r="P28" s="24"/>
    </row>
    <row r="29" spans="1:16" ht="15" customHeight="1" x14ac:dyDescent="0.2">
      <c r="A29" s="33" t="s">
        <v>22</v>
      </c>
      <c r="B29" s="21"/>
      <c r="C29" s="21"/>
      <c r="D29" s="21"/>
      <c r="E29" s="21"/>
      <c r="F29" s="21"/>
      <c r="G29" s="21"/>
      <c r="H29" s="22"/>
      <c r="I29" s="22"/>
      <c r="J29" s="23">
        <v>152149928</v>
      </c>
      <c r="K29" s="22"/>
      <c r="L29" s="27">
        <v>146489660</v>
      </c>
      <c r="M29" s="25"/>
      <c r="N29" s="23">
        <v>52001514</v>
      </c>
      <c r="O29" s="24"/>
      <c r="P29" s="27">
        <v>54851937</v>
      </c>
    </row>
    <row r="30" spans="1:16" ht="15" customHeight="1" x14ac:dyDescent="0.2">
      <c r="A30" s="33" t="s">
        <v>23</v>
      </c>
      <c r="B30" s="21"/>
      <c r="C30" s="21"/>
      <c r="D30" s="21"/>
      <c r="E30" s="21"/>
      <c r="F30" s="21"/>
      <c r="G30" s="21"/>
      <c r="H30" s="22">
        <v>8</v>
      </c>
      <c r="I30" s="22"/>
      <c r="J30" s="23">
        <v>177843712</v>
      </c>
      <c r="K30" s="22"/>
      <c r="L30" s="27">
        <v>179340946</v>
      </c>
      <c r="M30" s="25"/>
      <c r="N30" s="23">
        <v>177843712</v>
      </c>
      <c r="O30" s="24"/>
      <c r="P30" s="27">
        <v>179340946</v>
      </c>
    </row>
    <row r="31" spans="1:16" ht="15" customHeight="1" x14ac:dyDescent="0.2">
      <c r="A31" s="33" t="s">
        <v>24</v>
      </c>
      <c r="B31" s="21"/>
      <c r="C31" s="21"/>
      <c r="D31" s="21"/>
      <c r="E31" s="21"/>
      <c r="F31" s="21"/>
      <c r="G31" s="21"/>
      <c r="H31" s="22">
        <v>9</v>
      </c>
      <c r="I31" s="21"/>
      <c r="J31" s="23">
        <v>0</v>
      </c>
      <c r="K31" s="21"/>
      <c r="L31" s="27">
        <v>0</v>
      </c>
      <c r="M31" s="21"/>
      <c r="N31" s="23">
        <v>995019740</v>
      </c>
      <c r="O31" s="21"/>
      <c r="P31" s="27">
        <v>996866244</v>
      </c>
    </row>
    <row r="32" spans="1:16" ht="15" customHeight="1" x14ac:dyDescent="0.2">
      <c r="A32" s="33" t="s">
        <v>25</v>
      </c>
      <c r="B32" s="21"/>
      <c r="C32" s="21"/>
      <c r="D32" s="21"/>
      <c r="E32" s="21"/>
      <c r="F32" s="21"/>
      <c r="G32" s="21"/>
      <c r="H32" s="22">
        <v>9</v>
      </c>
      <c r="I32" s="22"/>
      <c r="J32" s="23">
        <v>7371379</v>
      </c>
      <c r="K32" s="22"/>
      <c r="L32" s="27">
        <v>10078341</v>
      </c>
      <c r="M32" s="25"/>
      <c r="N32" s="23">
        <v>11075345</v>
      </c>
      <c r="O32" s="24"/>
      <c r="P32" s="27">
        <v>11075345</v>
      </c>
    </row>
    <row r="33" spans="1:16" ht="15" customHeight="1" x14ac:dyDescent="0.2">
      <c r="A33" s="33" t="s">
        <v>26</v>
      </c>
      <c r="B33" s="21"/>
      <c r="C33" s="21"/>
      <c r="D33" s="21"/>
      <c r="E33" s="21"/>
      <c r="F33" s="21"/>
      <c r="G33" s="21"/>
      <c r="H33" s="22">
        <v>9</v>
      </c>
      <c r="I33" s="22"/>
      <c r="J33" s="23">
        <v>230503093</v>
      </c>
      <c r="K33" s="22"/>
      <c r="L33" s="27">
        <v>227084215</v>
      </c>
      <c r="M33" s="25"/>
      <c r="N33" s="23">
        <v>311224815</v>
      </c>
      <c r="O33" s="24"/>
      <c r="P33" s="27">
        <v>311224815</v>
      </c>
    </row>
    <row r="34" spans="1:16" ht="15" customHeight="1" x14ac:dyDescent="0.2">
      <c r="A34" s="33" t="s">
        <v>27</v>
      </c>
      <c r="B34" s="21"/>
      <c r="C34" s="21"/>
      <c r="D34" s="21"/>
      <c r="E34" s="21"/>
      <c r="F34" s="21"/>
      <c r="G34" s="21"/>
      <c r="H34" s="22">
        <v>10</v>
      </c>
      <c r="I34" s="22"/>
      <c r="J34" s="23">
        <v>157628727</v>
      </c>
      <c r="K34" s="22"/>
      <c r="L34" s="27">
        <v>149253621</v>
      </c>
      <c r="M34" s="25"/>
      <c r="N34" s="23">
        <v>0</v>
      </c>
      <c r="O34" s="24"/>
      <c r="P34" s="27">
        <v>0</v>
      </c>
    </row>
    <row r="35" spans="1:16" ht="15" customHeight="1" x14ac:dyDescent="0.2">
      <c r="A35" s="33" t="s">
        <v>28</v>
      </c>
      <c r="B35" s="21"/>
      <c r="C35" s="21"/>
      <c r="D35" s="21"/>
      <c r="E35" s="21"/>
      <c r="F35" s="21"/>
      <c r="G35" s="21"/>
      <c r="H35" s="22">
        <v>11</v>
      </c>
      <c r="I35" s="22"/>
      <c r="J35" s="23">
        <v>297266903</v>
      </c>
      <c r="K35" s="22"/>
      <c r="L35" s="27">
        <v>298824751</v>
      </c>
      <c r="M35" s="25"/>
      <c r="N35" s="23">
        <v>284268860</v>
      </c>
      <c r="O35" s="24"/>
      <c r="P35" s="27">
        <v>282763584</v>
      </c>
    </row>
    <row r="36" spans="1:16" ht="15" customHeight="1" x14ac:dyDescent="0.2">
      <c r="A36" s="33" t="s">
        <v>29</v>
      </c>
      <c r="B36" s="21"/>
      <c r="C36" s="21"/>
      <c r="D36" s="21"/>
      <c r="E36" s="21"/>
      <c r="F36" s="21"/>
      <c r="G36" s="21"/>
      <c r="H36" s="22">
        <v>11</v>
      </c>
      <c r="I36" s="22"/>
      <c r="J36" s="23">
        <v>340993186</v>
      </c>
      <c r="K36" s="22"/>
      <c r="L36" s="27">
        <v>156633715</v>
      </c>
      <c r="M36" s="25"/>
      <c r="N36" s="23">
        <v>25361481</v>
      </c>
      <c r="O36" s="24"/>
      <c r="P36" s="27">
        <v>27173475</v>
      </c>
    </row>
    <row r="37" spans="1:16" ht="15" customHeight="1" x14ac:dyDescent="0.2">
      <c r="A37" s="21" t="s">
        <v>30</v>
      </c>
      <c r="B37" s="21"/>
      <c r="C37" s="21"/>
      <c r="D37" s="21"/>
      <c r="E37" s="21"/>
      <c r="F37" s="21"/>
      <c r="G37" s="21"/>
      <c r="H37" s="22">
        <v>12</v>
      </c>
      <c r="I37" s="22"/>
      <c r="J37" s="23">
        <v>1331237149</v>
      </c>
      <c r="K37" s="22"/>
      <c r="L37" s="27">
        <v>1169298412</v>
      </c>
      <c r="M37" s="25"/>
      <c r="N37" s="23">
        <v>625247957</v>
      </c>
      <c r="O37" s="24"/>
      <c r="P37" s="27">
        <v>581907038</v>
      </c>
    </row>
    <row r="38" spans="1:16" ht="15" customHeight="1" x14ac:dyDescent="0.2">
      <c r="A38" s="33" t="s">
        <v>31</v>
      </c>
      <c r="B38" s="21"/>
      <c r="C38" s="21"/>
      <c r="D38" s="21"/>
      <c r="E38" s="21"/>
      <c r="F38" s="21"/>
      <c r="G38" s="21"/>
      <c r="H38" s="22">
        <v>11</v>
      </c>
      <c r="I38" s="22"/>
      <c r="J38" s="23">
        <v>9915122</v>
      </c>
      <c r="K38" s="22"/>
      <c r="L38" s="27">
        <v>6512892</v>
      </c>
      <c r="M38" s="25"/>
      <c r="N38" s="23">
        <v>1853788</v>
      </c>
      <c r="O38" s="24"/>
      <c r="P38" s="27">
        <v>1112033</v>
      </c>
    </row>
    <row r="39" spans="1:16" ht="15" customHeight="1" x14ac:dyDescent="0.2">
      <c r="A39" s="21" t="s">
        <v>32</v>
      </c>
      <c r="B39" s="21"/>
      <c r="C39" s="21"/>
      <c r="D39" s="21"/>
      <c r="E39" s="21"/>
      <c r="F39" s="21"/>
      <c r="G39" s="21"/>
      <c r="H39" s="22"/>
      <c r="I39" s="21"/>
      <c r="J39" s="23">
        <v>52739094</v>
      </c>
      <c r="K39" s="21"/>
      <c r="L39" s="34">
        <v>52970387</v>
      </c>
      <c r="M39" s="35"/>
      <c r="N39" s="36">
        <v>5162009</v>
      </c>
      <c r="O39" s="35"/>
      <c r="P39" s="34">
        <v>6147314</v>
      </c>
    </row>
    <row r="40" spans="1:16" ht="15" customHeight="1" x14ac:dyDescent="0.2">
      <c r="A40" s="21" t="s">
        <v>33</v>
      </c>
      <c r="B40" s="21"/>
      <c r="C40" s="21"/>
      <c r="D40" s="21"/>
      <c r="E40" s="21"/>
      <c r="F40" s="21"/>
      <c r="G40" s="21"/>
      <c r="H40" s="22"/>
      <c r="I40" s="22"/>
      <c r="J40" s="31">
        <v>95150629</v>
      </c>
      <c r="K40" s="22"/>
      <c r="L40" s="29">
        <v>93830792</v>
      </c>
      <c r="M40" s="25"/>
      <c r="N40" s="31">
        <v>58990613</v>
      </c>
      <c r="O40" s="24"/>
      <c r="P40" s="29">
        <v>48817479</v>
      </c>
    </row>
    <row r="41" spans="1:16" ht="15" customHeight="1" x14ac:dyDescent="0.2">
      <c r="A41" s="21"/>
      <c r="B41" s="21"/>
      <c r="C41" s="21"/>
      <c r="D41" s="21"/>
      <c r="E41" s="21"/>
      <c r="F41" s="21"/>
      <c r="G41" s="21"/>
      <c r="H41" s="22"/>
      <c r="I41" s="22"/>
      <c r="J41" s="23"/>
      <c r="K41" s="22"/>
      <c r="L41" s="24"/>
      <c r="M41" s="25"/>
      <c r="N41" s="23"/>
      <c r="O41" s="24"/>
      <c r="P41" s="24"/>
    </row>
    <row r="42" spans="1:16" ht="15" customHeight="1" x14ac:dyDescent="0.2">
      <c r="A42" s="30" t="s">
        <v>34</v>
      </c>
      <c r="B42" s="21"/>
      <c r="C42" s="21"/>
      <c r="D42" s="21"/>
      <c r="E42" s="21"/>
      <c r="F42" s="21"/>
      <c r="G42" s="21"/>
      <c r="H42" s="22"/>
      <c r="I42" s="22"/>
      <c r="J42" s="31">
        <f>SUM(J29:J40)</f>
        <v>2852798922</v>
      </c>
      <c r="K42" s="22"/>
      <c r="L42" s="32">
        <f>SUM(L29:L40)</f>
        <v>2490317732</v>
      </c>
      <c r="M42" s="25"/>
      <c r="N42" s="31">
        <f>SUM(N29:N40)</f>
        <v>2548049834</v>
      </c>
      <c r="O42" s="24"/>
      <c r="P42" s="32">
        <f>SUM(P29:P40)</f>
        <v>2501280210</v>
      </c>
    </row>
    <row r="43" spans="1:16" ht="15" customHeight="1" x14ac:dyDescent="0.2">
      <c r="A43" s="12"/>
      <c r="B43" s="21"/>
      <c r="C43" s="21"/>
      <c r="D43" s="21"/>
      <c r="E43" s="21"/>
      <c r="F43" s="21"/>
      <c r="G43" s="21"/>
      <c r="H43" s="22"/>
      <c r="I43" s="22"/>
      <c r="J43" s="23"/>
      <c r="K43" s="22"/>
      <c r="L43" s="24"/>
      <c r="M43" s="25"/>
      <c r="N43" s="23"/>
      <c r="O43" s="24"/>
      <c r="P43" s="24"/>
    </row>
    <row r="44" spans="1:16" ht="15" customHeight="1" thickBot="1" x14ac:dyDescent="0.25">
      <c r="A44" s="1" t="s">
        <v>35</v>
      </c>
      <c r="B44" s="21"/>
      <c r="C44" s="21"/>
      <c r="D44" s="21"/>
      <c r="E44" s="21"/>
      <c r="F44" s="21"/>
      <c r="G44" s="21"/>
      <c r="H44" s="22"/>
      <c r="I44" s="22"/>
      <c r="J44" s="37">
        <f>SUM(J25,J42)</f>
        <v>4061879822</v>
      </c>
      <c r="K44" s="22"/>
      <c r="L44" s="38">
        <f>SUM(L25,L42)</f>
        <v>3630409063</v>
      </c>
      <c r="M44" s="25"/>
      <c r="N44" s="37">
        <f>SUM(N25,N42)</f>
        <v>2992470793</v>
      </c>
      <c r="O44" s="24"/>
      <c r="P44" s="38">
        <f>SUM(P25,P42)</f>
        <v>2852423338</v>
      </c>
    </row>
    <row r="45" spans="1:16" ht="15" customHeight="1" thickTop="1" x14ac:dyDescent="0.2">
      <c r="A45" s="1"/>
      <c r="B45" s="21"/>
      <c r="C45" s="21"/>
      <c r="D45" s="21"/>
      <c r="E45" s="21"/>
      <c r="F45" s="21"/>
      <c r="G45" s="21"/>
      <c r="H45" s="22"/>
      <c r="I45" s="22"/>
      <c r="J45" s="24"/>
      <c r="K45" s="22"/>
      <c r="L45" s="24"/>
      <c r="M45" s="25"/>
      <c r="N45" s="24"/>
      <c r="O45" s="24"/>
      <c r="P45" s="24"/>
    </row>
    <row r="46" spans="1:16" ht="15" customHeight="1" x14ac:dyDescent="0.2">
      <c r="A46" s="1"/>
      <c r="B46" s="21"/>
      <c r="C46" s="21"/>
      <c r="D46" s="21"/>
      <c r="E46" s="21"/>
      <c r="F46" s="21"/>
      <c r="G46" s="21"/>
      <c r="H46" s="22"/>
      <c r="I46" s="22"/>
      <c r="J46" s="24"/>
      <c r="K46" s="22"/>
      <c r="L46" s="24"/>
      <c r="M46" s="25"/>
      <c r="N46" s="24"/>
      <c r="O46" s="24"/>
      <c r="P46" s="24"/>
    </row>
    <row r="47" spans="1:16" ht="15" customHeight="1" x14ac:dyDescent="0.2">
      <c r="A47" s="1"/>
      <c r="B47" s="21"/>
      <c r="C47" s="21"/>
      <c r="D47" s="21"/>
      <c r="E47" s="21"/>
      <c r="F47" s="21"/>
      <c r="G47" s="21"/>
      <c r="H47" s="22"/>
      <c r="I47" s="22"/>
      <c r="J47" s="24"/>
      <c r="K47" s="22"/>
      <c r="L47" s="24"/>
      <c r="M47" s="25"/>
      <c r="N47" s="24"/>
      <c r="O47" s="24"/>
      <c r="P47" s="24"/>
    </row>
    <row r="48" spans="1:16" ht="15" customHeight="1" x14ac:dyDescent="0.2">
      <c r="A48" s="1"/>
      <c r="B48" s="21"/>
      <c r="C48" s="21"/>
      <c r="D48" s="21"/>
      <c r="E48" s="21"/>
      <c r="F48" s="21"/>
      <c r="G48" s="21"/>
      <c r="H48" s="22"/>
      <c r="I48" s="22"/>
      <c r="J48" s="24"/>
      <c r="K48" s="22"/>
      <c r="L48" s="24"/>
      <c r="M48" s="25"/>
      <c r="N48" s="24"/>
      <c r="O48" s="24"/>
      <c r="P48" s="24"/>
    </row>
    <row r="49" spans="1:16" ht="15" customHeight="1" x14ac:dyDescent="0.2">
      <c r="A49" s="1"/>
      <c r="B49" s="21"/>
      <c r="C49" s="21"/>
      <c r="D49" s="21"/>
      <c r="E49" s="21"/>
      <c r="F49" s="21"/>
      <c r="G49" s="21"/>
      <c r="H49" s="22"/>
      <c r="I49" s="22"/>
      <c r="J49" s="24"/>
      <c r="K49" s="22"/>
      <c r="L49" s="24"/>
      <c r="M49" s="25"/>
      <c r="N49" s="24"/>
      <c r="O49" s="24"/>
      <c r="P49" s="24"/>
    </row>
    <row r="50" spans="1:16" ht="15" customHeight="1" x14ac:dyDescent="0.2">
      <c r="A50" s="1"/>
      <c r="B50" s="21"/>
      <c r="C50" s="21"/>
      <c r="D50" s="21"/>
      <c r="E50" s="21"/>
      <c r="F50" s="21"/>
      <c r="G50" s="21"/>
      <c r="H50" s="22"/>
      <c r="I50" s="22"/>
      <c r="J50" s="24"/>
      <c r="K50" s="22"/>
      <c r="L50" s="24"/>
      <c r="M50" s="25"/>
      <c r="N50" s="24"/>
      <c r="O50" s="24"/>
      <c r="P50" s="24"/>
    </row>
    <row r="51" spans="1:16" ht="15" customHeight="1" x14ac:dyDescent="0.2">
      <c r="A51" s="1"/>
      <c r="B51" s="21"/>
      <c r="C51" s="21"/>
      <c r="D51" s="21"/>
      <c r="E51" s="21"/>
      <c r="F51" s="21"/>
      <c r="G51" s="21"/>
      <c r="H51" s="22"/>
      <c r="I51" s="22"/>
      <c r="J51" s="24"/>
      <c r="K51" s="22"/>
      <c r="L51" s="24"/>
      <c r="M51" s="25"/>
      <c r="N51" s="24"/>
      <c r="O51" s="24"/>
      <c r="P51" s="24"/>
    </row>
    <row r="52" spans="1:16" ht="15" customHeight="1" x14ac:dyDescent="0.2">
      <c r="A52" s="1"/>
      <c r="B52" s="21"/>
      <c r="C52" s="21"/>
      <c r="D52" s="21"/>
      <c r="E52" s="21"/>
      <c r="F52" s="21"/>
      <c r="G52" s="21"/>
      <c r="H52" s="22"/>
      <c r="I52" s="22"/>
      <c r="J52" s="24"/>
      <c r="K52" s="22"/>
      <c r="L52" s="24"/>
      <c r="M52" s="25"/>
      <c r="N52" s="24"/>
      <c r="O52" s="24"/>
      <c r="P52" s="24"/>
    </row>
    <row r="53" spans="1:16" ht="15" customHeight="1" x14ac:dyDescent="0.2">
      <c r="A53" s="176" t="s">
        <v>36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</row>
    <row r="54" spans="1:16" ht="15" customHeight="1" x14ac:dyDescent="0.2">
      <c r="A54" s="178" t="s">
        <v>37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</row>
    <row r="55" spans="1:16" ht="15" customHeight="1" x14ac:dyDescent="0.2">
      <c r="A55" s="39"/>
    </row>
    <row r="56" spans="1:16" ht="15" customHeight="1" x14ac:dyDescent="0.2">
      <c r="A56" s="39"/>
    </row>
    <row r="57" spans="1:16" ht="12" customHeight="1" x14ac:dyDescent="0.2">
      <c r="A57" s="39"/>
    </row>
    <row r="58" spans="1:16" ht="21.75" customHeight="1" x14ac:dyDescent="0.2">
      <c r="A58" s="40" t="s">
        <v>38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1:16" ht="16.5" customHeight="1" x14ac:dyDescent="0.2">
      <c r="A59" s="1" t="str">
        <f>+A1</f>
        <v>ALT Telecom Public Company Limited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3"/>
      <c r="M59" s="4"/>
      <c r="N59" s="3"/>
      <c r="O59" s="3"/>
      <c r="P59" s="3"/>
    </row>
    <row r="60" spans="1:16" ht="16.5" customHeight="1" x14ac:dyDescent="0.2">
      <c r="A60" s="30" t="s">
        <v>39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3"/>
      <c r="M60" s="4"/>
      <c r="N60" s="3"/>
      <c r="O60" s="3"/>
      <c r="P60" s="3"/>
    </row>
    <row r="61" spans="1:16" ht="16.5" customHeight="1" x14ac:dyDescent="0.2">
      <c r="A61" s="41" t="str">
        <f>A3</f>
        <v>As at 30 September 2024</v>
      </c>
      <c r="B61" s="6"/>
      <c r="C61" s="6"/>
      <c r="D61" s="6"/>
      <c r="E61" s="6"/>
      <c r="F61" s="6"/>
      <c r="G61" s="6"/>
      <c r="H61" s="7"/>
      <c r="I61" s="7"/>
      <c r="J61" s="7"/>
      <c r="K61" s="7"/>
      <c r="L61" s="8"/>
      <c r="M61" s="9"/>
      <c r="N61" s="8"/>
      <c r="O61" s="8"/>
      <c r="P61" s="8"/>
    </row>
    <row r="62" spans="1:16" ht="16.5" customHeight="1" x14ac:dyDescent="0.2">
      <c r="A62" s="42"/>
      <c r="B62" s="1"/>
      <c r="C62" s="1"/>
      <c r="D62" s="1"/>
      <c r="E62" s="1"/>
      <c r="F62" s="1"/>
      <c r="G62" s="1"/>
      <c r="H62" s="2"/>
      <c r="I62" s="2"/>
      <c r="J62" s="2"/>
      <c r="K62" s="2"/>
      <c r="L62" s="3"/>
      <c r="M62" s="4"/>
      <c r="N62" s="3"/>
      <c r="O62" s="3"/>
      <c r="P62" s="3"/>
    </row>
    <row r="63" spans="1:16" ht="16.5" customHeight="1" x14ac:dyDescent="0.2">
      <c r="A63" s="42"/>
      <c r="B63" s="1"/>
      <c r="C63" s="1"/>
      <c r="D63" s="1"/>
      <c r="E63" s="1"/>
      <c r="F63" s="1"/>
      <c r="G63" s="1"/>
      <c r="H63" s="2"/>
      <c r="I63" s="2"/>
      <c r="J63" s="2"/>
      <c r="K63" s="2"/>
      <c r="L63" s="3"/>
      <c r="M63" s="4"/>
      <c r="N63" s="3"/>
      <c r="O63" s="3"/>
      <c r="P63" s="3"/>
    </row>
    <row r="64" spans="1:16" ht="16.5" customHeight="1" x14ac:dyDescent="0.2">
      <c r="A64" s="1"/>
      <c r="B64" s="1"/>
      <c r="C64" s="1"/>
      <c r="D64" s="1"/>
      <c r="E64" s="1"/>
      <c r="F64" s="1"/>
      <c r="G64" s="1"/>
      <c r="H64" s="2"/>
      <c r="I64" s="2"/>
      <c r="J64" s="179" t="s">
        <v>2</v>
      </c>
      <c r="K64" s="177"/>
      <c r="L64" s="177"/>
      <c r="M64" s="4"/>
      <c r="N64" s="180" t="s">
        <v>3</v>
      </c>
      <c r="O64" s="177"/>
      <c r="P64" s="177"/>
    </row>
    <row r="65" spans="1:16" ht="16.5" customHeight="1" x14ac:dyDescent="0.2">
      <c r="A65" s="1"/>
      <c r="B65" s="1"/>
      <c r="C65" s="1"/>
      <c r="D65" s="1"/>
      <c r="E65" s="1"/>
      <c r="F65" s="1"/>
      <c r="G65" s="1"/>
      <c r="H65" s="11"/>
      <c r="I65" s="11"/>
      <c r="J65" s="181" t="s">
        <v>4</v>
      </c>
      <c r="K65" s="182"/>
      <c r="L65" s="182"/>
      <c r="M65" s="11"/>
      <c r="N65" s="183" t="s">
        <v>4</v>
      </c>
      <c r="O65" s="182"/>
      <c r="P65" s="182"/>
    </row>
    <row r="66" spans="1:16" ht="16.5" customHeight="1" x14ac:dyDescent="0.2">
      <c r="A66" s="1"/>
      <c r="B66" s="1"/>
      <c r="C66" s="1"/>
      <c r="D66" s="1"/>
      <c r="E66" s="1"/>
      <c r="F66" s="1"/>
      <c r="G66" s="1"/>
      <c r="H66" s="12"/>
      <c r="I66" s="12"/>
      <c r="J66" s="13" t="s">
        <v>5</v>
      </c>
      <c r="K66" s="14"/>
      <c r="L66" s="13" t="s">
        <v>6</v>
      </c>
      <c r="M66" s="11"/>
      <c r="N66" s="13" t="s">
        <v>5</v>
      </c>
      <c r="O66" s="14"/>
      <c r="P66" s="13" t="s">
        <v>6</v>
      </c>
    </row>
    <row r="67" spans="1:16" ht="16.5" customHeight="1" x14ac:dyDescent="0.2">
      <c r="A67" s="1"/>
      <c r="B67" s="1"/>
      <c r="C67" s="1"/>
      <c r="D67" s="1"/>
      <c r="E67" s="1"/>
      <c r="F67" s="1"/>
      <c r="G67" s="1"/>
      <c r="H67" s="12"/>
      <c r="I67" s="12"/>
      <c r="J67" s="15" t="s">
        <v>245</v>
      </c>
      <c r="K67" s="3"/>
      <c r="L67" s="3" t="s">
        <v>7</v>
      </c>
      <c r="M67" s="12"/>
      <c r="N67" s="15" t="s">
        <v>245</v>
      </c>
      <c r="O67" s="3"/>
      <c r="P67" s="3" t="s">
        <v>7</v>
      </c>
    </row>
    <row r="68" spans="1:16" ht="16.5" customHeight="1" x14ac:dyDescent="0.2">
      <c r="A68" s="1"/>
      <c r="B68" s="1"/>
      <c r="C68" s="1"/>
      <c r="D68" s="1"/>
      <c r="E68" s="1"/>
      <c r="F68" s="1"/>
      <c r="G68" s="1"/>
      <c r="H68" s="16"/>
      <c r="I68" s="16"/>
      <c r="J68" s="15" t="s">
        <v>8</v>
      </c>
      <c r="K68" s="17"/>
      <c r="L68" s="15" t="s">
        <v>9</v>
      </c>
      <c r="M68" s="16"/>
      <c r="N68" s="15" t="s">
        <v>8</v>
      </c>
      <c r="O68" s="17"/>
      <c r="P68" s="15" t="s">
        <v>9</v>
      </c>
    </row>
    <row r="69" spans="1:16" ht="16.5" customHeight="1" x14ac:dyDescent="0.2">
      <c r="A69" s="1"/>
      <c r="B69" s="1"/>
      <c r="C69" s="1"/>
      <c r="D69" s="1"/>
      <c r="E69" s="1"/>
      <c r="F69" s="1"/>
      <c r="G69" s="1"/>
      <c r="H69" s="18" t="s">
        <v>10</v>
      </c>
      <c r="I69" s="19"/>
      <c r="J69" s="8" t="s">
        <v>11</v>
      </c>
      <c r="K69" s="4"/>
      <c r="L69" s="8" t="s">
        <v>11</v>
      </c>
      <c r="M69" s="19"/>
      <c r="N69" s="8" t="s">
        <v>11</v>
      </c>
      <c r="O69" s="4"/>
      <c r="P69" s="8" t="s">
        <v>11</v>
      </c>
    </row>
    <row r="70" spans="1:16" ht="16.5" customHeight="1" x14ac:dyDescent="0.2">
      <c r="A70" s="1"/>
      <c r="B70" s="1"/>
      <c r="C70" s="1"/>
      <c r="D70" s="1"/>
      <c r="E70" s="1"/>
      <c r="F70" s="1"/>
      <c r="G70" s="1"/>
      <c r="H70" s="2"/>
      <c r="I70" s="2"/>
      <c r="J70" s="43"/>
      <c r="K70" s="2"/>
      <c r="L70" s="3"/>
      <c r="M70" s="4"/>
      <c r="N70" s="43"/>
      <c r="O70" s="3"/>
      <c r="P70" s="3"/>
    </row>
    <row r="71" spans="1:16" ht="16.5" customHeight="1" x14ac:dyDescent="0.2">
      <c r="A71" s="42" t="s">
        <v>40</v>
      </c>
      <c r="B71" s="21"/>
      <c r="C71" s="21"/>
      <c r="D71" s="21"/>
      <c r="E71" s="21"/>
      <c r="F71" s="21"/>
      <c r="G71" s="21"/>
      <c r="H71" s="22"/>
      <c r="I71" s="22"/>
      <c r="J71" s="44"/>
      <c r="K71" s="22"/>
      <c r="L71" s="22"/>
      <c r="M71" s="25"/>
      <c r="N71" s="23"/>
      <c r="O71" s="24"/>
      <c r="P71" s="24"/>
    </row>
    <row r="72" spans="1:16" ht="16.5" customHeight="1" x14ac:dyDescent="0.2">
      <c r="A72" s="1"/>
      <c r="B72" s="1"/>
      <c r="C72" s="1"/>
      <c r="D72" s="1"/>
      <c r="E72" s="1"/>
      <c r="F72" s="1"/>
      <c r="G72" s="1"/>
      <c r="H72" s="2"/>
      <c r="I72" s="2"/>
      <c r="J72" s="43"/>
      <c r="K72" s="2"/>
      <c r="L72" s="3"/>
      <c r="M72" s="4"/>
      <c r="N72" s="43"/>
      <c r="O72" s="3"/>
      <c r="P72" s="3"/>
    </row>
    <row r="73" spans="1:16" ht="16.5" customHeight="1" x14ac:dyDescent="0.2">
      <c r="A73" s="1" t="s">
        <v>41</v>
      </c>
      <c r="B73" s="21"/>
      <c r="C73" s="21"/>
      <c r="D73" s="21"/>
      <c r="E73" s="21"/>
      <c r="F73" s="21"/>
      <c r="G73" s="21"/>
      <c r="H73" s="22"/>
      <c r="I73" s="22"/>
      <c r="J73" s="45"/>
      <c r="K73" s="22"/>
      <c r="L73" s="22"/>
      <c r="M73" s="25"/>
      <c r="N73" s="23"/>
      <c r="O73" s="24"/>
      <c r="P73" s="24"/>
    </row>
    <row r="74" spans="1:16" ht="16.5" customHeight="1" x14ac:dyDescent="0.2">
      <c r="A74" s="1"/>
      <c r="B74" s="1"/>
      <c r="C74" s="1"/>
      <c r="D74" s="1"/>
      <c r="E74" s="1"/>
      <c r="F74" s="1"/>
      <c r="G74" s="1"/>
      <c r="H74" s="2"/>
      <c r="I74" s="2"/>
      <c r="J74" s="43"/>
      <c r="K74" s="2"/>
      <c r="L74" s="3"/>
      <c r="M74" s="4"/>
      <c r="N74" s="43"/>
      <c r="O74" s="3"/>
      <c r="P74" s="3"/>
    </row>
    <row r="75" spans="1:16" ht="16.5" customHeight="1" x14ac:dyDescent="0.2">
      <c r="A75" s="184" t="s">
        <v>42</v>
      </c>
      <c r="B75" s="177"/>
      <c r="C75" s="177"/>
      <c r="D75" s="177"/>
      <c r="E75" s="177"/>
      <c r="F75" s="177"/>
      <c r="G75" s="177"/>
      <c r="H75" s="22"/>
      <c r="I75" s="22"/>
      <c r="J75" s="23"/>
      <c r="K75" s="22"/>
      <c r="L75" s="24"/>
      <c r="M75" s="25"/>
      <c r="N75" s="23"/>
      <c r="O75" s="24"/>
      <c r="P75" s="24"/>
    </row>
    <row r="76" spans="1:16" ht="16.5" customHeight="1" x14ac:dyDescent="0.2">
      <c r="A76" s="12"/>
      <c r="B76" s="21" t="s">
        <v>43</v>
      </c>
      <c r="C76" s="21"/>
      <c r="D76" s="21"/>
      <c r="E76" s="21"/>
      <c r="F76" s="21"/>
      <c r="G76" s="21"/>
      <c r="H76" s="22">
        <v>13</v>
      </c>
      <c r="I76" s="22"/>
      <c r="J76" s="26">
        <v>443580472</v>
      </c>
      <c r="K76" s="22"/>
      <c r="L76" s="27">
        <v>643149733</v>
      </c>
      <c r="M76" s="25"/>
      <c r="N76" s="26">
        <v>273865130</v>
      </c>
      <c r="O76" s="24"/>
      <c r="P76" s="27">
        <v>385385849</v>
      </c>
    </row>
    <row r="77" spans="1:16" ht="16.5" customHeight="1" x14ac:dyDescent="0.2">
      <c r="A77" s="184" t="s">
        <v>255</v>
      </c>
      <c r="B77" s="177"/>
      <c r="C77" s="177"/>
      <c r="D77" s="177"/>
      <c r="E77" s="177"/>
      <c r="F77" s="177"/>
      <c r="G77" s="177"/>
      <c r="H77" s="22"/>
      <c r="I77" s="22"/>
      <c r="J77" s="26">
        <v>480763401</v>
      </c>
      <c r="K77" s="22"/>
      <c r="L77" s="27">
        <v>522006275</v>
      </c>
      <c r="M77" s="25"/>
      <c r="N77" s="26">
        <v>136915132</v>
      </c>
      <c r="O77" s="24"/>
      <c r="P77" s="27">
        <v>130907530</v>
      </c>
    </row>
    <row r="78" spans="1:16" ht="16.5" customHeight="1" x14ac:dyDescent="0.2">
      <c r="A78" s="33" t="s">
        <v>44</v>
      </c>
      <c r="B78" s="21"/>
      <c r="C78" s="21"/>
      <c r="D78" s="21"/>
      <c r="E78" s="21"/>
      <c r="F78" s="21"/>
      <c r="G78" s="21"/>
      <c r="H78" s="22"/>
      <c r="I78" s="22"/>
      <c r="J78" s="23"/>
      <c r="K78" s="22"/>
      <c r="L78" s="27"/>
      <c r="M78" s="25"/>
      <c r="N78" s="26"/>
      <c r="O78" s="24"/>
      <c r="P78" s="27"/>
    </row>
    <row r="79" spans="1:16" ht="16.5" customHeight="1" x14ac:dyDescent="0.2">
      <c r="A79" s="12"/>
      <c r="B79" s="21" t="s">
        <v>45</v>
      </c>
      <c r="C79" s="21"/>
      <c r="D79" s="21"/>
      <c r="E79" s="21"/>
      <c r="F79" s="21"/>
      <c r="G79" s="21"/>
      <c r="H79" s="22">
        <v>14</v>
      </c>
      <c r="I79" s="22"/>
      <c r="J79" s="23">
        <v>11532000</v>
      </c>
      <c r="K79" s="22"/>
      <c r="L79" s="27">
        <v>0</v>
      </c>
      <c r="M79" s="25"/>
      <c r="N79" s="26">
        <v>11532000</v>
      </c>
      <c r="O79" s="24"/>
      <c r="P79" s="27">
        <v>0</v>
      </c>
    </row>
    <row r="80" spans="1:16" ht="16.5" customHeight="1" x14ac:dyDescent="0.2">
      <c r="A80" s="12" t="s">
        <v>46</v>
      </c>
      <c r="B80" s="21"/>
      <c r="C80" s="21"/>
      <c r="D80" s="21"/>
      <c r="E80" s="21"/>
      <c r="F80" s="21"/>
      <c r="G80" s="21"/>
      <c r="H80" s="22">
        <v>15</v>
      </c>
      <c r="I80" s="22"/>
      <c r="J80" s="26">
        <v>66324405</v>
      </c>
      <c r="K80" s="22"/>
      <c r="L80" s="27">
        <v>54347731</v>
      </c>
      <c r="M80" s="25"/>
      <c r="N80" s="26">
        <v>761444</v>
      </c>
      <c r="O80" s="24"/>
      <c r="P80" s="27">
        <v>740180</v>
      </c>
    </row>
    <row r="81" spans="1:16" ht="16.5" customHeight="1" x14ac:dyDescent="0.2">
      <c r="A81" s="12" t="s">
        <v>47</v>
      </c>
      <c r="B81" s="12"/>
      <c r="C81" s="21"/>
      <c r="D81" s="21"/>
      <c r="E81" s="21"/>
      <c r="F81" s="21"/>
      <c r="G81" s="21"/>
      <c r="H81" s="22">
        <v>18</v>
      </c>
      <c r="I81" s="22"/>
      <c r="J81" s="26">
        <v>5000000</v>
      </c>
      <c r="K81" s="22"/>
      <c r="L81" s="27">
        <v>0</v>
      </c>
      <c r="M81" s="25"/>
      <c r="N81" s="23">
        <v>81500000</v>
      </c>
      <c r="O81" s="24"/>
      <c r="P81" s="24">
        <v>242400000</v>
      </c>
    </row>
    <row r="82" spans="1:16" ht="16.5" customHeight="1" x14ac:dyDescent="0.2">
      <c r="A82" s="12" t="s">
        <v>48</v>
      </c>
      <c r="B82" s="21"/>
      <c r="C82" s="21"/>
      <c r="D82" s="21"/>
      <c r="E82" s="21"/>
      <c r="F82" s="21"/>
      <c r="G82" s="21"/>
      <c r="H82" s="22"/>
      <c r="I82" s="22"/>
      <c r="J82" s="26">
        <v>0</v>
      </c>
      <c r="K82" s="22"/>
      <c r="L82" s="27">
        <v>6480739</v>
      </c>
      <c r="M82" s="25"/>
      <c r="N82" s="26">
        <v>0</v>
      </c>
      <c r="O82" s="24"/>
      <c r="P82" s="27">
        <v>0</v>
      </c>
    </row>
    <row r="83" spans="1:16" ht="16.5" customHeight="1" x14ac:dyDescent="0.2">
      <c r="A83" s="21" t="s">
        <v>49</v>
      </c>
      <c r="B83" s="21"/>
      <c r="C83" s="1"/>
      <c r="D83" s="21"/>
      <c r="E83" s="21"/>
      <c r="F83" s="21"/>
      <c r="G83" s="21"/>
      <c r="H83" s="22"/>
      <c r="I83" s="22"/>
      <c r="J83" s="28">
        <v>11552141</v>
      </c>
      <c r="K83" s="22"/>
      <c r="L83" s="29">
        <v>10907716</v>
      </c>
      <c r="M83" s="25"/>
      <c r="N83" s="28">
        <v>6249474</v>
      </c>
      <c r="O83" s="24"/>
      <c r="P83" s="29">
        <v>4826463</v>
      </c>
    </row>
    <row r="84" spans="1:16" ht="16.5" customHeight="1" x14ac:dyDescent="0.2">
      <c r="A84" s="1"/>
      <c r="B84" s="1"/>
      <c r="C84" s="1"/>
      <c r="D84" s="1"/>
      <c r="E84" s="1"/>
      <c r="F84" s="1"/>
      <c r="G84" s="1"/>
      <c r="H84" s="2"/>
      <c r="I84" s="2"/>
      <c r="J84" s="43"/>
      <c r="K84" s="2"/>
      <c r="L84" s="3"/>
      <c r="M84" s="4"/>
      <c r="N84" s="43"/>
      <c r="O84" s="3"/>
      <c r="P84" s="3"/>
    </row>
    <row r="85" spans="1:16" ht="16.5" customHeight="1" x14ac:dyDescent="0.2">
      <c r="A85" s="30" t="s">
        <v>50</v>
      </c>
      <c r="B85" s="21"/>
      <c r="C85" s="21"/>
      <c r="D85" s="21"/>
      <c r="E85" s="21"/>
      <c r="F85" s="21"/>
      <c r="G85" s="21"/>
      <c r="H85" s="22"/>
      <c r="I85" s="22"/>
      <c r="J85" s="31">
        <f>SUM(J76:J83)</f>
        <v>1018752419</v>
      </c>
      <c r="K85" s="22"/>
      <c r="L85" s="32">
        <f>SUM(L76:L83)</f>
        <v>1236892194</v>
      </c>
      <c r="M85" s="25"/>
      <c r="N85" s="31">
        <f>SUM(N76:N83)</f>
        <v>510823180</v>
      </c>
      <c r="O85" s="24"/>
      <c r="P85" s="32">
        <f>SUM(P76:P83)</f>
        <v>764260022</v>
      </c>
    </row>
    <row r="86" spans="1:16" ht="16.5" customHeight="1" x14ac:dyDescent="0.2">
      <c r="A86" s="21"/>
      <c r="B86" s="21"/>
      <c r="C86" s="21"/>
      <c r="D86" s="21"/>
      <c r="E86" s="21"/>
      <c r="F86" s="21"/>
      <c r="G86" s="21"/>
      <c r="H86" s="22"/>
      <c r="I86" s="22"/>
      <c r="J86" s="23"/>
      <c r="K86" s="22"/>
      <c r="L86" s="24"/>
      <c r="M86" s="25"/>
      <c r="N86" s="23"/>
      <c r="O86" s="24"/>
      <c r="P86" s="24"/>
    </row>
    <row r="87" spans="1:16" ht="16.5" customHeight="1" x14ac:dyDescent="0.2">
      <c r="A87" s="1" t="s">
        <v>51</v>
      </c>
      <c r="B87" s="21"/>
      <c r="C87" s="21"/>
      <c r="D87" s="21"/>
      <c r="E87" s="21"/>
      <c r="F87" s="21"/>
      <c r="G87" s="21"/>
      <c r="H87" s="22"/>
      <c r="I87" s="21"/>
      <c r="J87" s="23"/>
      <c r="K87" s="21"/>
      <c r="L87" s="24"/>
      <c r="M87" s="35"/>
      <c r="N87" s="23"/>
      <c r="O87" s="35"/>
      <c r="P87" s="24"/>
    </row>
    <row r="88" spans="1:16" ht="16.5" customHeight="1" x14ac:dyDescent="0.2">
      <c r="A88" s="1"/>
      <c r="B88" s="1"/>
      <c r="C88" s="1"/>
      <c r="D88" s="1"/>
      <c r="E88" s="1"/>
      <c r="F88" s="1"/>
      <c r="G88" s="1"/>
      <c r="H88" s="2"/>
      <c r="I88" s="2"/>
      <c r="J88" s="43"/>
      <c r="K88" s="2"/>
      <c r="L88" s="3"/>
      <c r="M88" s="4"/>
      <c r="N88" s="43"/>
      <c r="O88" s="3"/>
      <c r="P88" s="3"/>
    </row>
    <row r="89" spans="1:16" ht="16.5" customHeight="1" x14ac:dyDescent="0.2">
      <c r="A89" s="21" t="s">
        <v>52</v>
      </c>
      <c r="B89" s="1"/>
      <c r="C89" s="1"/>
      <c r="D89" s="1"/>
      <c r="E89" s="1"/>
      <c r="F89" s="1"/>
      <c r="G89" s="1"/>
      <c r="H89" s="22">
        <v>14</v>
      </c>
      <c r="I89" s="2"/>
      <c r="J89" s="26">
        <v>90536864</v>
      </c>
      <c r="K89" s="22"/>
      <c r="L89" s="27">
        <v>0</v>
      </c>
      <c r="M89" s="25"/>
      <c r="N89" s="26">
        <v>90536864</v>
      </c>
      <c r="O89" s="24"/>
      <c r="P89" s="27">
        <v>0</v>
      </c>
    </row>
    <row r="90" spans="1:16" ht="16.5" customHeight="1" x14ac:dyDescent="0.2">
      <c r="A90" s="21" t="s">
        <v>53</v>
      </c>
      <c r="B90" s="21"/>
      <c r="C90" s="21"/>
      <c r="D90" s="21"/>
      <c r="E90" s="21"/>
      <c r="F90" s="21"/>
      <c r="G90" s="21"/>
      <c r="H90" s="22"/>
      <c r="I90" s="22"/>
      <c r="J90" s="26">
        <v>983896595</v>
      </c>
      <c r="K90" s="22"/>
      <c r="L90" s="27">
        <v>617107297</v>
      </c>
      <c r="M90" s="25"/>
      <c r="N90" s="26">
        <v>559409825</v>
      </c>
      <c r="O90" s="24"/>
      <c r="P90" s="27">
        <v>244181897</v>
      </c>
    </row>
    <row r="91" spans="1:16" ht="16.5" customHeight="1" x14ac:dyDescent="0.2">
      <c r="A91" s="12" t="s">
        <v>54</v>
      </c>
      <c r="B91" s="21"/>
      <c r="C91" s="21"/>
      <c r="D91" s="21"/>
      <c r="E91" s="21"/>
      <c r="F91" s="21"/>
      <c r="G91" s="21"/>
      <c r="H91" s="22">
        <v>15</v>
      </c>
      <c r="I91" s="21"/>
      <c r="J91" s="26">
        <v>262991097</v>
      </c>
      <c r="K91" s="21"/>
      <c r="L91" s="27">
        <v>86024116</v>
      </c>
      <c r="M91" s="35"/>
      <c r="N91" s="26">
        <v>13660457</v>
      </c>
      <c r="O91" s="35"/>
      <c r="P91" s="27">
        <v>14233493</v>
      </c>
    </row>
    <row r="92" spans="1:16" ht="16.5" customHeight="1" x14ac:dyDescent="0.2">
      <c r="A92" s="12" t="s">
        <v>55</v>
      </c>
      <c r="B92" s="21"/>
      <c r="C92" s="21"/>
      <c r="D92" s="21"/>
      <c r="E92" s="21"/>
      <c r="F92" s="21"/>
      <c r="G92" s="21"/>
      <c r="H92" s="22"/>
      <c r="I92" s="21"/>
      <c r="J92" s="26">
        <v>55672361</v>
      </c>
      <c r="K92" s="21"/>
      <c r="L92" s="27">
        <v>53535681</v>
      </c>
      <c r="M92" s="35"/>
      <c r="N92" s="26">
        <v>20213418</v>
      </c>
      <c r="O92" s="35"/>
      <c r="P92" s="27">
        <v>19356462</v>
      </c>
    </row>
    <row r="93" spans="1:16" ht="16.5" customHeight="1" x14ac:dyDescent="0.2">
      <c r="A93" s="12" t="s">
        <v>56</v>
      </c>
      <c r="B93" s="21"/>
      <c r="C93" s="21"/>
      <c r="D93" s="21"/>
      <c r="E93" s="21"/>
      <c r="F93" s="21"/>
      <c r="G93" s="21"/>
      <c r="H93" s="22"/>
      <c r="I93" s="21"/>
      <c r="J93" s="26">
        <v>10161944</v>
      </c>
      <c r="K93" s="21"/>
      <c r="L93" s="27">
        <v>9825006</v>
      </c>
      <c r="M93" s="35"/>
      <c r="N93" s="26">
        <v>5896333</v>
      </c>
      <c r="O93" s="35"/>
      <c r="P93" s="27">
        <v>5726933</v>
      </c>
    </row>
    <row r="94" spans="1:16" ht="16.5" customHeight="1" x14ac:dyDescent="0.2">
      <c r="A94" s="21" t="s">
        <v>57</v>
      </c>
      <c r="B94" s="21"/>
      <c r="C94" s="21"/>
      <c r="D94" s="21"/>
      <c r="E94" s="21"/>
      <c r="F94" s="21"/>
      <c r="G94" s="21"/>
      <c r="H94" s="22"/>
      <c r="I94" s="21"/>
      <c r="J94" s="28">
        <v>14492234</v>
      </c>
      <c r="K94" s="21"/>
      <c r="L94" s="29">
        <v>14492234</v>
      </c>
      <c r="M94" s="35"/>
      <c r="N94" s="28">
        <v>0</v>
      </c>
      <c r="O94" s="35"/>
      <c r="P94" s="29">
        <v>0</v>
      </c>
    </row>
    <row r="95" spans="1:16" ht="16.5" customHeight="1" x14ac:dyDescent="0.2">
      <c r="A95" s="1"/>
      <c r="B95" s="1"/>
      <c r="C95" s="1"/>
      <c r="D95" s="1"/>
      <c r="E95" s="1"/>
      <c r="F95" s="1"/>
      <c r="G95" s="1"/>
      <c r="H95" s="2"/>
      <c r="I95" s="2"/>
      <c r="J95" s="43"/>
      <c r="K95" s="2"/>
      <c r="L95" s="3"/>
      <c r="M95" s="4"/>
      <c r="N95" s="43"/>
      <c r="O95" s="3"/>
      <c r="P95" s="3"/>
    </row>
    <row r="96" spans="1:16" ht="16.5" customHeight="1" x14ac:dyDescent="0.2">
      <c r="A96" s="30" t="s">
        <v>58</v>
      </c>
      <c r="B96" s="21"/>
      <c r="C96" s="21"/>
      <c r="D96" s="21"/>
      <c r="E96" s="21"/>
      <c r="F96" s="21"/>
      <c r="G96" s="21"/>
      <c r="H96" s="22"/>
      <c r="I96" s="21"/>
      <c r="J96" s="31">
        <f>SUM(J89:J94)</f>
        <v>1417751095</v>
      </c>
      <c r="K96" s="21"/>
      <c r="L96" s="32">
        <f>SUM(L89:L94)</f>
        <v>780984334</v>
      </c>
      <c r="M96" s="35"/>
      <c r="N96" s="31">
        <f>SUM(N89:N94)</f>
        <v>689716897</v>
      </c>
      <c r="O96" s="24"/>
      <c r="P96" s="32">
        <f>SUM(P89:P94)</f>
        <v>283498785</v>
      </c>
    </row>
    <row r="97" spans="1:16" ht="16.5" customHeight="1" x14ac:dyDescent="0.2">
      <c r="A97" s="1"/>
      <c r="B97" s="1"/>
      <c r="C97" s="1"/>
      <c r="D97" s="1"/>
      <c r="E97" s="1"/>
      <c r="F97" s="1"/>
      <c r="G97" s="1"/>
      <c r="H97" s="2"/>
      <c r="I97" s="2"/>
      <c r="J97" s="43"/>
      <c r="K97" s="2"/>
      <c r="L97" s="3"/>
      <c r="M97" s="4"/>
      <c r="N97" s="43"/>
      <c r="O97" s="3"/>
      <c r="P97" s="3"/>
    </row>
    <row r="98" spans="1:16" ht="16.5" customHeight="1" x14ac:dyDescent="0.2">
      <c r="A98" s="1" t="s">
        <v>59</v>
      </c>
      <c r="B98" s="21"/>
      <c r="C98" s="1"/>
      <c r="D98" s="21"/>
      <c r="E98" s="21"/>
      <c r="F98" s="21"/>
      <c r="G98" s="21"/>
      <c r="H98" s="22"/>
      <c r="I98" s="22"/>
      <c r="J98" s="31">
        <f>SUM(J85,J96)</f>
        <v>2436503514</v>
      </c>
      <c r="K98" s="22"/>
      <c r="L98" s="32">
        <f>SUM(L85,L96)</f>
        <v>2017876528</v>
      </c>
      <c r="M98" s="25"/>
      <c r="N98" s="31">
        <f>SUM(N85,N96)</f>
        <v>1200540077</v>
      </c>
      <c r="O98" s="24"/>
      <c r="P98" s="32">
        <f>SUM(P85,P96)</f>
        <v>1047758807</v>
      </c>
    </row>
    <row r="99" spans="1:16" ht="16.5" customHeight="1" x14ac:dyDescent="0.2">
      <c r="A99" s="1"/>
      <c r="B99" s="21"/>
      <c r="C99" s="1"/>
      <c r="D99" s="21"/>
      <c r="E99" s="21"/>
      <c r="F99" s="21"/>
      <c r="G99" s="21"/>
      <c r="H99" s="22"/>
      <c r="I99" s="22"/>
      <c r="J99" s="24"/>
      <c r="K99" s="22"/>
      <c r="L99" s="24"/>
      <c r="M99" s="25"/>
      <c r="N99" s="24"/>
      <c r="O99" s="24"/>
      <c r="P99" s="24"/>
    </row>
    <row r="100" spans="1:16" ht="16.5" customHeight="1" x14ac:dyDescent="0.2">
      <c r="A100" s="1"/>
      <c r="B100" s="21"/>
      <c r="C100" s="1"/>
      <c r="D100" s="21"/>
      <c r="E100" s="21"/>
      <c r="F100" s="21"/>
      <c r="G100" s="21"/>
      <c r="H100" s="22"/>
      <c r="I100" s="22"/>
      <c r="J100" s="24"/>
      <c r="K100" s="22"/>
      <c r="L100" s="24"/>
      <c r="M100" s="25"/>
      <c r="N100" s="24"/>
      <c r="O100" s="24"/>
      <c r="P100" s="24"/>
    </row>
    <row r="101" spans="1:16" ht="16.5" customHeight="1" x14ac:dyDescent="0.2">
      <c r="A101" s="1"/>
      <c r="B101" s="21"/>
      <c r="C101" s="1"/>
      <c r="D101" s="21"/>
      <c r="E101" s="21"/>
      <c r="F101" s="21"/>
      <c r="G101" s="21"/>
      <c r="H101" s="22"/>
      <c r="I101" s="22"/>
      <c r="J101" s="24"/>
      <c r="K101" s="22"/>
      <c r="L101" s="24"/>
      <c r="M101" s="25"/>
      <c r="N101" s="24"/>
      <c r="O101" s="24"/>
      <c r="P101" s="24"/>
    </row>
    <row r="102" spans="1:16" ht="16.5" customHeight="1" x14ac:dyDescent="0.2">
      <c r="A102" s="1"/>
      <c r="B102" s="21"/>
      <c r="C102" s="1"/>
      <c r="D102" s="21"/>
      <c r="E102" s="21"/>
      <c r="F102" s="21"/>
      <c r="G102" s="21"/>
      <c r="H102" s="22"/>
      <c r="I102" s="22"/>
      <c r="J102" s="24"/>
      <c r="K102" s="22"/>
      <c r="L102" s="24"/>
      <c r="M102" s="25"/>
      <c r="N102" s="24"/>
      <c r="O102" s="24"/>
      <c r="P102" s="24"/>
    </row>
    <row r="103" spans="1:16" ht="16.5" customHeight="1" x14ac:dyDescent="0.2">
      <c r="A103" s="1"/>
      <c r="B103" s="21"/>
      <c r="C103" s="1"/>
      <c r="D103" s="21"/>
      <c r="E103" s="21"/>
      <c r="F103" s="21"/>
      <c r="G103" s="21"/>
      <c r="H103" s="22"/>
      <c r="I103" s="22"/>
      <c r="J103" s="24"/>
      <c r="K103" s="22"/>
      <c r="L103" s="24"/>
      <c r="M103" s="25"/>
      <c r="N103" s="24"/>
      <c r="O103" s="24"/>
      <c r="P103" s="24"/>
    </row>
    <row r="104" spans="1:16" ht="11.25" customHeight="1" x14ac:dyDescent="0.2">
      <c r="A104" s="1"/>
      <c r="B104" s="21"/>
      <c r="C104" s="1"/>
      <c r="D104" s="21"/>
      <c r="E104" s="21"/>
      <c r="F104" s="21"/>
      <c r="G104" s="21"/>
      <c r="H104" s="22"/>
      <c r="I104" s="22"/>
      <c r="J104" s="24"/>
      <c r="K104" s="22"/>
      <c r="L104" s="24"/>
      <c r="M104" s="25"/>
      <c r="N104" s="24"/>
      <c r="O104" s="24"/>
      <c r="P104" s="24"/>
    </row>
    <row r="105" spans="1:16" ht="16.5" customHeight="1" x14ac:dyDescent="0.2">
      <c r="A105" s="176" t="s">
        <v>36</v>
      </c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</row>
    <row r="106" spans="1:16" ht="16.5" customHeight="1" x14ac:dyDescent="0.2">
      <c r="A106" s="178" t="s">
        <v>37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</row>
    <row r="107" spans="1:16" ht="16.5" customHeight="1" x14ac:dyDescent="0.2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</row>
    <row r="108" spans="1:16" ht="16.5" customHeight="1" x14ac:dyDescent="0.2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</row>
    <row r="109" spans="1:16" ht="16.5" customHeight="1" x14ac:dyDescent="0.2">
      <c r="A109" s="39"/>
    </row>
    <row r="110" spans="1:16" ht="21.75" customHeight="1" x14ac:dyDescent="0.2">
      <c r="A110" s="46" t="str">
        <f t="shared" ref="A110:A111" si="0">A58</f>
        <v>The accompanying notes form part of this interim financial information.</v>
      </c>
      <c r="B110" s="46"/>
      <c r="C110" s="46"/>
      <c r="D110" s="46"/>
      <c r="E110" s="46"/>
      <c r="F110" s="46"/>
      <c r="G110" s="46"/>
      <c r="H110" s="47"/>
      <c r="I110" s="47"/>
      <c r="J110" s="47"/>
      <c r="K110" s="47"/>
      <c r="L110" s="32"/>
      <c r="M110" s="48"/>
      <c r="N110" s="32"/>
      <c r="O110" s="32"/>
      <c r="P110" s="32"/>
    </row>
    <row r="111" spans="1:16" ht="16.5" customHeight="1" x14ac:dyDescent="0.2">
      <c r="A111" s="1" t="str">
        <f t="shared" si="0"/>
        <v>ALT Telecom Public Company Limited</v>
      </c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3"/>
      <c r="M111" s="4"/>
      <c r="N111" s="3"/>
      <c r="O111" s="3"/>
      <c r="P111" s="3"/>
    </row>
    <row r="112" spans="1:16" ht="16.5" customHeight="1" x14ac:dyDescent="0.2">
      <c r="A112" s="1" t="s">
        <v>39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3"/>
      <c r="M112" s="4"/>
      <c r="N112" s="3"/>
      <c r="O112" s="3"/>
      <c r="P112" s="3"/>
    </row>
    <row r="113" spans="1:16" ht="16.5" customHeight="1" x14ac:dyDescent="0.2">
      <c r="A113" s="49" t="str">
        <f>A61</f>
        <v>As at 30 September 2024</v>
      </c>
      <c r="B113" s="6"/>
      <c r="C113" s="6"/>
      <c r="D113" s="6"/>
      <c r="E113" s="6"/>
      <c r="F113" s="6"/>
      <c r="G113" s="6"/>
      <c r="H113" s="7"/>
      <c r="I113" s="7"/>
      <c r="J113" s="7"/>
      <c r="K113" s="7"/>
      <c r="L113" s="8"/>
      <c r="M113" s="9"/>
      <c r="N113" s="8"/>
      <c r="O113" s="8"/>
      <c r="P113" s="8"/>
    </row>
    <row r="114" spans="1:16" ht="16.5" customHeight="1" x14ac:dyDescent="0.2">
      <c r="A114" s="10"/>
      <c r="B114" s="1"/>
      <c r="C114" s="1"/>
      <c r="D114" s="1"/>
      <c r="E114" s="1"/>
      <c r="F114" s="1"/>
      <c r="G114" s="1"/>
      <c r="H114" s="2"/>
      <c r="I114" s="2"/>
      <c r="J114" s="2"/>
      <c r="K114" s="2"/>
      <c r="L114" s="3"/>
      <c r="M114" s="4"/>
      <c r="N114" s="3"/>
      <c r="O114" s="3"/>
      <c r="P114" s="3"/>
    </row>
    <row r="115" spans="1:16" ht="16.5" customHeight="1" x14ac:dyDescent="0.2">
      <c r="A115" s="10"/>
      <c r="B115" s="1"/>
      <c r="C115" s="1"/>
      <c r="D115" s="1"/>
      <c r="E115" s="1"/>
      <c r="F115" s="1"/>
      <c r="G115" s="1"/>
      <c r="H115" s="2"/>
      <c r="I115" s="2"/>
      <c r="J115" s="2"/>
      <c r="K115" s="2"/>
      <c r="L115" s="3"/>
      <c r="M115" s="4"/>
      <c r="N115" s="3"/>
      <c r="O115" s="3"/>
      <c r="P115" s="3"/>
    </row>
    <row r="116" spans="1:16" ht="16.5" customHeight="1" x14ac:dyDescent="0.2">
      <c r="A116" s="1"/>
      <c r="B116" s="1"/>
      <c r="C116" s="1"/>
      <c r="D116" s="1"/>
      <c r="E116" s="1"/>
      <c r="F116" s="1"/>
      <c r="G116" s="1"/>
      <c r="H116" s="2"/>
      <c r="I116" s="2"/>
      <c r="J116" s="179" t="s">
        <v>2</v>
      </c>
      <c r="K116" s="177"/>
      <c r="L116" s="177"/>
      <c r="M116" s="4"/>
      <c r="N116" s="180" t="s">
        <v>3</v>
      </c>
      <c r="O116" s="177"/>
      <c r="P116" s="177"/>
    </row>
    <row r="117" spans="1:16" ht="16.5" customHeight="1" x14ac:dyDescent="0.2">
      <c r="A117" s="1"/>
      <c r="B117" s="1"/>
      <c r="C117" s="1"/>
      <c r="D117" s="1"/>
      <c r="E117" s="1"/>
      <c r="F117" s="1"/>
      <c r="G117" s="1"/>
      <c r="H117" s="11"/>
      <c r="I117" s="11"/>
      <c r="J117" s="181" t="s">
        <v>4</v>
      </c>
      <c r="K117" s="182"/>
      <c r="L117" s="182"/>
      <c r="M117" s="11"/>
      <c r="N117" s="183" t="s">
        <v>4</v>
      </c>
      <c r="O117" s="182"/>
      <c r="P117" s="182"/>
    </row>
    <row r="118" spans="1:16" ht="16.5" customHeight="1" x14ac:dyDescent="0.2">
      <c r="A118" s="1"/>
      <c r="B118" s="1"/>
      <c r="C118" s="1"/>
      <c r="D118" s="1"/>
      <c r="E118" s="1"/>
      <c r="F118" s="1"/>
      <c r="G118" s="1"/>
      <c r="H118" s="12"/>
      <c r="I118" s="12"/>
      <c r="J118" s="13" t="s">
        <v>5</v>
      </c>
      <c r="K118" s="14"/>
      <c r="L118" s="13" t="s">
        <v>6</v>
      </c>
      <c r="M118" s="11"/>
      <c r="N118" s="13" t="s">
        <v>5</v>
      </c>
      <c r="O118" s="14"/>
      <c r="P118" s="13" t="s">
        <v>6</v>
      </c>
    </row>
    <row r="119" spans="1:16" ht="16.5" customHeight="1" x14ac:dyDescent="0.2">
      <c r="A119" s="1"/>
      <c r="B119" s="1"/>
      <c r="C119" s="1"/>
      <c r="D119" s="1"/>
      <c r="E119" s="1"/>
      <c r="F119" s="1"/>
      <c r="G119" s="1"/>
      <c r="H119" s="12"/>
      <c r="I119" s="12"/>
      <c r="J119" s="15" t="s">
        <v>245</v>
      </c>
      <c r="K119" s="3"/>
      <c r="L119" s="3" t="s">
        <v>7</v>
      </c>
      <c r="M119" s="12"/>
      <c r="N119" s="15" t="s">
        <v>245</v>
      </c>
      <c r="O119" s="3"/>
      <c r="P119" s="3" t="s">
        <v>7</v>
      </c>
    </row>
    <row r="120" spans="1:16" ht="16.5" customHeight="1" x14ac:dyDescent="0.2">
      <c r="A120" s="1"/>
      <c r="B120" s="1"/>
      <c r="C120" s="1"/>
      <c r="D120" s="1"/>
      <c r="E120" s="1"/>
      <c r="F120" s="1"/>
      <c r="G120" s="1"/>
      <c r="H120" s="16"/>
      <c r="I120" s="16"/>
      <c r="J120" s="15" t="s">
        <v>8</v>
      </c>
      <c r="K120" s="17"/>
      <c r="L120" s="15" t="s">
        <v>9</v>
      </c>
      <c r="M120" s="16"/>
      <c r="N120" s="15" t="s">
        <v>8</v>
      </c>
      <c r="O120" s="17"/>
      <c r="P120" s="15" t="s">
        <v>9</v>
      </c>
    </row>
    <row r="121" spans="1:16" ht="16.5" customHeight="1" x14ac:dyDescent="0.2">
      <c r="A121" s="1"/>
      <c r="B121" s="1"/>
      <c r="C121" s="1"/>
      <c r="D121" s="1"/>
      <c r="E121" s="1"/>
      <c r="F121" s="1"/>
      <c r="G121" s="1"/>
      <c r="H121" s="16"/>
      <c r="I121" s="19"/>
      <c r="J121" s="8" t="s">
        <v>11</v>
      </c>
      <c r="K121" s="4"/>
      <c r="L121" s="8" t="s">
        <v>11</v>
      </c>
      <c r="M121" s="19"/>
      <c r="N121" s="8" t="s">
        <v>11</v>
      </c>
      <c r="O121" s="4"/>
      <c r="P121" s="8" t="s">
        <v>11</v>
      </c>
    </row>
    <row r="122" spans="1:16" ht="16.5" customHeight="1" x14ac:dyDescent="0.2">
      <c r="A122" s="1"/>
      <c r="B122" s="1"/>
      <c r="C122" s="1"/>
      <c r="D122" s="1"/>
      <c r="E122" s="1"/>
      <c r="F122" s="1"/>
      <c r="G122" s="1"/>
      <c r="H122" s="16"/>
      <c r="I122" s="2"/>
      <c r="J122" s="50"/>
      <c r="K122" s="2"/>
      <c r="L122" s="2"/>
      <c r="M122" s="4"/>
      <c r="N122" s="43"/>
      <c r="O122" s="3"/>
      <c r="P122" s="3"/>
    </row>
    <row r="123" spans="1:16" ht="16.5" customHeight="1" x14ac:dyDescent="0.2">
      <c r="A123" s="1" t="s">
        <v>60</v>
      </c>
      <c r="B123" s="1"/>
      <c r="C123" s="1"/>
      <c r="D123" s="1"/>
      <c r="E123" s="1"/>
      <c r="F123" s="1"/>
      <c r="G123" s="1"/>
      <c r="H123" s="16"/>
      <c r="I123" s="2"/>
      <c r="J123" s="50"/>
      <c r="K123" s="2"/>
      <c r="L123" s="2"/>
      <c r="M123" s="4"/>
      <c r="N123" s="43"/>
      <c r="O123" s="3"/>
      <c r="P123" s="3"/>
    </row>
    <row r="124" spans="1:16" ht="16.5" customHeight="1" x14ac:dyDescent="0.2">
      <c r="A124" s="1"/>
      <c r="B124" s="1"/>
      <c r="C124" s="1"/>
      <c r="D124" s="1"/>
      <c r="E124" s="1"/>
      <c r="F124" s="1"/>
      <c r="G124" s="1"/>
      <c r="H124" s="16"/>
      <c r="I124" s="2"/>
      <c r="J124" s="50"/>
      <c r="K124" s="2"/>
      <c r="L124" s="2"/>
      <c r="M124" s="4"/>
      <c r="N124" s="43"/>
      <c r="O124" s="3"/>
      <c r="P124" s="3"/>
    </row>
    <row r="125" spans="1:16" ht="16.5" customHeight="1" x14ac:dyDescent="0.2">
      <c r="A125" s="1" t="s">
        <v>61</v>
      </c>
      <c r="B125" s="21"/>
      <c r="C125" s="21"/>
      <c r="D125" s="21"/>
      <c r="E125" s="21"/>
      <c r="F125" s="21"/>
      <c r="G125" s="21"/>
      <c r="H125" s="16"/>
      <c r="I125" s="22"/>
      <c r="J125" s="44"/>
      <c r="K125" s="22"/>
      <c r="L125" s="22"/>
      <c r="M125" s="25"/>
      <c r="N125" s="23"/>
      <c r="O125" s="24"/>
      <c r="P125" s="24"/>
    </row>
    <row r="126" spans="1:16" ht="16.5" customHeight="1" x14ac:dyDescent="0.2">
      <c r="A126" s="1"/>
      <c r="B126" s="1"/>
      <c r="C126" s="1"/>
      <c r="D126" s="1"/>
      <c r="E126" s="1"/>
      <c r="F126" s="1"/>
      <c r="G126" s="1"/>
      <c r="H126" s="16"/>
      <c r="I126" s="2"/>
      <c r="J126" s="50"/>
      <c r="K126" s="2"/>
      <c r="L126" s="2"/>
      <c r="M126" s="4"/>
      <c r="N126" s="43"/>
      <c r="O126" s="3"/>
      <c r="P126" s="3"/>
    </row>
    <row r="127" spans="1:16" ht="16.5" customHeight="1" x14ac:dyDescent="0.2">
      <c r="A127" s="21" t="s">
        <v>62</v>
      </c>
      <c r="B127" s="21"/>
      <c r="C127" s="21"/>
      <c r="D127" s="21"/>
      <c r="E127" s="21"/>
      <c r="F127" s="21"/>
      <c r="G127" s="21"/>
      <c r="H127" s="16"/>
      <c r="I127" s="22"/>
      <c r="J127" s="44"/>
      <c r="K127" s="22"/>
      <c r="L127" s="22"/>
      <c r="M127" s="25"/>
      <c r="N127" s="23"/>
      <c r="O127" s="24"/>
      <c r="P127" s="24"/>
    </row>
    <row r="128" spans="1:16" ht="16.5" customHeight="1" x14ac:dyDescent="0.2">
      <c r="A128" s="21"/>
      <c r="B128" s="33" t="s">
        <v>63</v>
      </c>
      <c r="C128" s="12"/>
      <c r="D128" s="12"/>
      <c r="E128" s="21"/>
      <c r="F128" s="21"/>
      <c r="G128" s="21"/>
      <c r="H128" s="22"/>
      <c r="I128" s="22"/>
      <c r="J128" s="44"/>
      <c r="K128" s="22"/>
      <c r="L128" s="22"/>
      <c r="M128" s="25"/>
      <c r="N128" s="36"/>
      <c r="O128" s="35"/>
      <c r="P128" s="35"/>
    </row>
    <row r="129" spans="1:16" ht="16.5" customHeight="1" x14ac:dyDescent="0.2">
      <c r="A129" s="21"/>
      <c r="B129" s="33"/>
      <c r="C129" s="12" t="s">
        <v>64</v>
      </c>
      <c r="D129" s="12"/>
      <c r="E129" s="21"/>
      <c r="F129" s="21"/>
      <c r="G129" s="21"/>
      <c r="H129" s="22"/>
      <c r="I129" s="22"/>
      <c r="J129" s="44"/>
      <c r="K129" s="22"/>
      <c r="L129" s="22"/>
      <c r="M129" s="25"/>
      <c r="N129" s="23"/>
      <c r="O129" s="3"/>
      <c r="P129" s="24"/>
    </row>
    <row r="130" spans="1:16" ht="16.5" customHeight="1" thickBot="1" x14ac:dyDescent="0.25">
      <c r="A130" s="21"/>
      <c r="B130" s="33"/>
      <c r="C130" s="12"/>
      <c r="D130" s="12" t="s">
        <v>65</v>
      </c>
      <c r="E130" s="12"/>
      <c r="F130" s="12"/>
      <c r="G130" s="12"/>
      <c r="H130" s="22"/>
      <c r="I130" s="22"/>
      <c r="J130" s="51">
        <v>566113710</v>
      </c>
      <c r="K130" s="22"/>
      <c r="L130" s="52">
        <v>566113710</v>
      </c>
      <c r="M130" s="25"/>
      <c r="N130" s="51">
        <v>566113710</v>
      </c>
      <c r="O130" s="3"/>
      <c r="P130" s="52">
        <v>566113710</v>
      </c>
    </row>
    <row r="131" spans="1:16" ht="16.5" customHeight="1" thickTop="1" x14ac:dyDescent="0.2">
      <c r="A131" s="1"/>
      <c r="B131" s="1"/>
      <c r="C131" s="1"/>
      <c r="D131" s="1"/>
      <c r="E131" s="1"/>
      <c r="F131" s="1"/>
      <c r="G131" s="1"/>
      <c r="H131" s="2"/>
      <c r="I131" s="2"/>
      <c r="J131" s="50"/>
      <c r="K131" s="2"/>
      <c r="L131" s="2"/>
      <c r="M131" s="4"/>
      <c r="N131" s="43"/>
      <c r="O131" s="3"/>
      <c r="P131" s="3"/>
    </row>
    <row r="132" spans="1:16" ht="16.5" customHeight="1" x14ac:dyDescent="0.2">
      <c r="A132" s="21"/>
      <c r="B132" s="33" t="s">
        <v>66</v>
      </c>
      <c r="C132" s="12"/>
      <c r="D132" s="12"/>
      <c r="E132" s="21"/>
      <c r="F132" s="21"/>
      <c r="G132" s="21"/>
      <c r="H132" s="22"/>
      <c r="I132" s="22"/>
      <c r="J132" s="36"/>
      <c r="K132" s="22"/>
      <c r="L132" s="35"/>
      <c r="M132" s="25"/>
      <c r="N132" s="36"/>
      <c r="O132" s="35"/>
      <c r="P132" s="35"/>
    </row>
    <row r="133" spans="1:16" ht="16.5" customHeight="1" x14ac:dyDescent="0.2">
      <c r="A133" s="21"/>
      <c r="B133" s="33"/>
      <c r="C133" s="12" t="s">
        <v>64</v>
      </c>
      <c r="D133" s="12"/>
      <c r="E133" s="21"/>
      <c r="F133" s="21"/>
      <c r="G133" s="21"/>
      <c r="H133" s="22"/>
      <c r="I133" s="22"/>
      <c r="J133" s="23"/>
      <c r="K133" s="22"/>
      <c r="L133" s="24"/>
      <c r="M133" s="25"/>
      <c r="N133" s="23"/>
      <c r="O133" s="3"/>
      <c r="P133" s="24"/>
    </row>
    <row r="134" spans="1:16" ht="16.5" customHeight="1" x14ac:dyDescent="0.2">
      <c r="A134" s="21"/>
      <c r="B134" s="33"/>
      <c r="C134" s="12"/>
      <c r="D134" s="12" t="s">
        <v>67</v>
      </c>
      <c r="E134" s="12"/>
      <c r="F134" s="12"/>
      <c r="G134" s="12"/>
      <c r="H134" s="22"/>
      <c r="I134" s="22"/>
      <c r="J134" s="23">
        <v>566113710</v>
      </c>
      <c r="K134" s="22"/>
      <c r="L134" s="53">
        <v>566113710</v>
      </c>
      <c r="M134" s="25"/>
      <c r="N134" s="23">
        <v>566113710</v>
      </c>
      <c r="O134" s="3"/>
      <c r="P134" s="53">
        <v>566113710</v>
      </c>
    </row>
    <row r="135" spans="1:16" ht="16.5" customHeight="1" x14ac:dyDescent="0.2">
      <c r="A135" s="21" t="s">
        <v>68</v>
      </c>
      <c r="B135" s="33"/>
      <c r="C135" s="12"/>
      <c r="D135" s="12"/>
      <c r="E135" s="21"/>
      <c r="F135" s="21"/>
      <c r="G135" s="21"/>
      <c r="H135" s="22"/>
      <c r="I135" s="22"/>
      <c r="J135" s="23">
        <v>1341061548</v>
      </c>
      <c r="K135" s="22"/>
      <c r="L135" s="53">
        <v>1341061548</v>
      </c>
      <c r="M135" s="25"/>
      <c r="N135" s="23">
        <v>1341061548</v>
      </c>
      <c r="O135" s="3"/>
      <c r="P135" s="53">
        <v>1341061548</v>
      </c>
    </row>
    <row r="136" spans="1:16" ht="16.5" customHeight="1" x14ac:dyDescent="0.2">
      <c r="A136" s="21" t="s">
        <v>69</v>
      </c>
      <c r="B136" s="12"/>
      <c r="C136" s="21"/>
      <c r="D136" s="21"/>
      <c r="E136" s="21"/>
      <c r="F136" s="21"/>
      <c r="G136" s="21"/>
      <c r="H136" s="22"/>
      <c r="I136" s="22"/>
      <c r="J136" s="23"/>
      <c r="K136" s="24"/>
      <c r="L136" s="24"/>
      <c r="M136" s="25"/>
      <c r="N136" s="23"/>
      <c r="O136" s="24"/>
      <c r="P136" s="24"/>
    </row>
    <row r="137" spans="1:16" ht="16.5" customHeight="1" x14ac:dyDescent="0.2">
      <c r="A137" s="21"/>
      <c r="B137" s="12" t="s">
        <v>70</v>
      </c>
      <c r="C137" s="21"/>
      <c r="D137" s="21"/>
      <c r="E137" s="21"/>
      <c r="F137" s="21"/>
      <c r="G137" s="21"/>
      <c r="H137" s="22"/>
      <c r="I137" s="22"/>
      <c r="J137" s="26">
        <v>-11884999</v>
      </c>
      <c r="K137" s="24"/>
      <c r="L137" s="27">
        <v>-11884999</v>
      </c>
      <c r="M137" s="25"/>
      <c r="N137" s="23">
        <v>0</v>
      </c>
      <c r="O137" s="24"/>
      <c r="P137" s="27">
        <v>0</v>
      </c>
    </row>
    <row r="138" spans="1:16" ht="16.5" customHeight="1" x14ac:dyDescent="0.2">
      <c r="A138" s="21" t="s">
        <v>71</v>
      </c>
      <c r="B138" s="12"/>
      <c r="C138" s="21"/>
      <c r="D138" s="21"/>
      <c r="E138" s="21"/>
      <c r="F138" s="21"/>
      <c r="G138" s="21"/>
      <c r="H138" s="22"/>
      <c r="I138" s="22"/>
      <c r="J138" s="26">
        <v>1836570</v>
      </c>
      <c r="K138" s="24"/>
      <c r="L138" s="27">
        <v>1836570</v>
      </c>
      <c r="M138" s="25"/>
      <c r="N138" s="23">
        <v>0</v>
      </c>
      <c r="O138" s="24"/>
      <c r="P138" s="27">
        <v>0</v>
      </c>
    </row>
    <row r="139" spans="1:16" ht="16.5" customHeight="1" x14ac:dyDescent="0.2">
      <c r="A139" s="21" t="s">
        <v>72</v>
      </c>
      <c r="B139" s="12"/>
      <c r="C139" s="21"/>
      <c r="D139" s="21"/>
      <c r="E139" s="21"/>
      <c r="F139" s="21"/>
      <c r="G139" s="21"/>
      <c r="H139" s="22"/>
      <c r="I139" s="22"/>
      <c r="J139" s="23"/>
      <c r="K139" s="24"/>
      <c r="L139" s="24"/>
      <c r="M139" s="25"/>
      <c r="N139" s="23"/>
      <c r="O139" s="24"/>
      <c r="P139" s="24"/>
    </row>
    <row r="140" spans="1:16" ht="16.5" customHeight="1" x14ac:dyDescent="0.2">
      <c r="A140" s="21"/>
      <c r="B140" s="21" t="s">
        <v>73</v>
      </c>
      <c r="C140" s="21"/>
      <c r="D140" s="21"/>
      <c r="E140" s="21"/>
      <c r="F140" s="21"/>
      <c r="G140" s="21"/>
      <c r="H140" s="22"/>
      <c r="I140" s="22"/>
      <c r="J140" s="26">
        <v>43114858</v>
      </c>
      <c r="K140" s="24"/>
      <c r="L140" s="27">
        <v>43114858</v>
      </c>
      <c r="M140" s="25"/>
      <c r="N140" s="23">
        <v>0</v>
      </c>
      <c r="O140" s="24"/>
      <c r="P140" s="27">
        <v>0</v>
      </c>
    </row>
    <row r="141" spans="1:16" ht="16.5" customHeight="1" x14ac:dyDescent="0.2">
      <c r="A141" s="12" t="s">
        <v>74</v>
      </c>
      <c r="B141" s="21"/>
      <c r="C141" s="21"/>
      <c r="D141" s="21"/>
      <c r="E141" s="21"/>
      <c r="F141" s="21"/>
      <c r="G141" s="21"/>
      <c r="H141" s="22"/>
      <c r="I141" s="22"/>
      <c r="J141" s="44"/>
      <c r="K141" s="22"/>
      <c r="L141" s="22"/>
      <c r="M141" s="25"/>
      <c r="N141" s="23"/>
      <c r="O141" s="24"/>
      <c r="P141" s="24"/>
    </row>
    <row r="142" spans="1:16" ht="16.5" customHeight="1" x14ac:dyDescent="0.2">
      <c r="A142" s="1"/>
      <c r="B142" s="12" t="s">
        <v>75</v>
      </c>
      <c r="C142" s="21"/>
      <c r="D142" s="21"/>
      <c r="E142" s="21"/>
      <c r="F142" s="21"/>
      <c r="G142" s="21"/>
      <c r="H142" s="22"/>
      <c r="I142" s="22"/>
      <c r="J142" s="23">
        <v>62500000</v>
      </c>
      <c r="K142" s="24"/>
      <c r="L142" s="27">
        <v>62500000</v>
      </c>
      <c r="M142" s="25"/>
      <c r="N142" s="23">
        <v>62500000</v>
      </c>
      <c r="O142" s="24"/>
      <c r="P142" s="27">
        <v>62500000</v>
      </c>
    </row>
    <row r="143" spans="1:16" ht="16.5" customHeight="1" x14ac:dyDescent="0.2">
      <c r="A143" s="1"/>
      <c r="B143" s="12" t="s">
        <v>76</v>
      </c>
      <c r="C143" s="21"/>
      <c r="D143" s="21"/>
      <c r="E143" s="21"/>
      <c r="F143" s="21"/>
      <c r="G143" s="21"/>
      <c r="H143" s="22"/>
      <c r="I143" s="22"/>
      <c r="J143" s="23">
        <v>-377285987</v>
      </c>
      <c r="K143" s="22"/>
      <c r="L143" s="27">
        <v>-391157876</v>
      </c>
      <c r="M143" s="25"/>
      <c r="N143" s="23">
        <v>-177744542</v>
      </c>
      <c r="O143" s="24"/>
      <c r="P143" s="27">
        <v>-165010727</v>
      </c>
    </row>
    <row r="144" spans="1:16" ht="16.5" customHeight="1" x14ac:dyDescent="0.2">
      <c r="A144" s="12" t="s">
        <v>77</v>
      </c>
      <c r="B144" s="21"/>
      <c r="C144" s="21"/>
      <c r="D144" s="21"/>
      <c r="E144" s="21"/>
      <c r="F144" s="21"/>
      <c r="G144" s="21"/>
      <c r="H144" s="22"/>
      <c r="I144" s="22"/>
      <c r="J144" s="31">
        <v>-261899</v>
      </c>
      <c r="K144" s="22"/>
      <c r="L144" s="54">
        <v>735705</v>
      </c>
      <c r="M144" s="25"/>
      <c r="N144" s="31">
        <v>0</v>
      </c>
      <c r="O144" s="3"/>
      <c r="P144" s="54">
        <v>0</v>
      </c>
    </row>
    <row r="145" spans="1:16" ht="16.5" customHeight="1" x14ac:dyDescent="0.2">
      <c r="A145" s="1"/>
      <c r="B145" s="1"/>
      <c r="C145" s="1"/>
      <c r="D145" s="1"/>
      <c r="E145" s="1"/>
      <c r="F145" s="1"/>
      <c r="G145" s="1"/>
      <c r="H145" s="2"/>
      <c r="I145" s="2"/>
      <c r="J145" s="50"/>
      <c r="K145" s="2"/>
      <c r="L145" s="2"/>
      <c r="M145" s="4"/>
      <c r="N145" s="43"/>
      <c r="O145" s="3"/>
      <c r="P145" s="3"/>
    </row>
    <row r="146" spans="1:16" ht="16.5" customHeight="1" x14ac:dyDescent="0.2">
      <c r="A146" s="21" t="s">
        <v>78</v>
      </c>
      <c r="B146" s="21"/>
      <c r="C146" s="21"/>
      <c r="D146" s="21"/>
      <c r="E146" s="21"/>
      <c r="F146" s="21"/>
      <c r="G146" s="21"/>
      <c r="H146" s="22"/>
      <c r="I146" s="22"/>
      <c r="J146" s="23">
        <f>SUM(J134:J144)</f>
        <v>1625193801</v>
      </c>
      <c r="K146" s="24"/>
      <c r="L146" s="24">
        <f>SUM(L134:L144)</f>
        <v>1612319516</v>
      </c>
      <c r="M146" s="24"/>
      <c r="N146" s="23">
        <f>SUM(N134:N144)</f>
        <v>1791930716</v>
      </c>
      <c r="O146" s="24"/>
      <c r="P146" s="24">
        <f>SUM(P134:P144)</f>
        <v>1804664531</v>
      </c>
    </row>
    <row r="147" spans="1:16" ht="16.5" customHeight="1" x14ac:dyDescent="0.2">
      <c r="A147" s="21" t="s">
        <v>79</v>
      </c>
      <c r="B147" s="21"/>
      <c r="C147" s="21"/>
      <c r="D147" s="21"/>
      <c r="E147" s="21"/>
      <c r="F147" s="21"/>
      <c r="G147" s="21"/>
      <c r="H147" s="22"/>
      <c r="I147" s="22"/>
      <c r="J147" s="31">
        <v>182507</v>
      </c>
      <c r="K147" s="22"/>
      <c r="L147" s="54">
        <v>213019</v>
      </c>
      <c r="M147" s="25"/>
      <c r="N147" s="31">
        <v>0</v>
      </c>
      <c r="O147" s="3"/>
      <c r="P147" s="54">
        <v>0</v>
      </c>
    </row>
    <row r="148" spans="1:16" ht="16.5" customHeight="1" x14ac:dyDescent="0.2">
      <c r="A148" s="1"/>
      <c r="B148" s="1"/>
      <c r="C148" s="1"/>
      <c r="D148" s="1"/>
      <c r="E148" s="1"/>
      <c r="F148" s="1"/>
      <c r="G148" s="1"/>
      <c r="H148" s="2"/>
      <c r="I148" s="2"/>
      <c r="J148" s="50"/>
      <c r="K148" s="2"/>
      <c r="L148" s="2"/>
      <c r="M148" s="4"/>
      <c r="N148" s="43"/>
      <c r="O148" s="3"/>
      <c r="P148" s="3"/>
    </row>
    <row r="149" spans="1:16" ht="16.5" customHeight="1" x14ac:dyDescent="0.2">
      <c r="A149" s="30" t="s">
        <v>80</v>
      </c>
      <c r="B149" s="21"/>
      <c r="C149" s="21"/>
      <c r="D149" s="21"/>
      <c r="E149" s="21"/>
      <c r="F149" s="21"/>
      <c r="G149" s="21"/>
      <c r="H149" s="22"/>
      <c r="I149" s="22"/>
      <c r="J149" s="31">
        <f>+SUM(J146:J147)</f>
        <v>1625376308</v>
      </c>
      <c r="K149" s="22"/>
      <c r="L149" s="32">
        <f>+SUM(L146:L147)</f>
        <v>1612532535</v>
      </c>
      <c r="M149" s="25"/>
      <c r="N149" s="31">
        <f>+SUM(N146:N147)</f>
        <v>1791930716</v>
      </c>
      <c r="O149" s="24"/>
      <c r="P149" s="32">
        <f>+SUM(P146:P147)</f>
        <v>1804664531</v>
      </c>
    </row>
    <row r="150" spans="1:16" ht="16.5" customHeight="1" x14ac:dyDescent="0.2">
      <c r="A150" s="1"/>
      <c r="B150" s="1"/>
      <c r="C150" s="1"/>
      <c r="D150" s="1"/>
      <c r="E150" s="1"/>
      <c r="F150" s="1"/>
      <c r="G150" s="1"/>
      <c r="H150" s="2"/>
      <c r="I150" s="2"/>
      <c r="J150" s="50"/>
      <c r="K150" s="2"/>
      <c r="L150" s="2"/>
      <c r="M150" s="4"/>
      <c r="N150" s="43"/>
      <c r="O150" s="3"/>
      <c r="P150" s="3"/>
    </row>
    <row r="151" spans="1:16" ht="16.5" customHeight="1" thickBot="1" x14ac:dyDescent="0.25">
      <c r="A151" s="30" t="s">
        <v>81</v>
      </c>
      <c r="B151" s="21"/>
      <c r="C151" s="21"/>
      <c r="D151" s="21"/>
      <c r="E151" s="21"/>
      <c r="F151" s="21"/>
      <c r="G151" s="21"/>
      <c r="H151" s="22"/>
      <c r="I151" s="22"/>
      <c r="J151" s="37">
        <f>SUM(J149,J98)</f>
        <v>4061879822</v>
      </c>
      <c r="K151" s="22"/>
      <c r="L151" s="38">
        <f>SUM(L149,L98)</f>
        <v>3630409063</v>
      </c>
      <c r="M151" s="25"/>
      <c r="N151" s="37">
        <f>SUM(N149,N98)</f>
        <v>2992470793</v>
      </c>
      <c r="O151" s="24"/>
      <c r="P151" s="38">
        <f>SUM(P149,P98)</f>
        <v>2852423338</v>
      </c>
    </row>
    <row r="152" spans="1:16" ht="16.5" customHeight="1" thickTop="1" x14ac:dyDescent="0.2">
      <c r="A152" s="1"/>
      <c r="B152" s="21"/>
      <c r="C152" s="21"/>
      <c r="D152" s="21"/>
      <c r="E152" s="21"/>
      <c r="F152" s="21"/>
      <c r="G152" s="21"/>
      <c r="H152" s="22"/>
      <c r="I152" s="22"/>
      <c r="J152" s="55"/>
      <c r="K152" s="55"/>
      <c r="L152" s="56"/>
      <c r="M152" s="55"/>
      <c r="N152" s="55"/>
      <c r="O152" s="55"/>
      <c r="P152" s="56"/>
    </row>
    <row r="153" spans="1:16" ht="16.5" customHeight="1" x14ac:dyDescent="0.2">
      <c r="A153" s="1"/>
      <c r="B153" s="21"/>
      <c r="C153" s="21"/>
      <c r="D153" s="21"/>
      <c r="E153" s="21"/>
      <c r="F153" s="21"/>
      <c r="G153" s="21"/>
      <c r="H153" s="22"/>
      <c r="I153" s="22"/>
      <c r="J153" s="24"/>
      <c r="K153" s="24"/>
      <c r="L153" s="24"/>
      <c r="M153" s="24"/>
      <c r="N153" s="24"/>
      <c r="O153" s="24"/>
      <c r="P153" s="24"/>
    </row>
    <row r="154" spans="1:16" ht="16.5" customHeight="1" x14ac:dyDescent="0.2">
      <c r="A154" s="1"/>
      <c r="B154" s="21"/>
      <c r="C154" s="21"/>
      <c r="D154" s="21"/>
      <c r="E154" s="21"/>
      <c r="F154" s="21"/>
      <c r="G154" s="21"/>
      <c r="H154" s="22"/>
      <c r="I154" s="22"/>
      <c r="J154" s="24"/>
      <c r="K154" s="22"/>
      <c r="L154" s="24"/>
      <c r="M154" s="25"/>
      <c r="N154" s="24"/>
      <c r="O154" s="24"/>
      <c r="P154" s="24"/>
    </row>
    <row r="155" spans="1:16" ht="16.5" customHeight="1" x14ac:dyDescent="0.2">
      <c r="A155" s="1"/>
      <c r="B155" s="21"/>
      <c r="C155" s="21"/>
      <c r="D155" s="21"/>
      <c r="E155" s="21"/>
      <c r="F155" s="21"/>
      <c r="G155" s="21"/>
      <c r="H155" s="22"/>
      <c r="I155" s="22"/>
      <c r="J155" s="24"/>
      <c r="K155" s="22"/>
      <c r="L155" s="24"/>
      <c r="M155" s="25"/>
      <c r="N155" s="24"/>
      <c r="O155" s="24"/>
      <c r="P155" s="24"/>
    </row>
    <row r="156" spans="1:16" ht="11.25" customHeight="1" x14ac:dyDescent="0.2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</row>
    <row r="157" spans="1:16" ht="16.5" customHeight="1" x14ac:dyDescent="0.2">
      <c r="A157" s="176" t="s">
        <v>36</v>
      </c>
      <c r="B157" s="177"/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</row>
    <row r="158" spans="1:16" ht="16.5" customHeight="1" x14ac:dyDescent="0.2">
      <c r="A158" s="178" t="s">
        <v>37</v>
      </c>
      <c r="B158" s="178"/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</row>
    <row r="159" spans="1:16" ht="16.5" customHeight="1" x14ac:dyDescent="0.2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</row>
    <row r="160" spans="1:16" ht="16.5" customHeight="1" x14ac:dyDescent="0.2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</row>
    <row r="161" spans="1:16" ht="16.5" customHeight="1" x14ac:dyDescent="0.2">
      <c r="A161" s="39"/>
    </row>
    <row r="162" spans="1:16" ht="21.75" customHeight="1" x14ac:dyDescent="0.2">
      <c r="A162" s="46" t="str">
        <f>A58</f>
        <v>The accompanying notes form part of this interim financial information.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57"/>
      <c r="M162" s="57"/>
      <c r="N162" s="57"/>
      <c r="O162" s="57"/>
      <c r="P162" s="57"/>
    </row>
  </sheetData>
  <mergeCells count="20">
    <mergeCell ref="A77:G77"/>
    <mergeCell ref="J6:L6"/>
    <mergeCell ref="N6:P6"/>
    <mergeCell ref="J7:L7"/>
    <mergeCell ref="N7:P7"/>
    <mergeCell ref="A53:P53"/>
    <mergeCell ref="A54:P54"/>
    <mergeCell ref="J64:L64"/>
    <mergeCell ref="N64:P64"/>
    <mergeCell ref="J65:L65"/>
    <mergeCell ref="N65:P65"/>
    <mergeCell ref="A75:G75"/>
    <mergeCell ref="A157:P157"/>
    <mergeCell ref="A158:P158"/>
    <mergeCell ref="A105:P105"/>
    <mergeCell ref="A106:P106"/>
    <mergeCell ref="J116:L116"/>
    <mergeCell ref="N116:P116"/>
    <mergeCell ref="J117:L117"/>
    <mergeCell ref="N117:P11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n="1"/>
    <brk id="1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E1789-5822-4369-BA8B-FA224C7CB3BA}">
  <dimension ref="A1:L113"/>
  <sheetViews>
    <sheetView zoomScale="93" zoomScaleNormal="93" zoomScaleSheetLayoutView="100" workbookViewId="0">
      <selection activeCell="O16" sqref="O16"/>
    </sheetView>
  </sheetViews>
  <sheetFormatPr defaultColWidth="10.140625" defaultRowHeight="16.5" customHeight="1" x14ac:dyDescent="0.2"/>
  <cols>
    <col min="1" max="2" width="1.7109375" style="5" customWidth="1"/>
    <col min="3" max="3" width="37.140625" style="5" customWidth="1"/>
    <col min="4" max="4" width="6" style="5" customWidth="1"/>
    <col min="5" max="5" width="5.42578125" style="5" customWidth="1"/>
    <col min="6" max="6" width="13.7109375" style="5" customWidth="1"/>
    <col min="7" max="7" width="0.7109375" style="5" customWidth="1"/>
    <col min="8" max="8" width="13.7109375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6384" width="10.140625" style="5"/>
  </cols>
  <sheetData>
    <row r="1" spans="1:12" ht="16.5" customHeight="1" x14ac:dyDescent="0.2">
      <c r="A1" s="30" t="str">
        <f>'2-4'!A111</f>
        <v>ALT Telecom Public Company Limited</v>
      </c>
      <c r="B1" s="30"/>
      <c r="C1" s="30"/>
      <c r="D1" s="11"/>
      <c r="E1" s="58"/>
      <c r="F1" s="58"/>
      <c r="G1" s="58"/>
      <c r="H1" s="58"/>
      <c r="I1" s="58"/>
      <c r="J1" s="25"/>
      <c r="K1" s="12"/>
      <c r="L1" s="25"/>
    </row>
    <row r="2" spans="1:12" ht="16.5" customHeight="1" x14ac:dyDescent="0.2">
      <c r="A2" s="59" t="s">
        <v>82</v>
      </c>
      <c r="B2" s="59"/>
      <c r="C2" s="59"/>
      <c r="D2" s="11"/>
      <c r="E2" s="25"/>
      <c r="F2" s="25"/>
      <c r="G2" s="25"/>
      <c r="H2" s="25"/>
      <c r="I2" s="25"/>
      <c r="J2" s="25"/>
      <c r="K2" s="12"/>
      <c r="L2" s="25"/>
    </row>
    <row r="3" spans="1:12" ht="16.5" customHeight="1" x14ac:dyDescent="0.2">
      <c r="A3" s="60" t="s">
        <v>248</v>
      </c>
      <c r="B3" s="60"/>
      <c r="C3" s="60"/>
      <c r="D3" s="61"/>
      <c r="E3" s="48"/>
      <c r="F3" s="48"/>
      <c r="G3" s="48"/>
      <c r="H3" s="48"/>
      <c r="I3" s="48"/>
      <c r="J3" s="48"/>
      <c r="K3" s="62"/>
      <c r="L3" s="48"/>
    </row>
    <row r="4" spans="1:12" ht="16.5" customHeight="1" x14ac:dyDescent="0.2">
      <c r="A4" s="12"/>
      <c r="B4" s="39"/>
      <c r="C4" s="39"/>
      <c r="D4" s="11"/>
      <c r="E4" s="63"/>
      <c r="F4" s="63"/>
      <c r="G4" s="63"/>
      <c r="H4" s="63"/>
      <c r="I4" s="63"/>
      <c r="J4" s="63"/>
      <c r="K4" s="12"/>
      <c r="L4" s="63"/>
    </row>
    <row r="5" spans="1:12" ht="16.5" customHeight="1" x14ac:dyDescent="0.2">
      <c r="A5" s="12"/>
      <c r="B5" s="39"/>
      <c r="C5" s="39"/>
      <c r="D5" s="11"/>
      <c r="E5" s="63"/>
      <c r="F5" s="63"/>
      <c r="G5" s="63"/>
      <c r="H5" s="63"/>
      <c r="I5" s="63"/>
      <c r="J5" s="63"/>
      <c r="K5" s="12"/>
      <c r="L5" s="63"/>
    </row>
    <row r="6" spans="1:12" ht="16.5" customHeight="1" x14ac:dyDescent="0.2">
      <c r="A6" s="12"/>
      <c r="B6" s="12"/>
      <c r="C6" s="12"/>
      <c r="D6" s="11"/>
      <c r="E6" s="24"/>
      <c r="F6" s="179" t="s">
        <v>2</v>
      </c>
      <c r="G6" s="177"/>
      <c r="H6" s="177"/>
      <c r="I6" s="4"/>
      <c r="J6" s="180" t="s">
        <v>3</v>
      </c>
      <c r="K6" s="177"/>
      <c r="L6" s="177"/>
    </row>
    <row r="7" spans="1:12" ht="16.5" customHeight="1" x14ac:dyDescent="0.2">
      <c r="A7" s="12"/>
      <c r="B7" s="12"/>
      <c r="C7" s="12"/>
      <c r="D7" s="11"/>
      <c r="E7" s="24"/>
      <c r="F7" s="181" t="s">
        <v>4</v>
      </c>
      <c r="G7" s="182"/>
      <c r="H7" s="182"/>
      <c r="I7" s="11"/>
      <c r="J7" s="183" t="s">
        <v>4</v>
      </c>
      <c r="K7" s="182"/>
      <c r="L7" s="182"/>
    </row>
    <row r="8" spans="1:12" ht="16.5" customHeight="1" x14ac:dyDescent="0.2">
      <c r="A8" s="12"/>
      <c r="B8" s="12"/>
      <c r="C8" s="12"/>
      <c r="D8" s="12"/>
      <c r="E8" s="35"/>
      <c r="F8" s="15" t="s">
        <v>8</v>
      </c>
      <c r="G8" s="17"/>
      <c r="H8" s="15" t="s">
        <v>9</v>
      </c>
      <c r="I8" s="16"/>
      <c r="J8" s="15" t="s">
        <v>8</v>
      </c>
      <c r="K8" s="17"/>
      <c r="L8" s="15" t="s">
        <v>9</v>
      </c>
    </row>
    <row r="9" spans="1:12" ht="16.5" customHeight="1" x14ac:dyDescent="0.2">
      <c r="A9" s="12"/>
      <c r="B9" s="12"/>
      <c r="C9" s="12"/>
      <c r="D9" s="12"/>
      <c r="E9" s="12"/>
      <c r="F9" s="64" t="s">
        <v>11</v>
      </c>
      <c r="G9" s="65"/>
      <c r="H9" s="64" t="s">
        <v>11</v>
      </c>
      <c r="I9" s="12"/>
      <c r="J9" s="64" t="s">
        <v>11</v>
      </c>
      <c r="K9" s="65"/>
      <c r="L9" s="64" t="s">
        <v>11</v>
      </c>
    </row>
    <row r="10" spans="1:12" ht="14.1" customHeight="1" x14ac:dyDescent="0.2">
      <c r="A10" s="12"/>
      <c r="B10" s="12"/>
      <c r="C10" s="12"/>
      <c r="D10" s="12"/>
      <c r="E10" s="12"/>
      <c r="F10" s="66"/>
      <c r="G10" s="65"/>
      <c r="H10" s="65"/>
      <c r="I10" s="12"/>
      <c r="J10" s="66"/>
      <c r="K10" s="65"/>
      <c r="L10" s="65"/>
    </row>
    <row r="11" spans="1:12" ht="16.5" customHeight="1" x14ac:dyDescent="0.2">
      <c r="A11" s="59" t="s">
        <v>83</v>
      </c>
      <c r="B11" s="59"/>
      <c r="C11" s="59"/>
      <c r="D11" s="11"/>
      <c r="E11" s="24"/>
      <c r="F11" s="23"/>
      <c r="G11" s="24"/>
      <c r="H11" s="24"/>
      <c r="I11" s="24"/>
      <c r="J11" s="67"/>
      <c r="K11" s="12"/>
      <c r="L11" s="12"/>
    </row>
    <row r="12" spans="1:12" ht="14.1" customHeight="1" x14ac:dyDescent="0.2">
      <c r="A12" s="59"/>
      <c r="B12" s="59"/>
      <c r="C12" s="59"/>
      <c r="D12" s="11"/>
      <c r="E12" s="24"/>
      <c r="F12" s="23"/>
      <c r="G12" s="24"/>
      <c r="H12" s="24"/>
      <c r="I12" s="24"/>
      <c r="J12" s="67"/>
      <c r="K12" s="12"/>
      <c r="L12" s="12"/>
    </row>
    <row r="13" spans="1:12" ht="16.5" customHeight="1" x14ac:dyDescent="0.2">
      <c r="A13" s="39" t="s">
        <v>84</v>
      </c>
      <c r="B13" s="39"/>
      <c r="C13" s="39"/>
      <c r="D13" s="19"/>
      <c r="E13" s="3"/>
      <c r="F13" s="23">
        <v>34351093</v>
      </c>
      <c r="G13" s="11"/>
      <c r="H13" s="24">
        <v>12277666</v>
      </c>
      <c r="I13" s="11"/>
      <c r="J13" s="23">
        <v>11792353</v>
      </c>
      <c r="K13" s="68"/>
      <c r="L13" s="24">
        <v>157361</v>
      </c>
    </row>
    <row r="14" spans="1:12" ht="16.5" customHeight="1" x14ac:dyDescent="0.2">
      <c r="A14" s="39" t="s">
        <v>85</v>
      </c>
      <c r="B14" s="39"/>
      <c r="C14" s="39"/>
      <c r="D14" s="11"/>
      <c r="E14" s="69"/>
      <c r="F14" s="23">
        <v>103148525</v>
      </c>
      <c r="G14" s="11"/>
      <c r="H14" s="24">
        <v>96175310</v>
      </c>
      <c r="I14" s="11"/>
      <c r="J14" s="23">
        <v>51182051</v>
      </c>
      <c r="K14" s="68"/>
      <c r="L14" s="24">
        <v>35736050</v>
      </c>
    </row>
    <row r="15" spans="1:12" ht="16.5" customHeight="1" x14ac:dyDescent="0.2">
      <c r="A15" s="39" t="s">
        <v>86</v>
      </c>
      <c r="B15" s="39"/>
      <c r="C15" s="39"/>
      <c r="D15" s="11"/>
      <c r="E15" s="24"/>
      <c r="F15" s="31">
        <v>239430068</v>
      </c>
      <c r="G15" s="24"/>
      <c r="H15" s="32">
        <v>147329378</v>
      </c>
      <c r="I15" s="68"/>
      <c r="J15" s="31">
        <v>17698036</v>
      </c>
      <c r="K15" s="12"/>
      <c r="L15" s="32">
        <v>5226800</v>
      </c>
    </row>
    <row r="16" spans="1:12" ht="14.1" customHeight="1" x14ac:dyDescent="0.2">
      <c r="A16" s="39"/>
      <c r="B16" s="39"/>
      <c r="C16" s="39"/>
      <c r="D16" s="11"/>
      <c r="E16" s="24"/>
      <c r="F16" s="23"/>
      <c r="G16" s="24"/>
      <c r="H16" s="24"/>
      <c r="I16" s="24"/>
      <c r="J16" s="23"/>
      <c r="K16" s="12"/>
      <c r="L16" s="24"/>
    </row>
    <row r="17" spans="1:12" ht="16.5" customHeight="1" x14ac:dyDescent="0.2">
      <c r="A17" s="59" t="s">
        <v>87</v>
      </c>
      <c r="B17" s="59"/>
      <c r="C17" s="59"/>
      <c r="D17" s="11"/>
      <c r="E17" s="24"/>
      <c r="F17" s="31">
        <f>+SUM(F13:F15)</f>
        <v>376929686</v>
      </c>
      <c r="G17" s="24"/>
      <c r="H17" s="32">
        <f>+SUM(H13:H15)</f>
        <v>255782354</v>
      </c>
      <c r="I17" s="24"/>
      <c r="J17" s="31">
        <f>+SUM(J13:J15)</f>
        <v>80672440</v>
      </c>
      <c r="K17" s="12"/>
      <c r="L17" s="32">
        <f>+SUM(L13:L15)</f>
        <v>41120211</v>
      </c>
    </row>
    <row r="18" spans="1:12" ht="14.1" customHeight="1" x14ac:dyDescent="0.2">
      <c r="A18" s="59"/>
      <c r="B18" s="59"/>
      <c r="C18" s="59"/>
      <c r="D18" s="11"/>
      <c r="E18" s="24"/>
      <c r="F18" s="23"/>
      <c r="G18" s="24"/>
      <c r="H18" s="24"/>
      <c r="I18" s="24"/>
      <c r="J18" s="23"/>
      <c r="K18" s="12"/>
      <c r="L18" s="24"/>
    </row>
    <row r="19" spans="1:12" ht="16.5" customHeight="1" x14ac:dyDescent="0.2">
      <c r="A19" s="59" t="s">
        <v>88</v>
      </c>
      <c r="B19" s="59"/>
      <c r="C19" s="59"/>
      <c r="D19" s="11"/>
      <c r="E19" s="24"/>
      <c r="F19" s="23"/>
      <c r="G19" s="24"/>
      <c r="H19" s="24"/>
      <c r="I19" s="24"/>
      <c r="J19" s="67"/>
      <c r="K19" s="12"/>
      <c r="L19" s="12"/>
    </row>
    <row r="20" spans="1:12" ht="14.1" customHeight="1" x14ac:dyDescent="0.2">
      <c r="A20" s="59"/>
      <c r="B20" s="59"/>
      <c r="C20" s="59"/>
      <c r="D20" s="11"/>
      <c r="E20" s="24"/>
      <c r="F20" s="23"/>
      <c r="G20" s="24"/>
      <c r="H20" s="24"/>
      <c r="I20" s="24"/>
      <c r="J20" s="67"/>
      <c r="K20" s="12"/>
      <c r="L20" s="12"/>
    </row>
    <row r="21" spans="1:12" ht="16.5" customHeight="1" x14ac:dyDescent="0.2">
      <c r="A21" s="39" t="s">
        <v>89</v>
      </c>
      <c r="B21" s="39"/>
      <c r="C21" s="39"/>
      <c r="D21" s="11"/>
      <c r="E21" s="24"/>
      <c r="F21" s="23">
        <v>-31476702</v>
      </c>
      <c r="G21" s="24"/>
      <c r="H21" s="24">
        <v>-7979860</v>
      </c>
      <c r="I21" s="11"/>
      <c r="J21" s="23">
        <v>-8424620</v>
      </c>
      <c r="K21" s="68"/>
      <c r="L21" s="24">
        <v>194746</v>
      </c>
    </row>
    <row r="22" spans="1:12" ht="16.5" customHeight="1" x14ac:dyDescent="0.2">
      <c r="A22" s="39" t="s">
        <v>90</v>
      </c>
      <c r="B22" s="39"/>
      <c r="C22" s="39"/>
      <c r="D22" s="11"/>
      <c r="E22" s="24"/>
      <c r="F22" s="23">
        <v>-72425737</v>
      </c>
      <c r="G22" s="24"/>
      <c r="H22" s="24">
        <v>-75087065</v>
      </c>
      <c r="I22" s="11"/>
      <c r="J22" s="23">
        <v>-44176795</v>
      </c>
      <c r="K22" s="68"/>
      <c r="L22" s="24">
        <v>-33000693</v>
      </c>
    </row>
    <row r="23" spans="1:12" ht="16.5" customHeight="1" x14ac:dyDescent="0.2">
      <c r="A23" s="39" t="s">
        <v>91</v>
      </c>
      <c r="B23" s="39"/>
      <c r="C23" s="39"/>
      <c r="D23" s="11"/>
      <c r="E23" s="24"/>
      <c r="F23" s="31">
        <v>-190181099</v>
      </c>
      <c r="G23" s="24"/>
      <c r="H23" s="32">
        <v>-117347601</v>
      </c>
      <c r="I23" s="11"/>
      <c r="J23" s="31">
        <v>-12915912</v>
      </c>
      <c r="K23" s="68"/>
      <c r="L23" s="32">
        <v>-2966754</v>
      </c>
    </row>
    <row r="24" spans="1:12" ht="14.1" customHeight="1" x14ac:dyDescent="0.2">
      <c r="A24" s="39"/>
      <c r="B24" s="39"/>
      <c r="C24" s="39"/>
      <c r="D24" s="11"/>
      <c r="E24" s="24"/>
      <c r="F24" s="70"/>
      <c r="G24" s="11"/>
      <c r="H24" s="71"/>
      <c r="I24" s="11"/>
      <c r="J24" s="23"/>
      <c r="K24" s="72"/>
      <c r="L24" s="24"/>
    </row>
    <row r="25" spans="1:12" ht="16.5" customHeight="1" x14ac:dyDescent="0.2">
      <c r="A25" s="59" t="s">
        <v>92</v>
      </c>
      <c r="B25" s="59"/>
      <c r="C25" s="59"/>
      <c r="D25" s="11"/>
      <c r="E25" s="24"/>
      <c r="F25" s="31">
        <f>SUM(F21:F23)</f>
        <v>-294083538</v>
      </c>
      <c r="G25" s="24"/>
      <c r="H25" s="32">
        <f>SUM(H21:H23)</f>
        <v>-200414526</v>
      </c>
      <c r="I25" s="24"/>
      <c r="J25" s="31">
        <f>SUM(J21:J23)</f>
        <v>-65517327</v>
      </c>
      <c r="K25" s="12"/>
      <c r="L25" s="32">
        <f>SUM(L21:L23)</f>
        <v>-35772701</v>
      </c>
    </row>
    <row r="26" spans="1:12" ht="14.1" customHeight="1" x14ac:dyDescent="0.2">
      <c r="A26" s="12"/>
      <c r="B26" s="12"/>
      <c r="C26" s="12"/>
      <c r="D26" s="19"/>
      <c r="E26" s="3"/>
      <c r="F26" s="43"/>
      <c r="G26" s="3"/>
      <c r="H26" s="3"/>
      <c r="I26" s="3"/>
      <c r="J26" s="36"/>
      <c r="K26" s="35"/>
      <c r="L26" s="35"/>
    </row>
    <row r="27" spans="1:12" ht="16.5" customHeight="1" x14ac:dyDescent="0.2">
      <c r="A27" s="30" t="s">
        <v>93</v>
      </c>
      <c r="B27" s="30"/>
      <c r="C27" s="30"/>
      <c r="D27" s="19"/>
      <c r="E27" s="24"/>
      <c r="F27" s="23">
        <f>SUM(F17,F25)</f>
        <v>82846148</v>
      </c>
      <c r="G27" s="19"/>
      <c r="H27" s="24">
        <f>SUM(H17,H25)</f>
        <v>55367828</v>
      </c>
      <c r="I27" s="19"/>
      <c r="J27" s="23">
        <f>SUM(J17,J25)</f>
        <v>15155113</v>
      </c>
      <c r="K27" s="72"/>
      <c r="L27" s="24">
        <f>SUM(L17,L25)</f>
        <v>5347510</v>
      </c>
    </row>
    <row r="28" spans="1:12" ht="16.5" customHeight="1" x14ac:dyDescent="0.2">
      <c r="A28" s="39" t="s">
        <v>94</v>
      </c>
      <c r="B28" s="39"/>
      <c r="C28" s="39"/>
      <c r="D28" s="11"/>
      <c r="E28" s="24"/>
      <c r="F28" s="36">
        <v>3439963</v>
      </c>
      <c r="G28" s="11"/>
      <c r="H28" s="35">
        <v>9134341</v>
      </c>
      <c r="I28" s="11"/>
      <c r="J28" s="36">
        <v>6243936</v>
      </c>
      <c r="K28" s="68"/>
      <c r="L28" s="35">
        <v>9256728</v>
      </c>
    </row>
    <row r="29" spans="1:12" ht="16.5" customHeight="1" x14ac:dyDescent="0.2">
      <c r="A29" s="39" t="s">
        <v>95</v>
      </c>
      <c r="B29" s="39"/>
      <c r="C29" s="39"/>
      <c r="D29" s="11"/>
      <c r="E29" s="24"/>
      <c r="F29" s="23">
        <v>-21105275</v>
      </c>
      <c r="G29" s="11"/>
      <c r="H29" s="24">
        <v>-18913077</v>
      </c>
      <c r="I29" s="11"/>
      <c r="J29" s="23">
        <v>-10245722</v>
      </c>
      <c r="K29" s="68"/>
      <c r="L29" s="24">
        <v>-6781983</v>
      </c>
    </row>
    <row r="30" spans="1:12" ht="16.5" customHeight="1" x14ac:dyDescent="0.2">
      <c r="A30" s="39" t="s">
        <v>96</v>
      </c>
      <c r="B30" s="39"/>
      <c r="C30" s="39"/>
      <c r="D30" s="11"/>
      <c r="E30" s="24"/>
      <c r="F30" s="23">
        <v>-28535481</v>
      </c>
      <c r="G30" s="11"/>
      <c r="H30" s="24">
        <v>-30223516</v>
      </c>
      <c r="I30" s="11"/>
      <c r="J30" s="23">
        <v>-10272018</v>
      </c>
      <c r="K30" s="68"/>
      <c r="L30" s="24">
        <v>-9875526</v>
      </c>
    </row>
    <row r="31" spans="1:12" ht="16.5" customHeight="1" x14ac:dyDescent="0.2">
      <c r="A31" s="39" t="s">
        <v>263</v>
      </c>
      <c r="B31" s="39"/>
      <c r="C31" s="39"/>
      <c r="D31" s="11"/>
      <c r="E31" s="24"/>
      <c r="F31" s="23">
        <v>245481</v>
      </c>
      <c r="G31" s="11"/>
      <c r="H31" s="24">
        <v>7954648</v>
      </c>
      <c r="I31" s="11"/>
      <c r="J31" s="23">
        <v>-1164945</v>
      </c>
      <c r="K31" s="72"/>
      <c r="L31" s="24">
        <v>1972472</v>
      </c>
    </row>
    <row r="32" spans="1:12" ht="16.5" customHeight="1" x14ac:dyDescent="0.2">
      <c r="A32" s="39" t="s">
        <v>262</v>
      </c>
      <c r="B32" s="39"/>
      <c r="C32" s="39"/>
      <c r="D32" s="11"/>
      <c r="E32" s="24"/>
      <c r="F32" s="23">
        <v>-14262286</v>
      </c>
      <c r="G32" s="11"/>
      <c r="H32" s="24">
        <v>456939</v>
      </c>
      <c r="I32" s="11"/>
      <c r="J32" s="23">
        <v>140455</v>
      </c>
      <c r="K32" s="68"/>
      <c r="L32" s="24">
        <v>24534</v>
      </c>
    </row>
    <row r="33" spans="1:12" ht="16.5" customHeight="1" x14ac:dyDescent="0.2">
      <c r="A33" s="39" t="s">
        <v>114</v>
      </c>
      <c r="B33" s="39"/>
      <c r="C33" s="39"/>
      <c r="D33" s="11"/>
      <c r="E33" s="24"/>
      <c r="F33" s="23"/>
      <c r="G33" s="11"/>
      <c r="H33" s="24"/>
      <c r="I33" s="11"/>
      <c r="J33" s="23"/>
      <c r="K33" s="68"/>
      <c r="L33" s="24"/>
    </row>
    <row r="34" spans="1:12" ht="16.5" customHeight="1" x14ac:dyDescent="0.2">
      <c r="A34" s="39"/>
      <c r="B34" s="39" t="s">
        <v>97</v>
      </c>
      <c r="C34" s="39"/>
      <c r="D34" s="11"/>
      <c r="E34" s="24"/>
      <c r="F34" s="23">
        <v>889388</v>
      </c>
      <c r="G34" s="11"/>
      <c r="H34" s="24">
        <v>698664</v>
      </c>
      <c r="I34" s="11"/>
      <c r="J34" s="23">
        <v>0</v>
      </c>
      <c r="K34" s="68"/>
      <c r="L34" s="24">
        <v>0</v>
      </c>
    </row>
    <row r="35" spans="1:12" ht="16.5" customHeight="1" x14ac:dyDescent="0.2">
      <c r="A35" s="39" t="s">
        <v>98</v>
      </c>
      <c r="B35" s="39"/>
      <c r="C35" s="39"/>
      <c r="D35" s="11"/>
      <c r="E35" s="24"/>
      <c r="F35" s="31">
        <v>-14308564</v>
      </c>
      <c r="G35" s="11"/>
      <c r="H35" s="32">
        <v>-7569467</v>
      </c>
      <c r="I35" s="11"/>
      <c r="J35" s="31">
        <v>-5962347</v>
      </c>
      <c r="K35" s="68"/>
      <c r="L35" s="32">
        <v>-7363498</v>
      </c>
    </row>
    <row r="36" spans="1:12" ht="14.1" customHeight="1" x14ac:dyDescent="0.2">
      <c r="A36" s="39"/>
      <c r="B36" s="39"/>
      <c r="C36" s="39"/>
      <c r="D36" s="11"/>
      <c r="E36" s="24"/>
      <c r="F36" s="23"/>
      <c r="G36" s="11"/>
      <c r="H36" s="24"/>
      <c r="I36" s="11"/>
      <c r="J36" s="23"/>
      <c r="K36" s="72"/>
      <c r="L36" s="24"/>
    </row>
    <row r="37" spans="1:12" ht="16.5" customHeight="1" x14ac:dyDescent="0.2">
      <c r="A37" s="1" t="s">
        <v>99</v>
      </c>
      <c r="B37" s="1"/>
      <c r="C37" s="1"/>
      <c r="D37" s="19"/>
      <c r="E37" s="24"/>
      <c r="F37" s="23">
        <f>SUM(F27:F35)</f>
        <v>9209374</v>
      </c>
      <c r="G37" s="24"/>
      <c r="H37" s="24">
        <f>SUM(H27:H35)</f>
        <v>16906360</v>
      </c>
      <c r="I37" s="24"/>
      <c r="J37" s="23">
        <f>SUM(J27:J35)</f>
        <v>-6105528</v>
      </c>
      <c r="K37" s="12"/>
      <c r="L37" s="24">
        <f>SUM(L27:L35)</f>
        <v>-7419763</v>
      </c>
    </row>
    <row r="38" spans="1:12" ht="16.5" customHeight="1" x14ac:dyDescent="0.2">
      <c r="A38" s="21" t="s">
        <v>100</v>
      </c>
      <c r="B38" s="21"/>
      <c r="C38" s="21"/>
      <c r="D38" s="11"/>
      <c r="E38" s="24"/>
      <c r="F38" s="31">
        <v>-4756781</v>
      </c>
      <c r="G38" s="11"/>
      <c r="H38" s="32">
        <v>-2187617</v>
      </c>
      <c r="I38" s="11"/>
      <c r="J38" s="31">
        <v>563740</v>
      </c>
      <c r="K38" s="68"/>
      <c r="L38" s="32">
        <v>2479128</v>
      </c>
    </row>
    <row r="39" spans="1:12" ht="14.1" customHeight="1" x14ac:dyDescent="0.2">
      <c r="A39" s="1"/>
      <c r="B39" s="1"/>
      <c r="C39" s="1"/>
      <c r="D39" s="19"/>
      <c r="E39" s="24"/>
      <c r="F39" s="23"/>
      <c r="G39" s="24"/>
      <c r="H39" s="24"/>
      <c r="I39" s="24"/>
      <c r="J39" s="23"/>
      <c r="K39" s="12"/>
      <c r="L39" s="24"/>
    </row>
    <row r="40" spans="1:12" ht="16.5" customHeight="1" x14ac:dyDescent="0.2">
      <c r="A40" s="1" t="s">
        <v>101</v>
      </c>
      <c r="B40" s="1"/>
      <c r="C40" s="1"/>
      <c r="D40" s="19"/>
      <c r="E40" s="24"/>
      <c r="F40" s="23">
        <f>SUM(F37:F38)</f>
        <v>4452593</v>
      </c>
      <c r="G40" s="24"/>
      <c r="H40" s="24">
        <f>SUM(H37:H38)</f>
        <v>14718743</v>
      </c>
      <c r="I40" s="24"/>
      <c r="J40" s="23">
        <f>SUM(J37:J38)</f>
        <v>-5541788</v>
      </c>
      <c r="K40" s="12"/>
      <c r="L40" s="24">
        <f>SUM(L37:L38)</f>
        <v>-4940635</v>
      </c>
    </row>
    <row r="41" spans="1:12" ht="14.1" customHeight="1" x14ac:dyDescent="0.2">
      <c r="A41" s="1"/>
      <c r="B41" s="1"/>
      <c r="C41" s="1"/>
      <c r="D41" s="19"/>
      <c r="E41" s="24"/>
      <c r="F41" s="23"/>
      <c r="G41" s="24"/>
      <c r="H41" s="24"/>
      <c r="I41" s="24"/>
      <c r="J41" s="23"/>
      <c r="K41" s="12"/>
      <c r="L41" s="24"/>
    </row>
    <row r="42" spans="1:12" ht="14.1" customHeight="1" x14ac:dyDescent="0.2">
      <c r="A42" s="73" t="s">
        <v>270</v>
      </c>
      <c r="B42" s="73"/>
      <c r="C42" s="74"/>
      <c r="D42" s="74"/>
      <c r="E42" s="74"/>
      <c r="F42" s="23"/>
      <c r="G42" s="11"/>
      <c r="H42" s="24"/>
      <c r="I42" s="11"/>
      <c r="J42" s="23"/>
      <c r="K42" s="72"/>
      <c r="L42" s="24"/>
    </row>
    <row r="43" spans="1:12" ht="14.1" customHeight="1" x14ac:dyDescent="0.2">
      <c r="A43" s="75" t="s">
        <v>257</v>
      </c>
      <c r="B43" s="76"/>
      <c r="C43" s="75"/>
      <c r="D43" s="75"/>
      <c r="E43" s="75"/>
      <c r="F43" s="23"/>
      <c r="G43" s="11"/>
      <c r="H43" s="24"/>
      <c r="I43" s="11"/>
      <c r="J43" s="23"/>
      <c r="K43" s="72"/>
      <c r="L43" s="24"/>
    </row>
    <row r="44" spans="1:12" ht="14.1" customHeight="1" x14ac:dyDescent="0.2">
      <c r="A44" s="74"/>
      <c r="B44" s="74" t="s">
        <v>103</v>
      </c>
      <c r="C44" s="73"/>
      <c r="D44" s="74"/>
      <c r="E44" s="74"/>
      <c r="F44" s="23"/>
      <c r="G44" s="11"/>
      <c r="H44" s="24"/>
      <c r="I44" s="11"/>
      <c r="J44" s="23"/>
      <c r="K44" s="72"/>
      <c r="L44" s="24"/>
    </row>
    <row r="45" spans="1:12" ht="14.1" customHeight="1" x14ac:dyDescent="0.2">
      <c r="A45" s="74"/>
      <c r="B45" s="74"/>
      <c r="C45" s="74" t="s">
        <v>104</v>
      </c>
      <c r="D45" s="11"/>
      <c r="E45" s="74"/>
      <c r="F45" s="31">
        <v>-9513</v>
      </c>
      <c r="G45" s="11"/>
      <c r="H45" s="32">
        <v>0</v>
      </c>
      <c r="I45" s="11"/>
      <c r="J45" s="31">
        <v>0</v>
      </c>
      <c r="K45" s="72"/>
      <c r="L45" s="32">
        <v>0</v>
      </c>
    </row>
    <row r="46" spans="1:12" ht="14.1" customHeight="1" x14ac:dyDescent="0.2">
      <c r="A46" s="12"/>
      <c r="B46" s="1"/>
      <c r="C46" s="1"/>
      <c r="D46" s="19"/>
      <c r="E46" s="24"/>
      <c r="F46" s="23"/>
      <c r="G46" s="24"/>
      <c r="H46" s="24"/>
      <c r="I46" s="24"/>
      <c r="J46" s="23"/>
      <c r="K46" s="12"/>
      <c r="L46" s="24"/>
    </row>
    <row r="47" spans="1:12" ht="16.5" customHeight="1" x14ac:dyDescent="0.2">
      <c r="A47" s="73" t="s">
        <v>271</v>
      </c>
      <c r="B47" s="74"/>
      <c r="C47" s="1"/>
      <c r="D47" s="19"/>
      <c r="E47" s="24"/>
      <c r="F47" s="23"/>
      <c r="G47" s="11"/>
      <c r="H47" s="24"/>
      <c r="I47" s="11"/>
      <c r="J47" s="23"/>
      <c r="K47" s="72"/>
      <c r="L47" s="24"/>
    </row>
    <row r="48" spans="1:12" ht="16.5" customHeight="1" x14ac:dyDescent="0.2">
      <c r="A48" s="73"/>
      <c r="B48" s="73" t="s">
        <v>105</v>
      </c>
      <c r="C48" s="1"/>
      <c r="D48" s="19"/>
      <c r="E48" s="24"/>
      <c r="F48" s="31">
        <f>SUM(F45)</f>
        <v>-9513</v>
      </c>
      <c r="G48" s="11"/>
      <c r="H48" s="32">
        <f>SUM(H45)</f>
        <v>0</v>
      </c>
      <c r="I48" s="11"/>
      <c r="J48" s="31">
        <f>SUM(J45)</f>
        <v>0</v>
      </c>
      <c r="K48" s="72"/>
      <c r="L48" s="32">
        <f>SUM(L45)</f>
        <v>0</v>
      </c>
    </row>
    <row r="49" spans="1:12" ht="16.5" customHeight="1" x14ac:dyDescent="0.2">
      <c r="A49" s="12"/>
      <c r="B49" s="1"/>
      <c r="C49" s="1"/>
      <c r="D49" s="19"/>
      <c r="E49" s="24"/>
      <c r="F49" s="23"/>
      <c r="G49" s="24"/>
      <c r="H49" s="24"/>
      <c r="I49" s="24"/>
      <c r="J49" s="23"/>
      <c r="K49" s="12"/>
      <c r="L49" s="24"/>
    </row>
    <row r="50" spans="1:12" ht="16.5" customHeight="1" thickBot="1" x14ac:dyDescent="0.25">
      <c r="A50" s="77" t="s">
        <v>170</v>
      </c>
      <c r="B50" s="1"/>
      <c r="C50" s="1"/>
      <c r="D50" s="12"/>
      <c r="E50" s="35"/>
      <c r="F50" s="37">
        <f>SUM(F40,F48)</f>
        <v>4443080</v>
      </c>
      <c r="G50" s="35"/>
      <c r="H50" s="38">
        <f>SUM(H40,H48)</f>
        <v>14718743</v>
      </c>
      <c r="I50" s="35"/>
      <c r="J50" s="37">
        <f>SUM(J40,J48)</f>
        <v>-5541788</v>
      </c>
      <c r="K50" s="35"/>
      <c r="L50" s="38">
        <f>SUM(L40,L48)</f>
        <v>-4940635</v>
      </c>
    </row>
    <row r="51" spans="1:12" ht="16.5" customHeight="1" thickTop="1" x14ac:dyDescent="0.2">
      <c r="A51" s="1"/>
      <c r="B51" s="1"/>
      <c r="C51" s="1"/>
      <c r="D51" s="12"/>
      <c r="E51" s="35"/>
      <c r="F51" s="35"/>
      <c r="G51" s="35"/>
      <c r="H51" s="35"/>
      <c r="I51" s="35"/>
      <c r="J51" s="24"/>
      <c r="K51" s="12"/>
      <c r="L51" s="24"/>
    </row>
    <row r="52" spans="1:12" ht="16.5" customHeight="1" x14ac:dyDescent="0.2">
      <c r="A52" s="1"/>
      <c r="B52" s="1"/>
      <c r="C52" s="1"/>
      <c r="D52" s="12"/>
      <c r="E52" s="35"/>
      <c r="F52" s="35"/>
      <c r="G52" s="35"/>
      <c r="H52" s="35"/>
      <c r="I52" s="35"/>
      <c r="J52" s="24"/>
      <c r="K52" s="12"/>
      <c r="L52" s="24"/>
    </row>
    <row r="53" spans="1:12" ht="16.5" customHeight="1" x14ac:dyDescent="0.2">
      <c r="A53" s="1"/>
      <c r="B53" s="1"/>
      <c r="C53" s="1"/>
      <c r="D53" s="12"/>
      <c r="E53" s="35"/>
      <c r="F53" s="35"/>
      <c r="G53" s="35"/>
      <c r="H53" s="35"/>
      <c r="I53" s="35"/>
      <c r="J53" s="24"/>
      <c r="K53" s="12"/>
      <c r="L53" s="24"/>
    </row>
    <row r="54" spans="1:12" ht="6.75" customHeight="1" x14ac:dyDescent="0.2">
      <c r="A54" s="1"/>
      <c r="B54" s="1"/>
      <c r="C54" s="1"/>
      <c r="D54" s="12"/>
      <c r="E54" s="35"/>
      <c r="F54" s="35"/>
      <c r="G54" s="35"/>
      <c r="H54" s="35"/>
      <c r="I54" s="35"/>
      <c r="J54" s="24"/>
      <c r="K54" s="12"/>
      <c r="L54" s="24"/>
    </row>
    <row r="55" spans="1:12" ht="16.5" customHeight="1" x14ac:dyDescent="0.2">
      <c r="A55" s="176" t="s">
        <v>36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</row>
    <row r="56" spans="1:12" ht="16.5" customHeight="1" x14ac:dyDescent="0.2">
      <c r="A56" s="186" t="s">
        <v>107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</row>
    <row r="57" spans="1:12" ht="6" customHeight="1" x14ac:dyDescent="0.2">
      <c r="A57" s="39"/>
    </row>
    <row r="58" spans="1:12" ht="22.15" customHeight="1" x14ac:dyDescent="0.2">
      <c r="A58" s="46" t="str">
        <f>+'2-4'!A58</f>
        <v>The accompanying notes form part of this interim financial information.</v>
      </c>
      <c r="B58" s="46"/>
      <c r="C58" s="46"/>
      <c r="D58" s="62"/>
      <c r="E58" s="57"/>
      <c r="F58" s="57"/>
      <c r="G58" s="57"/>
      <c r="H58" s="57"/>
      <c r="I58" s="57"/>
      <c r="J58" s="32"/>
      <c r="K58" s="62"/>
      <c r="L58" s="32"/>
    </row>
    <row r="59" spans="1:12" ht="16.5" customHeight="1" x14ac:dyDescent="0.2">
      <c r="A59" s="30" t="str">
        <f>+A1</f>
        <v>ALT Telecom Public Company Limited</v>
      </c>
      <c r="B59" s="30"/>
      <c r="C59" s="30"/>
      <c r="D59" s="11"/>
      <c r="E59" s="58"/>
      <c r="F59" s="58"/>
      <c r="G59" s="58"/>
      <c r="H59" s="58"/>
      <c r="I59" s="58"/>
      <c r="J59" s="25"/>
      <c r="K59" s="12"/>
      <c r="L59" s="25"/>
    </row>
    <row r="60" spans="1:12" ht="16.5" customHeight="1" x14ac:dyDescent="0.2">
      <c r="A60" s="59" t="s">
        <v>108</v>
      </c>
      <c r="B60" s="59"/>
      <c r="C60" s="59"/>
      <c r="D60" s="11"/>
      <c r="E60" s="25"/>
      <c r="F60" s="25"/>
      <c r="G60" s="25"/>
      <c r="H60" s="25"/>
      <c r="I60" s="25"/>
      <c r="J60" s="25"/>
      <c r="K60" s="12"/>
      <c r="L60" s="25"/>
    </row>
    <row r="61" spans="1:12" ht="16.5" customHeight="1" x14ac:dyDescent="0.2">
      <c r="A61" s="60" t="str">
        <f>A3</f>
        <v>For the three-month period ended 30 September 2024</v>
      </c>
      <c r="B61" s="60"/>
      <c r="C61" s="60"/>
      <c r="D61" s="61"/>
      <c r="E61" s="48"/>
      <c r="F61" s="48"/>
      <c r="G61" s="48"/>
      <c r="H61" s="48"/>
      <c r="I61" s="48"/>
      <c r="J61" s="48"/>
      <c r="K61" s="62"/>
      <c r="L61" s="48"/>
    </row>
    <row r="62" spans="1:12" ht="16.5" customHeight="1" x14ac:dyDescent="0.2">
      <c r="A62" s="12"/>
      <c r="B62" s="39"/>
      <c r="C62" s="39"/>
      <c r="D62" s="11"/>
      <c r="E62" s="63"/>
      <c r="F62" s="63"/>
      <c r="G62" s="63"/>
      <c r="H62" s="63"/>
      <c r="I62" s="63"/>
      <c r="J62" s="63"/>
      <c r="K62" s="12"/>
      <c r="L62" s="63"/>
    </row>
    <row r="63" spans="1:12" ht="16.5" customHeight="1" x14ac:dyDescent="0.2">
      <c r="A63" s="12"/>
      <c r="B63" s="39"/>
      <c r="C63" s="39"/>
      <c r="D63" s="11"/>
      <c r="E63" s="63"/>
      <c r="F63" s="63"/>
      <c r="G63" s="63"/>
      <c r="H63" s="63"/>
      <c r="I63" s="63"/>
      <c r="J63" s="63"/>
      <c r="K63" s="12"/>
      <c r="L63" s="63"/>
    </row>
    <row r="64" spans="1:12" ht="16.5" customHeight="1" x14ac:dyDescent="0.2">
      <c r="A64" s="12"/>
      <c r="B64" s="12"/>
      <c r="C64" s="12"/>
      <c r="D64" s="11"/>
      <c r="E64" s="24"/>
      <c r="F64" s="179" t="s">
        <v>2</v>
      </c>
      <c r="G64" s="177"/>
      <c r="H64" s="177"/>
      <c r="I64" s="4"/>
      <c r="J64" s="180" t="s">
        <v>3</v>
      </c>
      <c r="K64" s="177"/>
      <c r="L64" s="177"/>
    </row>
    <row r="65" spans="1:12" ht="16.5" customHeight="1" x14ac:dyDescent="0.2">
      <c r="A65" s="12"/>
      <c r="B65" s="12"/>
      <c r="C65" s="12"/>
      <c r="D65" s="11"/>
      <c r="E65" s="24"/>
      <c r="F65" s="181" t="s">
        <v>4</v>
      </c>
      <c r="G65" s="182"/>
      <c r="H65" s="182"/>
      <c r="I65" s="11"/>
      <c r="J65" s="183" t="s">
        <v>4</v>
      </c>
      <c r="K65" s="182"/>
      <c r="L65" s="182"/>
    </row>
    <row r="66" spans="1:12" ht="16.5" customHeight="1" x14ac:dyDescent="0.2">
      <c r="A66" s="12"/>
      <c r="B66" s="12"/>
      <c r="C66" s="12"/>
      <c r="D66" s="12"/>
      <c r="E66" s="35"/>
      <c r="F66" s="15" t="s">
        <v>8</v>
      </c>
      <c r="G66" s="17"/>
      <c r="H66" s="15" t="s">
        <v>9</v>
      </c>
      <c r="I66" s="16"/>
      <c r="J66" s="15" t="s">
        <v>8</v>
      </c>
      <c r="K66" s="17"/>
      <c r="L66" s="15" t="s">
        <v>9</v>
      </c>
    </row>
    <row r="67" spans="1:12" ht="16.5" customHeight="1" x14ac:dyDescent="0.2">
      <c r="A67" s="12"/>
      <c r="B67" s="12"/>
      <c r="C67" s="12"/>
      <c r="D67" s="19"/>
      <c r="E67" s="12"/>
      <c r="F67" s="64" t="s">
        <v>11</v>
      </c>
      <c r="G67" s="65"/>
      <c r="H67" s="64" t="s">
        <v>11</v>
      </c>
      <c r="I67" s="12"/>
      <c r="J67" s="64" t="s">
        <v>11</v>
      </c>
      <c r="K67" s="65"/>
      <c r="L67" s="64" t="s">
        <v>11</v>
      </c>
    </row>
    <row r="68" spans="1:12" ht="16.5" customHeight="1" x14ac:dyDescent="0.2">
      <c r="A68" s="1"/>
      <c r="B68" s="1"/>
      <c r="C68" s="1"/>
      <c r="D68" s="12"/>
      <c r="E68" s="35"/>
      <c r="F68" s="36"/>
      <c r="G68" s="35"/>
      <c r="H68" s="35"/>
      <c r="I68" s="35"/>
      <c r="J68" s="23"/>
      <c r="K68" s="12"/>
      <c r="L68" s="24"/>
    </row>
    <row r="69" spans="1:12" ht="16.5" customHeight="1" x14ac:dyDescent="0.2">
      <c r="A69" s="1" t="s">
        <v>109</v>
      </c>
      <c r="B69" s="1"/>
      <c r="C69" s="1"/>
      <c r="D69" s="12"/>
      <c r="E69" s="35"/>
      <c r="F69" s="36"/>
      <c r="G69" s="35"/>
      <c r="H69" s="35"/>
      <c r="I69" s="35"/>
      <c r="J69" s="23"/>
      <c r="K69" s="12"/>
      <c r="L69" s="24"/>
    </row>
    <row r="70" spans="1:12" ht="16.5" customHeight="1" x14ac:dyDescent="0.2">
      <c r="A70" s="12"/>
      <c r="B70" s="21" t="s">
        <v>110</v>
      </c>
      <c r="C70" s="21"/>
      <c r="D70" s="12"/>
      <c r="E70" s="35"/>
      <c r="F70" s="36">
        <v>4483009</v>
      </c>
      <c r="G70" s="35"/>
      <c r="H70" s="35">
        <v>14724149</v>
      </c>
      <c r="I70" s="12"/>
      <c r="J70" s="36">
        <v>-5541788</v>
      </c>
      <c r="K70" s="12"/>
      <c r="L70" s="35">
        <v>-4940635</v>
      </c>
    </row>
    <row r="71" spans="1:12" ht="16.5" customHeight="1" x14ac:dyDescent="0.2">
      <c r="A71" s="12"/>
      <c r="B71" s="21" t="s">
        <v>79</v>
      </c>
      <c r="C71" s="21"/>
      <c r="D71" s="12"/>
      <c r="E71" s="35"/>
      <c r="F71" s="31">
        <v>-30416</v>
      </c>
      <c r="G71" s="35"/>
      <c r="H71" s="32">
        <v>-5406</v>
      </c>
      <c r="I71" s="12"/>
      <c r="J71" s="31">
        <v>0</v>
      </c>
      <c r="K71" s="12"/>
      <c r="L71" s="32">
        <v>0</v>
      </c>
    </row>
    <row r="72" spans="1:12" ht="16.5" customHeight="1" x14ac:dyDescent="0.2">
      <c r="A72" s="12"/>
      <c r="B72" s="12"/>
      <c r="C72" s="12"/>
      <c r="D72" s="19"/>
      <c r="E72" s="3"/>
      <c r="F72" s="36"/>
      <c r="G72" s="11"/>
      <c r="H72" s="35"/>
      <c r="I72" s="25"/>
      <c r="J72" s="36"/>
      <c r="K72" s="24"/>
      <c r="L72" s="35"/>
    </row>
    <row r="73" spans="1:12" ht="16.5" customHeight="1" thickBot="1" x14ac:dyDescent="0.25">
      <c r="A73" s="1"/>
      <c r="B73" s="1"/>
      <c r="C73" s="1"/>
      <c r="D73" s="12"/>
      <c r="E73" s="35"/>
      <c r="F73" s="78">
        <f>SUM(F70:F71)</f>
        <v>4452593</v>
      </c>
      <c r="G73" s="35"/>
      <c r="H73" s="79">
        <f>SUM(H70:H72)</f>
        <v>14718743</v>
      </c>
      <c r="I73" s="35"/>
      <c r="J73" s="78">
        <f>SUM(J70:J71)</f>
        <v>-5541788</v>
      </c>
      <c r="K73" s="35"/>
      <c r="L73" s="79">
        <f>SUM(L70:L72)</f>
        <v>-4940635</v>
      </c>
    </row>
    <row r="74" spans="1:12" ht="16.5" customHeight="1" thickTop="1" x14ac:dyDescent="0.2">
      <c r="A74" s="1"/>
      <c r="B74" s="1"/>
      <c r="C74" s="1"/>
      <c r="D74" s="12"/>
      <c r="E74" s="35"/>
      <c r="F74" s="36"/>
      <c r="G74" s="35"/>
      <c r="H74" s="35"/>
      <c r="I74" s="35"/>
      <c r="J74" s="23"/>
      <c r="K74" s="12"/>
      <c r="L74" s="24"/>
    </row>
    <row r="75" spans="1:12" ht="16.5" customHeight="1" x14ac:dyDescent="0.2">
      <c r="A75" s="77" t="s">
        <v>111</v>
      </c>
      <c r="B75" s="77"/>
      <c r="C75" s="77"/>
      <c r="D75" s="12"/>
      <c r="E75" s="35"/>
      <c r="F75" s="36"/>
      <c r="G75" s="35"/>
      <c r="H75" s="35"/>
      <c r="I75" s="35"/>
      <c r="J75" s="23"/>
      <c r="K75" s="12"/>
      <c r="L75" s="24"/>
    </row>
    <row r="76" spans="1:12" ht="16.5" customHeight="1" x14ac:dyDescent="0.2">
      <c r="A76" s="77"/>
      <c r="B76" s="77" t="s">
        <v>112</v>
      </c>
      <c r="C76" s="77"/>
      <c r="D76" s="12"/>
      <c r="E76" s="35"/>
      <c r="F76" s="36"/>
      <c r="G76" s="35"/>
      <c r="H76" s="35"/>
      <c r="I76" s="35"/>
      <c r="J76" s="23"/>
      <c r="K76" s="12"/>
      <c r="L76" s="24"/>
    </row>
    <row r="77" spans="1:12" ht="16.5" customHeight="1" x14ac:dyDescent="0.2">
      <c r="A77" s="12"/>
      <c r="B77" s="21" t="s">
        <v>110</v>
      </c>
      <c r="C77" s="21"/>
      <c r="D77" s="11"/>
      <c r="E77" s="24"/>
      <c r="F77" s="36">
        <v>4473496</v>
      </c>
      <c r="G77" s="11"/>
      <c r="H77" s="35">
        <v>14724149</v>
      </c>
      <c r="I77" s="25"/>
      <c r="J77" s="36">
        <v>-5541788</v>
      </c>
      <c r="K77" s="24"/>
      <c r="L77" s="35">
        <v>-4940635</v>
      </c>
    </row>
    <row r="78" spans="1:12" ht="16.5" customHeight="1" x14ac:dyDescent="0.2">
      <c r="A78" s="12"/>
      <c r="B78" s="12" t="s">
        <v>79</v>
      </c>
      <c r="C78" s="12"/>
      <c r="D78" s="19"/>
      <c r="E78" s="3"/>
      <c r="F78" s="31">
        <v>-30416</v>
      </c>
      <c r="G78" s="11"/>
      <c r="H78" s="32">
        <v>-5406</v>
      </c>
      <c r="I78" s="11"/>
      <c r="J78" s="31">
        <v>0</v>
      </c>
      <c r="K78" s="24"/>
      <c r="L78" s="32">
        <v>0</v>
      </c>
    </row>
    <row r="79" spans="1:12" ht="16.5" customHeight="1" x14ac:dyDescent="0.2">
      <c r="A79" s="12"/>
      <c r="B79" s="12"/>
      <c r="C79" s="12"/>
      <c r="D79" s="19"/>
      <c r="E79" s="3"/>
      <c r="F79" s="36"/>
      <c r="G79" s="11"/>
      <c r="H79" s="35"/>
      <c r="I79" s="25"/>
      <c r="J79" s="36"/>
      <c r="K79" s="24"/>
      <c r="L79" s="35"/>
    </row>
    <row r="80" spans="1:12" ht="16.5" customHeight="1" thickBot="1" x14ac:dyDescent="0.25">
      <c r="A80" s="39"/>
      <c r="B80" s="39"/>
      <c r="C80" s="39"/>
      <c r="D80" s="11"/>
      <c r="E80" s="63"/>
      <c r="F80" s="37">
        <f>SUM(F77:F78)</f>
        <v>4443080</v>
      </c>
      <c r="G80" s="24"/>
      <c r="H80" s="38">
        <f>SUM(H77:H79)</f>
        <v>14718743</v>
      </c>
      <c r="I80" s="63"/>
      <c r="J80" s="37">
        <f>SUM(J77:J78)</f>
        <v>-5541788</v>
      </c>
      <c r="K80" s="24"/>
      <c r="L80" s="38">
        <f>SUM(L77:L79)</f>
        <v>-4940635</v>
      </c>
    </row>
    <row r="81" spans="1:12" ht="16.5" customHeight="1" thickTop="1" x14ac:dyDescent="0.2">
      <c r="A81" s="39"/>
      <c r="B81" s="39"/>
      <c r="C81" s="39"/>
      <c r="D81" s="11"/>
      <c r="E81" s="63"/>
      <c r="F81" s="80"/>
      <c r="G81" s="63"/>
      <c r="H81" s="63"/>
      <c r="I81" s="63"/>
      <c r="J81" s="80"/>
      <c r="K81" s="12"/>
      <c r="L81" s="63"/>
    </row>
    <row r="82" spans="1:12" ht="16.5" customHeight="1" x14ac:dyDescent="0.2">
      <c r="A82" s="39"/>
      <c r="B82" s="39"/>
      <c r="C82" s="39"/>
      <c r="D82" s="11"/>
      <c r="E82" s="63"/>
      <c r="F82" s="80"/>
      <c r="G82" s="63"/>
      <c r="H82" s="63"/>
      <c r="I82" s="63"/>
      <c r="J82" s="80"/>
      <c r="K82" s="12"/>
      <c r="L82" s="63"/>
    </row>
    <row r="83" spans="1:12" ht="16.5" customHeight="1" x14ac:dyDescent="0.2">
      <c r="A83" s="59" t="s">
        <v>264</v>
      </c>
      <c r="B83" s="59"/>
      <c r="C83" s="59"/>
      <c r="D83" s="11"/>
      <c r="E83" s="63"/>
      <c r="F83" s="80"/>
      <c r="G83" s="63"/>
      <c r="H83" s="63"/>
      <c r="I83" s="63"/>
      <c r="J83" s="80"/>
      <c r="K83" s="12"/>
      <c r="L83" s="63"/>
    </row>
    <row r="84" spans="1:12" ht="16.5" customHeight="1" thickBot="1" x14ac:dyDescent="0.25">
      <c r="A84" s="39" t="s">
        <v>265</v>
      </c>
      <c r="B84" s="12"/>
      <c r="C84" s="39"/>
      <c r="D84" s="11"/>
      <c r="E84" s="63"/>
      <c r="F84" s="81">
        <f>F50/1132227419</f>
        <v>3.924193960895413E-3</v>
      </c>
      <c r="G84" s="82"/>
      <c r="H84" s="83">
        <v>1.2999811480453115E-2</v>
      </c>
      <c r="I84" s="82"/>
      <c r="J84" s="81">
        <f>J50/1132227419</f>
        <v>-4.8945891143447042E-3</v>
      </c>
      <c r="K84" s="84"/>
      <c r="L84" s="83">
        <v>-4.3636418948091206E-3</v>
      </c>
    </row>
    <row r="85" spans="1:12" ht="16.5" customHeight="1" thickTop="1" x14ac:dyDescent="0.2">
      <c r="A85" s="12"/>
      <c r="B85" s="12"/>
      <c r="C85" s="39"/>
      <c r="D85" s="11"/>
      <c r="E85" s="63"/>
      <c r="F85" s="63"/>
      <c r="G85" s="63"/>
      <c r="H85" s="63"/>
      <c r="I85" s="63"/>
      <c r="J85" s="63"/>
      <c r="K85" s="12"/>
      <c r="L85" s="63"/>
    </row>
    <row r="86" spans="1:12" ht="16.5" customHeight="1" x14ac:dyDescent="0.2">
      <c r="A86" s="12"/>
      <c r="B86" s="12"/>
      <c r="C86" s="39"/>
      <c r="D86" s="11"/>
      <c r="E86" s="63"/>
      <c r="F86" s="63"/>
      <c r="G86" s="63"/>
      <c r="H86" s="63"/>
      <c r="I86" s="63"/>
      <c r="J86" s="63"/>
      <c r="K86" s="12"/>
      <c r="L86" s="63"/>
    </row>
    <row r="87" spans="1:12" ht="16.5" customHeight="1" x14ac:dyDescent="0.2">
      <c r="A87" s="12"/>
      <c r="B87" s="12"/>
      <c r="C87" s="39"/>
      <c r="D87" s="11"/>
      <c r="E87" s="63"/>
      <c r="F87" s="63"/>
      <c r="G87" s="63"/>
      <c r="H87" s="63"/>
      <c r="I87" s="63"/>
      <c r="J87" s="63"/>
      <c r="K87" s="12"/>
      <c r="L87" s="63"/>
    </row>
    <row r="88" spans="1:12" ht="16.5" customHeight="1" x14ac:dyDescent="0.2">
      <c r="A88" s="12"/>
      <c r="B88" s="12"/>
      <c r="C88" s="39"/>
      <c r="D88" s="11"/>
      <c r="E88" s="63"/>
      <c r="F88" s="63"/>
      <c r="G88" s="63"/>
      <c r="H88" s="63"/>
      <c r="I88" s="63"/>
      <c r="J88" s="63"/>
      <c r="K88" s="12"/>
      <c r="L88" s="63"/>
    </row>
    <row r="89" spans="1:12" ht="16.5" customHeight="1" x14ac:dyDescent="0.2">
      <c r="A89" s="12"/>
      <c r="B89" s="12"/>
      <c r="C89" s="39"/>
      <c r="D89" s="11"/>
      <c r="E89" s="63"/>
      <c r="F89" s="63"/>
      <c r="G89" s="63"/>
      <c r="H89" s="63"/>
      <c r="I89" s="63"/>
      <c r="J89" s="63"/>
      <c r="K89" s="12"/>
      <c r="L89" s="63"/>
    </row>
    <row r="90" spans="1:12" ht="16.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16.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16.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16.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16.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16.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16.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16.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16.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16.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16.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16.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16.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16.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16.5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16.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16.5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9" customHeight="1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16.5" customHeight="1" x14ac:dyDescent="0.2">
      <c r="A108" s="176" t="s">
        <v>36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</row>
    <row r="109" spans="1:12" ht="16.5" customHeight="1" x14ac:dyDescent="0.2">
      <c r="A109" s="186" t="s">
        <v>107</v>
      </c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</row>
    <row r="110" spans="1:12" ht="16.5" customHeight="1" x14ac:dyDescent="0.2">
      <c r="A110" s="12"/>
      <c r="B110" s="12"/>
      <c r="C110" s="12"/>
      <c r="D110" s="12"/>
      <c r="E110" s="35"/>
      <c r="F110" s="35"/>
      <c r="G110" s="35"/>
      <c r="H110" s="35"/>
      <c r="I110" s="35"/>
      <c r="J110" s="35"/>
      <c r="K110" s="12"/>
      <c r="L110" s="35"/>
    </row>
    <row r="111" spans="1:12" ht="16.5" customHeight="1" x14ac:dyDescent="0.2">
      <c r="A111" s="12"/>
      <c r="B111" s="12"/>
      <c r="C111" s="12"/>
      <c r="D111" s="12"/>
      <c r="E111" s="35"/>
      <c r="F111" s="35"/>
      <c r="G111" s="35"/>
      <c r="H111" s="35"/>
      <c r="I111" s="35"/>
      <c r="J111" s="35"/>
      <c r="K111" s="12"/>
      <c r="L111" s="35"/>
    </row>
    <row r="112" spans="1:12" ht="16.5" customHeight="1" x14ac:dyDescent="0.2">
      <c r="A112" s="12"/>
      <c r="B112" s="12"/>
      <c r="C112" s="12"/>
      <c r="D112" s="12"/>
      <c r="E112" s="35"/>
      <c r="F112" s="35"/>
      <c r="G112" s="35"/>
      <c r="H112" s="35"/>
      <c r="I112" s="35"/>
      <c r="J112" s="35"/>
      <c r="K112" s="12"/>
      <c r="L112" s="35"/>
    </row>
    <row r="113" spans="1:12" ht="22.15" customHeight="1" x14ac:dyDescent="0.2">
      <c r="A113" s="185" t="str">
        <f>'2-4'!A162</f>
        <v>The accompanying notes form part of this interim financial information.</v>
      </c>
      <c r="B113" s="185"/>
      <c r="C113" s="185"/>
      <c r="D113" s="185"/>
      <c r="E113" s="185"/>
      <c r="F113" s="185"/>
      <c r="G113" s="185"/>
      <c r="H113" s="185"/>
      <c r="I113" s="185"/>
      <c r="J113" s="185"/>
      <c r="K113" s="185"/>
      <c r="L113" s="185"/>
    </row>
  </sheetData>
  <mergeCells count="13">
    <mergeCell ref="A56:L56"/>
    <mergeCell ref="F6:H6"/>
    <mergeCell ref="J6:L6"/>
    <mergeCell ref="F7:H7"/>
    <mergeCell ref="J7:L7"/>
    <mergeCell ref="A55:L55"/>
    <mergeCell ref="A113:L113"/>
    <mergeCell ref="F64:H64"/>
    <mergeCell ref="J64:L64"/>
    <mergeCell ref="F65:H65"/>
    <mergeCell ref="J65:L65"/>
    <mergeCell ref="A108:L108"/>
    <mergeCell ref="A109:L10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1850-E27A-4756-ACC2-BA7D8509370A}">
  <dimension ref="A1:N112"/>
  <sheetViews>
    <sheetView topLeftCell="A44" zoomScale="93" zoomScaleNormal="93" zoomScaleSheetLayoutView="90" workbookViewId="0">
      <selection activeCell="O60" sqref="O60"/>
    </sheetView>
  </sheetViews>
  <sheetFormatPr defaultColWidth="10.140625" defaultRowHeight="16.5" customHeight="1" x14ac:dyDescent="0.2"/>
  <cols>
    <col min="1" max="2" width="1.7109375" style="5" customWidth="1"/>
    <col min="3" max="3" width="43" style="5" customWidth="1"/>
    <col min="4" max="4" width="6" style="5" customWidth="1"/>
    <col min="5" max="5" width="0.7109375" style="5" customWidth="1"/>
    <col min="6" max="6" width="13.42578125" style="5" bestFit="1" customWidth="1"/>
    <col min="7" max="7" width="0.7109375" style="5" customWidth="1"/>
    <col min="8" max="8" width="13.42578125" style="5" bestFit="1" customWidth="1"/>
    <col min="9" max="9" width="0.7109375" style="5" customWidth="1"/>
    <col min="10" max="10" width="13.42578125" style="5" bestFit="1" customWidth="1"/>
    <col min="11" max="11" width="0.7109375" style="5" customWidth="1"/>
    <col min="12" max="12" width="13.42578125" style="5" bestFit="1" customWidth="1"/>
    <col min="13" max="16384" width="10.140625" style="5"/>
  </cols>
  <sheetData>
    <row r="1" spans="1:12" ht="16.5" customHeight="1" x14ac:dyDescent="0.2">
      <c r="A1" s="30" t="str">
        <f>'2-4'!A111</f>
        <v>ALT Telecom Public Company Limited</v>
      </c>
      <c r="B1" s="30"/>
      <c r="C1" s="30"/>
      <c r="D1" s="11"/>
      <c r="E1" s="58"/>
      <c r="F1" s="58"/>
      <c r="G1" s="58"/>
      <c r="H1" s="58"/>
      <c r="I1" s="58"/>
      <c r="J1" s="25"/>
      <c r="K1" s="12"/>
      <c r="L1" s="25"/>
    </row>
    <row r="2" spans="1:12" ht="16.5" customHeight="1" x14ac:dyDescent="0.2">
      <c r="A2" s="59" t="s">
        <v>82</v>
      </c>
      <c r="B2" s="59"/>
      <c r="C2" s="59"/>
      <c r="D2" s="11"/>
      <c r="E2" s="25"/>
      <c r="F2" s="25"/>
      <c r="G2" s="25"/>
      <c r="H2" s="25"/>
      <c r="I2" s="25"/>
      <c r="J2" s="25"/>
      <c r="K2" s="12"/>
      <c r="L2" s="25"/>
    </row>
    <row r="3" spans="1:12" ht="16.5" customHeight="1" x14ac:dyDescent="0.2">
      <c r="A3" s="60" t="s">
        <v>249</v>
      </c>
      <c r="B3" s="60"/>
      <c r="C3" s="60"/>
      <c r="D3" s="61"/>
      <c r="E3" s="48"/>
      <c r="F3" s="48"/>
      <c r="G3" s="48"/>
      <c r="H3" s="48"/>
      <c r="I3" s="48"/>
      <c r="J3" s="48"/>
      <c r="K3" s="62"/>
      <c r="L3" s="48"/>
    </row>
    <row r="4" spans="1:12" ht="16.5" customHeight="1" x14ac:dyDescent="0.2">
      <c r="A4" s="12"/>
      <c r="B4" s="39"/>
      <c r="C4" s="39"/>
      <c r="D4" s="11"/>
      <c r="E4" s="63"/>
      <c r="F4" s="63"/>
      <c r="G4" s="63"/>
      <c r="H4" s="63"/>
      <c r="I4" s="63"/>
      <c r="J4" s="63"/>
      <c r="K4" s="12"/>
      <c r="L4" s="63"/>
    </row>
    <row r="5" spans="1:12" ht="16.5" customHeight="1" x14ac:dyDescent="0.2">
      <c r="A5" s="12"/>
      <c r="B5" s="39"/>
      <c r="C5" s="39"/>
      <c r="D5" s="11"/>
      <c r="E5" s="63"/>
      <c r="F5" s="63"/>
      <c r="G5" s="63"/>
      <c r="H5" s="63"/>
      <c r="I5" s="63"/>
      <c r="J5" s="63"/>
      <c r="K5" s="12"/>
      <c r="L5" s="63"/>
    </row>
    <row r="6" spans="1:12" ht="16.5" customHeight="1" x14ac:dyDescent="0.2">
      <c r="A6" s="12"/>
      <c r="B6" s="12"/>
      <c r="C6" s="12"/>
      <c r="D6" s="11"/>
      <c r="E6" s="24"/>
      <c r="F6" s="179" t="s">
        <v>2</v>
      </c>
      <c r="G6" s="177"/>
      <c r="H6" s="177"/>
      <c r="I6" s="4"/>
      <c r="J6" s="180" t="s">
        <v>3</v>
      </c>
      <c r="K6" s="177"/>
      <c r="L6" s="177"/>
    </row>
    <row r="7" spans="1:12" ht="16.5" customHeight="1" x14ac:dyDescent="0.2">
      <c r="A7" s="12"/>
      <c r="B7" s="12"/>
      <c r="C7" s="12"/>
      <c r="D7" s="11"/>
      <c r="E7" s="24"/>
      <c r="F7" s="181" t="s">
        <v>4</v>
      </c>
      <c r="G7" s="182"/>
      <c r="H7" s="182"/>
      <c r="I7" s="11"/>
      <c r="J7" s="183" t="s">
        <v>4</v>
      </c>
      <c r="K7" s="182"/>
      <c r="L7" s="182"/>
    </row>
    <row r="8" spans="1:12" ht="16.5" customHeight="1" x14ac:dyDescent="0.2">
      <c r="A8" s="12"/>
      <c r="B8" s="12"/>
      <c r="C8" s="12"/>
      <c r="D8" s="12"/>
      <c r="E8" s="35"/>
      <c r="F8" s="15" t="s">
        <v>8</v>
      </c>
      <c r="G8" s="17"/>
      <c r="H8" s="15" t="s">
        <v>9</v>
      </c>
      <c r="I8" s="16"/>
      <c r="J8" s="15" t="s">
        <v>8</v>
      </c>
      <c r="K8" s="17"/>
      <c r="L8" s="15" t="s">
        <v>9</v>
      </c>
    </row>
    <row r="9" spans="1:12" ht="16.5" customHeight="1" x14ac:dyDescent="0.2">
      <c r="A9" s="12"/>
      <c r="B9" s="12"/>
      <c r="C9" s="12"/>
      <c r="D9" s="18" t="s">
        <v>10</v>
      </c>
      <c r="E9" s="12"/>
      <c r="F9" s="64" t="s">
        <v>11</v>
      </c>
      <c r="G9" s="65"/>
      <c r="H9" s="64" t="s">
        <v>11</v>
      </c>
      <c r="I9" s="12"/>
      <c r="J9" s="64" t="s">
        <v>11</v>
      </c>
      <c r="K9" s="65"/>
      <c r="L9" s="64" t="s">
        <v>11</v>
      </c>
    </row>
    <row r="10" spans="1:12" ht="14.1" customHeight="1" x14ac:dyDescent="0.2">
      <c r="A10" s="12"/>
      <c r="B10" s="12"/>
      <c r="C10" s="12"/>
      <c r="D10" s="19"/>
      <c r="E10" s="12"/>
      <c r="F10" s="66"/>
      <c r="G10" s="65"/>
      <c r="H10" s="65"/>
      <c r="I10" s="12"/>
      <c r="J10" s="66"/>
      <c r="K10" s="65"/>
      <c r="L10" s="65"/>
    </row>
    <row r="11" spans="1:12" ht="16.5" customHeight="1" x14ac:dyDescent="0.2">
      <c r="A11" s="59" t="s">
        <v>83</v>
      </c>
      <c r="B11" s="59"/>
      <c r="C11" s="59"/>
      <c r="D11" s="11"/>
      <c r="E11" s="24"/>
      <c r="F11" s="23"/>
      <c r="G11" s="24"/>
      <c r="H11" s="24"/>
      <c r="I11" s="24"/>
      <c r="J11" s="67"/>
      <c r="K11" s="12"/>
      <c r="L11" s="12"/>
    </row>
    <row r="12" spans="1:12" ht="14.1" customHeight="1" x14ac:dyDescent="0.2">
      <c r="A12" s="59"/>
      <c r="B12" s="59"/>
      <c r="C12" s="59"/>
      <c r="D12" s="11"/>
      <c r="E12" s="24"/>
      <c r="F12" s="23"/>
      <c r="G12" s="24"/>
      <c r="H12" s="24"/>
      <c r="I12" s="24"/>
      <c r="J12" s="67"/>
      <c r="K12" s="12"/>
      <c r="L12" s="12"/>
    </row>
    <row r="13" spans="1:12" ht="16.5" customHeight="1" x14ac:dyDescent="0.2">
      <c r="A13" s="39" t="s">
        <v>84</v>
      </c>
      <c r="B13" s="39"/>
      <c r="C13" s="39"/>
      <c r="D13" s="19"/>
      <c r="E13" s="3"/>
      <c r="F13" s="23">
        <v>130485906</v>
      </c>
      <c r="G13" s="11"/>
      <c r="H13" s="24">
        <v>166470033</v>
      </c>
      <c r="I13" s="11"/>
      <c r="J13" s="23">
        <v>20895777</v>
      </c>
      <c r="K13" s="68"/>
      <c r="L13" s="24">
        <v>123121651</v>
      </c>
    </row>
    <row r="14" spans="1:12" ht="16.5" customHeight="1" x14ac:dyDescent="0.2">
      <c r="A14" s="39" t="s">
        <v>85</v>
      </c>
      <c r="B14" s="39"/>
      <c r="C14" s="39"/>
      <c r="D14" s="11"/>
      <c r="E14" s="69"/>
      <c r="F14" s="23">
        <v>328971860</v>
      </c>
      <c r="G14" s="11"/>
      <c r="H14" s="24">
        <v>270224699</v>
      </c>
      <c r="I14" s="11"/>
      <c r="J14" s="23">
        <v>169389672</v>
      </c>
      <c r="K14" s="68"/>
      <c r="L14" s="24">
        <v>83070211</v>
      </c>
    </row>
    <row r="15" spans="1:12" ht="16.5" customHeight="1" x14ac:dyDescent="0.2">
      <c r="A15" s="39" t="s">
        <v>86</v>
      </c>
      <c r="B15" s="39"/>
      <c r="C15" s="39"/>
      <c r="D15" s="11"/>
      <c r="E15" s="24"/>
      <c r="F15" s="31">
        <v>539292381</v>
      </c>
      <c r="G15" s="24"/>
      <c r="H15" s="32">
        <v>478944910</v>
      </c>
      <c r="I15" s="68"/>
      <c r="J15" s="31">
        <v>52944452</v>
      </c>
      <c r="K15" s="12"/>
      <c r="L15" s="32">
        <v>14656348</v>
      </c>
    </row>
    <row r="16" spans="1:12" ht="14.1" customHeight="1" x14ac:dyDescent="0.2">
      <c r="A16" s="39"/>
      <c r="B16" s="39"/>
      <c r="C16" s="39"/>
      <c r="D16" s="11"/>
      <c r="E16" s="24"/>
      <c r="F16" s="23"/>
      <c r="G16" s="24"/>
      <c r="H16" s="24"/>
      <c r="I16" s="24"/>
      <c r="J16" s="23"/>
      <c r="K16" s="12"/>
      <c r="L16" s="24"/>
    </row>
    <row r="17" spans="1:12" ht="16.5" customHeight="1" x14ac:dyDescent="0.2">
      <c r="A17" s="59" t="s">
        <v>87</v>
      </c>
      <c r="B17" s="59"/>
      <c r="C17" s="59"/>
      <c r="D17" s="11"/>
      <c r="E17" s="24"/>
      <c r="F17" s="31">
        <f>+SUM(F13:F15)</f>
        <v>998750147</v>
      </c>
      <c r="G17" s="24"/>
      <c r="H17" s="32">
        <f>+SUM(H13:H15)</f>
        <v>915639642</v>
      </c>
      <c r="I17" s="24"/>
      <c r="J17" s="31">
        <f>+SUM(J13:J15)</f>
        <v>243229901</v>
      </c>
      <c r="K17" s="12"/>
      <c r="L17" s="32">
        <f>+SUM(L13:L15)</f>
        <v>220848210</v>
      </c>
    </row>
    <row r="18" spans="1:12" ht="14.1" customHeight="1" x14ac:dyDescent="0.2">
      <c r="A18" s="59"/>
      <c r="B18" s="59"/>
      <c r="C18" s="59"/>
      <c r="D18" s="11"/>
      <c r="E18" s="24"/>
      <c r="F18" s="23"/>
      <c r="G18" s="24"/>
      <c r="H18" s="24"/>
      <c r="I18" s="24"/>
      <c r="J18" s="23"/>
      <c r="K18" s="12"/>
      <c r="L18" s="24"/>
    </row>
    <row r="19" spans="1:12" ht="16.5" customHeight="1" x14ac:dyDescent="0.2">
      <c r="A19" s="59" t="s">
        <v>88</v>
      </c>
      <c r="B19" s="59"/>
      <c r="C19" s="59"/>
      <c r="D19" s="11"/>
      <c r="E19" s="24"/>
      <c r="F19" s="23"/>
      <c r="G19" s="24"/>
      <c r="H19" s="24"/>
      <c r="I19" s="24"/>
      <c r="J19" s="67"/>
      <c r="K19" s="12"/>
      <c r="L19" s="12"/>
    </row>
    <row r="20" spans="1:12" ht="14.1" customHeight="1" x14ac:dyDescent="0.2">
      <c r="A20" s="59"/>
      <c r="B20" s="59"/>
      <c r="C20" s="59"/>
      <c r="D20" s="11"/>
      <c r="E20" s="24"/>
      <c r="F20" s="23"/>
      <c r="G20" s="24"/>
      <c r="H20" s="24"/>
      <c r="I20" s="24"/>
      <c r="J20" s="67"/>
      <c r="K20" s="12"/>
      <c r="L20" s="12"/>
    </row>
    <row r="21" spans="1:12" ht="16.5" customHeight="1" x14ac:dyDescent="0.2">
      <c r="A21" s="39" t="s">
        <v>89</v>
      </c>
      <c r="B21" s="39"/>
      <c r="C21" s="39"/>
      <c r="D21" s="11"/>
      <c r="E21" s="24"/>
      <c r="F21" s="23">
        <v>-119682354</v>
      </c>
      <c r="G21" s="24"/>
      <c r="H21" s="24">
        <v>-132864737</v>
      </c>
      <c r="I21" s="11"/>
      <c r="J21" s="23">
        <v>-15824068</v>
      </c>
      <c r="K21" s="68"/>
      <c r="L21" s="24">
        <v>-102932775</v>
      </c>
    </row>
    <row r="22" spans="1:12" ht="16.5" customHeight="1" x14ac:dyDescent="0.2">
      <c r="A22" s="39" t="s">
        <v>90</v>
      </c>
      <c r="B22" s="39"/>
      <c r="C22" s="39"/>
      <c r="D22" s="11"/>
      <c r="E22" s="24"/>
      <c r="F22" s="23">
        <v>-237748356</v>
      </c>
      <c r="G22" s="24"/>
      <c r="H22" s="24">
        <v>-242696463</v>
      </c>
      <c r="I22" s="11"/>
      <c r="J22" s="23">
        <v>-140462039</v>
      </c>
      <c r="K22" s="68"/>
      <c r="L22" s="24">
        <v>-91957118</v>
      </c>
    </row>
    <row r="23" spans="1:12" ht="16.5" customHeight="1" x14ac:dyDescent="0.2">
      <c r="A23" s="39" t="s">
        <v>91</v>
      </c>
      <c r="B23" s="39"/>
      <c r="C23" s="39"/>
      <c r="D23" s="11"/>
      <c r="E23" s="24"/>
      <c r="F23" s="31">
        <v>-436165118</v>
      </c>
      <c r="G23" s="24"/>
      <c r="H23" s="32">
        <v>-380305253</v>
      </c>
      <c r="I23" s="11"/>
      <c r="J23" s="31">
        <v>-37315326</v>
      </c>
      <c r="K23" s="68"/>
      <c r="L23" s="32">
        <v>-21892667</v>
      </c>
    </row>
    <row r="24" spans="1:12" ht="14.1" customHeight="1" x14ac:dyDescent="0.2">
      <c r="A24" s="39"/>
      <c r="B24" s="39"/>
      <c r="C24" s="39"/>
      <c r="D24" s="11"/>
      <c r="E24" s="24"/>
      <c r="F24" s="70"/>
      <c r="G24" s="11"/>
      <c r="H24" s="71"/>
      <c r="I24" s="11"/>
      <c r="J24" s="23"/>
      <c r="K24" s="72"/>
      <c r="L24" s="24"/>
    </row>
    <row r="25" spans="1:12" ht="16.5" customHeight="1" x14ac:dyDescent="0.2">
      <c r="A25" s="59" t="s">
        <v>92</v>
      </c>
      <c r="B25" s="59"/>
      <c r="C25" s="59"/>
      <c r="D25" s="11"/>
      <c r="E25" s="24"/>
      <c r="F25" s="31">
        <f>SUM(F21:F23)</f>
        <v>-793595828</v>
      </c>
      <c r="G25" s="24"/>
      <c r="H25" s="32">
        <f>SUM(H21:H23)</f>
        <v>-755866453</v>
      </c>
      <c r="I25" s="24"/>
      <c r="J25" s="31">
        <f>SUM(J21:J23)</f>
        <v>-193601433</v>
      </c>
      <c r="K25" s="12"/>
      <c r="L25" s="32">
        <f>SUM(L21:L23)</f>
        <v>-216782560</v>
      </c>
    </row>
    <row r="26" spans="1:12" ht="14.1" customHeight="1" x14ac:dyDescent="0.2">
      <c r="A26" s="12"/>
      <c r="B26" s="12"/>
      <c r="C26" s="12"/>
      <c r="D26" s="19"/>
      <c r="E26" s="3"/>
      <c r="F26" s="43"/>
      <c r="G26" s="3"/>
      <c r="H26" s="3"/>
      <c r="I26" s="3"/>
      <c r="J26" s="36"/>
      <c r="K26" s="35"/>
      <c r="L26" s="35"/>
    </row>
    <row r="27" spans="1:12" ht="16.5" customHeight="1" x14ac:dyDescent="0.2">
      <c r="A27" s="30" t="s">
        <v>93</v>
      </c>
      <c r="B27" s="30"/>
      <c r="C27" s="30"/>
      <c r="D27" s="19"/>
      <c r="E27" s="24"/>
      <c r="F27" s="23">
        <f>SUM(F17,F25)</f>
        <v>205154319</v>
      </c>
      <c r="G27" s="19"/>
      <c r="H27" s="24">
        <f>SUM(H17,H25)</f>
        <v>159773189</v>
      </c>
      <c r="I27" s="19"/>
      <c r="J27" s="23">
        <f>SUM(J25,J17)</f>
        <v>49628468</v>
      </c>
      <c r="K27" s="72"/>
      <c r="L27" s="24">
        <f>SUM(L17,L25)</f>
        <v>4065650</v>
      </c>
    </row>
    <row r="28" spans="1:12" ht="16.5" customHeight="1" x14ac:dyDescent="0.2">
      <c r="A28" s="39" t="s">
        <v>94</v>
      </c>
      <c r="B28" s="39"/>
      <c r="C28" s="39"/>
      <c r="D28" s="11">
        <v>16</v>
      </c>
      <c r="E28" s="24"/>
      <c r="F28" s="36">
        <v>9847878</v>
      </c>
      <c r="G28" s="11"/>
      <c r="H28" s="35">
        <v>21616999</v>
      </c>
      <c r="I28" s="11"/>
      <c r="J28" s="36">
        <v>18151447</v>
      </c>
      <c r="K28" s="68"/>
      <c r="L28" s="35">
        <v>57426831</v>
      </c>
    </row>
    <row r="29" spans="1:12" ht="16.5" customHeight="1" x14ac:dyDescent="0.2">
      <c r="A29" s="39" t="s">
        <v>95</v>
      </c>
      <c r="B29" s="39"/>
      <c r="C29" s="39"/>
      <c r="D29" s="11"/>
      <c r="E29" s="24"/>
      <c r="F29" s="23">
        <v>-62113155</v>
      </c>
      <c r="G29" s="11"/>
      <c r="H29" s="24">
        <v>-59241387</v>
      </c>
      <c r="I29" s="11"/>
      <c r="J29" s="23">
        <v>-31555478</v>
      </c>
      <c r="K29" s="68"/>
      <c r="L29" s="24">
        <v>-21776668</v>
      </c>
    </row>
    <row r="30" spans="1:12" ht="16.5" customHeight="1" x14ac:dyDescent="0.2">
      <c r="A30" s="39" t="s">
        <v>96</v>
      </c>
      <c r="B30" s="39"/>
      <c r="C30" s="39"/>
      <c r="D30" s="11"/>
      <c r="E30" s="24"/>
      <c r="F30" s="23">
        <v>-91008189</v>
      </c>
      <c r="G30" s="11"/>
      <c r="H30" s="24">
        <v>-92478528</v>
      </c>
      <c r="I30" s="11"/>
      <c r="J30" s="23">
        <v>-30198274</v>
      </c>
      <c r="K30" s="68"/>
      <c r="L30" s="24">
        <v>-29784499</v>
      </c>
    </row>
    <row r="31" spans="1:12" ht="16.5" customHeight="1" x14ac:dyDescent="0.2">
      <c r="A31" s="39" t="s">
        <v>113</v>
      </c>
      <c r="B31" s="39"/>
      <c r="C31" s="39"/>
      <c r="D31" s="11"/>
      <c r="E31" s="24"/>
      <c r="F31" s="23">
        <v>-286277</v>
      </c>
      <c r="G31" s="11"/>
      <c r="H31" s="24">
        <v>14861991</v>
      </c>
      <c r="I31" s="11"/>
      <c r="J31" s="23">
        <v>-1184768</v>
      </c>
      <c r="K31" s="72"/>
      <c r="L31" s="24">
        <v>8221796</v>
      </c>
    </row>
    <row r="32" spans="1:12" ht="16.5" customHeight="1" x14ac:dyDescent="0.2">
      <c r="A32" s="39" t="s">
        <v>262</v>
      </c>
      <c r="B32" s="39"/>
      <c r="C32" s="39"/>
      <c r="D32" s="11"/>
      <c r="E32" s="24"/>
      <c r="F32" s="23">
        <v>-8877555</v>
      </c>
      <c r="G32" s="11"/>
      <c r="H32" s="24">
        <v>6136822</v>
      </c>
      <c r="I32" s="11"/>
      <c r="J32" s="23">
        <v>623774</v>
      </c>
      <c r="K32" s="68"/>
      <c r="L32" s="24">
        <v>-269124</v>
      </c>
    </row>
    <row r="33" spans="1:14" ht="16.5" customHeight="1" x14ac:dyDescent="0.2">
      <c r="A33" s="39" t="s">
        <v>114</v>
      </c>
      <c r="B33" s="39"/>
      <c r="C33" s="39"/>
      <c r="D33" s="11"/>
      <c r="E33" s="24"/>
      <c r="F33" s="23"/>
      <c r="G33" s="11"/>
      <c r="H33" s="24"/>
      <c r="I33" s="11"/>
      <c r="J33" s="23"/>
      <c r="K33" s="68"/>
      <c r="L33" s="24"/>
      <c r="N33" s="175"/>
    </row>
    <row r="34" spans="1:14" ht="16.5" customHeight="1" x14ac:dyDescent="0.2">
      <c r="A34" s="39"/>
      <c r="B34" s="39" t="s">
        <v>97</v>
      </c>
      <c r="C34" s="39"/>
      <c r="D34" s="11">
        <v>9</v>
      </c>
      <c r="E34" s="24"/>
      <c r="F34" s="23">
        <v>2709520</v>
      </c>
      <c r="G34" s="11"/>
      <c r="H34" s="24">
        <v>1748688</v>
      </c>
      <c r="I34" s="11"/>
      <c r="J34" s="23">
        <v>0</v>
      </c>
      <c r="K34" s="68"/>
      <c r="L34" s="24">
        <v>0</v>
      </c>
      <c r="N34" s="175"/>
    </row>
    <row r="35" spans="1:14" ht="16.5" customHeight="1" x14ac:dyDescent="0.2">
      <c r="A35" s="39" t="s">
        <v>98</v>
      </c>
      <c r="B35" s="39"/>
      <c r="C35" s="39"/>
      <c r="D35" s="11"/>
      <c r="E35" s="24"/>
      <c r="F35" s="31">
        <v>-29795690</v>
      </c>
      <c r="G35" s="11"/>
      <c r="H35" s="32">
        <v>-20566849</v>
      </c>
      <c r="I35" s="11"/>
      <c r="J35" s="31">
        <v>-17213680</v>
      </c>
      <c r="K35" s="68"/>
      <c r="L35" s="32">
        <v>-19169688</v>
      </c>
    </row>
    <row r="36" spans="1:14" ht="14.1" customHeight="1" x14ac:dyDescent="0.2">
      <c r="A36" s="39"/>
      <c r="B36" s="39"/>
      <c r="C36" s="39"/>
      <c r="D36" s="11"/>
      <c r="E36" s="24"/>
      <c r="F36" s="23"/>
      <c r="G36" s="11"/>
      <c r="H36" s="24"/>
      <c r="I36" s="11"/>
      <c r="J36" s="23"/>
      <c r="K36" s="72"/>
      <c r="L36" s="24"/>
    </row>
    <row r="37" spans="1:14" ht="16.5" customHeight="1" x14ac:dyDescent="0.2">
      <c r="A37" s="1" t="s">
        <v>99</v>
      </c>
      <c r="B37" s="1"/>
      <c r="C37" s="1"/>
      <c r="D37" s="19"/>
      <c r="E37" s="24"/>
      <c r="F37" s="23">
        <f>SUM(F27:F35)</f>
        <v>25630851</v>
      </c>
      <c r="G37" s="24"/>
      <c r="H37" s="24">
        <f>SUM(H27:H35)</f>
        <v>31850925</v>
      </c>
      <c r="I37" s="24"/>
      <c r="J37" s="23">
        <f>SUM(J27:J35)</f>
        <v>-11748511</v>
      </c>
      <c r="K37" s="12"/>
      <c r="L37" s="24">
        <f>SUM(L27:L35)</f>
        <v>-1285702</v>
      </c>
    </row>
    <row r="38" spans="1:14" ht="16.5" customHeight="1" x14ac:dyDescent="0.2">
      <c r="A38" s="21" t="s">
        <v>100</v>
      </c>
      <c r="B38" s="21"/>
      <c r="C38" s="21"/>
      <c r="D38" s="11">
        <v>17</v>
      </c>
      <c r="E38" s="24"/>
      <c r="F38" s="31">
        <v>-11789378</v>
      </c>
      <c r="G38" s="11"/>
      <c r="H38" s="32">
        <v>-16123819</v>
      </c>
      <c r="I38" s="11"/>
      <c r="J38" s="31">
        <v>-985304</v>
      </c>
      <c r="K38" s="68"/>
      <c r="L38" s="32">
        <v>19791</v>
      </c>
    </row>
    <row r="39" spans="1:14" ht="14.1" customHeight="1" x14ac:dyDescent="0.2">
      <c r="A39" s="1"/>
      <c r="B39" s="1"/>
      <c r="C39" s="1"/>
      <c r="D39" s="19"/>
      <c r="E39" s="24"/>
      <c r="F39" s="23"/>
      <c r="G39" s="24"/>
      <c r="H39" s="24"/>
      <c r="I39" s="24"/>
      <c r="J39" s="23"/>
      <c r="K39" s="12"/>
      <c r="L39" s="24"/>
    </row>
    <row r="40" spans="1:14" ht="16.5" customHeight="1" x14ac:dyDescent="0.2">
      <c r="A40" s="1" t="s">
        <v>101</v>
      </c>
      <c r="B40" s="1"/>
      <c r="C40" s="1"/>
      <c r="D40" s="19"/>
      <c r="E40" s="24"/>
      <c r="F40" s="23">
        <f>SUM(F37:F38)</f>
        <v>13841473</v>
      </c>
      <c r="G40" s="24"/>
      <c r="H40" s="24">
        <f>SUM(H37:H38)</f>
        <v>15727106</v>
      </c>
      <c r="I40" s="24"/>
      <c r="J40" s="23">
        <f>SUM(J37:J38)</f>
        <v>-12733815</v>
      </c>
      <c r="K40" s="12"/>
      <c r="L40" s="24">
        <f>SUM(L37:L38)</f>
        <v>-1265911</v>
      </c>
    </row>
    <row r="41" spans="1:14" ht="14.1" customHeight="1" x14ac:dyDescent="0.2">
      <c r="A41" s="1"/>
      <c r="B41" s="1"/>
      <c r="C41" s="1"/>
      <c r="D41" s="19"/>
      <c r="E41" s="24"/>
      <c r="F41" s="23"/>
      <c r="G41" s="24"/>
      <c r="H41" s="24"/>
      <c r="I41" s="24"/>
      <c r="J41" s="23"/>
      <c r="K41" s="12"/>
      <c r="L41" s="24"/>
    </row>
    <row r="42" spans="1:14" ht="16.5" customHeight="1" x14ac:dyDescent="0.2">
      <c r="A42" s="73" t="s">
        <v>270</v>
      </c>
      <c r="B42" s="73"/>
      <c r="C42" s="74"/>
      <c r="D42" s="74"/>
      <c r="E42" s="74"/>
      <c r="F42" s="23"/>
      <c r="G42" s="11"/>
      <c r="H42" s="24"/>
      <c r="I42" s="11"/>
      <c r="J42" s="23"/>
      <c r="K42" s="72"/>
      <c r="L42" s="24"/>
    </row>
    <row r="43" spans="1:14" ht="16.5" customHeight="1" x14ac:dyDescent="0.2">
      <c r="A43" s="75" t="s">
        <v>102</v>
      </c>
      <c r="B43" s="73"/>
      <c r="C43" s="74"/>
      <c r="D43" s="75"/>
      <c r="E43" s="75"/>
      <c r="F43" s="23"/>
      <c r="G43" s="11"/>
      <c r="H43" s="24"/>
      <c r="I43" s="11"/>
      <c r="J43" s="23"/>
      <c r="K43" s="72"/>
      <c r="L43" s="24"/>
    </row>
    <row r="44" spans="1:14" ht="16.5" customHeight="1" x14ac:dyDescent="0.2">
      <c r="A44" s="74"/>
      <c r="B44" s="74" t="s">
        <v>115</v>
      </c>
      <c r="C44" s="73"/>
      <c r="D44" s="74"/>
      <c r="E44" s="74"/>
      <c r="F44" s="23"/>
      <c r="G44" s="11"/>
      <c r="H44" s="24"/>
      <c r="I44" s="11"/>
      <c r="J44" s="23"/>
      <c r="K44" s="72"/>
      <c r="L44" s="24"/>
    </row>
    <row r="45" spans="1:14" ht="16.5" customHeight="1" x14ac:dyDescent="0.2">
      <c r="A45" s="74"/>
      <c r="B45" s="74"/>
      <c r="C45" s="74" t="s">
        <v>116</v>
      </c>
      <c r="D45" s="11">
        <v>9</v>
      </c>
      <c r="E45" s="74"/>
      <c r="F45" s="31">
        <v>-997604</v>
      </c>
      <c r="G45" s="11"/>
      <c r="H45" s="32">
        <v>0</v>
      </c>
      <c r="I45" s="11"/>
      <c r="J45" s="31">
        <v>0</v>
      </c>
      <c r="K45" s="72"/>
      <c r="L45" s="32">
        <v>0</v>
      </c>
    </row>
    <row r="46" spans="1:14" ht="16.5" customHeight="1" x14ac:dyDescent="0.2">
      <c r="A46" s="21"/>
      <c r="B46" s="1"/>
      <c r="C46" s="1"/>
      <c r="D46" s="19"/>
      <c r="E46" s="24"/>
      <c r="F46" s="23"/>
      <c r="G46" s="11"/>
      <c r="H46" s="24"/>
      <c r="I46" s="11"/>
      <c r="J46" s="23"/>
      <c r="K46" s="72"/>
      <c r="L46" s="24"/>
    </row>
    <row r="47" spans="1:14" ht="16.5" customHeight="1" x14ac:dyDescent="0.2">
      <c r="A47" s="73" t="s">
        <v>271</v>
      </c>
      <c r="B47" s="74"/>
      <c r="C47" s="1"/>
      <c r="D47" s="19"/>
      <c r="E47" s="24"/>
      <c r="F47" s="23"/>
      <c r="G47" s="11"/>
      <c r="H47" s="24"/>
      <c r="I47" s="11"/>
      <c r="J47" s="23"/>
      <c r="K47" s="72"/>
      <c r="L47" s="24"/>
    </row>
    <row r="48" spans="1:14" ht="16.5" customHeight="1" x14ac:dyDescent="0.2">
      <c r="A48" s="73"/>
      <c r="B48" s="73" t="s">
        <v>105</v>
      </c>
      <c r="C48" s="1"/>
      <c r="D48" s="19"/>
      <c r="E48" s="24"/>
      <c r="F48" s="31">
        <f>SUM(F45)</f>
        <v>-997604</v>
      </c>
      <c r="G48" s="11"/>
      <c r="H48" s="32">
        <f>SUM(H45)</f>
        <v>0</v>
      </c>
      <c r="I48" s="11"/>
      <c r="J48" s="31">
        <f>SUM(J45)</f>
        <v>0</v>
      </c>
      <c r="K48" s="72"/>
      <c r="L48" s="32">
        <f>SUM(L45)</f>
        <v>0</v>
      </c>
    </row>
    <row r="49" spans="1:12" ht="16.5" customHeight="1" x14ac:dyDescent="0.2">
      <c r="A49" s="12"/>
      <c r="B49" s="1"/>
      <c r="C49" s="1"/>
      <c r="D49" s="19"/>
      <c r="E49" s="24"/>
      <c r="F49" s="23"/>
      <c r="G49" s="24"/>
      <c r="H49" s="24"/>
      <c r="I49" s="24"/>
      <c r="J49" s="23"/>
      <c r="K49" s="12"/>
      <c r="L49" s="24"/>
    </row>
    <row r="50" spans="1:12" ht="16.5" customHeight="1" thickBot="1" x14ac:dyDescent="0.25">
      <c r="A50" s="77" t="s">
        <v>170</v>
      </c>
      <c r="B50" s="1"/>
      <c r="C50" s="1"/>
      <c r="D50" s="12"/>
      <c r="E50" s="35"/>
      <c r="F50" s="37">
        <f>SUM(F40,F48)</f>
        <v>12843869</v>
      </c>
      <c r="G50" s="35"/>
      <c r="H50" s="38">
        <f>SUM(H40,H48)</f>
        <v>15727106</v>
      </c>
      <c r="I50" s="35"/>
      <c r="J50" s="37">
        <f>SUM(J40,J48)</f>
        <v>-12733815</v>
      </c>
      <c r="K50" s="35"/>
      <c r="L50" s="38">
        <f>SUM(L40,L48)</f>
        <v>-1265911</v>
      </c>
    </row>
    <row r="51" spans="1:12" ht="16.5" customHeight="1" thickTop="1" x14ac:dyDescent="0.2">
      <c r="A51" s="1"/>
      <c r="B51" s="1"/>
      <c r="C51" s="1"/>
      <c r="D51" s="12"/>
      <c r="E51" s="35"/>
      <c r="F51" s="35"/>
      <c r="G51" s="35"/>
      <c r="H51" s="35"/>
      <c r="I51" s="35"/>
      <c r="J51" s="24"/>
      <c r="K51" s="12"/>
      <c r="L51" s="24"/>
    </row>
    <row r="52" spans="1:12" ht="16.5" customHeight="1" x14ac:dyDescent="0.2">
      <c r="A52" s="1"/>
      <c r="B52" s="1"/>
      <c r="C52" s="1"/>
      <c r="D52" s="12"/>
      <c r="E52" s="35"/>
      <c r="F52" s="35"/>
      <c r="G52" s="35"/>
      <c r="H52" s="35"/>
      <c r="I52" s="35"/>
      <c r="J52" s="24"/>
      <c r="K52" s="12"/>
      <c r="L52" s="24"/>
    </row>
    <row r="53" spans="1:12" ht="15" customHeight="1" x14ac:dyDescent="0.2">
      <c r="A53" s="1"/>
      <c r="B53" s="1"/>
      <c r="C53" s="1"/>
      <c r="D53" s="12"/>
      <c r="E53" s="35"/>
      <c r="F53" s="35"/>
      <c r="G53" s="35"/>
      <c r="H53" s="35"/>
      <c r="I53" s="35"/>
      <c r="J53" s="24"/>
      <c r="K53" s="12"/>
      <c r="L53" s="24"/>
    </row>
    <row r="54" spans="1:12" ht="16.5" customHeight="1" x14ac:dyDescent="0.2">
      <c r="A54" s="176" t="s">
        <v>36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</row>
    <row r="55" spans="1:12" ht="16.5" customHeight="1" x14ac:dyDescent="0.2">
      <c r="A55" s="186" t="s">
        <v>107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</row>
    <row r="56" spans="1:12" ht="6.75" customHeight="1" x14ac:dyDescent="0.2">
      <c r="A56" s="39"/>
    </row>
    <row r="57" spans="1:12" ht="16.5" customHeight="1" x14ac:dyDescent="0.2">
      <c r="A57" s="46" t="str">
        <f>+'2-4'!A58</f>
        <v>The accompanying notes form part of this interim financial information.</v>
      </c>
      <c r="B57" s="46"/>
      <c r="C57" s="46"/>
      <c r="D57" s="62"/>
      <c r="E57" s="57"/>
      <c r="F57" s="57"/>
      <c r="G57" s="57"/>
      <c r="H57" s="57"/>
      <c r="I57" s="57"/>
      <c r="J57" s="32"/>
      <c r="K57" s="62"/>
      <c r="L57" s="32"/>
    </row>
    <row r="58" spans="1:12" ht="16.5" customHeight="1" x14ac:dyDescent="0.2">
      <c r="A58" s="30" t="str">
        <f>+A1</f>
        <v>ALT Telecom Public Company Limited</v>
      </c>
      <c r="B58" s="30"/>
      <c r="C58" s="30"/>
      <c r="D58" s="11"/>
      <c r="E58" s="58"/>
      <c r="F58" s="58"/>
      <c r="G58" s="58"/>
      <c r="H58" s="58"/>
      <c r="I58" s="58"/>
      <c r="J58" s="25"/>
      <c r="K58" s="12"/>
      <c r="L58" s="25"/>
    </row>
    <row r="59" spans="1:12" ht="16.5" customHeight="1" x14ac:dyDescent="0.2">
      <c r="A59" s="59" t="s">
        <v>108</v>
      </c>
      <c r="B59" s="59"/>
      <c r="C59" s="59"/>
      <c r="D59" s="11"/>
      <c r="E59" s="25"/>
      <c r="F59" s="25"/>
      <c r="G59" s="25"/>
      <c r="H59" s="25"/>
      <c r="I59" s="25"/>
      <c r="J59" s="25"/>
      <c r="K59" s="12"/>
      <c r="L59" s="25"/>
    </row>
    <row r="60" spans="1:12" ht="16.5" customHeight="1" x14ac:dyDescent="0.2">
      <c r="A60" s="60" t="str">
        <f>A3</f>
        <v>For the nine-month period ended 30 September 2024</v>
      </c>
      <c r="B60" s="60"/>
      <c r="C60" s="60"/>
      <c r="D60" s="61"/>
      <c r="E60" s="48"/>
      <c r="F60" s="48"/>
      <c r="G60" s="48"/>
      <c r="H60" s="48"/>
      <c r="I60" s="48"/>
      <c r="J60" s="48"/>
      <c r="K60" s="62"/>
      <c r="L60" s="48"/>
    </row>
    <row r="61" spans="1:12" ht="16.5" customHeight="1" x14ac:dyDescent="0.2">
      <c r="A61" s="12"/>
      <c r="B61" s="39"/>
      <c r="C61" s="39"/>
      <c r="D61" s="11"/>
      <c r="E61" s="63"/>
      <c r="F61" s="63"/>
      <c r="G61" s="63"/>
      <c r="H61" s="63"/>
      <c r="I61" s="63"/>
      <c r="J61" s="63"/>
      <c r="K61" s="12"/>
      <c r="L61" s="63"/>
    </row>
    <row r="62" spans="1:12" ht="16.5" customHeight="1" x14ac:dyDescent="0.2">
      <c r="A62" s="12"/>
      <c r="B62" s="39"/>
      <c r="C62" s="39"/>
      <c r="D62" s="11"/>
      <c r="E62" s="63"/>
      <c r="F62" s="63"/>
      <c r="G62" s="63"/>
      <c r="H62" s="63"/>
      <c r="I62" s="63"/>
      <c r="J62" s="63"/>
      <c r="K62" s="12"/>
      <c r="L62" s="63"/>
    </row>
    <row r="63" spans="1:12" ht="16.5" customHeight="1" x14ac:dyDescent="0.2">
      <c r="A63" s="12"/>
      <c r="B63" s="12"/>
      <c r="C63" s="12"/>
      <c r="D63" s="11"/>
      <c r="E63" s="24"/>
      <c r="F63" s="179" t="s">
        <v>2</v>
      </c>
      <c r="G63" s="177"/>
      <c r="H63" s="177"/>
      <c r="I63" s="4"/>
      <c r="J63" s="180" t="s">
        <v>3</v>
      </c>
      <c r="K63" s="177"/>
      <c r="L63" s="177"/>
    </row>
    <row r="64" spans="1:12" ht="16.5" customHeight="1" x14ac:dyDescent="0.2">
      <c r="A64" s="12"/>
      <c r="B64" s="12"/>
      <c r="C64" s="12"/>
      <c r="D64" s="11"/>
      <c r="E64" s="24"/>
      <c r="F64" s="181" t="s">
        <v>4</v>
      </c>
      <c r="G64" s="182"/>
      <c r="H64" s="182"/>
      <c r="I64" s="11"/>
      <c r="J64" s="183" t="s">
        <v>4</v>
      </c>
      <c r="K64" s="182"/>
      <c r="L64" s="182"/>
    </row>
    <row r="65" spans="1:12" ht="16.5" customHeight="1" x14ac:dyDescent="0.2">
      <c r="A65" s="12"/>
      <c r="B65" s="12"/>
      <c r="C65" s="12"/>
      <c r="D65" s="12"/>
      <c r="E65" s="35"/>
      <c r="F65" s="15" t="s">
        <v>8</v>
      </c>
      <c r="G65" s="17"/>
      <c r="H65" s="15" t="s">
        <v>9</v>
      </c>
      <c r="I65" s="16"/>
      <c r="J65" s="15" t="s">
        <v>8</v>
      </c>
      <c r="K65" s="17"/>
      <c r="L65" s="15" t="s">
        <v>9</v>
      </c>
    </row>
    <row r="66" spans="1:12" ht="16.5" customHeight="1" x14ac:dyDescent="0.2">
      <c r="A66" s="12"/>
      <c r="B66" s="12"/>
      <c r="C66" s="12"/>
      <c r="D66" s="19"/>
      <c r="E66" s="12"/>
      <c r="F66" s="64" t="s">
        <v>11</v>
      </c>
      <c r="G66" s="65"/>
      <c r="H66" s="64" t="s">
        <v>11</v>
      </c>
      <c r="I66" s="12"/>
      <c r="J66" s="64" t="s">
        <v>11</v>
      </c>
      <c r="K66" s="65"/>
      <c r="L66" s="64" t="s">
        <v>11</v>
      </c>
    </row>
    <row r="67" spans="1:12" ht="16.5" customHeight="1" x14ac:dyDescent="0.2">
      <c r="A67" s="1"/>
      <c r="B67" s="1"/>
      <c r="C67" s="1"/>
      <c r="D67" s="12"/>
      <c r="E67" s="35"/>
      <c r="F67" s="36"/>
      <c r="G67" s="35"/>
      <c r="H67" s="35"/>
      <c r="I67" s="35"/>
      <c r="J67" s="23"/>
      <c r="K67" s="12"/>
      <c r="L67" s="24"/>
    </row>
    <row r="68" spans="1:12" s="85" customFormat="1" ht="16.5" customHeight="1" x14ac:dyDescent="0.2">
      <c r="A68" s="1" t="s">
        <v>109</v>
      </c>
      <c r="B68" s="1"/>
      <c r="C68" s="1"/>
      <c r="D68" s="12"/>
      <c r="E68" s="35"/>
      <c r="F68" s="36"/>
      <c r="G68" s="35"/>
      <c r="H68" s="35"/>
      <c r="I68" s="35"/>
      <c r="J68" s="23"/>
      <c r="K68" s="12"/>
      <c r="L68" s="24"/>
    </row>
    <row r="69" spans="1:12" ht="16.5" customHeight="1" x14ac:dyDescent="0.2">
      <c r="A69" s="12"/>
      <c r="B69" s="21" t="s">
        <v>110</v>
      </c>
      <c r="C69" s="21"/>
      <c r="D69" s="12"/>
      <c r="E69" s="35"/>
      <c r="F69" s="36">
        <v>13871889</v>
      </c>
      <c r="G69" s="35"/>
      <c r="H69" s="35">
        <v>15755538</v>
      </c>
      <c r="I69" s="12"/>
      <c r="J69" s="36">
        <v>-12733815</v>
      </c>
      <c r="K69" s="12"/>
      <c r="L69" s="35">
        <v>-1265911</v>
      </c>
    </row>
    <row r="70" spans="1:12" ht="16.5" customHeight="1" x14ac:dyDescent="0.2">
      <c r="A70" s="12"/>
      <c r="B70" s="21" t="s">
        <v>79</v>
      </c>
      <c r="C70" s="21"/>
      <c r="D70" s="12"/>
      <c r="E70" s="35"/>
      <c r="F70" s="31">
        <v>-30416</v>
      </c>
      <c r="G70" s="35"/>
      <c r="H70" s="32">
        <v>-28432</v>
      </c>
      <c r="I70" s="12"/>
      <c r="J70" s="31">
        <v>0</v>
      </c>
      <c r="K70" s="12"/>
      <c r="L70" s="32">
        <v>0</v>
      </c>
    </row>
    <row r="71" spans="1:12" ht="16.5" customHeight="1" x14ac:dyDescent="0.2">
      <c r="A71" s="12"/>
      <c r="B71" s="12"/>
      <c r="C71" s="12"/>
      <c r="D71" s="19"/>
      <c r="E71" s="3"/>
      <c r="F71" s="36"/>
      <c r="G71" s="11"/>
      <c r="H71" s="35"/>
      <c r="I71" s="25"/>
      <c r="J71" s="36"/>
      <c r="K71" s="24"/>
      <c r="L71" s="35"/>
    </row>
    <row r="72" spans="1:12" ht="16.5" customHeight="1" thickBot="1" x14ac:dyDescent="0.25">
      <c r="A72" s="1"/>
      <c r="B72" s="1"/>
      <c r="C72" s="1"/>
      <c r="D72" s="12"/>
      <c r="E72" s="35"/>
      <c r="F72" s="78">
        <f>SUM(F69:F70)</f>
        <v>13841473</v>
      </c>
      <c r="G72" s="35"/>
      <c r="H72" s="79">
        <f>SUM(H69:H71)</f>
        <v>15727106</v>
      </c>
      <c r="I72" s="35"/>
      <c r="J72" s="78">
        <f>SUM(J69:J70)</f>
        <v>-12733815</v>
      </c>
      <c r="K72" s="35"/>
      <c r="L72" s="79">
        <f>SUM(L69:L71)</f>
        <v>-1265911</v>
      </c>
    </row>
    <row r="73" spans="1:12" ht="16.5" customHeight="1" thickTop="1" x14ac:dyDescent="0.2">
      <c r="A73" s="1"/>
      <c r="B73" s="1"/>
      <c r="C73" s="1"/>
      <c r="D73" s="12"/>
      <c r="E73" s="35"/>
      <c r="F73" s="36"/>
      <c r="G73" s="35"/>
      <c r="H73" s="35"/>
      <c r="I73" s="35"/>
      <c r="J73" s="23"/>
      <c r="K73" s="12"/>
      <c r="L73" s="24"/>
    </row>
    <row r="74" spans="1:12" ht="16.5" customHeight="1" x14ac:dyDescent="0.2">
      <c r="A74" s="77" t="s">
        <v>111</v>
      </c>
      <c r="B74" s="77"/>
      <c r="C74" s="77"/>
      <c r="D74" s="12"/>
      <c r="E74" s="35"/>
      <c r="F74" s="36"/>
      <c r="G74" s="35"/>
      <c r="H74" s="35"/>
      <c r="I74" s="35"/>
      <c r="J74" s="23"/>
      <c r="K74" s="12"/>
      <c r="L74" s="24"/>
    </row>
    <row r="75" spans="1:12" ht="16.5" customHeight="1" x14ac:dyDescent="0.2">
      <c r="A75" s="77"/>
      <c r="B75" s="77" t="s">
        <v>112</v>
      </c>
      <c r="C75" s="77"/>
      <c r="D75" s="12"/>
      <c r="E75" s="35"/>
      <c r="F75" s="36"/>
      <c r="G75" s="35"/>
      <c r="H75" s="35"/>
      <c r="I75" s="35"/>
      <c r="J75" s="23"/>
      <c r="K75" s="12"/>
      <c r="L75" s="24"/>
    </row>
    <row r="76" spans="1:12" ht="16.5" customHeight="1" x14ac:dyDescent="0.2">
      <c r="A76" s="12"/>
      <c r="B76" s="21" t="s">
        <v>110</v>
      </c>
      <c r="C76" s="21"/>
      <c r="D76" s="11"/>
      <c r="E76" s="24"/>
      <c r="F76" s="36">
        <v>12874285</v>
      </c>
      <c r="G76" s="11"/>
      <c r="H76" s="35">
        <v>15755538</v>
      </c>
      <c r="I76" s="25"/>
      <c r="J76" s="36">
        <v>-12733815</v>
      </c>
      <c r="K76" s="24"/>
      <c r="L76" s="35">
        <v>-1265911</v>
      </c>
    </row>
    <row r="77" spans="1:12" ht="16.5" customHeight="1" x14ac:dyDescent="0.2">
      <c r="A77" s="12"/>
      <c r="B77" s="12" t="s">
        <v>79</v>
      </c>
      <c r="C77" s="12"/>
      <c r="D77" s="19"/>
      <c r="E77" s="3"/>
      <c r="F77" s="31">
        <v>-30416</v>
      </c>
      <c r="G77" s="11"/>
      <c r="H77" s="32">
        <v>-28432</v>
      </c>
      <c r="I77" s="11"/>
      <c r="J77" s="31">
        <v>0</v>
      </c>
      <c r="K77" s="24"/>
      <c r="L77" s="32">
        <v>0</v>
      </c>
    </row>
    <row r="78" spans="1:12" ht="16.5" customHeight="1" x14ac:dyDescent="0.2">
      <c r="A78" s="12"/>
      <c r="B78" s="12"/>
      <c r="C78" s="12"/>
      <c r="D78" s="19"/>
      <c r="E78" s="3"/>
      <c r="F78" s="36"/>
      <c r="G78" s="11"/>
      <c r="H78" s="35"/>
      <c r="I78" s="25"/>
      <c r="J78" s="36"/>
      <c r="K78" s="24"/>
      <c r="L78" s="35"/>
    </row>
    <row r="79" spans="1:12" ht="16.5" customHeight="1" thickBot="1" x14ac:dyDescent="0.25">
      <c r="A79" s="39"/>
      <c r="B79" s="39"/>
      <c r="C79" s="39"/>
      <c r="D79" s="11"/>
      <c r="E79" s="63"/>
      <c r="F79" s="37">
        <f>SUM(F76:F77)</f>
        <v>12843869</v>
      </c>
      <c r="G79" s="24"/>
      <c r="H79" s="38">
        <f>SUM(H76:H78)</f>
        <v>15727106</v>
      </c>
      <c r="I79" s="63"/>
      <c r="J79" s="37">
        <f>SUM(J76:J77)</f>
        <v>-12733815</v>
      </c>
      <c r="K79" s="24"/>
      <c r="L79" s="38">
        <f>SUM(L76:L78)</f>
        <v>-1265911</v>
      </c>
    </row>
    <row r="80" spans="1:12" ht="16.5" customHeight="1" thickTop="1" x14ac:dyDescent="0.2">
      <c r="A80" s="39"/>
      <c r="B80" s="39"/>
      <c r="C80" s="39"/>
      <c r="D80" s="11"/>
      <c r="E80" s="63"/>
      <c r="F80" s="80"/>
      <c r="G80" s="63"/>
      <c r="H80" s="63"/>
      <c r="I80" s="63"/>
      <c r="J80" s="80"/>
      <c r="K80" s="12"/>
      <c r="L80" s="63"/>
    </row>
    <row r="81" spans="1:12" ht="16.5" customHeight="1" x14ac:dyDescent="0.2">
      <c r="A81" s="39"/>
      <c r="B81" s="39"/>
      <c r="C81" s="39"/>
      <c r="D81" s="11"/>
      <c r="E81" s="63"/>
      <c r="F81" s="80"/>
      <c r="G81" s="63"/>
      <c r="H81" s="63"/>
      <c r="I81" s="63"/>
      <c r="J81" s="80"/>
      <c r="K81" s="12"/>
      <c r="L81" s="63"/>
    </row>
    <row r="82" spans="1:12" ht="16.5" customHeight="1" x14ac:dyDescent="0.2">
      <c r="A82" s="59" t="s">
        <v>264</v>
      </c>
      <c r="B82" s="59"/>
      <c r="C82" s="59"/>
      <c r="D82" s="11"/>
      <c r="E82" s="63"/>
      <c r="F82" s="80"/>
      <c r="G82" s="63"/>
      <c r="H82" s="63"/>
      <c r="I82" s="63"/>
      <c r="J82" s="80"/>
      <c r="K82" s="12"/>
      <c r="L82" s="63"/>
    </row>
    <row r="83" spans="1:12" ht="16.5" customHeight="1" thickBot="1" x14ac:dyDescent="0.25">
      <c r="A83" s="86" t="s">
        <v>266</v>
      </c>
      <c r="B83" s="74"/>
      <c r="C83" s="86"/>
      <c r="D83" s="87"/>
      <c r="E83" s="88"/>
      <c r="F83" s="89">
        <f>0.012</f>
        <v>1.2E-2</v>
      </c>
      <c r="G83" s="90"/>
      <c r="H83" s="91">
        <v>1.3915524156724207E-2</v>
      </c>
      <c r="I83" s="90"/>
      <c r="J83" s="92">
        <f>J50/1132227419</f>
        <v>-1.1246693717457129E-2</v>
      </c>
      <c r="K83" s="93"/>
      <c r="L83" s="91">
        <v>-1.1180713156709024E-3</v>
      </c>
    </row>
    <row r="84" spans="1:12" ht="16.5" customHeight="1" thickTop="1" x14ac:dyDescent="0.2">
      <c r="A84" s="12"/>
      <c r="B84" s="12"/>
      <c r="C84" s="39"/>
      <c r="D84" s="11"/>
      <c r="E84" s="63"/>
      <c r="F84" s="63"/>
      <c r="G84" s="63"/>
      <c r="H84" s="63"/>
      <c r="I84" s="63"/>
      <c r="J84" s="63"/>
      <c r="K84" s="12"/>
      <c r="L84" s="63"/>
    </row>
    <row r="85" spans="1:12" ht="16.5" customHeight="1" x14ac:dyDescent="0.2">
      <c r="A85" s="12"/>
      <c r="B85" s="12"/>
      <c r="C85" s="39"/>
      <c r="D85" s="11"/>
      <c r="E85" s="63"/>
      <c r="F85" s="63"/>
      <c r="G85" s="63"/>
      <c r="H85" s="63"/>
      <c r="I85" s="63"/>
      <c r="J85" s="63"/>
      <c r="K85" s="12"/>
      <c r="L85" s="63"/>
    </row>
    <row r="86" spans="1:12" ht="16.5" customHeight="1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 ht="16.5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 ht="16.5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 ht="16.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 ht="16.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 ht="16.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 ht="16.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 ht="16.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 ht="16.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t="16.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16.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16.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16.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 ht="16.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 ht="16.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 ht="16.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 ht="16.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16.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 ht="16.5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 ht="16.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 ht="3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 ht="16.5" customHeight="1" x14ac:dyDescent="0.2">
      <c r="A107" s="176" t="s">
        <v>36</v>
      </c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</row>
    <row r="108" spans="1:12" ht="16.5" customHeight="1" x14ac:dyDescent="0.2">
      <c r="A108" s="186" t="s">
        <v>107</v>
      </c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</row>
    <row r="109" spans="1:12" ht="19.5" customHeight="1" x14ac:dyDescent="0.2">
      <c r="A109" s="12"/>
      <c r="B109" s="12"/>
      <c r="C109" s="12"/>
      <c r="D109" s="12"/>
      <c r="E109" s="35"/>
      <c r="F109" s="35"/>
      <c r="G109" s="35"/>
      <c r="H109" s="35"/>
      <c r="I109" s="35"/>
      <c r="J109" s="35"/>
      <c r="K109" s="12"/>
      <c r="L109" s="35"/>
    </row>
    <row r="110" spans="1:12" ht="19.5" customHeight="1" x14ac:dyDescent="0.2">
      <c r="A110" s="12"/>
      <c r="B110" s="12"/>
      <c r="C110" s="12"/>
      <c r="D110" s="12"/>
      <c r="E110" s="35"/>
      <c r="F110" s="35"/>
      <c r="G110" s="35"/>
      <c r="H110" s="35"/>
      <c r="I110" s="35"/>
      <c r="J110" s="35"/>
      <c r="K110" s="12"/>
      <c r="L110" s="35"/>
    </row>
    <row r="111" spans="1:12" ht="16.5" customHeight="1" x14ac:dyDescent="0.2">
      <c r="A111" s="12"/>
      <c r="B111" s="12"/>
      <c r="C111" s="12"/>
      <c r="D111" s="12"/>
      <c r="E111" s="35"/>
      <c r="F111" s="35"/>
      <c r="G111" s="35"/>
      <c r="H111" s="35"/>
      <c r="I111" s="35"/>
      <c r="J111" s="35"/>
      <c r="K111" s="12"/>
      <c r="L111" s="35"/>
    </row>
    <row r="112" spans="1:12" ht="22.15" customHeight="1" x14ac:dyDescent="0.2">
      <c r="A112" s="185" t="str">
        <f>'2-4'!A162</f>
        <v>The accompanying notes form part of this interim financial information.</v>
      </c>
      <c r="B112" s="185"/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</row>
  </sheetData>
  <mergeCells count="13">
    <mergeCell ref="A55:L55"/>
    <mergeCell ref="F6:H6"/>
    <mergeCell ref="J6:L6"/>
    <mergeCell ref="F7:H7"/>
    <mergeCell ref="J7:L7"/>
    <mergeCell ref="A54:L54"/>
    <mergeCell ref="A112:L112"/>
    <mergeCell ref="F63:H63"/>
    <mergeCell ref="J63:L63"/>
    <mergeCell ref="F64:H64"/>
    <mergeCell ref="J64:L64"/>
    <mergeCell ref="A107:L107"/>
    <mergeCell ref="A108:L10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A953-1BE2-4101-A63B-0DA69A6C7F95}">
  <dimension ref="A1:Y44"/>
  <sheetViews>
    <sheetView zoomScale="86" zoomScaleNormal="86" zoomScaleSheetLayoutView="110" workbookViewId="0">
      <selection activeCell="K22" sqref="K22"/>
    </sheetView>
  </sheetViews>
  <sheetFormatPr defaultColWidth="10.140625" defaultRowHeight="15" customHeight="1" x14ac:dyDescent="0.2"/>
  <cols>
    <col min="1" max="1" width="1.140625" style="5" customWidth="1"/>
    <col min="2" max="2" width="27.5703125" style="5" customWidth="1"/>
    <col min="3" max="3" width="5.140625" style="5" customWidth="1"/>
    <col min="4" max="4" width="1.5703125" style="5" customWidth="1"/>
    <col min="5" max="5" width="12.7109375" style="5" customWidth="1"/>
    <col min="6" max="6" width="0.5703125" style="5" customWidth="1"/>
    <col min="7" max="7" width="12.7109375" style="5" customWidth="1"/>
    <col min="8" max="8" width="0.5703125" style="5" customWidth="1"/>
    <col min="9" max="9" width="13.42578125" style="5" customWidth="1"/>
    <col min="10" max="10" width="0.5703125" style="5" customWidth="1"/>
    <col min="11" max="11" width="12.7109375" style="5" customWidth="1"/>
    <col min="12" max="12" width="0.5703125" style="5" customWidth="1"/>
    <col min="13" max="13" width="12.140625" style="5" customWidth="1"/>
    <col min="14" max="14" width="0.5703125" style="5" customWidth="1"/>
    <col min="15" max="15" width="12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" style="5" customWidth="1"/>
    <col min="20" max="20" width="0.5703125" style="5" customWidth="1"/>
    <col min="21" max="21" width="13.42578125" style="5" customWidth="1"/>
    <col min="22" max="22" width="0.5703125" style="5" customWidth="1"/>
    <col min="23" max="23" width="12.7109375" style="5" customWidth="1"/>
    <col min="24" max="24" width="0.5703125" style="5" customWidth="1"/>
    <col min="25" max="25" width="13.42578125" style="5" customWidth="1"/>
    <col min="26" max="16384" width="10.140625" style="5"/>
  </cols>
  <sheetData>
    <row r="1" spans="1:25" ht="16.5" customHeight="1" x14ac:dyDescent="0.2">
      <c r="A1" s="1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1:25" ht="16.5" customHeight="1" x14ac:dyDescent="0.2">
      <c r="A2" s="77" t="s">
        <v>117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</row>
    <row r="3" spans="1:25" ht="16.5" customHeight="1" x14ac:dyDescent="0.2">
      <c r="A3" s="94" t="str">
        <f>'7-8(9M)'!A3</f>
        <v>For the nine-month period ended 30 September 2024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</row>
    <row r="4" spans="1:25" ht="14.1" customHeight="1" x14ac:dyDescent="0.2">
      <c r="A4" s="59"/>
      <c r="B4" s="59"/>
      <c r="C4" s="3"/>
      <c r="D4" s="3"/>
      <c r="E4" s="3"/>
      <c r="F4" s="3"/>
      <c r="G4" s="3"/>
      <c r="H4" s="3"/>
      <c r="I4" s="3"/>
      <c r="J4" s="4"/>
      <c r="K4" s="3"/>
      <c r="L4" s="4"/>
      <c r="M4" s="4"/>
      <c r="N4" s="4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4.1" customHeight="1" x14ac:dyDescent="0.2">
      <c r="A5" s="59"/>
      <c r="B5" s="59"/>
      <c r="C5" s="3"/>
      <c r="D5" s="3"/>
      <c r="E5" s="3"/>
      <c r="F5" s="3"/>
      <c r="G5" s="3"/>
      <c r="H5" s="3"/>
      <c r="I5" s="3"/>
      <c r="J5" s="4"/>
      <c r="K5" s="3"/>
      <c r="L5" s="4"/>
      <c r="M5" s="4"/>
      <c r="N5" s="4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25" ht="15.6" customHeight="1" x14ac:dyDescent="0.2">
      <c r="A6" s="59"/>
      <c r="B6" s="59"/>
      <c r="C6" s="4"/>
      <c r="D6" s="4"/>
      <c r="E6" s="181" t="s">
        <v>118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</row>
    <row r="7" spans="1:25" ht="15.6" customHeight="1" x14ac:dyDescent="0.2">
      <c r="A7" s="59"/>
      <c r="B7" s="59"/>
      <c r="C7" s="4"/>
      <c r="D7" s="4"/>
      <c r="E7" s="188" t="s">
        <v>119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4"/>
      <c r="W7" s="190"/>
      <c r="X7" s="190"/>
      <c r="Y7" s="35"/>
    </row>
    <row r="8" spans="1:25" ht="15.6" customHeight="1" x14ac:dyDescent="0.2">
      <c r="A8" s="59"/>
      <c r="B8" s="77"/>
      <c r="C8" s="77"/>
      <c r="D8" s="35"/>
      <c r="E8" s="77"/>
      <c r="F8" s="35"/>
      <c r="G8" s="35"/>
      <c r="H8" s="35"/>
      <c r="I8" s="35"/>
      <c r="J8" s="4"/>
      <c r="K8" s="35"/>
      <c r="L8" s="4"/>
      <c r="M8" s="4"/>
      <c r="N8" s="4"/>
      <c r="O8" s="35"/>
      <c r="P8" s="35"/>
      <c r="Q8" s="35"/>
      <c r="R8" s="35"/>
      <c r="S8" s="3" t="s">
        <v>120</v>
      </c>
      <c r="T8" s="95"/>
      <c r="U8" s="95"/>
      <c r="V8" s="95"/>
      <c r="W8" s="35"/>
      <c r="X8" s="35"/>
      <c r="Y8" s="35"/>
    </row>
    <row r="9" spans="1:25" ht="15.6" customHeight="1" x14ac:dyDescent="0.2">
      <c r="A9" s="59"/>
      <c r="B9" s="77"/>
      <c r="C9" s="77"/>
      <c r="D9" s="35"/>
      <c r="E9" s="77"/>
      <c r="F9" s="35"/>
      <c r="G9" s="35"/>
      <c r="H9" s="35"/>
      <c r="I9" s="35"/>
      <c r="J9" s="4"/>
      <c r="K9" s="35"/>
      <c r="L9" s="4"/>
      <c r="M9" s="4"/>
      <c r="N9" s="4"/>
      <c r="O9" s="35"/>
      <c r="P9" s="35"/>
      <c r="Q9" s="35"/>
      <c r="R9" s="35"/>
      <c r="S9" s="3" t="s">
        <v>121</v>
      </c>
      <c r="T9" s="95"/>
      <c r="U9" s="95"/>
      <c r="V9" s="95"/>
      <c r="W9" s="35"/>
      <c r="X9" s="35"/>
      <c r="Y9" s="35"/>
    </row>
    <row r="10" spans="1:25" ht="15.6" customHeight="1" x14ac:dyDescent="0.2">
      <c r="A10" s="59"/>
      <c r="B10" s="77"/>
      <c r="C10" s="77"/>
      <c r="D10" s="35"/>
      <c r="E10" s="77"/>
      <c r="F10" s="35"/>
      <c r="G10" s="35"/>
      <c r="H10" s="35"/>
      <c r="I10" s="3"/>
      <c r="J10" s="4"/>
      <c r="K10" s="3"/>
      <c r="L10" s="4"/>
      <c r="M10" s="4"/>
      <c r="N10" s="4"/>
      <c r="O10" s="35"/>
      <c r="P10" s="35"/>
      <c r="Q10" s="35"/>
      <c r="R10" s="35"/>
      <c r="S10" s="8" t="s">
        <v>122</v>
      </c>
      <c r="T10" s="4"/>
      <c r="U10" s="95"/>
      <c r="V10" s="95"/>
      <c r="W10" s="35"/>
      <c r="X10" s="35"/>
      <c r="Y10" s="35"/>
    </row>
    <row r="11" spans="1:25" ht="15.6" customHeight="1" x14ac:dyDescent="0.2">
      <c r="A11" s="59"/>
      <c r="B11" s="77"/>
      <c r="C11" s="77"/>
      <c r="D11" s="35"/>
      <c r="E11" s="77"/>
      <c r="F11" s="35"/>
      <c r="G11" s="35"/>
      <c r="H11" s="35"/>
      <c r="I11" s="3" t="s">
        <v>123</v>
      </c>
      <c r="J11" s="4"/>
      <c r="K11" s="3"/>
      <c r="L11" s="4"/>
      <c r="M11" s="3" t="s">
        <v>124</v>
      </c>
      <c r="N11" s="4"/>
      <c r="O11" s="35"/>
      <c r="P11" s="35"/>
      <c r="Q11" s="35"/>
      <c r="R11" s="35"/>
      <c r="S11" s="3" t="s">
        <v>125</v>
      </c>
      <c r="T11" s="4"/>
      <c r="U11" s="95"/>
      <c r="V11" s="95"/>
      <c r="W11" s="35"/>
      <c r="X11" s="35"/>
      <c r="Y11" s="35"/>
    </row>
    <row r="12" spans="1:25" ht="15.6" customHeight="1" x14ac:dyDescent="0.2">
      <c r="A12" s="59"/>
      <c r="B12" s="59"/>
      <c r="C12" s="77"/>
      <c r="D12" s="35"/>
      <c r="E12" s="77"/>
      <c r="F12" s="35"/>
      <c r="G12" s="35"/>
      <c r="H12" s="35"/>
      <c r="I12" s="3" t="s">
        <v>126</v>
      </c>
      <c r="J12" s="4"/>
      <c r="K12" s="3" t="s">
        <v>127</v>
      </c>
      <c r="L12" s="4"/>
      <c r="M12" s="3" t="s">
        <v>128</v>
      </c>
      <c r="N12" s="4"/>
      <c r="O12" s="183" t="s">
        <v>129</v>
      </c>
      <c r="P12" s="182"/>
      <c r="Q12" s="182"/>
      <c r="R12" s="35"/>
      <c r="S12" s="3" t="s">
        <v>130</v>
      </c>
      <c r="T12" s="35"/>
      <c r="U12" s="35"/>
      <c r="V12" s="35"/>
      <c r="W12" s="35"/>
      <c r="X12" s="35"/>
      <c r="Y12" s="35"/>
    </row>
    <row r="13" spans="1:25" ht="15.6" customHeight="1" x14ac:dyDescent="0.2">
      <c r="A13" s="12"/>
      <c r="B13" s="12"/>
      <c r="C13" s="65"/>
      <c r="D13" s="24"/>
      <c r="E13" s="65" t="s">
        <v>131</v>
      </c>
      <c r="F13" s="24"/>
      <c r="G13" s="24"/>
      <c r="H13" s="24"/>
      <c r="I13" s="3" t="s">
        <v>132</v>
      </c>
      <c r="J13" s="3"/>
      <c r="K13" s="96" t="s">
        <v>133</v>
      </c>
      <c r="L13" s="3"/>
      <c r="M13" s="3" t="s">
        <v>134</v>
      </c>
      <c r="N13" s="3"/>
      <c r="O13" s="13" t="s">
        <v>135</v>
      </c>
      <c r="P13" s="97"/>
      <c r="Q13" s="97"/>
      <c r="R13" s="24"/>
      <c r="S13" s="3" t="s">
        <v>136</v>
      </c>
      <c r="T13" s="24"/>
      <c r="U13" s="3" t="s">
        <v>137</v>
      </c>
      <c r="V13" s="3"/>
      <c r="W13" s="3" t="s">
        <v>138</v>
      </c>
      <c r="X13" s="24"/>
      <c r="Y13" s="35"/>
    </row>
    <row r="14" spans="1:25" ht="15.6" customHeight="1" x14ac:dyDescent="0.2">
      <c r="A14" s="12"/>
      <c r="B14" s="12"/>
      <c r="C14" s="3"/>
      <c r="D14" s="3"/>
      <c r="E14" s="3" t="s">
        <v>139</v>
      </c>
      <c r="F14" s="3"/>
      <c r="G14" s="3" t="s">
        <v>140</v>
      </c>
      <c r="H14" s="3"/>
      <c r="I14" s="3" t="s">
        <v>141</v>
      </c>
      <c r="J14" s="3"/>
      <c r="K14" s="96" t="s">
        <v>142</v>
      </c>
      <c r="L14" s="3"/>
      <c r="M14" s="3" t="s">
        <v>143</v>
      </c>
      <c r="N14" s="3"/>
      <c r="O14" s="3" t="s">
        <v>144</v>
      </c>
      <c r="P14" s="3"/>
      <c r="Q14" s="3"/>
      <c r="R14" s="3"/>
      <c r="S14" s="3" t="s">
        <v>145</v>
      </c>
      <c r="T14" s="3"/>
      <c r="U14" s="3" t="s">
        <v>146</v>
      </c>
      <c r="V14" s="3"/>
      <c r="W14" s="3" t="s">
        <v>147</v>
      </c>
      <c r="X14" s="3"/>
      <c r="Y14" s="3" t="s">
        <v>137</v>
      </c>
    </row>
    <row r="15" spans="1:25" ht="15.6" customHeight="1" x14ac:dyDescent="0.2">
      <c r="A15" s="12"/>
      <c r="B15" s="12"/>
      <c r="C15" s="3"/>
      <c r="D15" s="3"/>
      <c r="E15" s="3" t="s">
        <v>148</v>
      </c>
      <c r="F15" s="3"/>
      <c r="G15" s="3" t="s">
        <v>149</v>
      </c>
      <c r="H15" s="3"/>
      <c r="I15" s="3" t="s">
        <v>150</v>
      </c>
      <c r="J15" s="3"/>
      <c r="K15" s="96" t="s">
        <v>151</v>
      </c>
      <c r="L15" s="3"/>
      <c r="M15" s="3" t="s">
        <v>152</v>
      </c>
      <c r="N15" s="3"/>
      <c r="O15" s="3" t="s">
        <v>153</v>
      </c>
      <c r="P15" s="3"/>
      <c r="Q15" s="3" t="s">
        <v>76</v>
      </c>
      <c r="R15" s="3"/>
      <c r="S15" s="3" t="s">
        <v>154</v>
      </c>
      <c r="T15" s="3"/>
      <c r="U15" s="3" t="s">
        <v>155</v>
      </c>
      <c r="V15" s="3"/>
      <c r="W15" s="3" t="s">
        <v>156</v>
      </c>
      <c r="X15" s="3"/>
      <c r="Y15" s="3" t="s">
        <v>157</v>
      </c>
    </row>
    <row r="16" spans="1:25" ht="15.6" customHeight="1" x14ac:dyDescent="0.2">
      <c r="A16" s="77"/>
      <c r="B16" s="77"/>
      <c r="C16" s="3"/>
      <c r="D16" s="3"/>
      <c r="E16" s="8" t="s">
        <v>11</v>
      </c>
      <c r="F16" s="3"/>
      <c r="G16" s="8" t="s">
        <v>11</v>
      </c>
      <c r="H16" s="3"/>
      <c r="I16" s="8" t="s">
        <v>11</v>
      </c>
      <c r="J16" s="3"/>
      <c r="K16" s="98" t="s">
        <v>11</v>
      </c>
      <c r="L16" s="3"/>
      <c r="M16" s="8" t="s">
        <v>11</v>
      </c>
      <c r="N16" s="3"/>
      <c r="O16" s="8" t="s">
        <v>11</v>
      </c>
      <c r="P16" s="3"/>
      <c r="Q16" s="8" t="s">
        <v>11</v>
      </c>
      <c r="R16" s="3"/>
      <c r="S16" s="98" t="s">
        <v>11</v>
      </c>
      <c r="T16" s="3"/>
      <c r="U16" s="8" t="s">
        <v>11</v>
      </c>
      <c r="V16" s="3"/>
      <c r="W16" s="8" t="s">
        <v>11</v>
      </c>
      <c r="X16" s="3"/>
      <c r="Y16" s="8" t="s">
        <v>11</v>
      </c>
    </row>
    <row r="17" spans="1:25" ht="6" customHeight="1" x14ac:dyDescent="0.2">
      <c r="A17" s="12"/>
      <c r="B17" s="12"/>
      <c r="C17" s="3"/>
      <c r="D17" s="24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5.6" customHeight="1" x14ac:dyDescent="0.2">
      <c r="A18" s="59" t="s">
        <v>158</v>
      </c>
      <c r="B18" s="12"/>
      <c r="C18" s="11"/>
      <c r="D18" s="24"/>
      <c r="E18" s="27">
        <v>566113710</v>
      </c>
      <c r="F18" s="27"/>
      <c r="G18" s="27">
        <v>1341061548</v>
      </c>
      <c r="H18" s="27"/>
      <c r="I18" s="27">
        <v>-11884999</v>
      </c>
      <c r="J18" s="27"/>
      <c r="K18" s="27">
        <v>1836570</v>
      </c>
      <c r="L18" s="27"/>
      <c r="M18" s="27">
        <v>43114592</v>
      </c>
      <c r="N18" s="27"/>
      <c r="O18" s="27">
        <v>62500000</v>
      </c>
      <c r="P18" s="27"/>
      <c r="Q18" s="27">
        <v>-415892431</v>
      </c>
      <c r="R18" s="27"/>
      <c r="S18" s="27">
        <v>648484</v>
      </c>
      <c r="T18" s="35"/>
      <c r="U18" s="24">
        <f>SUM(E18:S18)</f>
        <v>1587497474</v>
      </c>
      <c r="V18" s="24"/>
      <c r="W18" s="27">
        <v>221554</v>
      </c>
      <c r="X18" s="24"/>
      <c r="Y18" s="24">
        <v>1587719028</v>
      </c>
    </row>
    <row r="19" spans="1:25" ht="15.6" customHeight="1" x14ac:dyDescent="0.2">
      <c r="A19" s="59" t="s">
        <v>159</v>
      </c>
      <c r="B19" s="12"/>
      <c r="C19" s="11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35"/>
      <c r="U19" s="24"/>
      <c r="V19" s="24"/>
      <c r="W19" s="24"/>
      <c r="X19" s="24"/>
      <c r="Y19" s="24"/>
    </row>
    <row r="20" spans="1:25" ht="15.6" customHeight="1" x14ac:dyDescent="0.2">
      <c r="A20" s="39" t="s">
        <v>160</v>
      </c>
      <c r="B20" s="12"/>
      <c r="C20" s="11"/>
      <c r="D20" s="24"/>
      <c r="E20" s="24">
        <v>0</v>
      </c>
      <c r="F20" s="24"/>
      <c r="G20" s="24">
        <v>0</v>
      </c>
      <c r="H20" s="24"/>
      <c r="I20" s="24">
        <v>0</v>
      </c>
      <c r="J20" s="24"/>
      <c r="K20" s="24">
        <v>0</v>
      </c>
      <c r="L20" s="24"/>
      <c r="M20" s="24">
        <v>341</v>
      </c>
      <c r="N20" s="24"/>
      <c r="O20" s="24">
        <v>0</v>
      </c>
      <c r="P20" s="24"/>
      <c r="Q20" s="24">
        <v>0</v>
      </c>
      <c r="R20" s="24"/>
      <c r="S20" s="24">
        <v>0</v>
      </c>
      <c r="T20" s="35"/>
      <c r="U20" s="24">
        <f>SUM(E20:S20)</f>
        <v>341</v>
      </c>
      <c r="V20" s="24"/>
      <c r="W20" s="24">
        <v>-341</v>
      </c>
      <c r="X20" s="24"/>
      <c r="Y20" s="24">
        <v>0</v>
      </c>
    </row>
    <row r="21" spans="1:25" ht="15.6" customHeight="1" x14ac:dyDescent="0.2">
      <c r="A21" s="39" t="s">
        <v>161</v>
      </c>
      <c r="B21" s="12"/>
      <c r="C21" s="11"/>
      <c r="D21" s="24"/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4"/>
      <c r="M21" s="24">
        <v>0</v>
      </c>
      <c r="N21" s="24"/>
      <c r="O21" s="24">
        <v>0</v>
      </c>
      <c r="P21" s="24"/>
      <c r="Q21" s="24">
        <v>0</v>
      </c>
      <c r="R21" s="24"/>
      <c r="S21" s="24">
        <v>0</v>
      </c>
      <c r="T21" s="35"/>
      <c r="U21" s="24">
        <f>SUM(E21:S21)</f>
        <v>0</v>
      </c>
      <c r="V21" s="24"/>
      <c r="W21" s="24">
        <v>-279</v>
      </c>
      <c r="X21" s="24"/>
      <c r="Y21" s="24">
        <v>-279</v>
      </c>
    </row>
    <row r="22" spans="1:25" ht="15.6" customHeight="1" x14ac:dyDescent="0.2">
      <c r="A22" s="39" t="s">
        <v>111</v>
      </c>
      <c r="B22" s="12"/>
      <c r="C22" s="11"/>
      <c r="D22" s="24"/>
      <c r="T22" s="35"/>
      <c r="U22" s="24"/>
      <c r="V22" s="24"/>
      <c r="W22" s="24"/>
      <c r="X22" s="24"/>
      <c r="Y22" s="24"/>
    </row>
    <row r="23" spans="1:25" ht="15.6" customHeight="1" x14ac:dyDescent="0.2">
      <c r="B23" s="21" t="s">
        <v>106</v>
      </c>
      <c r="C23" s="11"/>
      <c r="D23" s="24"/>
      <c r="E23" s="99">
        <v>0</v>
      </c>
      <c r="F23" s="24"/>
      <c r="G23" s="99">
        <v>0</v>
      </c>
      <c r="H23" s="24"/>
      <c r="I23" s="99">
        <v>0</v>
      </c>
      <c r="J23" s="24"/>
      <c r="K23" s="99">
        <v>0</v>
      </c>
      <c r="L23" s="24"/>
      <c r="M23" s="99">
        <v>0</v>
      </c>
      <c r="N23" s="24"/>
      <c r="O23" s="99">
        <v>0</v>
      </c>
      <c r="P23" s="24"/>
      <c r="Q23" s="99">
        <v>15755538</v>
      </c>
      <c r="R23" s="24"/>
      <c r="S23" s="99">
        <v>0</v>
      </c>
      <c r="T23" s="24"/>
      <c r="U23" s="99">
        <f>SUM(E23:S23)</f>
        <v>15755538</v>
      </c>
      <c r="V23" s="24"/>
      <c r="W23" s="99">
        <v>-28432</v>
      </c>
      <c r="X23" s="24"/>
      <c r="Y23" s="99">
        <f>SUM(U23:W23)</f>
        <v>15727106</v>
      </c>
    </row>
    <row r="24" spans="1:25" ht="6" customHeight="1" x14ac:dyDescent="0.2">
      <c r="A24" s="39"/>
      <c r="B24" s="12"/>
      <c r="C24" s="11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1:25" ht="15.6" customHeight="1" thickBot="1" x14ac:dyDescent="0.25">
      <c r="A25" s="1" t="s">
        <v>246</v>
      </c>
      <c r="B25" s="12"/>
      <c r="C25" s="11"/>
      <c r="D25" s="24"/>
      <c r="E25" s="38">
        <f>SUM(E18:E23)</f>
        <v>566113710</v>
      </c>
      <c r="F25" s="24"/>
      <c r="G25" s="38">
        <f>SUM(G18:G23)</f>
        <v>1341061548</v>
      </c>
      <c r="H25" s="24"/>
      <c r="I25" s="38">
        <f>SUM(I18:I23)</f>
        <v>-11884999</v>
      </c>
      <c r="J25" s="24"/>
      <c r="K25" s="38">
        <f>SUM(K18:K23)</f>
        <v>1836570</v>
      </c>
      <c r="L25" s="24"/>
      <c r="M25" s="38">
        <f>SUM(M18:M23)</f>
        <v>43114933</v>
      </c>
      <c r="N25" s="24"/>
      <c r="O25" s="38">
        <f>SUM(O18:O23)</f>
        <v>62500000</v>
      </c>
      <c r="P25" s="24"/>
      <c r="Q25" s="38">
        <f>SUM(Q18:Q23)</f>
        <v>-400136893</v>
      </c>
      <c r="R25" s="24"/>
      <c r="S25" s="38">
        <f>SUM(S18:S23)</f>
        <v>648484</v>
      </c>
      <c r="T25" s="24"/>
      <c r="U25" s="38">
        <f>SUM(U18:U23)</f>
        <v>1603253353</v>
      </c>
      <c r="V25" s="24"/>
      <c r="W25" s="38">
        <f>SUM(W18:W23)</f>
        <v>192502</v>
      </c>
      <c r="X25" s="24"/>
      <c r="Y25" s="38">
        <f>SUM(Y18:Y23)</f>
        <v>1603445855</v>
      </c>
    </row>
    <row r="26" spans="1:25" ht="15.6" customHeight="1" thickTop="1" x14ac:dyDescent="0.2">
      <c r="A26" s="1"/>
      <c r="B26" s="12"/>
      <c r="C26" s="11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1:25" ht="11.25" customHeight="1" x14ac:dyDescent="0.2">
      <c r="A27" s="12"/>
      <c r="B27" s="12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15.6" customHeight="1" x14ac:dyDescent="0.2">
      <c r="A28" s="59" t="s">
        <v>162</v>
      </c>
      <c r="B28" s="12"/>
      <c r="C28" s="11"/>
      <c r="D28" s="24"/>
      <c r="E28" s="100">
        <v>566113710</v>
      </c>
      <c r="F28" s="27"/>
      <c r="G28" s="100">
        <v>1341061548</v>
      </c>
      <c r="H28" s="27"/>
      <c r="I28" s="100">
        <v>-11884999</v>
      </c>
      <c r="J28" s="27"/>
      <c r="K28" s="100">
        <v>1836570</v>
      </c>
      <c r="L28" s="27"/>
      <c r="M28" s="100">
        <v>43114858</v>
      </c>
      <c r="N28" s="27"/>
      <c r="O28" s="100">
        <v>62500000</v>
      </c>
      <c r="P28" s="27"/>
      <c r="Q28" s="100">
        <v>-391157876</v>
      </c>
      <c r="R28" s="27"/>
      <c r="S28" s="100">
        <v>735705</v>
      </c>
      <c r="T28" s="27"/>
      <c r="U28" s="100">
        <v>1612319516</v>
      </c>
      <c r="V28" s="27"/>
      <c r="W28" s="100">
        <v>213019</v>
      </c>
      <c r="X28" s="27"/>
      <c r="Y28" s="100">
        <v>1612532535</v>
      </c>
    </row>
    <row r="29" spans="1:25" ht="15.6" customHeight="1" x14ac:dyDescent="0.2">
      <c r="A29" s="59" t="s">
        <v>159</v>
      </c>
      <c r="B29" s="12"/>
      <c r="C29" s="11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35"/>
      <c r="U29" s="23"/>
      <c r="V29" s="24"/>
      <c r="W29" s="23"/>
      <c r="X29" s="24"/>
      <c r="Y29" s="23"/>
    </row>
    <row r="30" spans="1:25" ht="15.6" customHeight="1" x14ac:dyDescent="0.2">
      <c r="A30" s="21" t="s">
        <v>163</v>
      </c>
      <c r="B30" s="12"/>
      <c r="C30" s="11"/>
      <c r="D30" s="24"/>
      <c r="E30" s="23">
        <v>0</v>
      </c>
      <c r="F30" s="24"/>
      <c r="G30" s="23">
        <v>0</v>
      </c>
      <c r="H30" s="24"/>
      <c r="I30" s="101">
        <v>0</v>
      </c>
      <c r="J30" s="102"/>
      <c r="K30" s="101">
        <v>0</v>
      </c>
      <c r="L30" s="102"/>
      <c r="M30" s="101">
        <v>0</v>
      </c>
      <c r="N30" s="102"/>
      <c r="O30" s="101">
        <v>0</v>
      </c>
      <c r="P30" s="102"/>
      <c r="Q30" s="101">
        <v>0</v>
      </c>
      <c r="R30" s="102"/>
      <c r="S30" s="101">
        <v>0</v>
      </c>
      <c r="T30" s="103"/>
      <c r="U30" s="101">
        <f t="shared" ref="U30" si="0">SUM(E30:S30)</f>
        <v>0</v>
      </c>
      <c r="V30" s="102"/>
      <c r="W30" s="101">
        <v>-96</v>
      </c>
      <c r="X30" s="102"/>
      <c r="Y30" s="101">
        <f>SUM(W30,U30)</f>
        <v>-96</v>
      </c>
    </row>
    <row r="31" spans="1:25" ht="15.6" customHeight="1" x14ac:dyDescent="0.2">
      <c r="A31" s="39" t="s">
        <v>111</v>
      </c>
      <c r="B31" s="12"/>
      <c r="C31" s="11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35"/>
      <c r="U31" s="23"/>
      <c r="V31" s="24"/>
      <c r="W31" s="23"/>
      <c r="X31" s="24"/>
      <c r="Y31" s="23"/>
    </row>
    <row r="32" spans="1:25" ht="15.6" customHeight="1" x14ac:dyDescent="0.2">
      <c r="B32" s="21" t="s">
        <v>106</v>
      </c>
      <c r="C32" s="11"/>
      <c r="D32" s="24"/>
      <c r="E32" s="31">
        <v>0</v>
      </c>
      <c r="F32" s="24"/>
      <c r="G32" s="31">
        <v>0</v>
      </c>
      <c r="H32" s="24"/>
      <c r="I32" s="31">
        <v>0</v>
      </c>
      <c r="J32" s="24"/>
      <c r="K32" s="31">
        <v>0</v>
      </c>
      <c r="L32" s="32"/>
      <c r="M32" s="31">
        <v>0</v>
      </c>
      <c r="N32" s="24"/>
      <c r="O32" s="31">
        <v>0</v>
      </c>
      <c r="P32" s="24"/>
      <c r="Q32" s="31">
        <v>13871889</v>
      </c>
      <c r="R32" s="24"/>
      <c r="S32" s="31">
        <v>-997604</v>
      </c>
      <c r="T32" s="24"/>
      <c r="U32" s="104">
        <f>SUM(E32,G32,I32,K32,M32,O32,Q32,S32)</f>
        <v>12874285</v>
      </c>
      <c r="V32" s="24"/>
      <c r="W32" s="104">
        <v>-30416</v>
      </c>
      <c r="X32" s="24"/>
      <c r="Y32" s="104">
        <f>SUM(U32:W32)</f>
        <v>12843869</v>
      </c>
    </row>
    <row r="33" spans="1:25" ht="15.6" customHeight="1" x14ac:dyDescent="0.2">
      <c r="A33" s="39"/>
      <c r="B33" s="12"/>
      <c r="C33" s="11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</row>
    <row r="34" spans="1:25" ht="15.6" customHeight="1" thickBot="1" x14ac:dyDescent="0.25">
      <c r="A34" s="1" t="s">
        <v>247</v>
      </c>
      <c r="B34" s="12"/>
      <c r="C34" s="11"/>
      <c r="D34" s="24"/>
      <c r="E34" s="37">
        <f>SUM(E28:E32)</f>
        <v>566113710</v>
      </c>
      <c r="F34" s="24"/>
      <c r="G34" s="37">
        <f>SUM(G28:G32)</f>
        <v>1341061548</v>
      </c>
      <c r="H34" s="24"/>
      <c r="I34" s="37">
        <f>SUM(I28:I32)</f>
        <v>-11884999</v>
      </c>
      <c r="J34" s="24"/>
      <c r="K34" s="37">
        <f>SUM(K28:K32)</f>
        <v>1836570</v>
      </c>
      <c r="L34" s="24"/>
      <c r="M34" s="37">
        <f>SUM(M28:M32)</f>
        <v>43114858</v>
      </c>
      <c r="N34" s="24"/>
      <c r="O34" s="37">
        <f>SUM(O28:O32)</f>
        <v>62500000</v>
      </c>
      <c r="P34" s="24"/>
      <c r="Q34" s="37">
        <f>SUM(Q28:Q32)</f>
        <v>-377285987</v>
      </c>
      <c r="R34" s="24"/>
      <c r="S34" s="37">
        <f>SUM(S28:S32)</f>
        <v>-261899</v>
      </c>
      <c r="T34" s="24"/>
      <c r="U34" s="37">
        <f>SUM(U28:U32)</f>
        <v>1625193801</v>
      </c>
      <c r="V34" s="24"/>
      <c r="W34" s="37">
        <f>SUM(W28:W32)</f>
        <v>182507</v>
      </c>
      <c r="X34" s="24"/>
      <c r="Y34" s="37">
        <f>SUM(Y28:Y32)</f>
        <v>1625376308</v>
      </c>
    </row>
    <row r="35" spans="1:25" ht="15.6" customHeight="1" thickTop="1" x14ac:dyDescent="0.2">
      <c r="A35" s="12"/>
      <c r="B35" s="12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ht="15.6" customHeight="1" x14ac:dyDescent="0.2">
      <c r="A36" s="12"/>
      <c r="B36" s="12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ht="15.6" customHeight="1" x14ac:dyDescent="0.2">
      <c r="A37" s="12"/>
      <c r="B37" s="12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ht="6.75" customHeight="1" x14ac:dyDescent="0.2">
      <c r="A38" s="12"/>
      <c r="B38" s="12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21.75" customHeight="1" x14ac:dyDescent="0.2">
      <c r="A39" s="21"/>
      <c r="B39" s="176" t="s">
        <v>164</v>
      </c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</row>
    <row r="40" spans="1:25" ht="15" customHeight="1" x14ac:dyDescent="0.2">
      <c r="A40" s="186" t="s">
        <v>165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2"/>
      <c r="U40" s="12"/>
      <c r="V40" s="12"/>
      <c r="W40" s="12"/>
      <c r="X40" s="12"/>
      <c r="Y40" s="12"/>
    </row>
    <row r="41" spans="1:25" ht="1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2"/>
      <c r="U41" s="12"/>
      <c r="V41" s="12"/>
      <c r="W41" s="12"/>
      <c r="X41" s="12"/>
      <c r="Y41" s="12"/>
    </row>
    <row r="42" spans="1:25" ht="6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2"/>
      <c r="U42" s="12"/>
      <c r="V42" s="12"/>
      <c r="W42" s="12"/>
      <c r="X42" s="12"/>
      <c r="Y42" s="12"/>
    </row>
    <row r="43" spans="1:25" ht="15" customHeight="1" x14ac:dyDescent="0.2">
      <c r="A43" s="12"/>
      <c r="B43" s="12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5" ht="15" customHeight="1" x14ac:dyDescent="0.2">
      <c r="A44" s="187" t="s">
        <v>38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</row>
  </sheetData>
  <mergeCells count="7">
    <mergeCell ref="A44:Y44"/>
    <mergeCell ref="E6:Y6"/>
    <mergeCell ref="E7:U7"/>
    <mergeCell ref="W7:X7"/>
    <mergeCell ref="O12:Q12"/>
    <mergeCell ref="B39:Y39"/>
    <mergeCell ref="A40:S40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EEA3-BE5C-4025-938B-1E33A97E59EF}">
  <dimension ref="A1:M35"/>
  <sheetViews>
    <sheetView zoomScale="86" zoomScaleNormal="86" zoomScaleSheetLayoutView="70" workbookViewId="0">
      <selection activeCell="C1" sqref="C1:M1048576"/>
    </sheetView>
  </sheetViews>
  <sheetFormatPr defaultColWidth="10.140625" defaultRowHeight="15" customHeight="1" x14ac:dyDescent="0.2"/>
  <cols>
    <col min="1" max="1" width="1.7109375" style="5" customWidth="1"/>
    <col min="2" max="2" width="52.28515625" style="5" customWidth="1"/>
    <col min="3" max="3" width="5.7109375" style="5" customWidth="1"/>
    <col min="4" max="4" width="1.42578125" style="5" customWidth="1"/>
    <col min="5" max="5" width="14.7109375" style="5" customWidth="1"/>
    <col min="6" max="6" width="1.42578125" style="5" customWidth="1"/>
    <col min="7" max="7" width="14.7109375" style="5" customWidth="1"/>
    <col min="8" max="8" width="1.42578125" style="5" customWidth="1"/>
    <col min="9" max="9" width="13.7109375" style="5" customWidth="1"/>
    <col min="10" max="10" width="1.42578125" style="5" customWidth="1"/>
    <col min="11" max="11" width="14.7109375" style="5" customWidth="1"/>
    <col min="12" max="12" width="1.42578125" style="5" customWidth="1"/>
    <col min="13" max="13" width="14.7109375" style="5" customWidth="1"/>
    <col min="14" max="16384" width="10.140625" style="5"/>
  </cols>
  <sheetData>
    <row r="1" spans="1:13" ht="16.5" customHeight="1" x14ac:dyDescent="0.2">
      <c r="A1" s="1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16.5" customHeight="1" x14ac:dyDescent="0.2">
      <c r="A2" s="77" t="s">
        <v>166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16.5" customHeight="1" x14ac:dyDescent="0.2">
      <c r="A3" s="94" t="str">
        <f>'9'!A3</f>
        <v>For the nine-month period ended 30 September 2024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ht="16.5" customHeight="1" x14ac:dyDescent="0.2">
      <c r="A4" s="59"/>
      <c r="B4" s="59"/>
      <c r="C4" s="3"/>
      <c r="D4" s="4"/>
      <c r="E4" s="3"/>
      <c r="F4" s="4"/>
      <c r="G4" s="4"/>
      <c r="H4" s="4"/>
      <c r="I4" s="35"/>
      <c r="J4" s="35"/>
      <c r="K4" s="35"/>
      <c r="L4" s="35"/>
      <c r="M4" s="35"/>
    </row>
    <row r="5" spans="1:13" ht="16.5" customHeight="1" x14ac:dyDescent="0.2">
      <c r="A5" s="59"/>
      <c r="B5" s="59"/>
      <c r="C5" s="3"/>
      <c r="D5" s="4"/>
      <c r="E5" s="3"/>
      <c r="F5" s="4"/>
      <c r="G5" s="4"/>
      <c r="H5" s="4"/>
      <c r="I5" s="35"/>
      <c r="J5" s="35"/>
      <c r="K5" s="35"/>
      <c r="L5" s="35"/>
      <c r="M5" s="35"/>
    </row>
    <row r="6" spans="1:13" ht="16.5" customHeight="1" x14ac:dyDescent="0.2">
      <c r="A6" s="59"/>
      <c r="B6" s="59"/>
      <c r="C6" s="4"/>
      <c r="D6" s="4"/>
      <c r="E6" s="181" t="s">
        <v>167</v>
      </c>
      <c r="F6" s="182"/>
      <c r="G6" s="182"/>
      <c r="H6" s="182"/>
      <c r="I6" s="182"/>
      <c r="J6" s="182"/>
      <c r="K6" s="182"/>
      <c r="L6" s="182"/>
      <c r="M6" s="182"/>
    </row>
    <row r="7" spans="1:13" ht="16.5" customHeight="1" x14ac:dyDescent="0.2">
      <c r="A7" s="12"/>
      <c r="B7" s="12"/>
      <c r="C7" s="65"/>
      <c r="D7" s="3"/>
      <c r="E7" s="65" t="s">
        <v>131</v>
      </c>
      <c r="F7" s="3"/>
      <c r="G7" s="3"/>
      <c r="H7" s="3"/>
      <c r="I7" s="183" t="s">
        <v>168</v>
      </c>
      <c r="J7" s="182"/>
      <c r="K7" s="182"/>
      <c r="L7" s="24"/>
      <c r="M7" s="35"/>
    </row>
    <row r="8" spans="1:13" ht="16.5" customHeight="1" x14ac:dyDescent="0.2">
      <c r="A8" s="12"/>
      <c r="B8" s="12"/>
      <c r="C8" s="3"/>
      <c r="D8" s="3"/>
      <c r="E8" s="3" t="s">
        <v>139</v>
      </c>
      <c r="F8" s="3"/>
      <c r="G8" s="3" t="s">
        <v>140</v>
      </c>
      <c r="H8" s="3"/>
      <c r="I8" s="3" t="s">
        <v>135</v>
      </c>
      <c r="J8" s="97"/>
      <c r="K8" s="97"/>
      <c r="L8" s="3"/>
      <c r="M8" s="3" t="s">
        <v>137</v>
      </c>
    </row>
    <row r="9" spans="1:13" ht="16.5" customHeight="1" x14ac:dyDescent="0.2">
      <c r="A9" s="12"/>
      <c r="B9" s="12"/>
      <c r="C9" s="3"/>
      <c r="D9" s="3"/>
      <c r="E9" s="3" t="s">
        <v>148</v>
      </c>
      <c r="F9" s="3"/>
      <c r="G9" s="3" t="s">
        <v>149</v>
      </c>
      <c r="H9" s="3"/>
      <c r="I9" s="3" t="s">
        <v>169</v>
      </c>
      <c r="J9" s="3"/>
      <c r="K9" s="3" t="s">
        <v>76</v>
      </c>
      <c r="L9" s="3"/>
      <c r="M9" s="3" t="s">
        <v>157</v>
      </c>
    </row>
    <row r="10" spans="1:13" ht="16.5" customHeight="1" x14ac:dyDescent="0.2">
      <c r="A10" s="77"/>
      <c r="B10" s="77"/>
      <c r="C10" s="3"/>
      <c r="D10" s="3"/>
      <c r="E10" s="8" t="s">
        <v>11</v>
      </c>
      <c r="F10" s="3"/>
      <c r="G10" s="8" t="s">
        <v>11</v>
      </c>
      <c r="H10" s="3"/>
      <c r="I10" s="8" t="s">
        <v>11</v>
      </c>
      <c r="J10" s="3"/>
      <c r="K10" s="8" t="s">
        <v>11</v>
      </c>
      <c r="L10" s="3"/>
      <c r="M10" s="8" t="s">
        <v>11</v>
      </c>
    </row>
    <row r="11" spans="1:13" ht="16.5" customHeight="1" x14ac:dyDescent="0.2">
      <c r="A11" s="39"/>
      <c r="B11" s="39"/>
      <c r="C11" s="3"/>
      <c r="D11" s="24"/>
      <c r="E11" s="24"/>
      <c r="F11" s="24"/>
      <c r="G11" s="24"/>
      <c r="H11" s="24"/>
      <c r="I11" s="35"/>
      <c r="J11" s="35"/>
      <c r="K11" s="24"/>
      <c r="L11" s="35"/>
      <c r="M11" s="35"/>
    </row>
    <row r="12" spans="1:13" ht="16.5" customHeight="1" x14ac:dyDescent="0.2">
      <c r="A12" s="59" t="s">
        <v>158</v>
      </c>
      <c r="B12" s="12"/>
      <c r="C12" s="25"/>
      <c r="D12" s="24"/>
      <c r="E12" s="27">
        <v>566113710</v>
      </c>
      <c r="F12" s="105"/>
      <c r="G12" s="27">
        <v>1341061548</v>
      </c>
      <c r="H12" s="105"/>
      <c r="I12" s="27">
        <v>62500000</v>
      </c>
      <c r="J12" s="105"/>
      <c r="K12" s="27">
        <v>-184412458</v>
      </c>
      <c r="L12" s="24"/>
      <c r="M12" s="24">
        <f>SUM(E12:K12)</f>
        <v>1785262800</v>
      </c>
    </row>
    <row r="13" spans="1:13" ht="7.5" customHeight="1" x14ac:dyDescent="0.2">
      <c r="A13" s="59"/>
      <c r="B13" s="12"/>
      <c r="C13" s="25"/>
      <c r="D13" s="24"/>
      <c r="E13" s="24"/>
      <c r="F13" s="72"/>
      <c r="G13" s="72"/>
      <c r="H13" s="72"/>
      <c r="I13" s="24"/>
      <c r="J13" s="72"/>
      <c r="K13" s="24"/>
      <c r="L13" s="24"/>
      <c r="M13" s="24"/>
    </row>
    <row r="14" spans="1:13" ht="16.5" customHeight="1" x14ac:dyDescent="0.2">
      <c r="A14" s="59" t="s">
        <v>159</v>
      </c>
      <c r="B14" s="12"/>
      <c r="C14" s="25"/>
      <c r="D14" s="72"/>
      <c r="E14" s="24"/>
      <c r="F14" s="72"/>
      <c r="G14" s="72"/>
      <c r="H14" s="72"/>
      <c r="I14" s="24"/>
      <c r="J14" s="72"/>
      <c r="K14" s="24"/>
      <c r="L14" s="24"/>
      <c r="M14" s="24"/>
    </row>
    <row r="15" spans="1:13" ht="16.5" customHeight="1" x14ac:dyDescent="0.2">
      <c r="A15" s="21" t="s">
        <v>170</v>
      </c>
      <c r="B15" s="59"/>
      <c r="C15" s="25"/>
      <c r="D15" s="72"/>
      <c r="E15" s="32">
        <v>0</v>
      </c>
      <c r="F15" s="24"/>
      <c r="G15" s="32">
        <v>0</v>
      </c>
      <c r="H15" s="72"/>
      <c r="I15" s="32">
        <v>0</v>
      </c>
      <c r="J15" s="72"/>
      <c r="K15" s="32">
        <v>-1265911</v>
      </c>
      <c r="L15" s="24"/>
      <c r="M15" s="32">
        <f>SUM(E15:K15)</f>
        <v>-1265911</v>
      </c>
    </row>
    <row r="16" spans="1:13" ht="16.5" customHeight="1" x14ac:dyDescent="0.2">
      <c r="A16" s="59"/>
      <c r="B16" s="39"/>
      <c r="C16" s="25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ht="16.5" customHeight="1" thickBot="1" x14ac:dyDescent="0.25">
      <c r="A17" s="1" t="s">
        <v>246</v>
      </c>
      <c r="B17" s="12"/>
      <c r="C17" s="25"/>
      <c r="D17" s="24"/>
      <c r="E17" s="38">
        <f>SUM(E12:E15)</f>
        <v>566113710</v>
      </c>
      <c r="F17" s="24"/>
      <c r="G17" s="38">
        <f>SUM(G12:G15)</f>
        <v>1341061548</v>
      </c>
      <c r="H17" s="24"/>
      <c r="I17" s="38">
        <f>SUM(I12:I15)</f>
        <v>62500000</v>
      </c>
      <c r="J17" s="24"/>
      <c r="K17" s="38">
        <f>SUM(K12:K15)</f>
        <v>-185678369</v>
      </c>
      <c r="L17" s="24"/>
      <c r="M17" s="38">
        <f>SUM(E17:K17)</f>
        <v>1783996889</v>
      </c>
    </row>
    <row r="18" spans="1:13" ht="16.5" customHeight="1" thickTop="1" x14ac:dyDescent="0.2">
      <c r="A18" s="12"/>
      <c r="B18" s="12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ht="16.5" customHeight="1" x14ac:dyDescent="0.2">
      <c r="A19" s="12"/>
      <c r="B19" s="12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ht="16.5" customHeight="1" x14ac:dyDescent="0.2">
      <c r="A20" s="59" t="s">
        <v>162</v>
      </c>
      <c r="B20" s="12"/>
      <c r="C20" s="25"/>
      <c r="D20" s="24"/>
      <c r="E20" s="100">
        <v>566113710</v>
      </c>
      <c r="F20" s="105"/>
      <c r="G20" s="100">
        <v>1341061548</v>
      </c>
      <c r="H20" s="105"/>
      <c r="I20" s="100">
        <v>62500000</v>
      </c>
      <c r="J20" s="105"/>
      <c r="K20" s="100">
        <v>-165010727</v>
      </c>
      <c r="L20" s="24"/>
      <c r="M20" s="23">
        <f>SUM(E20:K20)</f>
        <v>1804664531</v>
      </c>
    </row>
    <row r="21" spans="1:13" ht="7.5" customHeight="1" x14ac:dyDescent="0.2">
      <c r="A21" s="59"/>
      <c r="B21" s="12"/>
      <c r="C21" s="25"/>
      <c r="D21" s="24"/>
      <c r="E21" s="23"/>
      <c r="F21" s="72"/>
      <c r="G21" s="106"/>
      <c r="H21" s="72"/>
      <c r="I21" s="23"/>
      <c r="J21" s="72"/>
      <c r="K21" s="23"/>
      <c r="L21" s="24"/>
      <c r="M21" s="23"/>
    </row>
    <row r="22" spans="1:13" ht="16.5" customHeight="1" x14ac:dyDescent="0.2">
      <c r="A22" s="59" t="s">
        <v>159</v>
      </c>
      <c r="B22" s="12"/>
      <c r="C22" s="25"/>
      <c r="D22" s="72"/>
      <c r="E22" s="23"/>
      <c r="F22" s="72"/>
      <c r="G22" s="106"/>
      <c r="H22" s="72"/>
      <c r="I22" s="23"/>
      <c r="J22" s="72"/>
      <c r="K22" s="23"/>
      <c r="L22" s="24"/>
      <c r="M22" s="23"/>
    </row>
    <row r="23" spans="1:13" ht="16.5" customHeight="1" x14ac:dyDescent="0.2">
      <c r="A23" s="21" t="s">
        <v>170</v>
      </c>
      <c r="B23" s="59"/>
      <c r="C23" s="25"/>
      <c r="D23" s="72"/>
      <c r="E23" s="31">
        <v>0</v>
      </c>
      <c r="F23" s="24"/>
      <c r="G23" s="31">
        <v>0</v>
      </c>
      <c r="H23" s="72"/>
      <c r="I23" s="31">
        <v>0</v>
      </c>
      <c r="J23" s="72"/>
      <c r="K23" s="31">
        <f>'7-8(9M)'!J76</f>
        <v>-12733815</v>
      </c>
      <c r="L23" s="24"/>
      <c r="M23" s="31">
        <f>SUM(E23:K23)</f>
        <v>-12733815</v>
      </c>
    </row>
    <row r="24" spans="1:13" ht="16.5" customHeight="1" x14ac:dyDescent="0.2">
      <c r="A24" s="59"/>
      <c r="B24" s="39"/>
      <c r="C24" s="25"/>
      <c r="D24" s="24"/>
      <c r="E24" s="23"/>
      <c r="F24" s="24"/>
      <c r="G24" s="23"/>
      <c r="H24" s="24"/>
      <c r="I24" s="23"/>
      <c r="J24" s="24"/>
      <c r="K24" s="23"/>
      <c r="L24" s="24"/>
      <c r="M24" s="23"/>
    </row>
    <row r="25" spans="1:13" ht="16.5" customHeight="1" thickBot="1" x14ac:dyDescent="0.25">
      <c r="A25" s="1" t="s">
        <v>247</v>
      </c>
      <c r="B25" s="12"/>
      <c r="C25" s="25"/>
      <c r="D25" s="24"/>
      <c r="E25" s="37">
        <f>SUM(E20:E23)</f>
        <v>566113710</v>
      </c>
      <c r="F25" s="24"/>
      <c r="G25" s="37">
        <f>SUM(G20:G23)</f>
        <v>1341061548</v>
      </c>
      <c r="H25" s="24"/>
      <c r="I25" s="37">
        <f>SUM(I20:I23)</f>
        <v>62500000</v>
      </c>
      <c r="J25" s="24"/>
      <c r="K25" s="37">
        <f>SUM(K20:K23)</f>
        <v>-177744542</v>
      </c>
      <c r="L25" s="24"/>
      <c r="M25" s="37">
        <f>SUM(E25:K25)</f>
        <v>1791930716</v>
      </c>
    </row>
    <row r="26" spans="1:13" ht="16.5" customHeight="1" thickTop="1" x14ac:dyDescent="0.2">
      <c r="A26" s="12"/>
      <c r="B26" s="12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ht="19.5" customHeight="1" x14ac:dyDescent="0.2">
      <c r="A27" s="12"/>
      <c r="B27" s="12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ht="16.5" customHeight="1" x14ac:dyDescent="0.2">
      <c r="A28" s="12"/>
      <c r="B28" s="12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ht="16.5" customHeight="1" x14ac:dyDescent="0.2">
      <c r="A29" s="12"/>
      <c r="B29" s="12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ht="16.5" customHeight="1" x14ac:dyDescent="0.2">
      <c r="A30" s="176" t="s">
        <v>36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21"/>
      <c r="M30" s="21"/>
    </row>
    <row r="31" spans="1:13" ht="16.5" customHeight="1" x14ac:dyDescent="0.2">
      <c r="A31" s="12"/>
      <c r="B31" s="12" t="s">
        <v>171</v>
      </c>
      <c r="F31" s="107" t="s">
        <v>172</v>
      </c>
    </row>
    <row r="32" spans="1:13" ht="16.5" customHeight="1" x14ac:dyDescent="0.2">
      <c r="A32" s="12"/>
      <c r="B32" s="12"/>
      <c r="F32" s="107"/>
    </row>
    <row r="33" spans="1:13" ht="11.25" customHeight="1" x14ac:dyDescent="0.2">
      <c r="A33" s="12"/>
      <c r="B33" s="12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ht="3" customHeight="1" x14ac:dyDescent="0.2">
      <c r="A34" s="12"/>
      <c r="B34" s="12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ht="21.75" customHeight="1" x14ac:dyDescent="0.2">
      <c r="A35" s="191" t="s">
        <v>38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</row>
  </sheetData>
  <mergeCells count="4">
    <mergeCell ref="E6:M6"/>
    <mergeCell ref="I7:K7"/>
    <mergeCell ref="A30:K30"/>
    <mergeCell ref="A35:M35"/>
  </mergeCells>
  <pageMargins left="0.9" right="0.9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2DAE-61F3-4B7D-92C2-13A41CA1EFFC}">
  <dimension ref="A1:K135"/>
  <sheetViews>
    <sheetView tabSelected="1" topLeftCell="A98" zoomScale="84" zoomScaleNormal="84" zoomScaleSheetLayoutView="90" workbookViewId="0">
      <selection activeCell="R118" sqref="R118"/>
    </sheetView>
  </sheetViews>
  <sheetFormatPr defaultColWidth="10.140625" defaultRowHeight="15.6" customHeight="1" x14ac:dyDescent="0.2"/>
  <cols>
    <col min="1" max="1" width="1.7109375" style="114" customWidth="1"/>
    <col min="2" max="2" width="50.140625" style="114" customWidth="1"/>
    <col min="3" max="3" width="6" style="114" customWidth="1"/>
    <col min="4" max="4" width="0.85546875" style="114" customWidth="1"/>
    <col min="5" max="5" width="15.28515625" style="157" bestFit="1" customWidth="1"/>
    <col min="6" max="6" width="0.85546875" style="114" customWidth="1"/>
    <col min="7" max="7" width="15.42578125" style="114" customWidth="1"/>
    <col min="8" max="8" width="0.85546875" style="114" customWidth="1"/>
    <col min="9" max="9" width="15.42578125" style="114" customWidth="1"/>
    <col min="10" max="10" width="0.85546875" style="114" customWidth="1"/>
    <col min="11" max="11" width="15.28515625" style="114" customWidth="1"/>
    <col min="12" max="13" width="10.140625" style="114" customWidth="1"/>
    <col min="14" max="16384" width="10.140625" style="114"/>
  </cols>
  <sheetData>
    <row r="1" spans="1:11" ht="15.6" customHeight="1" x14ac:dyDescent="0.2">
      <c r="A1" s="108" t="s">
        <v>0</v>
      </c>
      <c r="B1" s="109"/>
      <c r="C1" s="110"/>
      <c r="D1" s="110"/>
      <c r="E1" s="111"/>
      <c r="F1" s="112"/>
      <c r="G1" s="111"/>
      <c r="H1" s="112"/>
      <c r="I1" s="113"/>
      <c r="J1" s="111"/>
      <c r="K1" s="113"/>
    </row>
    <row r="2" spans="1:11" ht="15.6" customHeight="1" x14ac:dyDescent="0.2">
      <c r="A2" s="109" t="s">
        <v>173</v>
      </c>
      <c r="B2" s="109"/>
      <c r="C2" s="110"/>
      <c r="D2" s="110"/>
      <c r="E2" s="111"/>
      <c r="F2" s="112"/>
      <c r="G2" s="111"/>
      <c r="H2" s="112"/>
      <c r="I2" s="111"/>
      <c r="J2" s="111"/>
      <c r="K2" s="111"/>
    </row>
    <row r="3" spans="1:11" ht="15.6" customHeight="1" x14ac:dyDescent="0.2">
      <c r="A3" s="115" t="str">
        <f>'7-8(9M)'!A3</f>
        <v>For the nine-month period ended 30 September 2024</v>
      </c>
      <c r="B3" s="115"/>
      <c r="C3" s="116"/>
      <c r="D3" s="116"/>
      <c r="E3" s="117"/>
      <c r="F3" s="117"/>
      <c r="G3" s="117"/>
      <c r="H3" s="117"/>
      <c r="I3" s="117"/>
      <c r="J3" s="117"/>
      <c r="K3" s="117"/>
    </row>
    <row r="4" spans="1:11" ht="15.6" customHeight="1" x14ac:dyDescent="0.2">
      <c r="A4" s="109"/>
      <c r="B4" s="109"/>
      <c r="C4" s="110"/>
      <c r="D4" s="110"/>
      <c r="E4" s="111"/>
      <c r="F4" s="112"/>
      <c r="G4" s="111"/>
      <c r="H4" s="112"/>
      <c r="I4" s="111"/>
      <c r="J4" s="111"/>
      <c r="K4" s="111"/>
    </row>
    <row r="5" spans="1:11" ht="15.6" customHeight="1" x14ac:dyDescent="0.2">
      <c r="A5" s="109"/>
      <c r="B5" s="109"/>
      <c r="C5" s="110"/>
      <c r="D5" s="110"/>
      <c r="E5" s="111"/>
      <c r="F5" s="112"/>
      <c r="G5" s="111"/>
      <c r="H5" s="112"/>
      <c r="I5" s="111"/>
      <c r="J5" s="111"/>
      <c r="K5" s="111"/>
    </row>
    <row r="6" spans="1:11" ht="15.6" customHeight="1" x14ac:dyDescent="0.2">
      <c r="A6" s="109"/>
      <c r="B6" s="109"/>
      <c r="C6" s="110"/>
      <c r="D6" s="110"/>
      <c r="E6" s="197" t="s">
        <v>2</v>
      </c>
      <c r="F6" s="193"/>
      <c r="G6" s="193"/>
      <c r="H6" s="113"/>
      <c r="I6" s="198" t="s">
        <v>3</v>
      </c>
      <c r="J6" s="193"/>
      <c r="K6" s="193"/>
    </row>
    <row r="7" spans="1:11" ht="15.6" customHeight="1" x14ac:dyDescent="0.2">
      <c r="A7" s="109"/>
      <c r="B7" s="109"/>
      <c r="C7" s="110"/>
      <c r="D7" s="110"/>
      <c r="E7" s="199" t="s">
        <v>4</v>
      </c>
      <c r="F7" s="195"/>
      <c r="G7" s="195"/>
      <c r="H7" s="112"/>
      <c r="I7" s="200" t="s">
        <v>4</v>
      </c>
      <c r="J7" s="195"/>
      <c r="K7" s="195"/>
    </row>
    <row r="8" spans="1:11" ht="15.6" customHeight="1" x14ac:dyDescent="0.2">
      <c r="A8" s="118"/>
      <c r="B8" s="118"/>
      <c r="C8" s="112"/>
      <c r="D8" s="119"/>
      <c r="E8" s="120" t="s">
        <v>8</v>
      </c>
      <c r="F8" s="121"/>
      <c r="G8" s="120" t="s">
        <v>9</v>
      </c>
      <c r="H8" s="122"/>
      <c r="I8" s="120" t="s">
        <v>8</v>
      </c>
      <c r="J8" s="121"/>
      <c r="K8" s="120" t="s">
        <v>9</v>
      </c>
    </row>
    <row r="9" spans="1:11" ht="15.6" customHeight="1" x14ac:dyDescent="0.2">
      <c r="A9" s="118"/>
      <c r="B9" s="118"/>
      <c r="C9" s="123" t="s">
        <v>10</v>
      </c>
      <c r="D9" s="118"/>
      <c r="E9" s="124" t="s">
        <v>11</v>
      </c>
      <c r="F9" s="125"/>
      <c r="G9" s="124" t="s">
        <v>11</v>
      </c>
      <c r="H9" s="118"/>
      <c r="I9" s="124" t="s">
        <v>11</v>
      </c>
      <c r="J9" s="125"/>
      <c r="K9" s="124" t="s">
        <v>11</v>
      </c>
    </row>
    <row r="10" spans="1:11" ht="5.0999999999999996" customHeight="1" x14ac:dyDescent="0.2">
      <c r="A10" s="118"/>
      <c r="B10" s="118"/>
      <c r="C10" s="126"/>
      <c r="D10" s="118"/>
      <c r="E10" s="127"/>
      <c r="F10" s="125"/>
      <c r="G10" s="128"/>
      <c r="H10" s="118"/>
      <c r="I10" s="127"/>
      <c r="J10" s="125"/>
      <c r="K10" s="128"/>
    </row>
    <row r="11" spans="1:11" ht="15.6" customHeight="1" x14ac:dyDescent="0.2">
      <c r="A11" s="109" t="s">
        <v>174</v>
      </c>
      <c r="B11" s="129"/>
      <c r="C11" s="130"/>
      <c r="D11" s="110"/>
      <c r="E11" s="131"/>
      <c r="F11" s="112"/>
      <c r="G11" s="111"/>
      <c r="H11" s="112"/>
      <c r="I11" s="132"/>
      <c r="J11" s="133"/>
      <c r="K11" s="133"/>
    </row>
    <row r="12" spans="1:11" ht="15.6" customHeight="1" x14ac:dyDescent="0.2">
      <c r="A12" s="118" t="s">
        <v>99</v>
      </c>
      <c r="B12" s="129"/>
      <c r="C12" s="134"/>
      <c r="D12" s="110"/>
      <c r="E12" s="132">
        <v>25630851</v>
      </c>
      <c r="F12" s="135"/>
      <c r="G12" s="133">
        <v>31850925</v>
      </c>
      <c r="H12" s="135"/>
      <c r="I12" s="132">
        <v>-11748511</v>
      </c>
      <c r="J12" s="135"/>
      <c r="K12" s="133">
        <v>-1285702</v>
      </c>
    </row>
    <row r="13" spans="1:11" ht="15.6" customHeight="1" x14ac:dyDescent="0.2">
      <c r="A13" s="118" t="s">
        <v>175</v>
      </c>
      <c r="B13" s="129"/>
      <c r="C13" s="110"/>
      <c r="D13" s="110"/>
      <c r="E13" s="132"/>
      <c r="F13" s="135"/>
      <c r="G13" s="133"/>
      <c r="H13" s="135"/>
      <c r="I13" s="132"/>
      <c r="J13" s="135"/>
      <c r="K13" s="133"/>
    </row>
    <row r="14" spans="1:11" ht="15.6" customHeight="1" x14ac:dyDescent="0.2">
      <c r="A14" s="118"/>
      <c r="B14" s="136" t="s">
        <v>176</v>
      </c>
      <c r="C14" s="110">
        <v>10</v>
      </c>
      <c r="D14" s="110"/>
      <c r="E14" s="132">
        <v>3789609</v>
      </c>
      <c r="F14" s="135"/>
      <c r="G14" s="133">
        <v>3775799</v>
      </c>
      <c r="H14" s="135"/>
      <c r="I14" s="132">
        <v>0</v>
      </c>
      <c r="J14" s="135"/>
      <c r="K14" s="133">
        <v>0</v>
      </c>
    </row>
    <row r="15" spans="1:11" ht="15.6" customHeight="1" x14ac:dyDescent="0.2">
      <c r="A15" s="109"/>
      <c r="B15" s="136" t="s">
        <v>177</v>
      </c>
      <c r="C15" s="110">
        <v>11</v>
      </c>
      <c r="D15" s="110"/>
      <c r="E15" s="132">
        <v>18822421</v>
      </c>
      <c r="F15" s="135"/>
      <c r="G15" s="133">
        <v>15884714</v>
      </c>
      <c r="H15" s="135"/>
      <c r="I15" s="132">
        <v>14092530</v>
      </c>
      <c r="J15" s="135"/>
      <c r="K15" s="133">
        <v>9760948</v>
      </c>
    </row>
    <row r="16" spans="1:11" ht="15.6" customHeight="1" x14ac:dyDescent="0.2">
      <c r="A16" s="109"/>
      <c r="B16" s="136" t="s">
        <v>178</v>
      </c>
      <c r="C16" s="110">
        <v>12</v>
      </c>
      <c r="D16" s="110"/>
      <c r="E16" s="132">
        <v>55923824</v>
      </c>
      <c r="F16" s="135"/>
      <c r="G16" s="133">
        <v>48139340</v>
      </c>
      <c r="H16" s="135"/>
      <c r="I16" s="132">
        <v>25928094</v>
      </c>
      <c r="J16" s="135"/>
      <c r="K16" s="133">
        <v>18531338</v>
      </c>
    </row>
    <row r="17" spans="1:11" ht="15.4" customHeight="1" x14ac:dyDescent="0.2">
      <c r="A17" s="109"/>
      <c r="B17" s="136" t="s">
        <v>179</v>
      </c>
      <c r="C17" s="110">
        <v>11</v>
      </c>
      <c r="D17" s="110"/>
      <c r="E17" s="132">
        <v>53115265</v>
      </c>
      <c r="F17" s="135"/>
      <c r="G17" s="133">
        <v>48872938</v>
      </c>
      <c r="H17" s="135"/>
      <c r="I17" s="132">
        <v>1811994</v>
      </c>
      <c r="J17" s="135"/>
      <c r="K17" s="133">
        <v>1267979</v>
      </c>
    </row>
    <row r="18" spans="1:11" ht="15.6" customHeight="1" x14ac:dyDescent="0.2">
      <c r="A18" s="109"/>
      <c r="B18" s="137" t="s">
        <v>180</v>
      </c>
      <c r="C18" s="110">
        <v>11</v>
      </c>
      <c r="D18" s="110"/>
      <c r="E18" s="132">
        <v>901703</v>
      </c>
      <c r="F18" s="135"/>
      <c r="G18" s="133">
        <v>870969</v>
      </c>
      <c r="H18" s="135"/>
      <c r="I18" s="132">
        <v>207044</v>
      </c>
      <c r="J18" s="135"/>
      <c r="K18" s="133">
        <v>217226</v>
      </c>
    </row>
    <row r="19" spans="1:11" s="144" customFormat="1" ht="15.6" customHeight="1" x14ac:dyDescent="0.2">
      <c r="A19" s="138"/>
      <c r="B19" s="139" t="s">
        <v>181</v>
      </c>
      <c r="C19" s="140"/>
      <c r="D19" s="140"/>
      <c r="E19" s="132">
        <v>-2218636</v>
      </c>
      <c r="F19" s="141"/>
      <c r="G19" s="142">
        <v>3917496</v>
      </c>
      <c r="H19" s="141"/>
      <c r="I19" s="143">
        <v>70498</v>
      </c>
      <c r="J19" s="141"/>
      <c r="K19" s="142">
        <v>556618</v>
      </c>
    </row>
    <row r="20" spans="1:11" s="144" customFormat="1" ht="15.6" customHeight="1" x14ac:dyDescent="0.2">
      <c r="A20" s="138"/>
      <c r="B20" s="139" t="s">
        <v>182</v>
      </c>
      <c r="C20" s="140"/>
      <c r="D20" s="140"/>
      <c r="E20" s="132">
        <v>0</v>
      </c>
      <c r="F20" s="141"/>
      <c r="G20" s="142">
        <v>1653443</v>
      </c>
      <c r="H20" s="141"/>
      <c r="I20" s="143">
        <v>0</v>
      </c>
      <c r="J20" s="141"/>
      <c r="K20" s="142">
        <v>1653443</v>
      </c>
    </row>
    <row r="21" spans="1:11" ht="15.6" customHeight="1" x14ac:dyDescent="0.2">
      <c r="A21" s="109"/>
      <c r="B21" s="118" t="s">
        <v>183</v>
      </c>
      <c r="C21" s="110"/>
      <c r="D21" s="110"/>
      <c r="E21" s="132">
        <v>2504913</v>
      </c>
      <c r="F21" s="135"/>
      <c r="G21" s="133">
        <v>-16677978</v>
      </c>
      <c r="H21" s="135"/>
      <c r="I21" s="132">
        <v>1114270</v>
      </c>
      <c r="J21" s="135"/>
      <c r="K21" s="133">
        <v>-6676905</v>
      </c>
    </row>
    <row r="22" spans="1:11" ht="15.6" customHeight="1" x14ac:dyDescent="0.2">
      <c r="A22" s="109"/>
      <c r="B22" s="118" t="s">
        <v>250</v>
      </c>
      <c r="C22" s="110"/>
      <c r="D22" s="110"/>
      <c r="E22" s="132">
        <v>0</v>
      </c>
      <c r="F22" s="135"/>
      <c r="G22" s="133">
        <v>-3754952</v>
      </c>
      <c r="H22" s="135"/>
      <c r="I22" s="132">
        <v>0</v>
      </c>
      <c r="J22" s="135"/>
      <c r="K22" s="133">
        <v>-3754952</v>
      </c>
    </row>
    <row r="23" spans="1:11" ht="15.6" customHeight="1" x14ac:dyDescent="0.2">
      <c r="A23" s="109"/>
      <c r="B23" s="118" t="s">
        <v>184</v>
      </c>
      <c r="C23" s="110">
        <v>12</v>
      </c>
      <c r="D23" s="110"/>
      <c r="E23" s="132">
        <v>90967</v>
      </c>
      <c r="F23" s="135"/>
      <c r="G23" s="133">
        <v>0</v>
      </c>
      <c r="H23" s="135"/>
      <c r="I23" s="132">
        <v>4590</v>
      </c>
      <c r="J23" s="135"/>
      <c r="K23" s="133">
        <v>0</v>
      </c>
    </row>
    <row r="24" spans="1:11" ht="15.6" customHeight="1" x14ac:dyDescent="0.2">
      <c r="A24" s="109"/>
      <c r="B24" s="118" t="s">
        <v>185</v>
      </c>
      <c r="C24" s="110">
        <v>11</v>
      </c>
      <c r="D24" s="110"/>
      <c r="E24" s="132">
        <v>6</v>
      </c>
      <c r="F24" s="135"/>
      <c r="G24" s="142">
        <v>3398235</v>
      </c>
      <c r="H24" s="135"/>
      <c r="I24" s="132">
        <v>3</v>
      </c>
      <c r="J24" s="135"/>
      <c r="K24" s="133">
        <v>3394053</v>
      </c>
    </row>
    <row r="25" spans="1:11" ht="15.6" customHeight="1" x14ac:dyDescent="0.2">
      <c r="A25" s="109"/>
      <c r="B25" s="12" t="s">
        <v>251</v>
      </c>
      <c r="C25" s="110"/>
      <c r="D25" s="110"/>
      <c r="E25" s="132">
        <v>0</v>
      </c>
      <c r="F25" s="135"/>
      <c r="G25" s="142">
        <v>74578</v>
      </c>
      <c r="H25" s="135"/>
      <c r="I25" s="132">
        <v>0</v>
      </c>
      <c r="J25" s="135"/>
      <c r="K25" s="133">
        <v>3</v>
      </c>
    </row>
    <row r="26" spans="1:11" ht="15.6" customHeight="1" x14ac:dyDescent="0.2">
      <c r="A26" s="109"/>
      <c r="B26" s="12" t="s">
        <v>258</v>
      </c>
      <c r="C26" s="110"/>
      <c r="D26" s="110"/>
      <c r="E26" s="132" t="s">
        <v>261</v>
      </c>
      <c r="F26" s="135"/>
      <c r="G26" s="133">
        <v>-5556058</v>
      </c>
      <c r="H26" s="135"/>
      <c r="I26" s="132">
        <v>0</v>
      </c>
      <c r="J26" s="135"/>
      <c r="K26" s="133">
        <v>-5556058</v>
      </c>
    </row>
    <row r="27" spans="1:11" ht="15.6" customHeight="1" x14ac:dyDescent="0.2">
      <c r="A27" s="109"/>
      <c r="B27" s="139" t="s">
        <v>186</v>
      </c>
      <c r="C27" s="110"/>
      <c r="D27" s="110"/>
      <c r="E27" s="132">
        <v>4146</v>
      </c>
      <c r="F27" s="135"/>
      <c r="G27" s="133">
        <v>0</v>
      </c>
      <c r="H27" s="135"/>
      <c r="I27" s="132">
        <v>0</v>
      </c>
      <c r="J27" s="135"/>
      <c r="K27" s="133">
        <v>0</v>
      </c>
    </row>
    <row r="28" spans="1:11" ht="15.6" customHeight="1" x14ac:dyDescent="0.2">
      <c r="A28" s="109"/>
      <c r="B28" s="139" t="s">
        <v>256</v>
      </c>
      <c r="C28" s="110">
        <v>9</v>
      </c>
      <c r="D28" s="110"/>
      <c r="E28" s="132">
        <v>0</v>
      </c>
      <c r="F28" s="135"/>
      <c r="G28" s="133">
        <v>0</v>
      </c>
      <c r="H28" s="135"/>
      <c r="I28" s="132">
        <v>846604</v>
      </c>
      <c r="J28" s="135"/>
      <c r="K28" s="133">
        <v>0</v>
      </c>
    </row>
    <row r="29" spans="1:11" ht="15.6" customHeight="1" x14ac:dyDescent="0.2">
      <c r="A29" s="109"/>
      <c r="B29" s="139" t="s">
        <v>187</v>
      </c>
      <c r="C29" s="110"/>
      <c r="D29" s="110"/>
      <c r="E29" s="132">
        <v>0</v>
      </c>
      <c r="F29" s="135"/>
      <c r="G29" s="133">
        <v>0</v>
      </c>
      <c r="H29" s="135"/>
      <c r="I29" s="132">
        <v>43630</v>
      </c>
      <c r="J29" s="135"/>
      <c r="K29" s="133">
        <v>0</v>
      </c>
    </row>
    <row r="30" spans="1:11" ht="15.6" customHeight="1" x14ac:dyDescent="0.2">
      <c r="A30" s="109"/>
      <c r="B30" s="139" t="s">
        <v>268</v>
      </c>
      <c r="C30" s="110"/>
      <c r="D30" s="110"/>
      <c r="E30" s="132">
        <v>12349236</v>
      </c>
      <c r="F30" s="135"/>
      <c r="G30" s="133">
        <v>0</v>
      </c>
      <c r="H30" s="135"/>
      <c r="I30" s="132">
        <v>-74361</v>
      </c>
      <c r="J30" s="135"/>
      <c r="K30" s="133">
        <v>0</v>
      </c>
    </row>
    <row r="31" spans="1:11" ht="15.6" customHeight="1" x14ac:dyDescent="0.2">
      <c r="A31" s="109"/>
      <c r="B31" s="118" t="s">
        <v>188</v>
      </c>
      <c r="C31" s="110">
        <v>16</v>
      </c>
      <c r="D31" s="110"/>
      <c r="E31" s="132">
        <v>-3698739</v>
      </c>
      <c r="F31" s="135"/>
      <c r="G31" s="133">
        <v>-12304319</v>
      </c>
      <c r="H31" s="135"/>
      <c r="I31" s="132">
        <v>-5133599</v>
      </c>
      <c r="J31" s="135"/>
      <c r="K31" s="133">
        <v>-12068472</v>
      </c>
    </row>
    <row r="32" spans="1:11" ht="15.6" customHeight="1" x14ac:dyDescent="0.2">
      <c r="A32" s="109"/>
      <c r="B32" s="118" t="s">
        <v>189</v>
      </c>
      <c r="C32" s="110"/>
      <c r="D32" s="110"/>
      <c r="E32" s="132">
        <v>29795690</v>
      </c>
      <c r="F32" s="135"/>
      <c r="G32" s="133">
        <v>20566849</v>
      </c>
      <c r="H32" s="135"/>
      <c r="I32" s="132">
        <v>17213680</v>
      </c>
      <c r="J32" s="135"/>
      <c r="K32" s="133">
        <v>19169688</v>
      </c>
    </row>
    <row r="33" spans="1:11" ht="15.6" customHeight="1" x14ac:dyDescent="0.2">
      <c r="A33" s="145"/>
      <c r="B33" s="118" t="s">
        <v>190</v>
      </c>
      <c r="C33" s="110"/>
      <c r="D33" s="110"/>
      <c r="E33" s="132">
        <v>871606</v>
      </c>
      <c r="F33" s="135"/>
      <c r="G33" s="133">
        <v>-127950</v>
      </c>
      <c r="H33" s="135"/>
      <c r="I33" s="132">
        <v>-117073</v>
      </c>
      <c r="J33" s="135"/>
      <c r="K33" s="133">
        <v>-993543</v>
      </c>
    </row>
    <row r="34" spans="1:11" ht="15.6" customHeight="1" x14ac:dyDescent="0.2">
      <c r="A34" s="145"/>
      <c r="B34" s="118" t="s">
        <v>267</v>
      </c>
      <c r="C34" s="110"/>
      <c r="D34" s="110"/>
      <c r="E34" s="132">
        <v>2845347</v>
      </c>
      <c r="F34" s="135"/>
      <c r="G34" s="133">
        <v>0</v>
      </c>
      <c r="H34" s="135"/>
      <c r="I34" s="132">
        <v>0</v>
      </c>
      <c r="J34" s="135"/>
      <c r="K34" s="133">
        <v>0</v>
      </c>
    </row>
    <row r="35" spans="1:11" ht="15.6" customHeight="1" x14ac:dyDescent="0.2">
      <c r="A35" s="145"/>
      <c r="B35" s="118" t="s">
        <v>191</v>
      </c>
      <c r="C35" s="110">
        <v>16</v>
      </c>
      <c r="D35" s="110"/>
      <c r="E35" s="132">
        <v>0</v>
      </c>
      <c r="F35" s="135"/>
      <c r="G35" s="133">
        <v>0</v>
      </c>
      <c r="H35" s="135"/>
      <c r="I35" s="132">
        <v>-1000000</v>
      </c>
      <c r="J35" s="135"/>
      <c r="K35" s="133">
        <v>-30999721</v>
      </c>
    </row>
    <row r="36" spans="1:11" ht="15.6" customHeight="1" x14ac:dyDescent="0.2">
      <c r="A36" s="145"/>
      <c r="B36" s="118" t="s">
        <v>192</v>
      </c>
      <c r="C36" s="110"/>
      <c r="D36" s="110"/>
      <c r="E36" s="132">
        <v>6382668</v>
      </c>
      <c r="F36" s="135"/>
      <c r="G36" s="133">
        <v>10844811</v>
      </c>
      <c r="H36" s="135"/>
      <c r="I36" s="132">
        <v>2795344</v>
      </c>
      <c r="J36" s="135"/>
      <c r="K36" s="133">
        <v>3218408</v>
      </c>
    </row>
    <row r="37" spans="1:11" ht="15.4" customHeight="1" x14ac:dyDescent="0.2">
      <c r="A37" s="145"/>
      <c r="B37" s="118" t="s">
        <v>193</v>
      </c>
      <c r="C37" s="110">
        <v>9</v>
      </c>
      <c r="D37" s="110"/>
      <c r="E37" s="132">
        <v>-2709520</v>
      </c>
      <c r="F37" s="135"/>
      <c r="G37" s="133">
        <v>-1748688</v>
      </c>
      <c r="H37" s="135"/>
      <c r="I37" s="132">
        <v>0</v>
      </c>
      <c r="J37" s="135"/>
      <c r="K37" s="133">
        <v>0</v>
      </c>
    </row>
    <row r="38" spans="1:11" ht="15.6" customHeight="1" x14ac:dyDescent="0.2">
      <c r="A38" s="109"/>
      <c r="B38" s="118" t="s">
        <v>194</v>
      </c>
      <c r="C38" s="110"/>
      <c r="D38" s="110"/>
      <c r="E38" s="132"/>
      <c r="F38" s="135"/>
      <c r="G38" s="133"/>
      <c r="H38" s="135"/>
      <c r="I38" s="132"/>
      <c r="J38" s="135"/>
      <c r="K38" s="133"/>
    </row>
    <row r="39" spans="1:11" ht="15.6" customHeight="1" x14ac:dyDescent="0.2">
      <c r="A39" s="109"/>
      <c r="B39" s="118" t="s">
        <v>195</v>
      </c>
      <c r="C39" s="130"/>
      <c r="D39" s="110"/>
      <c r="E39" s="132">
        <v>-72939262</v>
      </c>
      <c r="F39" s="135"/>
      <c r="G39" s="133">
        <v>-86298757</v>
      </c>
      <c r="H39" s="135"/>
      <c r="I39" s="132">
        <v>-18335726</v>
      </c>
      <c r="J39" s="135"/>
      <c r="K39" s="133">
        <v>-10611091</v>
      </c>
    </row>
    <row r="40" spans="1:11" ht="15.6" customHeight="1" x14ac:dyDescent="0.2">
      <c r="A40" s="109"/>
      <c r="B40" s="118" t="s">
        <v>196</v>
      </c>
      <c r="C40" s="130"/>
      <c r="D40" s="110"/>
      <c r="E40" s="132">
        <v>0</v>
      </c>
      <c r="F40" s="135"/>
      <c r="G40" s="133">
        <v>412807</v>
      </c>
      <c r="H40" s="135"/>
      <c r="I40" s="132">
        <v>0</v>
      </c>
      <c r="J40" s="135"/>
      <c r="K40" s="133">
        <v>412807</v>
      </c>
    </row>
    <row r="41" spans="1:11" ht="15.6" customHeight="1" x14ac:dyDescent="0.2">
      <c r="A41" s="109"/>
      <c r="B41" s="118" t="s">
        <v>197</v>
      </c>
      <c r="C41" s="130"/>
      <c r="D41" s="110"/>
      <c r="E41" s="132">
        <v>1044915</v>
      </c>
      <c r="F41" s="135"/>
      <c r="G41" s="133">
        <v>-101456364</v>
      </c>
      <c r="H41" s="135"/>
      <c r="I41" s="132">
        <v>1044915</v>
      </c>
      <c r="J41" s="135"/>
      <c r="K41" s="133">
        <v>-101456364</v>
      </c>
    </row>
    <row r="42" spans="1:11" ht="15.6" customHeight="1" x14ac:dyDescent="0.2">
      <c r="A42" s="118"/>
      <c r="B42" s="118" t="s">
        <v>198</v>
      </c>
      <c r="C42" s="130"/>
      <c r="D42" s="110"/>
      <c r="E42" s="132">
        <v>36660229</v>
      </c>
      <c r="F42" s="135"/>
      <c r="G42" s="133">
        <v>84060030</v>
      </c>
      <c r="H42" s="135"/>
      <c r="I42" s="132">
        <v>-18431459</v>
      </c>
      <c r="J42" s="135"/>
      <c r="K42" s="133">
        <v>54381466</v>
      </c>
    </row>
    <row r="43" spans="1:11" ht="15.6" customHeight="1" x14ac:dyDescent="0.2">
      <c r="A43" s="118"/>
      <c r="B43" s="118" t="s">
        <v>199</v>
      </c>
      <c r="C43" s="130"/>
      <c r="D43" s="110"/>
      <c r="E43" s="132">
        <v>55150153</v>
      </c>
      <c r="F43" s="135"/>
      <c r="G43" s="133">
        <v>-25900683</v>
      </c>
      <c r="H43" s="135"/>
      <c r="I43" s="132">
        <v>9476309</v>
      </c>
      <c r="J43" s="135"/>
      <c r="K43" s="133">
        <v>87580639</v>
      </c>
    </row>
    <row r="44" spans="1:11" ht="15.6" customHeight="1" x14ac:dyDescent="0.2">
      <c r="A44" s="118"/>
      <c r="B44" s="118" t="s">
        <v>200</v>
      </c>
      <c r="C44" s="130"/>
      <c r="D44" s="110"/>
      <c r="E44" s="143">
        <v>-13569862</v>
      </c>
      <c r="F44" s="135"/>
      <c r="G44" s="142">
        <v>-35443196</v>
      </c>
      <c r="H44" s="135"/>
      <c r="I44" s="132">
        <v>31548129</v>
      </c>
      <c r="J44" s="135"/>
      <c r="K44" s="133">
        <v>-13497737</v>
      </c>
    </row>
    <row r="45" spans="1:11" ht="15.6" customHeight="1" x14ac:dyDescent="0.2">
      <c r="A45" s="118"/>
      <c r="B45" s="146" t="s">
        <v>201</v>
      </c>
      <c r="C45" s="130"/>
      <c r="D45" s="110"/>
      <c r="E45" s="132">
        <v>-22357303</v>
      </c>
      <c r="F45" s="135"/>
      <c r="G45" s="133">
        <v>-11080149</v>
      </c>
      <c r="H45" s="135"/>
      <c r="I45" s="132">
        <v>-10173134</v>
      </c>
      <c r="J45" s="135"/>
      <c r="K45" s="133">
        <v>-9910206</v>
      </c>
    </row>
    <row r="46" spans="1:11" ht="15.6" customHeight="1" x14ac:dyDescent="0.2">
      <c r="A46" s="129"/>
      <c r="B46" s="146" t="s">
        <v>202</v>
      </c>
      <c r="C46" s="110"/>
      <c r="D46" s="110"/>
      <c r="E46" s="132">
        <v>-80420588</v>
      </c>
      <c r="F46" s="135"/>
      <c r="G46" s="133">
        <v>172145895</v>
      </c>
      <c r="H46" s="135"/>
      <c r="I46" s="132">
        <v>-17461225</v>
      </c>
      <c r="J46" s="135"/>
      <c r="K46" s="133">
        <v>14592407</v>
      </c>
    </row>
    <row r="47" spans="1:11" ht="15.6" customHeight="1" x14ac:dyDescent="0.2">
      <c r="A47" s="129"/>
      <c r="B47" s="146" t="s">
        <v>203</v>
      </c>
      <c r="C47" s="110"/>
      <c r="D47" s="110"/>
      <c r="E47" s="132">
        <v>0</v>
      </c>
      <c r="F47" s="135"/>
      <c r="G47" s="133">
        <v>-2102754</v>
      </c>
      <c r="H47" s="135"/>
      <c r="I47" s="132">
        <v>0</v>
      </c>
      <c r="J47" s="135"/>
      <c r="K47" s="133">
        <v>0</v>
      </c>
    </row>
    <row r="48" spans="1:11" ht="15.6" customHeight="1" x14ac:dyDescent="0.2">
      <c r="A48" s="129"/>
      <c r="B48" s="146" t="s">
        <v>204</v>
      </c>
      <c r="C48" s="110"/>
      <c r="D48" s="110"/>
      <c r="E48" s="132">
        <v>366789298</v>
      </c>
      <c r="F48" s="135"/>
      <c r="G48" s="133">
        <v>72687859</v>
      </c>
      <c r="H48" s="135"/>
      <c r="I48" s="132">
        <v>315227928</v>
      </c>
      <c r="J48" s="135"/>
      <c r="K48" s="133">
        <v>86477102</v>
      </c>
    </row>
    <row r="49" spans="1:11" ht="15.6" customHeight="1" x14ac:dyDescent="0.2">
      <c r="A49" s="129"/>
      <c r="B49" s="146" t="s">
        <v>205</v>
      </c>
      <c r="C49" s="110"/>
      <c r="D49" s="110"/>
      <c r="E49" s="132">
        <v>644425</v>
      </c>
      <c r="F49" s="135"/>
      <c r="G49" s="133">
        <v>-6418</v>
      </c>
      <c r="H49" s="135"/>
      <c r="I49" s="132">
        <v>1423011</v>
      </c>
      <c r="J49" s="135"/>
      <c r="K49" s="133">
        <v>1260778</v>
      </c>
    </row>
    <row r="50" spans="1:11" ht="15.6" customHeight="1" x14ac:dyDescent="0.2">
      <c r="A50" s="129"/>
      <c r="B50" s="146" t="s">
        <v>252</v>
      </c>
      <c r="C50" s="110"/>
      <c r="D50" s="110"/>
      <c r="E50" s="132">
        <v>0</v>
      </c>
      <c r="F50" s="135"/>
      <c r="G50" s="133">
        <v>8000</v>
      </c>
      <c r="H50" s="135"/>
      <c r="I50" s="132">
        <v>0</v>
      </c>
      <c r="J50" s="135"/>
      <c r="K50" s="133">
        <v>0</v>
      </c>
    </row>
    <row r="51" spans="1:11" ht="15.6" customHeight="1" x14ac:dyDescent="0.2">
      <c r="A51" s="118"/>
      <c r="B51" s="146" t="s">
        <v>206</v>
      </c>
      <c r="C51" s="110"/>
      <c r="D51" s="110"/>
      <c r="E51" s="147">
        <v>-4245988</v>
      </c>
      <c r="F51" s="135"/>
      <c r="G51" s="148">
        <v>-6108902</v>
      </c>
      <c r="H51" s="135"/>
      <c r="I51" s="147">
        <v>-1938388</v>
      </c>
      <c r="J51" s="135"/>
      <c r="K51" s="148">
        <v>-2819680</v>
      </c>
    </row>
    <row r="52" spans="1:11" ht="5.0999999999999996" customHeight="1" x14ac:dyDescent="0.2">
      <c r="A52" s="118"/>
      <c r="B52" s="129"/>
      <c r="C52" s="110"/>
      <c r="D52" s="110"/>
      <c r="E52" s="131"/>
      <c r="F52" s="112"/>
      <c r="G52" s="111"/>
      <c r="H52" s="112"/>
      <c r="I52" s="132"/>
      <c r="J52" s="135"/>
      <c r="K52" s="133"/>
    </row>
    <row r="53" spans="1:11" ht="15.6" customHeight="1" x14ac:dyDescent="0.2">
      <c r="A53" s="136" t="s">
        <v>272</v>
      </c>
      <c r="B53" s="136"/>
      <c r="C53" s="110"/>
      <c r="D53" s="110"/>
      <c r="E53" s="149">
        <f>SUM(E12:E51)</f>
        <v>471157374</v>
      </c>
      <c r="F53" s="150"/>
      <c r="G53" s="150">
        <f>SUM(G12:G51)</f>
        <v>210597520</v>
      </c>
      <c r="H53" s="150"/>
      <c r="I53" s="149">
        <f>SUM(I12:I51)</f>
        <v>338435097</v>
      </c>
      <c r="J53" s="150"/>
      <c r="K53" s="150">
        <f>SUM(K12:K51)</f>
        <v>102844472</v>
      </c>
    </row>
    <row r="54" spans="1:11" ht="15.6" customHeight="1" x14ac:dyDescent="0.2">
      <c r="A54" s="151" t="s">
        <v>207</v>
      </c>
      <c r="B54" s="151"/>
      <c r="C54" s="112"/>
      <c r="D54" s="110"/>
      <c r="E54" s="143">
        <v>-29988841</v>
      </c>
      <c r="F54" s="118"/>
      <c r="G54" s="142">
        <v>-18824616</v>
      </c>
      <c r="H54" s="152"/>
      <c r="I54" s="132">
        <v>-17539147</v>
      </c>
      <c r="J54" s="152"/>
      <c r="K54" s="133">
        <v>-17820888</v>
      </c>
    </row>
    <row r="55" spans="1:11" ht="15.6" customHeight="1" x14ac:dyDescent="0.2">
      <c r="A55" s="118" t="s">
        <v>208</v>
      </c>
      <c r="B55" s="151"/>
      <c r="C55" s="112"/>
      <c r="D55" s="110"/>
      <c r="E55" s="143">
        <v>-45039264</v>
      </c>
      <c r="F55" s="118"/>
      <c r="G55" s="142">
        <v>-22011692</v>
      </c>
      <c r="H55" s="152"/>
      <c r="I55" s="132">
        <v>-16809465</v>
      </c>
      <c r="J55" s="152"/>
      <c r="K55" s="133">
        <v>-7683694</v>
      </c>
    </row>
    <row r="56" spans="1:11" ht="15.6" customHeight="1" x14ac:dyDescent="0.2">
      <c r="A56" s="118" t="s">
        <v>209</v>
      </c>
      <c r="B56" s="118"/>
      <c r="C56" s="112"/>
      <c r="D56" s="110"/>
      <c r="E56" s="153">
        <v>18192119</v>
      </c>
      <c r="F56" s="118"/>
      <c r="G56" s="154">
        <v>0</v>
      </c>
      <c r="H56" s="152"/>
      <c r="I56" s="155">
        <v>0</v>
      </c>
      <c r="J56" s="152"/>
      <c r="K56" s="156">
        <v>0</v>
      </c>
    </row>
    <row r="57" spans="1:11" ht="5.0999999999999996" customHeight="1" x14ac:dyDescent="0.2">
      <c r="A57" s="118"/>
      <c r="B57" s="129"/>
      <c r="C57" s="110"/>
      <c r="D57" s="110"/>
      <c r="E57" s="131"/>
      <c r="F57" s="112"/>
      <c r="G57" s="111"/>
      <c r="H57" s="112"/>
      <c r="I57" s="132"/>
      <c r="J57" s="133"/>
      <c r="K57" s="133"/>
    </row>
    <row r="58" spans="1:11" ht="15.6" customHeight="1" x14ac:dyDescent="0.2">
      <c r="A58" s="136" t="s">
        <v>260</v>
      </c>
      <c r="B58" s="129"/>
      <c r="C58" s="110"/>
      <c r="D58" s="110"/>
      <c r="E58" s="147">
        <f>SUM(E53:E56)</f>
        <v>414321388</v>
      </c>
      <c r="F58" s="112"/>
      <c r="G58" s="148">
        <f>SUM(G53:G56)</f>
        <v>169761212</v>
      </c>
      <c r="H58" s="112"/>
      <c r="I58" s="147">
        <f>SUM(I53:I56)</f>
        <v>304086485</v>
      </c>
      <c r="J58" s="133"/>
      <c r="K58" s="148">
        <f>SUM(K53:K56)</f>
        <v>77339890</v>
      </c>
    </row>
    <row r="59" spans="1:11" ht="15.6" customHeight="1" x14ac:dyDescent="0.2">
      <c r="A59" s="136"/>
      <c r="B59" s="129"/>
      <c r="C59" s="110"/>
      <c r="D59" s="110"/>
      <c r="E59" s="133"/>
      <c r="F59" s="112"/>
      <c r="G59" s="133"/>
      <c r="H59" s="112"/>
      <c r="I59" s="133"/>
      <c r="J59" s="133"/>
      <c r="K59" s="133"/>
    </row>
    <row r="60" spans="1:11" ht="15.6" customHeight="1" x14ac:dyDescent="0.2">
      <c r="A60" s="136"/>
      <c r="B60" s="129"/>
      <c r="C60" s="110"/>
      <c r="D60" s="110"/>
      <c r="E60" s="133"/>
      <c r="F60" s="112"/>
      <c r="G60" s="133"/>
      <c r="H60" s="112"/>
      <c r="I60" s="133"/>
      <c r="J60" s="133"/>
      <c r="K60" s="133"/>
    </row>
    <row r="61" spans="1:11" ht="15.6" customHeight="1" x14ac:dyDescent="0.2">
      <c r="A61" s="136"/>
      <c r="B61" s="129"/>
      <c r="C61" s="110"/>
      <c r="D61" s="110"/>
      <c r="E61" s="133"/>
      <c r="F61" s="112"/>
      <c r="G61" s="133"/>
      <c r="H61" s="112"/>
      <c r="I61" s="133"/>
      <c r="J61" s="133"/>
      <c r="K61" s="133"/>
    </row>
    <row r="62" spans="1:11" ht="15.6" customHeight="1" x14ac:dyDescent="0.2">
      <c r="A62" s="136"/>
      <c r="B62" s="129"/>
      <c r="C62" s="110"/>
      <c r="D62" s="110"/>
      <c r="E62" s="133"/>
      <c r="F62" s="112"/>
      <c r="G62" s="133"/>
      <c r="H62" s="112"/>
      <c r="I62" s="133"/>
      <c r="J62" s="133"/>
      <c r="K62" s="133"/>
    </row>
    <row r="63" spans="1:11" ht="6" customHeight="1" x14ac:dyDescent="0.2">
      <c r="A63" s="136"/>
      <c r="B63" s="129"/>
      <c r="C63" s="110"/>
      <c r="D63" s="110"/>
      <c r="E63" s="133"/>
      <c r="F63" s="112"/>
      <c r="G63" s="133"/>
      <c r="H63" s="112"/>
      <c r="I63" s="133"/>
      <c r="J63" s="133"/>
      <c r="K63" s="133"/>
    </row>
    <row r="64" spans="1:11" ht="15.6" customHeight="1" x14ac:dyDescent="0.2">
      <c r="A64" s="201" t="s">
        <v>36</v>
      </c>
      <c r="B64" s="193"/>
      <c r="C64" s="193"/>
      <c r="D64" s="193"/>
      <c r="E64" s="193"/>
      <c r="F64" s="193"/>
      <c r="G64" s="193"/>
      <c r="H64" s="193"/>
      <c r="I64" s="193"/>
      <c r="J64" s="193"/>
      <c r="K64" s="193"/>
    </row>
    <row r="65" spans="1:11" ht="15.6" customHeight="1" x14ac:dyDescent="0.2">
      <c r="A65" s="192" t="s">
        <v>210</v>
      </c>
      <c r="B65" s="193"/>
      <c r="C65" s="193"/>
      <c r="D65" s="193"/>
      <c r="E65" s="193"/>
      <c r="F65" s="193"/>
      <c r="G65" s="193"/>
      <c r="H65" s="193"/>
      <c r="I65" s="193"/>
      <c r="J65" s="193"/>
      <c r="K65" s="193"/>
    </row>
    <row r="66" spans="1:11" ht="15.6" customHeight="1" x14ac:dyDescent="0.2">
      <c r="A66" s="145"/>
      <c r="E66" s="114"/>
    </row>
    <row r="67" spans="1:11" ht="9.75" customHeight="1" x14ac:dyDescent="0.2">
      <c r="A67" s="145"/>
    </row>
    <row r="68" spans="1:11" ht="22.15" customHeight="1" x14ac:dyDescent="0.2">
      <c r="A68" s="196" t="s">
        <v>38</v>
      </c>
      <c r="B68" s="195"/>
      <c r="C68" s="195"/>
      <c r="D68" s="195"/>
      <c r="E68" s="195"/>
      <c r="F68" s="195"/>
      <c r="G68" s="195"/>
      <c r="H68" s="195"/>
      <c r="I68" s="195"/>
      <c r="J68" s="195"/>
      <c r="K68" s="195"/>
    </row>
    <row r="69" spans="1:11" ht="15.6" customHeight="1" x14ac:dyDescent="0.2">
      <c r="A69" s="158" t="str">
        <f>+A1</f>
        <v>ALT Telecom Public Company Limited</v>
      </c>
      <c r="B69" s="109"/>
      <c r="C69" s="110"/>
      <c r="D69" s="110"/>
      <c r="E69" s="111"/>
      <c r="F69" s="112"/>
      <c r="G69" s="111"/>
      <c r="H69" s="112"/>
      <c r="I69" s="113"/>
      <c r="J69" s="111"/>
      <c r="K69" s="113"/>
    </row>
    <row r="70" spans="1:11" ht="15.6" customHeight="1" x14ac:dyDescent="0.2">
      <c r="A70" s="109" t="s">
        <v>211</v>
      </c>
      <c r="B70" s="109"/>
      <c r="C70" s="110"/>
      <c r="D70" s="110"/>
      <c r="E70" s="111"/>
      <c r="F70" s="112"/>
      <c r="G70" s="111"/>
      <c r="H70" s="112"/>
      <c r="I70" s="111"/>
      <c r="J70" s="111"/>
      <c r="K70" s="111"/>
    </row>
    <row r="71" spans="1:11" ht="15.6" customHeight="1" x14ac:dyDescent="0.2">
      <c r="A71" s="115" t="str">
        <f>A3</f>
        <v>For the nine-month period ended 30 September 2024</v>
      </c>
      <c r="B71" s="115"/>
      <c r="C71" s="116"/>
      <c r="D71" s="116"/>
      <c r="E71" s="117"/>
      <c r="F71" s="117"/>
      <c r="G71" s="117"/>
      <c r="H71" s="117"/>
      <c r="I71" s="117"/>
      <c r="J71" s="117"/>
      <c r="K71" s="117"/>
    </row>
    <row r="72" spans="1:11" ht="15.6" customHeight="1" x14ac:dyDescent="0.2">
      <c r="A72" s="109"/>
      <c r="B72" s="109"/>
      <c r="C72" s="110"/>
      <c r="D72" s="110"/>
      <c r="E72" s="111"/>
      <c r="F72" s="112"/>
      <c r="G72" s="111"/>
      <c r="H72" s="112"/>
      <c r="I72" s="111"/>
      <c r="J72" s="111"/>
      <c r="K72" s="111"/>
    </row>
    <row r="73" spans="1:11" ht="15.6" customHeight="1" x14ac:dyDescent="0.2">
      <c r="A73" s="109"/>
      <c r="B73" s="109"/>
      <c r="C73" s="110"/>
      <c r="D73" s="110"/>
      <c r="E73" s="111"/>
      <c r="F73" s="112"/>
      <c r="G73" s="111"/>
      <c r="H73" s="112"/>
      <c r="I73" s="111"/>
      <c r="J73" s="111"/>
      <c r="K73" s="111"/>
    </row>
    <row r="74" spans="1:11" ht="15.6" customHeight="1" x14ac:dyDescent="0.2">
      <c r="A74" s="109"/>
      <c r="B74" s="109"/>
      <c r="C74" s="110"/>
      <c r="D74" s="110"/>
      <c r="E74" s="197" t="s">
        <v>2</v>
      </c>
      <c r="F74" s="193"/>
      <c r="G74" s="193"/>
      <c r="H74" s="113"/>
      <c r="I74" s="198" t="s">
        <v>3</v>
      </c>
      <c r="J74" s="193"/>
      <c r="K74" s="193"/>
    </row>
    <row r="75" spans="1:11" ht="15.6" customHeight="1" x14ac:dyDescent="0.2">
      <c r="A75" s="109"/>
      <c r="B75" s="109"/>
      <c r="C75" s="110"/>
      <c r="D75" s="110"/>
      <c r="E75" s="199" t="s">
        <v>4</v>
      </c>
      <c r="F75" s="195"/>
      <c r="G75" s="195"/>
      <c r="H75" s="112"/>
      <c r="I75" s="200" t="s">
        <v>4</v>
      </c>
      <c r="J75" s="195"/>
      <c r="K75" s="195"/>
    </row>
    <row r="76" spans="1:11" ht="15.6" customHeight="1" x14ac:dyDescent="0.2">
      <c r="A76" s="118"/>
      <c r="B76" s="118"/>
      <c r="C76" s="112"/>
      <c r="D76" s="119"/>
      <c r="E76" s="120" t="s">
        <v>8</v>
      </c>
      <c r="F76" s="121"/>
      <c r="G76" s="120" t="s">
        <v>9</v>
      </c>
      <c r="H76" s="122"/>
      <c r="I76" s="120" t="s">
        <v>8</v>
      </c>
      <c r="J76" s="121"/>
      <c r="K76" s="120" t="s">
        <v>9</v>
      </c>
    </row>
    <row r="77" spans="1:11" ht="15.6" customHeight="1" x14ac:dyDescent="0.2">
      <c r="A77" s="118"/>
      <c r="B77" s="118"/>
      <c r="C77" s="123" t="s">
        <v>10</v>
      </c>
      <c r="D77" s="118"/>
      <c r="E77" s="124" t="s">
        <v>11</v>
      </c>
      <c r="F77" s="125"/>
      <c r="G77" s="124" t="s">
        <v>11</v>
      </c>
      <c r="H77" s="118"/>
      <c r="I77" s="124" t="s">
        <v>11</v>
      </c>
      <c r="J77" s="125"/>
      <c r="K77" s="124" t="s">
        <v>11</v>
      </c>
    </row>
    <row r="78" spans="1:11" ht="5.0999999999999996" customHeight="1" x14ac:dyDescent="0.2">
      <c r="A78" s="118"/>
      <c r="B78" s="118"/>
      <c r="C78" s="126"/>
      <c r="D78" s="118"/>
      <c r="E78" s="159"/>
      <c r="F78" s="125"/>
      <c r="G78" s="128"/>
      <c r="H78" s="118"/>
      <c r="I78" s="159"/>
      <c r="J78" s="125"/>
      <c r="K78" s="128"/>
    </row>
    <row r="79" spans="1:11" ht="15.6" customHeight="1" x14ac:dyDescent="0.2">
      <c r="A79" s="129" t="s">
        <v>212</v>
      </c>
      <c r="B79" s="129"/>
      <c r="C79" s="110"/>
      <c r="D79" s="110"/>
      <c r="E79" s="131"/>
      <c r="F79" s="112"/>
      <c r="G79" s="111"/>
      <c r="H79" s="112"/>
      <c r="I79" s="132"/>
      <c r="J79" s="135"/>
      <c r="K79" s="133"/>
    </row>
    <row r="80" spans="1:11" ht="15.6" customHeight="1" x14ac:dyDescent="0.2">
      <c r="A80" s="118" t="s">
        <v>213</v>
      </c>
      <c r="B80" s="118"/>
      <c r="C80" s="110"/>
      <c r="D80" s="110"/>
      <c r="E80" s="132">
        <v>-10162540</v>
      </c>
      <c r="F80" s="112"/>
      <c r="G80" s="133">
        <v>-12063458</v>
      </c>
      <c r="H80" s="160"/>
      <c r="I80" s="132">
        <v>0</v>
      </c>
      <c r="J80" s="161"/>
      <c r="K80" s="133">
        <v>0</v>
      </c>
    </row>
    <row r="81" spans="1:11" ht="15.6" customHeight="1" x14ac:dyDescent="0.2">
      <c r="A81" s="118" t="s">
        <v>214</v>
      </c>
      <c r="B81" s="118"/>
      <c r="C81" s="110"/>
      <c r="D81" s="110"/>
      <c r="E81" s="132">
        <v>-18551499</v>
      </c>
      <c r="F81" s="112"/>
      <c r="G81" s="133">
        <v>-98223011</v>
      </c>
      <c r="H81" s="160"/>
      <c r="I81" s="132">
        <v>-17055352</v>
      </c>
      <c r="J81" s="161"/>
      <c r="K81" s="133">
        <v>-95383448</v>
      </c>
    </row>
    <row r="82" spans="1:11" ht="15.6" customHeight="1" x14ac:dyDescent="0.2">
      <c r="A82" s="139" t="s">
        <v>215</v>
      </c>
      <c r="B82" s="139"/>
      <c r="C82" s="110"/>
      <c r="D82" s="110"/>
      <c r="E82" s="132">
        <v>-168839156</v>
      </c>
      <c r="F82" s="118"/>
      <c r="G82" s="133">
        <v>-466305904</v>
      </c>
      <c r="H82" s="162"/>
      <c r="I82" s="132">
        <v>-41423201</v>
      </c>
      <c r="J82" s="162"/>
      <c r="K82" s="133">
        <v>-413183303</v>
      </c>
    </row>
    <row r="83" spans="1:11" ht="15.6" customHeight="1" x14ac:dyDescent="0.2">
      <c r="A83" s="139" t="s">
        <v>216</v>
      </c>
      <c r="B83" s="139"/>
      <c r="C83" s="110"/>
      <c r="D83" s="110"/>
      <c r="E83" s="132">
        <v>-2426709</v>
      </c>
      <c r="F83" s="118"/>
      <c r="G83" s="133">
        <v>0</v>
      </c>
      <c r="H83" s="162"/>
      <c r="I83" s="132">
        <v>-2426709</v>
      </c>
      <c r="J83" s="162"/>
      <c r="K83" s="133">
        <v>0</v>
      </c>
    </row>
    <row r="84" spans="1:11" ht="15.6" customHeight="1" x14ac:dyDescent="0.2">
      <c r="A84" s="139" t="s">
        <v>217</v>
      </c>
      <c r="B84" s="118"/>
      <c r="C84" s="110"/>
      <c r="D84" s="110"/>
      <c r="E84" s="132">
        <v>0</v>
      </c>
      <c r="F84" s="118"/>
      <c r="G84" s="133">
        <v>-1877279</v>
      </c>
      <c r="H84" s="162"/>
      <c r="I84" s="132">
        <v>0</v>
      </c>
      <c r="J84" s="162"/>
      <c r="K84" s="133">
        <v>0</v>
      </c>
    </row>
    <row r="85" spans="1:11" ht="15.6" customHeight="1" x14ac:dyDescent="0.2">
      <c r="A85" s="139" t="s">
        <v>218</v>
      </c>
      <c r="B85" s="118"/>
      <c r="C85" s="110"/>
      <c r="D85" s="110"/>
      <c r="E85" s="132">
        <v>-4207573</v>
      </c>
      <c r="F85" s="118"/>
      <c r="G85" s="133">
        <v>-2339990</v>
      </c>
      <c r="H85" s="162"/>
      <c r="I85" s="132">
        <v>-852439</v>
      </c>
      <c r="J85" s="162"/>
      <c r="K85" s="133">
        <v>-99786</v>
      </c>
    </row>
    <row r="86" spans="1:11" ht="15.6" customHeight="1" x14ac:dyDescent="0.2">
      <c r="A86" s="139" t="s">
        <v>259</v>
      </c>
      <c r="B86" s="118"/>
      <c r="C86" s="110"/>
      <c r="D86" s="110"/>
      <c r="E86" s="132">
        <v>-5660268</v>
      </c>
      <c r="F86" s="118"/>
      <c r="G86" s="133">
        <v>-495219</v>
      </c>
      <c r="H86" s="162"/>
      <c r="I86" s="132">
        <v>2850423</v>
      </c>
      <c r="J86" s="162"/>
      <c r="K86" s="133">
        <v>-2038450</v>
      </c>
    </row>
    <row r="87" spans="1:11" ht="15.6" customHeight="1" x14ac:dyDescent="0.2">
      <c r="A87" s="139" t="s">
        <v>273</v>
      </c>
      <c r="B87" s="118"/>
      <c r="C87" s="110"/>
      <c r="D87" s="110"/>
      <c r="E87" s="132">
        <v>0</v>
      </c>
      <c r="F87" s="118"/>
      <c r="G87" s="133">
        <v>0</v>
      </c>
      <c r="H87" s="162"/>
      <c r="I87" s="132">
        <v>0</v>
      </c>
      <c r="J87" s="162"/>
      <c r="K87" s="133">
        <v>-200</v>
      </c>
    </row>
    <row r="88" spans="1:11" ht="15.4" customHeight="1" x14ac:dyDescent="0.2">
      <c r="A88" s="139" t="s">
        <v>219</v>
      </c>
      <c r="B88" s="118"/>
      <c r="C88" s="110"/>
      <c r="D88" s="110"/>
      <c r="E88" s="132">
        <v>0</v>
      </c>
      <c r="F88" s="118"/>
      <c r="G88" s="133">
        <v>0</v>
      </c>
      <c r="H88" s="162"/>
      <c r="I88" s="132">
        <v>956270</v>
      </c>
      <c r="J88" s="162"/>
      <c r="K88" s="133">
        <v>0</v>
      </c>
    </row>
    <row r="89" spans="1:11" ht="15.6" customHeight="1" x14ac:dyDescent="0.2">
      <c r="A89" s="139" t="s">
        <v>274</v>
      </c>
      <c r="B89" s="118"/>
      <c r="C89" s="110"/>
      <c r="D89" s="110"/>
      <c r="E89" s="132">
        <v>0</v>
      </c>
      <c r="F89" s="118"/>
      <c r="G89" s="133">
        <v>-4000000</v>
      </c>
      <c r="H89" s="162"/>
      <c r="I89" s="132">
        <v>0</v>
      </c>
      <c r="J89" s="162"/>
      <c r="K89" s="133">
        <v>-4000000</v>
      </c>
    </row>
    <row r="90" spans="1:11" ht="15.6" customHeight="1" x14ac:dyDescent="0.2">
      <c r="A90" s="139" t="s">
        <v>275</v>
      </c>
      <c r="B90" s="118"/>
      <c r="C90" s="110">
        <v>18</v>
      </c>
      <c r="D90" s="163"/>
      <c r="E90" s="132">
        <v>-46250000</v>
      </c>
      <c r="F90" s="118"/>
      <c r="G90" s="133">
        <v>-5630000</v>
      </c>
      <c r="H90" s="162"/>
      <c r="I90" s="132">
        <v>-120250000</v>
      </c>
      <c r="J90" s="162"/>
      <c r="K90" s="133">
        <v>-5630000</v>
      </c>
    </row>
    <row r="91" spans="1:11" ht="15.6" customHeight="1" x14ac:dyDescent="0.2">
      <c r="A91" s="139" t="s">
        <v>220</v>
      </c>
      <c r="B91" s="118"/>
      <c r="C91" s="110"/>
      <c r="D91" s="163"/>
      <c r="E91" s="132">
        <v>0</v>
      </c>
      <c r="F91" s="118"/>
      <c r="G91" s="133">
        <v>2501695</v>
      </c>
      <c r="H91" s="162"/>
      <c r="I91" s="132">
        <v>0</v>
      </c>
      <c r="J91" s="162"/>
      <c r="K91" s="133">
        <v>11501695</v>
      </c>
    </row>
    <row r="92" spans="1:11" ht="15.6" customHeight="1" x14ac:dyDescent="0.2">
      <c r="A92" s="118" t="s">
        <v>221</v>
      </c>
      <c r="B92" s="118"/>
      <c r="C92" s="110"/>
      <c r="D92" s="163"/>
      <c r="E92" s="132">
        <v>0</v>
      </c>
      <c r="F92" s="118"/>
      <c r="G92" s="133">
        <v>50000000</v>
      </c>
      <c r="H92" s="162"/>
      <c r="I92" s="132">
        <v>0</v>
      </c>
      <c r="J92" s="162"/>
      <c r="K92" s="133">
        <v>50000000</v>
      </c>
    </row>
    <row r="93" spans="1:11" ht="15.6" customHeight="1" x14ac:dyDescent="0.2">
      <c r="A93" s="118" t="s">
        <v>222</v>
      </c>
      <c r="B93" s="118"/>
      <c r="C93" s="110"/>
      <c r="D93" s="163"/>
      <c r="E93" s="132">
        <v>1000000</v>
      </c>
      <c r="F93" s="118"/>
      <c r="G93" s="133">
        <v>0</v>
      </c>
      <c r="H93" s="162"/>
      <c r="I93" s="132">
        <v>1000000</v>
      </c>
      <c r="J93" s="162"/>
      <c r="K93" s="133">
        <v>8999721</v>
      </c>
    </row>
    <row r="94" spans="1:11" ht="15.6" customHeight="1" x14ac:dyDescent="0.2">
      <c r="A94" s="118" t="s">
        <v>223</v>
      </c>
      <c r="B94" s="118"/>
      <c r="C94" s="110"/>
      <c r="D94" s="163"/>
      <c r="E94" s="147">
        <v>2967837</v>
      </c>
      <c r="F94" s="118"/>
      <c r="G94" s="148">
        <v>11677585</v>
      </c>
      <c r="H94" s="162"/>
      <c r="I94" s="164">
        <v>4402697</v>
      </c>
      <c r="J94" s="162"/>
      <c r="K94" s="148">
        <v>11441739</v>
      </c>
    </row>
    <row r="95" spans="1:11" ht="5.0999999999999996" customHeight="1" x14ac:dyDescent="0.2">
      <c r="A95" s="118"/>
      <c r="B95" s="118"/>
      <c r="C95" s="110"/>
      <c r="D95" s="110"/>
      <c r="E95" s="131"/>
      <c r="F95" s="112"/>
      <c r="G95" s="111"/>
      <c r="H95" s="112"/>
      <c r="I95" s="165"/>
      <c r="J95" s="118"/>
      <c r="K95" s="119"/>
    </row>
    <row r="96" spans="1:11" ht="15.6" customHeight="1" x14ac:dyDescent="0.2">
      <c r="A96" s="118" t="s">
        <v>224</v>
      </c>
      <c r="B96" s="145"/>
      <c r="C96" s="110"/>
      <c r="D96" s="110"/>
      <c r="E96" s="147">
        <f>SUM(E79:E94)</f>
        <v>-252129908</v>
      </c>
      <c r="F96" s="112"/>
      <c r="G96" s="148">
        <f>SUM(G79:G94)</f>
        <v>-526755581</v>
      </c>
      <c r="H96" s="112"/>
      <c r="I96" s="147">
        <f>SUM(I79:I94)</f>
        <v>-172798311</v>
      </c>
      <c r="J96" s="133"/>
      <c r="K96" s="148">
        <f>SUM(K79:K94)</f>
        <v>-438392032</v>
      </c>
    </row>
    <row r="97" spans="1:11" ht="15.6" customHeight="1" x14ac:dyDescent="0.2">
      <c r="A97" s="145"/>
      <c r="B97" s="118"/>
      <c r="C97" s="110"/>
      <c r="D97" s="110"/>
      <c r="E97" s="132"/>
      <c r="F97" s="112"/>
      <c r="G97" s="133"/>
      <c r="H97" s="112"/>
      <c r="I97" s="132"/>
      <c r="J97" s="133"/>
      <c r="K97" s="133"/>
    </row>
    <row r="98" spans="1:11" ht="15.6" customHeight="1" x14ac:dyDescent="0.2">
      <c r="A98" s="166" t="s">
        <v>225</v>
      </c>
      <c r="B98" s="118"/>
      <c r="C98" s="110"/>
      <c r="D98" s="110"/>
      <c r="E98" s="131"/>
      <c r="F98" s="112"/>
      <c r="G98" s="111"/>
      <c r="H98" s="112"/>
      <c r="I98" s="132"/>
      <c r="J98" s="133"/>
      <c r="K98" s="133"/>
    </row>
    <row r="99" spans="1:11" ht="15.6" customHeight="1" x14ac:dyDescent="0.2">
      <c r="A99" s="136" t="s">
        <v>226</v>
      </c>
      <c r="B99" s="136"/>
      <c r="C99" s="110">
        <v>18</v>
      </c>
      <c r="D99" s="118"/>
      <c r="E99" s="143">
        <v>5000000</v>
      </c>
      <c r="F99" s="118"/>
      <c r="G99" s="142">
        <v>57000000</v>
      </c>
      <c r="H99" s="162"/>
      <c r="I99" s="132">
        <v>269500000</v>
      </c>
      <c r="J99" s="162"/>
      <c r="K99" s="133">
        <v>625000000</v>
      </c>
    </row>
    <row r="100" spans="1:11" ht="15.6" customHeight="1" x14ac:dyDescent="0.2">
      <c r="A100" s="167" t="s">
        <v>227</v>
      </c>
      <c r="B100" s="118"/>
      <c r="C100" s="110">
        <v>18</v>
      </c>
      <c r="D100" s="110"/>
      <c r="E100" s="132">
        <v>0</v>
      </c>
      <c r="F100" s="112"/>
      <c r="G100" s="133">
        <v>-40000000</v>
      </c>
      <c r="H100" s="112"/>
      <c r="I100" s="132">
        <v>-430400000</v>
      </c>
      <c r="J100" s="118"/>
      <c r="K100" s="133">
        <v>-415000000</v>
      </c>
    </row>
    <row r="101" spans="1:11" ht="15.6" customHeight="1" x14ac:dyDescent="0.2">
      <c r="A101" s="136" t="s">
        <v>228</v>
      </c>
      <c r="B101" s="136"/>
      <c r="C101" s="110"/>
      <c r="D101" s="110"/>
      <c r="E101" s="143">
        <v>1147481564</v>
      </c>
      <c r="F101" s="118"/>
      <c r="G101" s="142">
        <v>1396281781</v>
      </c>
      <c r="H101" s="162"/>
      <c r="I101" s="132">
        <v>637000000</v>
      </c>
      <c r="J101" s="161"/>
      <c r="K101" s="133">
        <v>835199220</v>
      </c>
    </row>
    <row r="102" spans="1:11" ht="15.6" customHeight="1" x14ac:dyDescent="0.2">
      <c r="A102" s="136" t="s">
        <v>229</v>
      </c>
      <c r="B102" s="136"/>
      <c r="C102" s="110"/>
      <c r="D102" s="110"/>
      <c r="E102" s="143">
        <v>-1347050825</v>
      </c>
      <c r="F102" s="118"/>
      <c r="G102" s="142">
        <v>-1169380320</v>
      </c>
      <c r="H102" s="162"/>
      <c r="I102" s="132">
        <v>-748520719</v>
      </c>
      <c r="J102" s="161"/>
      <c r="K102" s="133">
        <v>-743006621</v>
      </c>
    </row>
    <row r="103" spans="1:11" ht="15.6" customHeight="1" x14ac:dyDescent="0.2">
      <c r="A103" s="167" t="s">
        <v>230</v>
      </c>
      <c r="B103" s="118"/>
      <c r="C103" s="110">
        <v>14</v>
      </c>
      <c r="D103" s="110"/>
      <c r="E103" s="132">
        <v>115300000</v>
      </c>
      <c r="F103" s="112"/>
      <c r="G103" s="133">
        <v>0</v>
      </c>
      <c r="H103" s="112"/>
      <c r="I103" s="132">
        <v>115300000</v>
      </c>
      <c r="J103" s="118"/>
      <c r="K103" s="133">
        <v>0</v>
      </c>
    </row>
    <row r="104" spans="1:11" ht="15.6" customHeight="1" x14ac:dyDescent="0.2">
      <c r="A104" s="167" t="s">
        <v>231</v>
      </c>
      <c r="B104" s="118"/>
      <c r="C104" s="110">
        <v>14</v>
      </c>
      <c r="D104" s="110"/>
      <c r="E104" s="132">
        <v>-13231136</v>
      </c>
      <c r="F104" s="112"/>
      <c r="G104" s="133">
        <v>0</v>
      </c>
      <c r="H104" s="112"/>
      <c r="I104" s="132">
        <v>-13231136</v>
      </c>
      <c r="J104" s="118"/>
      <c r="K104" s="133">
        <v>0</v>
      </c>
    </row>
    <row r="105" spans="1:11" ht="15.6" customHeight="1" x14ac:dyDescent="0.2">
      <c r="A105" s="136" t="s">
        <v>232</v>
      </c>
      <c r="B105" s="136"/>
      <c r="C105" s="110">
        <v>15</v>
      </c>
      <c r="D105" s="118"/>
      <c r="E105" s="143">
        <v>-48535227</v>
      </c>
      <c r="F105" s="118"/>
      <c r="G105" s="142">
        <v>-46580122</v>
      </c>
      <c r="H105" s="162"/>
      <c r="I105" s="132">
        <v>-551772</v>
      </c>
      <c r="J105" s="162"/>
      <c r="K105" s="133">
        <v>-269455</v>
      </c>
    </row>
    <row r="106" spans="1:11" ht="15.6" customHeight="1" x14ac:dyDescent="0.2">
      <c r="A106" s="118" t="s">
        <v>233</v>
      </c>
      <c r="B106" s="118"/>
      <c r="C106" s="110"/>
      <c r="D106" s="163"/>
      <c r="E106" s="132">
        <v>-96</v>
      </c>
      <c r="F106" s="118"/>
      <c r="G106" s="133">
        <v>0</v>
      </c>
      <c r="H106" s="162"/>
      <c r="I106" s="132">
        <v>0</v>
      </c>
      <c r="J106" s="162"/>
      <c r="K106" s="133">
        <v>0</v>
      </c>
    </row>
    <row r="107" spans="1:11" ht="15.4" customHeight="1" x14ac:dyDescent="0.2">
      <c r="A107" s="167" t="s">
        <v>234</v>
      </c>
      <c r="B107" s="118"/>
      <c r="C107" s="110"/>
      <c r="D107" s="110"/>
      <c r="E107" s="155">
        <v>0</v>
      </c>
      <c r="F107" s="112"/>
      <c r="G107" s="156">
        <v>-279</v>
      </c>
      <c r="H107" s="112"/>
      <c r="I107" s="155">
        <v>0</v>
      </c>
      <c r="J107" s="118"/>
      <c r="K107" s="156">
        <v>0</v>
      </c>
    </row>
    <row r="108" spans="1:11" ht="13.9" customHeight="1" x14ac:dyDescent="0.2">
      <c r="A108" s="145"/>
      <c r="B108" s="168"/>
      <c r="C108" s="110"/>
      <c r="D108" s="110"/>
      <c r="E108" s="131"/>
      <c r="F108" s="112"/>
      <c r="G108" s="111"/>
      <c r="H108" s="112"/>
      <c r="I108" s="132"/>
      <c r="J108" s="133"/>
      <c r="K108" s="133"/>
    </row>
    <row r="109" spans="1:11" ht="15.6" customHeight="1" x14ac:dyDescent="0.2">
      <c r="A109" s="136" t="s">
        <v>276</v>
      </c>
      <c r="B109" s="145"/>
      <c r="C109" s="110"/>
      <c r="D109" s="110"/>
      <c r="E109" s="147">
        <f>SUM(E98:E107)</f>
        <v>-141035720</v>
      </c>
      <c r="F109" s="112"/>
      <c r="G109" s="148">
        <f>SUM(G98:G107)</f>
        <v>197321060</v>
      </c>
      <c r="H109" s="112"/>
      <c r="I109" s="147">
        <f>SUM(I98:I107)</f>
        <v>-170903627</v>
      </c>
      <c r="J109" s="133"/>
      <c r="K109" s="148">
        <f>SUM(K98:K107)</f>
        <v>301923144</v>
      </c>
    </row>
    <row r="110" spans="1:11" ht="15.6" customHeight="1" x14ac:dyDescent="0.2">
      <c r="A110" s="136"/>
      <c r="B110" s="109"/>
      <c r="C110" s="110"/>
      <c r="D110" s="110"/>
      <c r="E110" s="132"/>
      <c r="F110" s="169"/>
      <c r="G110" s="133"/>
      <c r="H110" s="169"/>
      <c r="I110" s="132"/>
      <c r="J110" s="135"/>
      <c r="K110" s="133"/>
    </row>
    <row r="111" spans="1:11" ht="15.6" customHeight="1" x14ac:dyDescent="0.2">
      <c r="A111" s="170" t="s">
        <v>235</v>
      </c>
      <c r="B111" s="109"/>
      <c r="C111" s="110"/>
      <c r="D111" s="110"/>
      <c r="E111" s="132">
        <f>+SUM(E58,E96,E109)</f>
        <v>21155760</v>
      </c>
      <c r="F111" s="118"/>
      <c r="G111" s="133">
        <f>+SUM(G58,G96,G109)</f>
        <v>-159673309</v>
      </c>
      <c r="H111" s="118"/>
      <c r="I111" s="132">
        <f>+SUM(I58,I96,I109)</f>
        <v>-39615453</v>
      </c>
      <c r="J111" s="118"/>
      <c r="K111" s="133">
        <f>+SUM(K58,K96,K109)</f>
        <v>-59128998</v>
      </c>
    </row>
    <row r="112" spans="1:11" ht="15.6" customHeight="1" x14ac:dyDescent="0.2">
      <c r="A112" s="146" t="s">
        <v>236</v>
      </c>
      <c r="B112" s="109"/>
      <c r="C112" s="110"/>
      <c r="D112" s="110"/>
      <c r="E112" s="132">
        <v>137011738</v>
      </c>
      <c r="F112" s="118"/>
      <c r="G112" s="133">
        <v>315910710</v>
      </c>
      <c r="H112" s="162"/>
      <c r="I112" s="132">
        <v>57103269</v>
      </c>
      <c r="J112" s="162"/>
      <c r="K112" s="133">
        <v>74242354</v>
      </c>
    </row>
    <row r="113" spans="1:11" ht="15.6" customHeight="1" x14ac:dyDescent="0.2">
      <c r="A113" s="146" t="s">
        <v>269</v>
      </c>
      <c r="B113" s="109"/>
      <c r="C113" s="110"/>
      <c r="D113" s="110"/>
      <c r="E113" s="155">
        <v>-2098790</v>
      </c>
      <c r="F113" s="118"/>
      <c r="G113" s="156">
        <v>0</v>
      </c>
      <c r="H113" s="162"/>
      <c r="I113" s="155">
        <v>-24455</v>
      </c>
      <c r="J113" s="162"/>
      <c r="K113" s="156">
        <v>0</v>
      </c>
    </row>
    <row r="114" spans="1:11" ht="5.0999999999999996" customHeight="1" x14ac:dyDescent="0.2">
      <c r="A114" s="109"/>
      <c r="B114" s="109"/>
      <c r="C114" s="110"/>
      <c r="D114" s="110"/>
      <c r="E114" s="131"/>
      <c r="F114" s="112"/>
      <c r="G114" s="111"/>
      <c r="H114" s="112"/>
      <c r="I114" s="132"/>
      <c r="J114" s="133"/>
      <c r="K114" s="133"/>
    </row>
    <row r="115" spans="1:11" ht="15.6" customHeight="1" thickBot="1" x14ac:dyDescent="0.25">
      <c r="A115" s="171" t="s">
        <v>237</v>
      </c>
      <c r="B115" s="109"/>
      <c r="C115" s="110"/>
      <c r="D115" s="110"/>
      <c r="E115" s="172">
        <f>SUM(E111:E113)</f>
        <v>156068708</v>
      </c>
      <c r="F115" s="118"/>
      <c r="G115" s="173">
        <f>SUM(G111:G113)</f>
        <v>156237401</v>
      </c>
      <c r="H115" s="118"/>
      <c r="I115" s="172">
        <f>SUM(I111:I113)</f>
        <v>17463361</v>
      </c>
      <c r="J115" s="118"/>
      <c r="K115" s="173">
        <f>SUM(K111:K113)</f>
        <v>15113356</v>
      </c>
    </row>
    <row r="116" spans="1:11" ht="15.6" customHeight="1" thickTop="1" x14ac:dyDescent="0.2">
      <c r="A116" s="118"/>
      <c r="B116" s="118"/>
      <c r="C116" s="110"/>
      <c r="D116" s="163"/>
      <c r="E116" s="165"/>
      <c r="F116" s="118"/>
      <c r="G116" s="119"/>
      <c r="H116" s="118"/>
      <c r="I116" s="165"/>
      <c r="J116" s="119"/>
      <c r="K116" s="119"/>
    </row>
    <row r="117" spans="1:11" ht="15.6" customHeight="1" x14ac:dyDescent="0.2">
      <c r="A117" s="129" t="s">
        <v>238</v>
      </c>
      <c r="B117" s="118"/>
      <c r="C117" s="110"/>
      <c r="D117" s="163"/>
      <c r="E117" s="165"/>
      <c r="F117" s="118"/>
      <c r="G117" s="119"/>
      <c r="H117" s="118"/>
      <c r="I117" s="165"/>
      <c r="J117" s="118"/>
      <c r="K117" s="119"/>
    </row>
    <row r="118" spans="1:11" ht="15.6" customHeight="1" x14ac:dyDescent="0.2">
      <c r="A118" s="118" t="s">
        <v>239</v>
      </c>
      <c r="B118" s="118"/>
      <c r="C118" s="110"/>
      <c r="D118" s="163"/>
      <c r="E118" s="165">
        <v>2002175</v>
      </c>
      <c r="F118" s="118"/>
      <c r="G118" s="119">
        <v>0</v>
      </c>
      <c r="H118" s="174"/>
      <c r="I118" s="132">
        <v>0</v>
      </c>
      <c r="J118" s="174"/>
      <c r="K118" s="133">
        <v>0</v>
      </c>
    </row>
    <row r="119" spans="1:11" ht="15.6" customHeight="1" x14ac:dyDescent="0.2">
      <c r="A119" s="118" t="s">
        <v>240</v>
      </c>
      <c r="B119" s="118"/>
      <c r="C119" s="110"/>
      <c r="D119" s="163"/>
      <c r="E119" s="165">
        <v>5825339</v>
      </c>
      <c r="F119" s="118"/>
      <c r="G119" s="119">
        <v>872124</v>
      </c>
      <c r="H119" s="174"/>
      <c r="I119" s="132">
        <v>5648316</v>
      </c>
      <c r="J119" s="174"/>
      <c r="K119" s="133">
        <v>846224</v>
      </c>
    </row>
    <row r="120" spans="1:11" ht="15.6" customHeight="1" x14ac:dyDescent="0.2">
      <c r="A120" s="118" t="s">
        <v>241</v>
      </c>
      <c r="B120" s="118"/>
      <c r="C120" s="110">
        <v>11</v>
      </c>
      <c r="D120" s="163"/>
      <c r="E120" s="165">
        <v>241224845</v>
      </c>
      <c r="F120" s="118"/>
      <c r="G120" s="119">
        <v>161239111</v>
      </c>
      <c r="H120" s="174"/>
      <c r="I120" s="132">
        <v>0</v>
      </c>
      <c r="J120" s="174"/>
      <c r="K120" s="133">
        <v>0</v>
      </c>
    </row>
    <row r="121" spans="1:11" ht="15.6" customHeight="1" x14ac:dyDescent="0.2">
      <c r="A121" s="118" t="s">
        <v>242</v>
      </c>
      <c r="B121" s="118"/>
      <c r="C121" s="110"/>
      <c r="D121" s="163"/>
      <c r="E121" s="165">
        <v>51076045</v>
      </c>
      <c r="F121" s="118"/>
      <c r="G121" s="119">
        <v>1764557</v>
      </c>
      <c r="H121" s="174"/>
      <c r="I121" s="132">
        <v>25423693</v>
      </c>
      <c r="J121" s="174"/>
      <c r="K121" s="133">
        <v>28300</v>
      </c>
    </row>
    <row r="122" spans="1:11" ht="15.6" customHeight="1" x14ac:dyDescent="0.2">
      <c r="A122" s="118" t="s">
        <v>243</v>
      </c>
      <c r="B122" s="118"/>
      <c r="C122" s="110"/>
      <c r="D122" s="163"/>
      <c r="E122" s="165">
        <v>237200</v>
      </c>
      <c r="F122" s="118"/>
      <c r="G122" s="119">
        <v>585000</v>
      </c>
      <c r="H122" s="174"/>
      <c r="I122" s="132">
        <v>237200</v>
      </c>
      <c r="J122" s="174"/>
      <c r="K122" s="133">
        <v>0</v>
      </c>
    </row>
    <row r="123" spans="1:11" ht="15.6" customHeight="1" x14ac:dyDescent="0.2">
      <c r="A123" s="118" t="s">
        <v>253</v>
      </c>
      <c r="B123" s="118"/>
      <c r="C123" s="110"/>
      <c r="D123" s="163"/>
      <c r="E123" s="165"/>
      <c r="F123" s="118"/>
      <c r="G123" s="119"/>
      <c r="H123" s="118"/>
      <c r="I123" s="165"/>
      <c r="J123" s="119"/>
      <c r="K123" s="119"/>
    </row>
    <row r="124" spans="1:11" ht="15.6" customHeight="1" x14ac:dyDescent="0.2">
      <c r="A124" s="118"/>
      <c r="B124" s="118" t="s">
        <v>254</v>
      </c>
      <c r="C124" s="110"/>
      <c r="D124" s="163"/>
      <c r="E124" s="165">
        <v>0</v>
      </c>
      <c r="F124" s="118"/>
      <c r="G124" s="119">
        <v>0</v>
      </c>
      <c r="H124" s="118"/>
      <c r="I124" s="165">
        <v>0</v>
      </c>
      <c r="J124" s="119"/>
      <c r="K124" s="119">
        <v>22000000</v>
      </c>
    </row>
    <row r="125" spans="1:11" ht="15.6" customHeight="1" x14ac:dyDescent="0.2">
      <c r="A125" s="118"/>
      <c r="B125" s="118"/>
      <c r="C125" s="110"/>
      <c r="D125" s="163"/>
      <c r="E125" s="119"/>
      <c r="F125" s="118"/>
      <c r="G125" s="119"/>
      <c r="H125" s="118"/>
      <c r="I125" s="119"/>
      <c r="J125" s="119"/>
      <c r="K125" s="119"/>
    </row>
    <row r="126" spans="1:11" ht="15.6" customHeight="1" x14ac:dyDescent="0.2">
      <c r="A126" s="118"/>
      <c r="B126" s="118"/>
      <c r="C126" s="110"/>
      <c r="D126" s="163"/>
      <c r="E126" s="119"/>
      <c r="F126" s="118"/>
      <c r="G126" s="119"/>
      <c r="H126" s="118"/>
      <c r="I126" s="119"/>
      <c r="J126" s="119"/>
      <c r="K126" s="119"/>
    </row>
    <row r="127" spans="1:11" ht="15.6" customHeight="1" x14ac:dyDescent="0.2">
      <c r="A127" s="118"/>
      <c r="B127" s="118"/>
      <c r="C127" s="110"/>
      <c r="D127" s="163"/>
      <c r="E127" s="119"/>
      <c r="F127" s="118"/>
      <c r="G127" s="119"/>
      <c r="H127" s="118"/>
      <c r="I127" s="119"/>
      <c r="J127" s="119"/>
      <c r="K127" s="119"/>
    </row>
    <row r="128" spans="1:11" ht="15.6" customHeight="1" x14ac:dyDescent="0.2">
      <c r="A128" s="118"/>
      <c r="B128" s="118"/>
      <c r="C128" s="110"/>
      <c r="D128" s="163"/>
      <c r="E128" s="119"/>
      <c r="F128" s="118"/>
      <c r="G128" s="119"/>
      <c r="H128" s="118"/>
      <c r="I128" s="119"/>
      <c r="J128" s="119"/>
      <c r="K128" s="119"/>
    </row>
    <row r="129" spans="1:11" ht="15.6" customHeight="1" x14ac:dyDescent="0.2">
      <c r="A129" s="118"/>
      <c r="B129" s="118"/>
      <c r="C129" s="110"/>
      <c r="D129" s="163"/>
      <c r="E129" s="119"/>
      <c r="F129" s="118"/>
      <c r="G129" s="119"/>
      <c r="H129" s="118"/>
      <c r="I129" s="119"/>
      <c r="J129" s="119"/>
      <c r="K129" s="119"/>
    </row>
    <row r="130" spans="1:11" ht="15.6" customHeight="1" x14ac:dyDescent="0.2">
      <c r="A130" s="201" t="s">
        <v>36</v>
      </c>
      <c r="B130" s="193"/>
      <c r="C130" s="193"/>
      <c r="D130" s="193"/>
      <c r="E130" s="193"/>
      <c r="F130" s="193"/>
      <c r="G130" s="193"/>
      <c r="H130" s="193"/>
      <c r="I130" s="193"/>
      <c r="J130" s="193"/>
      <c r="K130" s="193"/>
    </row>
    <row r="131" spans="1:11" ht="15.6" customHeight="1" x14ac:dyDescent="0.2">
      <c r="A131" s="192" t="s">
        <v>210</v>
      </c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</row>
    <row r="132" spans="1:11" ht="20.25" customHeight="1" x14ac:dyDescent="0.2">
      <c r="A132" s="145"/>
      <c r="E132" s="114"/>
    </row>
    <row r="133" spans="1:11" ht="18" customHeight="1" x14ac:dyDescent="0.2">
      <c r="A133" s="145"/>
      <c r="E133" s="114"/>
    </row>
    <row r="134" spans="1:11" ht="9.75" customHeight="1" x14ac:dyDescent="0.2">
      <c r="A134" s="145"/>
    </row>
    <row r="135" spans="1:11" ht="22.15" customHeight="1" x14ac:dyDescent="0.2">
      <c r="A135" s="194" t="s">
        <v>38</v>
      </c>
      <c r="B135" s="195"/>
      <c r="C135" s="195"/>
      <c r="D135" s="195"/>
      <c r="E135" s="195"/>
      <c r="F135" s="195"/>
      <c r="G135" s="195"/>
      <c r="H135" s="195"/>
      <c r="I135" s="195"/>
      <c r="J135" s="195"/>
      <c r="K135" s="195"/>
    </row>
  </sheetData>
  <mergeCells count="14">
    <mergeCell ref="A65:K65"/>
    <mergeCell ref="E6:G6"/>
    <mergeCell ref="I6:K6"/>
    <mergeCell ref="E7:G7"/>
    <mergeCell ref="I7:K7"/>
    <mergeCell ref="A64:K64"/>
    <mergeCell ref="A131:K131"/>
    <mergeCell ref="A135:K135"/>
    <mergeCell ref="A68:K68"/>
    <mergeCell ref="E74:G74"/>
    <mergeCell ref="I74:K74"/>
    <mergeCell ref="E75:G75"/>
    <mergeCell ref="I75:K75"/>
    <mergeCell ref="A130:K130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8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5-6(3M)</vt:lpstr>
      <vt:lpstr>7-8(9M)</vt:lpstr>
      <vt:lpstr>9</vt:lpstr>
      <vt:lpstr>10</vt:lpstr>
      <vt:lpstr>11-12</vt:lpstr>
      <vt:lpstr>'11-12'!Print_Area</vt:lpstr>
      <vt:lpstr>'5-6(3M)'!Print_Area</vt:lpstr>
      <vt:lpstr>'7-8(9M)'!Print_Area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Siriwan Boonsawat (TH)</cp:lastModifiedBy>
  <cp:lastPrinted>2024-11-07T01:37:14Z</cp:lastPrinted>
  <dcterms:created xsi:type="dcterms:W3CDTF">2024-08-09T02:23:02Z</dcterms:created>
  <dcterms:modified xsi:type="dcterms:W3CDTF">2024-11-07T01:38:19Z</dcterms:modified>
</cp:coreProperties>
</file>