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esaneePrembutr\OneDrive - NETbay PCL\Job onedrive\+++งาน GL+++\My Documents\+++ส่งงบ SET\2567\Q324\"/>
    </mc:Choice>
  </mc:AlternateContent>
  <xr:revisionPtr revIDLastSave="0" documentId="13_ncr:1_{C16E35D6-6984-4D48-ABDC-177071B123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" sheetId="11" r:id="rId2"/>
    <sheet name="consolidated" sheetId="7" r:id="rId3"/>
    <sheet name="Company" sheetId="2" r:id="rId4"/>
    <sheet name="CF" sheetId="4" r:id="rId5"/>
    <sheet name="PL (2)" sheetId="8" state="hidden" r:id="rId6"/>
    <sheet name="consolidated (2)" sheetId="9" state="hidden" r:id="rId7"/>
    <sheet name="Company (2)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localSheetId="1" hidden="1">{"'SCBMF'!$A$1:$I$51","'SCBDA'!$A$1:$I$45","'SCBBA'!$A$1:$I$37"}</definedName>
    <definedName name="______LT1" hidden="1">{"'SCBMF'!$A$1:$I$51","'SCBDA'!$A$1:$I$45","'SCBBA'!$A$1:$I$37"}</definedName>
    <definedName name="______LT2" localSheetId="1" hidden="1">{"'SCBMF'!$A$1:$I$51","'SCBDA'!$A$1:$I$45","'SCBBA'!$A$1:$I$37"}</definedName>
    <definedName name="______LT2" hidden="1">{"'SCBMF'!$A$1:$I$51","'SCBDA'!$A$1:$I$45","'SCBBA'!$A$1:$I$37"}</definedName>
    <definedName name="______lt3" localSheetId="1" hidden="1">{"'SCBMF'!$A$1:$I$51","'SCBDA'!$A$1:$I$45","'SCBBA'!$A$1:$I$37"}</definedName>
    <definedName name="______lt3" hidden="1">{"'SCBMF'!$A$1:$I$51","'SCBDA'!$A$1:$I$45","'SCBBA'!$A$1:$I$37"}</definedName>
    <definedName name="______lt4" localSheetId="1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localSheetId="1" hidden="1">{"'SCBMF'!$A$1:$I$51","'SCBDA'!$A$1:$I$45","'SCBBA'!$A$1:$I$37"}</definedName>
    <definedName name="______ss1" hidden="1">{"'SCBMF'!$A$1:$I$51","'SCBDA'!$A$1:$I$45","'SCBBA'!$A$1:$I$37"}</definedName>
    <definedName name="______ss2" localSheetId="1" hidden="1">{"'SCBMF'!$A$1:$I$51","'SCBDA'!$A$1:$I$45","'SCBBA'!$A$1:$I$37"}</definedName>
    <definedName name="______ss2" hidden="1">{"'SCBMF'!$A$1:$I$51","'SCBDA'!$A$1:$I$45","'SCBBA'!$A$1:$I$37"}</definedName>
    <definedName name="______ss4" localSheetId="1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4" hidden="1">CF!$A$1:$U$87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localSheetId="1" hidden="1">{"cashflow",#N/A,FALSE,"cash flow"}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localSheetId="1" hidden="1">{"cashflow",#N/A,FALSE,"cash flow"}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localSheetId="1" hidden="1">{"cashflow",#N/A,FALSE,"cash flow"}</definedName>
    <definedName name="Cal.Dep." hidden="1">{"cashflow",#N/A,FALSE,"cash flow"}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localSheetId="1" hidden="1">{"conso",#N/A,FALSE,"cash flow"}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localSheetId="1" hidden="1">{"cashflow",#N/A,FALSE,"cash flow"}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 localSheetId="1">IF(#REF!&lt;=5,INDEX(#REF!,(#REF!*5)-4),#REF!)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localSheetId="1" hidden="1">{"conso",#N/A,FALSE,"cash flow"}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localSheetId="1" hidden="1">{"cashflow",#N/A,FALSE,"cash flow"}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localSheetId="1" hidden="1">{"conso",#N/A,FALSE,"cash flow"}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localSheetId="1" hidden="1">{"cashflow",#N/A,FALSE,"cash flow"}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localSheetId="1" hidden="1">{"cashflow",#N/A,FALSE,"cash flow"}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BS!$A$1:$M$79</definedName>
    <definedName name="_xlnm.Print_Area" localSheetId="4">CF!$A$1:$N$87</definedName>
    <definedName name="_xlnm.Print_Area" localSheetId="2">consolidated!$A$1:$T$33</definedName>
    <definedName name="_xlnm.Print_Area" localSheetId="6">'consolidated (2)'!$A$1:$T$31</definedName>
    <definedName name="_xlnm.Print_Area" localSheetId="1">PL!$A$1:$Q$100</definedName>
    <definedName name="_xlnm.Print_Area" localSheetId="5">'PL (2)'!$A$1:$Q$106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localSheetId="1" hidden="1">{"cashflow",#N/A,FALSE,"cash flow"}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localSheetId="1" hidden="1">{"conso",#N/A,FALSE,"cash flow"}</definedName>
    <definedName name="too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localSheetId="1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กด">#REF!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" l="1"/>
  <c r="F25" i="1"/>
  <c r="F46" i="1"/>
  <c r="J46" i="1"/>
  <c r="F12" i="1"/>
  <c r="J12" i="1"/>
  <c r="F14" i="1"/>
  <c r="J13" i="11"/>
  <c r="F13" i="11"/>
  <c r="F11" i="11"/>
  <c r="F14" i="11" s="1"/>
  <c r="F17" i="11" s="1"/>
  <c r="F20" i="11" s="1"/>
  <c r="F22" i="11" s="1"/>
  <c r="H11" i="11"/>
  <c r="H14" i="11" s="1"/>
  <c r="H17" i="11" s="1"/>
  <c r="H20" i="11" s="1"/>
  <c r="H22" i="11" s="1"/>
  <c r="J11" i="11"/>
  <c r="L11" i="11"/>
  <c r="L14" i="11" s="1"/>
  <c r="L17" i="11" s="1"/>
  <c r="L20" i="11" s="1"/>
  <c r="L22" i="11" s="1"/>
  <c r="F29" i="11"/>
  <c r="H29" i="11"/>
  <c r="J29" i="11"/>
  <c r="L29" i="11"/>
  <c r="F35" i="11"/>
  <c r="H35" i="11"/>
  <c r="J35" i="11"/>
  <c r="L35" i="11"/>
  <c r="F60" i="11"/>
  <c r="F63" i="11" s="1"/>
  <c r="F68" i="11" s="1"/>
  <c r="F71" i="11" s="1"/>
  <c r="F73" i="11" s="1"/>
  <c r="H60" i="11"/>
  <c r="H63" i="11" s="1"/>
  <c r="H68" i="11" s="1"/>
  <c r="H71" i="11" s="1"/>
  <c r="H73" i="11" s="1"/>
  <c r="J60" i="11"/>
  <c r="J63" i="11" s="1"/>
  <c r="J68" i="11" s="1"/>
  <c r="J71" i="11" s="1"/>
  <c r="J73" i="11" s="1"/>
  <c r="L60" i="11"/>
  <c r="L63" i="11" s="1"/>
  <c r="L68" i="11" s="1"/>
  <c r="L71" i="11" s="1"/>
  <c r="L73" i="11" s="1"/>
  <c r="F80" i="11"/>
  <c r="H80" i="11"/>
  <c r="J80" i="11"/>
  <c r="L80" i="11"/>
  <c r="H84" i="11"/>
  <c r="L84" i="11"/>
  <c r="L86" i="11" s="1"/>
  <c r="F86" i="11"/>
  <c r="H86" i="11"/>
  <c r="J86" i="11"/>
  <c r="J87" i="11" s="1"/>
  <c r="H36" i="11" l="1"/>
  <c r="F87" i="11"/>
  <c r="J36" i="11"/>
  <c r="L36" i="11"/>
  <c r="F36" i="11"/>
  <c r="J14" i="11"/>
  <c r="J17" i="11" s="1"/>
  <c r="J20" i="11" s="1"/>
  <c r="J22" i="11" s="1"/>
  <c r="J37" i="11" s="1"/>
  <c r="L87" i="11"/>
  <c r="L88" i="11" s="1"/>
  <c r="H87" i="11"/>
  <c r="H88" i="11" s="1"/>
  <c r="F88" i="11"/>
  <c r="F93" i="11"/>
  <c r="L37" i="11"/>
  <c r="L42" i="11"/>
  <c r="L93" i="11"/>
  <c r="J93" i="11"/>
  <c r="J88" i="11"/>
  <c r="H93" i="11"/>
  <c r="H37" i="11"/>
  <c r="H42" i="11"/>
  <c r="F37" i="11"/>
  <c r="F42" i="11"/>
  <c r="J42" i="11"/>
  <c r="P25" i="7" l="1"/>
  <c r="L13" i="2" l="1"/>
  <c r="N14" i="2"/>
  <c r="N25" i="2" l="1"/>
  <c r="P25" i="2" s="1"/>
  <c r="F17" i="1"/>
  <c r="R25" i="7"/>
  <c r="F25" i="9" l="1"/>
  <c r="N17" i="2"/>
  <c r="N15" i="2" s="1"/>
  <c r="N15" i="7"/>
  <c r="T91" i="8"/>
  <c r="L15" i="2"/>
  <c r="R24" i="2"/>
  <c r="R16" i="2"/>
  <c r="P16" i="2"/>
  <c r="P15" i="7"/>
  <c r="S91" i="8"/>
  <c r="N17" i="7"/>
  <c r="A25" i="7"/>
  <c r="R16" i="7"/>
  <c r="T16" i="7" s="1"/>
  <c r="R23" i="10"/>
  <c r="J22" i="10"/>
  <c r="J24" i="10" s="1"/>
  <c r="J25" i="10" s="1"/>
  <c r="H22" i="10"/>
  <c r="H24" i="10" s="1"/>
  <c r="F22" i="10"/>
  <c r="F24" i="10" s="1"/>
  <c r="D22" i="10"/>
  <c r="D24" i="10" s="1"/>
  <c r="D25" i="10" s="1"/>
  <c r="N21" i="10"/>
  <c r="P21" i="10" s="1"/>
  <c r="R21" i="10" s="1"/>
  <c r="L21" i="10"/>
  <c r="P20" i="10"/>
  <c r="P22" i="10" s="1"/>
  <c r="P19" i="10"/>
  <c r="R19" i="10" s="1"/>
  <c r="N17" i="10"/>
  <c r="L17" i="10"/>
  <c r="J17" i="10"/>
  <c r="H17" i="10"/>
  <c r="F17" i="10"/>
  <c r="D17" i="10"/>
  <c r="P16" i="10"/>
  <c r="R16" i="10" s="1"/>
  <c r="R14" i="10"/>
  <c r="P14" i="10"/>
  <c r="P15" i="10" s="1"/>
  <c r="R13" i="10"/>
  <c r="R15" i="10" s="1"/>
  <c r="P13" i="10"/>
  <c r="P12" i="10"/>
  <c r="R12" i="10" s="1"/>
  <c r="R17" i="10" s="1"/>
  <c r="J25" i="9"/>
  <c r="G25" i="9"/>
  <c r="J24" i="9"/>
  <c r="F24" i="9"/>
  <c r="D24" i="9"/>
  <c r="N23" i="9"/>
  <c r="T23" i="9" s="1"/>
  <c r="L22" i="9"/>
  <c r="L24" i="9" s="1"/>
  <c r="L25" i="9" s="1"/>
  <c r="J22" i="9"/>
  <c r="H22" i="9"/>
  <c r="H24" i="9" s="1"/>
  <c r="F22" i="9"/>
  <c r="D22" i="9"/>
  <c r="P21" i="9"/>
  <c r="R21" i="9" s="1"/>
  <c r="N21" i="9"/>
  <c r="R20" i="9"/>
  <c r="T19" i="9"/>
  <c r="R19" i="9"/>
  <c r="P17" i="9"/>
  <c r="N17" i="9"/>
  <c r="L17" i="9"/>
  <c r="J17" i="9"/>
  <c r="H17" i="9"/>
  <c r="F17" i="9"/>
  <c r="D17" i="9"/>
  <c r="R16" i="9"/>
  <c r="T16" i="9" s="1"/>
  <c r="R14" i="9"/>
  <c r="T14" i="9" s="1"/>
  <c r="T13" i="9"/>
  <c r="R13" i="9"/>
  <c r="R15" i="9" s="1"/>
  <c r="T12" i="9"/>
  <c r="R12" i="9"/>
  <c r="R17" i="9" s="1"/>
  <c r="J93" i="8"/>
  <c r="H93" i="8"/>
  <c r="F93" i="8"/>
  <c r="L92" i="8"/>
  <c r="L93" i="8" s="1"/>
  <c r="J92" i="8"/>
  <c r="H92" i="8"/>
  <c r="F92" i="8"/>
  <c r="L84" i="8"/>
  <c r="H84" i="8"/>
  <c r="F67" i="8"/>
  <c r="F72" i="8" s="1"/>
  <c r="F75" i="8" s="1"/>
  <c r="F77" i="8" s="1"/>
  <c r="L64" i="8"/>
  <c r="L67" i="8" s="1"/>
  <c r="L72" i="8" s="1"/>
  <c r="L75" i="8" s="1"/>
  <c r="L77" i="8" s="1"/>
  <c r="J64" i="8"/>
  <c r="J67" i="8" s="1"/>
  <c r="J72" i="8" s="1"/>
  <c r="J75" i="8" s="1"/>
  <c r="J77" i="8" s="1"/>
  <c r="H64" i="8"/>
  <c r="H67" i="8" s="1"/>
  <c r="H72" i="8" s="1"/>
  <c r="H75" i="8" s="1"/>
  <c r="H77" i="8" s="1"/>
  <c r="F64" i="8"/>
  <c r="L40" i="8"/>
  <c r="J40" i="8"/>
  <c r="H40" i="8"/>
  <c r="L39" i="8"/>
  <c r="J39" i="8"/>
  <c r="H39" i="8"/>
  <c r="F39" i="8"/>
  <c r="L31" i="8"/>
  <c r="J31" i="8"/>
  <c r="H31" i="8"/>
  <c r="F31" i="8"/>
  <c r="F40" i="8" s="1"/>
  <c r="L14" i="8"/>
  <c r="L19" i="8" s="1"/>
  <c r="L22" i="8" s="1"/>
  <c r="L24" i="8" s="1"/>
  <c r="J14" i="8"/>
  <c r="J19" i="8" s="1"/>
  <c r="J22" i="8" s="1"/>
  <c r="J24" i="8" s="1"/>
  <c r="H14" i="8"/>
  <c r="H19" i="8" s="1"/>
  <c r="H22" i="8" s="1"/>
  <c r="H24" i="8" s="1"/>
  <c r="L11" i="8"/>
  <c r="J11" i="8"/>
  <c r="H11" i="8"/>
  <c r="F11" i="8"/>
  <c r="F14" i="8" s="1"/>
  <c r="F19" i="8" s="1"/>
  <c r="F22" i="8" s="1"/>
  <c r="F24" i="8" s="1"/>
  <c r="F25" i="10" l="1"/>
  <c r="D25" i="9"/>
  <c r="T15" i="9"/>
  <c r="T17" i="9" s="1"/>
  <c r="H46" i="8"/>
  <c r="H41" i="8"/>
  <c r="T21" i="9"/>
  <c r="R22" i="9"/>
  <c r="R24" i="9" s="1"/>
  <c r="F41" i="8"/>
  <c r="F46" i="8"/>
  <c r="J46" i="8"/>
  <c r="J41" i="8"/>
  <c r="H94" i="8"/>
  <c r="H99" i="8"/>
  <c r="L41" i="8"/>
  <c r="L46" i="8"/>
  <c r="J94" i="8"/>
  <c r="L20" i="10"/>
  <c r="J99" i="8"/>
  <c r="L94" i="8"/>
  <c r="L99" i="8"/>
  <c r="F99" i="8"/>
  <c r="F94" i="8"/>
  <c r="N20" i="9"/>
  <c r="P22" i="9"/>
  <c r="P24" i="9" s="1"/>
  <c r="P17" i="10"/>
  <c r="P24" i="10"/>
  <c r="N22" i="10"/>
  <c r="N24" i="10" s="1"/>
  <c r="T20" i="9" l="1"/>
  <c r="T22" i="9" s="1"/>
  <c r="T24" i="9" s="1"/>
  <c r="N22" i="9"/>
  <c r="N24" i="9" s="1"/>
  <c r="R20" i="10"/>
  <c r="R22" i="10" s="1"/>
  <c r="R24" i="10" s="1"/>
  <c r="L22" i="10"/>
  <c r="L24" i="10" s="1"/>
  <c r="T25" i="7" l="1"/>
  <c r="H49" i="1"/>
  <c r="H56" i="1" s="1"/>
  <c r="J49" i="1"/>
  <c r="L49" i="1"/>
  <c r="L56" i="1" s="1"/>
  <c r="H55" i="1"/>
  <c r="J55" i="1"/>
  <c r="L55" i="1"/>
  <c r="J56" i="1" l="1"/>
  <c r="R25" i="2"/>
  <c r="M66" i="4"/>
  <c r="K66" i="4"/>
  <c r="G66" i="4"/>
  <c r="I66" i="4"/>
  <c r="M62" i="4"/>
  <c r="K62" i="4"/>
  <c r="G62" i="4"/>
  <c r="I62" i="4"/>
  <c r="P17" i="2"/>
  <c r="R17" i="2" s="1"/>
  <c r="R17" i="7"/>
  <c r="T17" i="7" s="1"/>
  <c r="G27" i="7" l="1"/>
  <c r="R14" i="7" l="1"/>
  <c r="R20" i="7" l="1"/>
  <c r="T20" i="7" s="1"/>
  <c r="P20" i="2"/>
  <c r="R20" i="2" l="1"/>
  <c r="I9" i="4"/>
  <c r="T14" i="7"/>
  <c r="L17" i="1"/>
  <c r="J17" i="1"/>
  <c r="H17" i="1"/>
  <c r="M9" i="4" l="1"/>
  <c r="I23" i="4"/>
  <c r="I36" i="4" l="1"/>
  <c r="M23" i="4"/>
  <c r="M36" i="4" l="1"/>
  <c r="I39" i="4"/>
  <c r="I67" i="4" s="1"/>
  <c r="I69" i="4" l="1"/>
  <c r="M39" i="4"/>
  <c r="P22" i="7"/>
  <c r="M67" i="4" l="1"/>
  <c r="P23" i="7"/>
  <c r="P26" i="7" s="1"/>
  <c r="R22" i="7"/>
  <c r="T22" i="7" s="1"/>
  <c r="M69" i="4" l="1"/>
  <c r="D18" i="7"/>
  <c r="K9" i="4" l="1"/>
  <c r="N22" i="2" l="1"/>
  <c r="P22" i="2" s="1"/>
  <c r="R22" i="2" s="1"/>
  <c r="H26" i="1"/>
  <c r="J26" i="1"/>
  <c r="J27" i="1" s="1"/>
  <c r="L26" i="1"/>
  <c r="P14" i="2" l="1"/>
  <c r="L23" i="7"/>
  <c r="L26" i="7" s="1"/>
  <c r="L18" i="7"/>
  <c r="F23" i="2" l="1"/>
  <c r="F26" i="2" s="1"/>
  <c r="F18" i="2"/>
  <c r="R12" i="7"/>
  <c r="T12" i="7" l="1"/>
  <c r="L27" i="7"/>
  <c r="H23" i="7"/>
  <c r="H26" i="7" s="1"/>
  <c r="H18" i="7"/>
  <c r="H72" i="1" l="1"/>
  <c r="L72" i="1"/>
  <c r="H23" i="2" l="1"/>
  <c r="H26" i="2" s="1"/>
  <c r="H18" i="2"/>
  <c r="F23" i="7" l="1"/>
  <c r="F26" i="7" s="1"/>
  <c r="F18" i="7"/>
  <c r="F27" i="7" l="1"/>
  <c r="F27" i="2"/>
  <c r="P21" i="2" l="1"/>
  <c r="R14" i="2"/>
  <c r="P13" i="2"/>
  <c r="P12" i="2"/>
  <c r="N18" i="2"/>
  <c r="R21" i="7"/>
  <c r="P18" i="7"/>
  <c r="R13" i="7"/>
  <c r="R23" i="7" l="1"/>
  <c r="R26" i="7" s="1"/>
  <c r="R12" i="2"/>
  <c r="P15" i="2"/>
  <c r="P18" i="2" s="1"/>
  <c r="R15" i="7"/>
  <c r="R18" i="7" s="1"/>
  <c r="F55" i="1"/>
  <c r="R25" i="9" l="1"/>
  <c r="J23" i="2"/>
  <c r="J26" i="2" s="1"/>
  <c r="D23" i="2"/>
  <c r="D26" i="2" s="1"/>
  <c r="J18" i="2"/>
  <c r="D18" i="2"/>
  <c r="J23" i="7"/>
  <c r="J26" i="7" s="1"/>
  <c r="D23" i="7"/>
  <c r="D26" i="7" s="1"/>
  <c r="J18" i="7"/>
  <c r="D27" i="2" l="1"/>
  <c r="D27" i="7"/>
  <c r="R27" i="7" l="1"/>
  <c r="J27" i="7"/>
  <c r="F49" i="1"/>
  <c r="F26" i="1"/>
  <c r="F56" i="1" l="1"/>
  <c r="J27" i="2"/>
  <c r="H73" i="1"/>
  <c r="L27" i="1"/>
  <c r="L73" i="1"/>
  <c r="H27" i="1"/>
  <c r="F27" i="1"/>
  <c r="H74" i="1" l="1"/>
  <c r="L74" i="1"/>
  <c r="N23" i="2" l="1"/>
  <c r="N26" i="2" s="1"/>
  <c r="P23" i="2" l="1"/>
  <c r="P26" i="2" s="1"/>
  <c r="P25" i="10" l="1"/>
  <c r="K23" i="4" l="1"/>
  <c r="K36" i="4" s="1"/>
  <c r="P27" i="2" l="1"/>
  <c r="K39" i="4"/>
  <c r="L21" i="2"/>
  <c r="R21" i="2" s="1"/>
  <c r="T13" i="7" l="1"/>
  <c r="T15" i="7" s="1"/>
  <c r="T18" i="7" s="1"/>
  <c r="N18" i="7"/>
  <c r="R13" i="2"/>
  <c r="R15" i="2" s="1"/>
  <c r="R18" i="2" s="1"/>
  <c r="L18" i="2"/>
  <c r="K67" i="4"/>
  <c r="K69" i="4" s="1"/>
  <c r="K70" i="4" s="1"/>
  <c r="L23" i="2"/>
  <c r="R23" i="2"/>
  <c r="R26" i="2" s="1"/>
  <c r="L26" i="2" l="1"/>
  <c r="J70" i="1" s="1"/>
  <c r="L25" i="10" l="1"/>
  <c r="T24" i="7"/>
  <c r="J72" i="1"/>
  <c r="L27" i="2"/>
  <c r="J73" i="1" l="1"/>
  <c r="R25" i="10"/>
  <c r="R27" i="2"/>
  <c r="J74" i="1" l="1"/>
  <c r="G9" i="4" l="1"/>
  <c r="G23" i="4" s="1"/>
  <c r="G36" i="4" s="1"/>
  <c r="G39" i="4" s="1"/>
  <c r="G67" i="4" s="1"/>
  <c r="G69" i="4" s="1"/>
  <c r="G70" i="4" s="1"/>
  <c r="N21" i="7" l="1"/>
  <c r="N23" i="7" s="1"/>
  <c r="N26" i="7" s="1"/>
  <c r="F70" i="1" s="1"/>
  <c r="T21" i="7" l="1"/>
  <c r="T23" i="7" s="1"/>
  <c r="T26" i="7" s="1"/>
  <c r="N25" i="9"/>
  <c r="F72" i="1"/>
  <c r="N27" i="7"/>
  <c r="T25" i="9" l="1"/>
  <c r="F73" i="1"/>
  <c r="T27" i="7"/>
  <c r="F74" i="1" l="1"/>
</calcChain>
</file>

<file path=xl/sharedStrings.xml><?xml version="1.0" encoding="utf-8"?>
<sst xmlns="http://schemas.openxmlformats.org/spreadsheetml/2006/main" count="591" uniqueCount="212">
  <si>
    <t>บริษัท เน็ตเบย์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</si>
  <si>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</si>
  <si>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</si>
  <si>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</si>
  <si>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</si>
  <si>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</si>
  <si>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</si>
  <si>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</si>
  <si>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</si>
  <si>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</si>
  <si>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</si>
  <si>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</si>
  <si>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</si>
  <si>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</si>
  <si>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</si>
  <si>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</si>
  <si>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</si>
  <si>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</si>
  <si>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</si>
  <si>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</si>
  <si>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</si>
  <si>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</si>
  <si>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</si>
  <si>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</si>
  <si>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</si>
  <si>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</si>
  <si>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</si>
  <si>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</si>
  <si>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</si>
  <si>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</si>
  <si>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</si>
  <si>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</si>
  <si>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</si>
  <si>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</si>
  <si>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</si>
  <si>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</si>
  <si>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</si>
  <si>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</si>
  <si>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</si>
  <si>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</si>
  <si>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</si>
  <si>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</si>
  <si>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</si>
  <si>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</si>
  <si>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</si>
  <si>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</si>
  <si>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</si>
  <si>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</si>
  <si>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</si>
  <si>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</si>
  <si>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</si>
  <si>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</si>
  <si>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</si>
  <si>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</si>
  <si>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</si>
  <si>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</si>
  <si>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</si>
  <si>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</si>
  <si>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</si>
  <si>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</si>
  <si>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</si>
  <si>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</si>
  <si>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</si>
  <si>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</si>
  <si>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</si>
  <si>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</si>
  <si>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</si>
  <si>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</si>
  <si>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</si>
  <si>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</si>
  <si>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</si>
  <si>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</si>
  <si>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</si>
  <si>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</si>
  <si>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</si>
  <si>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</si>
  <si>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</si>
  <si>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</si>
  <si>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</si>
  <si>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</si>
  <si>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</si>
  <si>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</si>
  <si>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</si>
  <si>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</si>
  <si>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</si>
  <si>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</si>
  <si>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</si>
  <si>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</si>
  <si>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</si>
  <si>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</si>
  <si>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</si>
  <si>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</si>
  <si>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</si>
  <si>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</si>
  <si>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</si>
  <si>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</si>
  <si>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</si>
  <si>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</si>
  <si>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</si>
  <si>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</si>
  <si>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</si>
  <si>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</si>
  <si>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</si>
  <si>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</si>
  <si>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</si>
  <si>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</si>
  <si>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</si>
  <si>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</si>
  <si>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</si>
  <si>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</si>
  <si>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</si>
  <si>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</si>
  <si>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</si>
  <si>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</si>
  <si>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</si>
  <si>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</si>
  <si>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</si>
  <si>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</si>
  <si>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</si>
  <si>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</si>
  <si>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</si>
  <si>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</si>
  <si>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</si>
  <si>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</si>
  <si>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</si>
  <si>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</si>
  <si>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</si>
  <si>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</si>
  <si>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</si>
  <si>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</si>
  <si>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</si>
  <si>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</si>
  <si>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</si>
  <si>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</si>
  <si>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</si>
  <si>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</si>
  <si>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</si>
  <si>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</si>
  <si>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</si>
  <si>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</si>
  <si>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</si>
  <si>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</si>
  <si>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</si>
  <si>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</si>
  <si>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</si>
  <si>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</si>
  <si>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</si>
  <si>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</si>
  <si>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</si>
  <si>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</si>
  <si>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</si>
  <si>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</si>
  <si>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</si>
  <si>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</si>
  <si>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</si>
  <si>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</si>
  <si>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</si>
  <si>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</si>
  <si>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>เงินสดสุทธิจากกิจกรรมลงทุน</t>
  </si>
  <si>
    <t xml:space="preserve">     มูลค่ายุติธรรมผ่านกำไรขาดทุนเบ็ดเสร็จอื่น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</si>
  <si>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</si>
  <si>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</si>
  <si>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</si>
  <si>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</si>
  <si>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</si>
  <si>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</si>
  <si>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>ยอดคงเหลือ ณ วันที่ 30 มิถุนายน 2566</t>
  </si>
  <si>
    <t>เงินสดรับจากเงินปันผล</t>
  </si>
  <si>
    <t>จ่ายเงินปันผล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</si>
  <si>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</si>
  <si>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</si>
  <si>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ขาดทุนจากการวัดมูลค่าเงินลงทุนในตราสารทุนที่กำหนดให้วัดมูลค่า</t>
  </si>
  <si>
    <t>เงินปันผลจ่าย (หมายเหตุ 8)</t>
  </si>
  <si>
    <t xml:space="preserve">   เจ้าหนี้ซื้อหลักทรัพย์ค้างจ่าย</t>
  </si>
  <si>
    <t xml:space="preserve">      กำไรจากการขายสินทรัพย์ทางการเงิน</t>
  </si>
  <si>
    <t>31 ธันวาคม 2566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</si>
  <si>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</si>
  <si>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</si>
  <si>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</si>
  <si>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</si>
  <si>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</si>
  <si>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</si>
  <si>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</si>
  <si>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ส่วนของหนี้สินตามสัญญาเช่าที่ถึงกำหนดชำระภายในหนึ่งปี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</si>
  <si>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</si>
  <si>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</si>
  <si>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โอนไปกำไรสะสม</t>
  </si>
  <si>
    <t>รายได้ที่ยังไม่ได้เรียกชำระ</t>
  </si>
  <si>
    <t>รายการที่จะถูกบันทึกในส่วนของกำไรหรือขาดทุนในภายหลัง</t>
  </si>
  <si>
    <t>กำไร (ขาดทุน) จากการวัดมูลค่าเงินลงทุนในตราสารหนี้ที่วัดมูลค่าด้วย</t>
  </si>
  <si>
    <t>เงินปันผลจ่าย (หมายเหตุ 9)</t>
  </si>
  <si>
    <t xml:space="preserve">      ส่วนลดรับจากเงินลงทุนในตราสารหนี้ตัดบัญชี</t>
  </si>
  <si>
    <t xml:space="preserve">      รายได้เงินปันผล</t>
  </si>
  <si>
    <t xml:space="preserve">      ต้นทุนทางการเงิน</t>
  </si>
  <si>
    <t xml:space="preserve">   รายได้ที่ยังไม่ได้เรียกชำระ</t>
  </si>
  <si>
    <t xml:space="preserve">เงินฝากธนาคารที่มีภาระค้ำประกันลดลง (เพิ่มขึ้น) </t>
  </si>
  <si>
    <t>เงินสดจ่ายจากการเพิ่มทุนเงินลงทุนในบริษัทย่อย</t>
  </si>
  <si>
    <t xml:space="preserve">   กำไร (ขาดทุน) จากการวัดมูลค่าเงินลงทุนในตราสารหนี้ที่วัดมูลค่าด้วย</t>
  </si>
  <si>
    <t xml:space="preserve">      กำไรที่ยังไม่เกิดขึ้นจากการวัดมูลค่าสินทรัพย์ทางการเงิน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</si>
  <si>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</si>
  <si>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</si>
  <si>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</si>
  <si>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ณ วันที่ 30 กันยายน 2567</t>
  </si>
  <si>
    <t>30 กันยายน 2567</t>
  </si>
  <si>
    <t>สำหรับงวดเก้าเดือนสิ้นสุดวันที่ 30 กันยายน 2567</t>
  </si>
  <si>
    <t xml:space="preserve">      ขาดทุนจากการโอนสิทธิสัญญาเช่าอาคารสำนักงาน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</si>
  <si>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</si>
  <si>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สินทรัพย์ไม่หมุนเวียนอื่น</t>
  </si>
  <si>
    <t>กำไรจากการวัดมูลค่าเงินลงทุนในตราสารทุนที่กำหนดให้วัดมูลค่า</t>
  </si>
  <si>
    <t>เงินสดและรายการเทียบเท่าเงินสดลดลงสุทธิ</t>
  </si>
  <si>
    <t xml:space="preserve">   กำไร (ขาดทุน) จากเงินลงทุนในตราสารทุนที่กำหนดให้วัดมูลค่าด้วย</t>
  </si>
  <si>
    <t xml:space="preserve">   ค่าซื้ออุปกรณ์ส่วนที่บันทึกเป็นหนี้สิน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</si>
</sst>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#,##0.0_);\(#,##0.0\)"/>
    <numFmt numFmtId="174" formatCode="_(* #,##0_);_(* \(#,##0\);_(* &quot;-&quot;??_);_(@_)"/>
    <numFmt numFmtId="175" formatCode="#,##0;\(#,##0\)"/>
    <numFmt numFmtId="176" formatCode="#,##0;\(#,##0\);&quot;- &quot;;@"/>
    <numFmt numFmtId="177" formatCode="_-* #,##0_-;\-* #,##0_-;_-* &quot;-&quot;??_-;_-@_-"/>
    <numFmt numFmtId="178" formatCode="_(* #,##0.00000_);_(* \(#,##0.00000\);_(* &quot;-&quot;_);_(@_)"/>
    <numFmt numFmtId="179" formatCode="General_)"/>
    <numFmt numFmtId="180" formatCode="#,##0.0_);[Red]\(#,##0.0\)"/>
    <numFmt numFmtId="181" formatCode="_(* #,##0_);[Red]_(* \(#,##0\);_(* &quot;-&quot;_);_(@_)"/>
    <numFmt numFmtId="182" formatCode="0.000"/>
    <numFmt numFmtId="183" formatCode="&quot;วันที่&quot;\ \ว\ \ด\ด\ด\ด\ \ป\ป\ป\ป"/>
    <numFmt numFmtId="184" formatCode="#,##0.00,,_)_);[Red]\(\ #,##0.00,,\ \);[Green]_-* &quot;-&quot;??_-;_-@_-"/>
    <numFmt numFmtId="185" formatCode="\ #,##0.00,_)_);[Red]\(\ #,##0.00,\ \);[Green]_-* &quot;-&quot;??_-;_-@_-"/>
    <numFmt numFmtId="186" formatCode="#,##0.00\ &quot;F&quot;;\-#,##0.00\ &quot;F&quot;"/>
    <numFmt numFmtId="187" formatCode="d\ \ด\ด\ด\ \b\b"/>
    <numFmt numFmtId="188" formatCode="dd\-mmm\-yy_)"/>
    <numFmt numFmtId="189" formatCode="#,##0_);[Red]\(#,##0\);"/>
    <numFmt numFmtId="190" formatCode="dd/mm/bb"/>
    <numFmt numFmtId="191" formatCode="dd/mm/yy"/>
    <numFmt numFmtId="192" formatCode="0.0%"/>
    <numFmt numFmtId="193" formatCode="_-[$€-2]* #,##0.00_-;\-[$€-2]* #,##0.00_-;_-[$€-2]* &quot;-&quot;??_-"/>
    <numFmt numFmtId="194" formatCode="#,##0.00\ ;&quot; (&quot;#,##0.00\);&quot; -&quot;#\ ;@\ "/>
    <numFmt numFmtId="195" formatCode=";;;"/>
    <numFmt numFmtId="196" formatCode="ดดดด\-bbbb"/>
    <numFmt numFmtId="197" formatCode="ดดด\-bb"/>
    <numFmt numFmtId="198" formatCode="ดดด\-bbbb"/>
    <numFmt numFmtId="199" formatCode="0.00_)"/>
    <numFmt numFmtId="200" formatCode="#,##0.00_ ;[Red]\-#,##0.00\ "/>
    <numFmt numFmtId="201" formatCode="_(* #,##0_)_);[Red]_(* \(\ #,##0\ \);_(* &quot;-&quot;??_);_(@_)"/>
    <numFmt numFmtId="202" formatCode="_(* #,##0.00,,_)_);[Red]_(* \(\ #,##0.00,,\ \);_(* &quot;-&quot;??_);_(@_)"/>
    <numFmt numFmtId="203" formatCode="_(* #,##0.00,_)_);[Red]_(* \(\ #,##0.00,\ \);_(* &quot;-&quot;??_);_(@_)"/>
    <numFmt numFmtId="204" formatCode="_-* #,##0.00_-;[Red]\(\ #,##0.00_-\);_-* &quot;-&quot;_-;_-@_-"/>
    <numFmt numFmtId="205" formatCode="\ว\ \ด\ด\ด\ \ป\ป"/>
    <numFmt numFmtId="206" formatCode="#,##0.0;[Red]\-#,##0.0"/>
    <numFmt numFmtId="207" formatCode="0.00_);[Red]\(0.00\)"/>
    <numFmt numFmtId="208" formatCode="#,##0.00;[Red]\(#,##0.00\)"/>
    <numFmt numFmtId="209" formatCode="#,##0.00;\(#,##0.00\)"/>
    <numFmt numFmtId="210" formatCode="_-* #,##0.00\ _F_-;\-* #,##0.00\ _F_-;_-* &quot;-&quot;??\ _F_-;_-@_-"/>
    <numFmt numFmtId="211" formatCode="0.0_)\%;\(0.0\)\%;0.0_)\%;@_)_%"/>
    <numFmt numFmtId="212" formatCode="#,##0.0_)_%;\(#,##0.0\)_%;0.0_)_%;@_)_%"/>
    <numFmt numFmtId="213" formatCode="#,##0.0_);\(#,##0.0\);#,##0.0_);@_)"/>
    <numFmt numFmtId="214" formatCode="&quot;฿&quot;_(#,##0.00_);&quot;฿&quot;\(#,##0.00\);&quot;฿&quot;_(0.00_);@_)"/>
    <numFmt numFmtId="215" formatCode="#,##0.00_);\(#,##0.00\);0.00_);@_)"/>
    <numFmt numFmtId="216" formatCode="\€_(#,##0.00_);\€\(#,##0.00\);\€_(0.00_);@_)"/>
    <numFmt numFmtId="217" formatCode="#,##0_)\x;\(#,##0\)\x;0_)\x;@_)_x"/>
    <numFmt numFmtId="218" formatCode="#,##0_)_x;\(#,##0\)_x;0_)_x;@_)_x"/>
    <numFmt numFmtId="219" formatCode="0.00\ [$EUR]"/>
    <numFmt numFmtId="220" formatCode="0.00000000000"/>
    <numFmt numFmtId="221" formatCode="_(* #,##0.000000_);_(* \(#,##0.000000\);_(* &quot;-&quot;??_);_(@_)"/>
    <numFmt numFmtId="222" formatCode="#,##0.00\ ;\(#,##0.00\)"/>
    <numFmt numFmtId="223" formatCode="\t&quot;$&quot;#,##0.00_);[Red]\(\t&quot;$&quot;#,##0.00\)"/>
    <numFmt numFmtId="224" formatCode="\$#,##0.00;\(\$#,##0.00\)"/>
    <numFmt numFmtId="225" formatCode="\$#,##0;\(\$#,##0\)"/>
    <numFmt numFmtId="226" formatCode="\t0.00"/>
    <numFmt numFmtId="227" formatCode="0."/>
    <numFmt numFmtId="228" formatCode="mm/dd/yy"/>
    <numFmt numFmtId="229" formatCode="_(* #,##0.00_);_(* \(#,##0.00\);_(* \-??_);_(@_)"/>
  </numFmts>
  <fonts count="263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1"/>
      <color theme="1"/>
      <name val="Calibri"/>
      <family val="2"/>
      <scheme val="minor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</fonts>
  <fills count="9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882">
    <xf numFmtId="0" fontId="0" fillId="0" borderId="0"/>
    <xf numFmtId="0" fontId="2" fillId="0" borderId="0"/>
    <xf numFmtId="0" fontId="6" fillId="0" borderId="0"/>
    <xf numFmtId="0" fontId="7" fillId="0" borderId="0"/>
    <xf numFmtId="168" fontId="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13" fillId="0" borderId="0"/>
    <xf numFmtId="43" fontId="13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16" applyNumberFormat="0" applyAlignment="0" applyProtection="0"/>
    <xf numFmtId="0" fontId="22" fillId="7" borderId="17" applyNumberFormat="0" applyAlignment="0" applyProtection="0"/>
    <xf numFmtId="0" fontId="23" fillId="7" borderId="16" applyNumberFormat="0" applyAlignment="0" applyProtection="0"/>
    <xf numFmtId="0" fontId="24" fillId="0" borderId="18" applyNumberFormat="0" applyFill="0" applyAlignment="0" applyProtection="0"/>
    <xf numFmtId="0" fontId="25" fillId="8" borderId="19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43" fontId="4" fillId="0" borderId="0" applyFont="0" applyBorder="0" applyAlignment="0"/>
    <xf numFmtId="0" fontId="35" fillId="35" borderId="0" applyNumberFormat="0" applyBorder="0" applyAlignment="0" applyProtection="0"/>
    <xf numFmtId="0" fontId="36" fillId="52" borderId="22" applyNumberFormat="0" applyAlignment="0" applyProtection="0"/>
    <xf numFmtId="0" fontId="37" fillId="53" borderId="23" applyNumberFormat="0" applyAlignment="0" applyProtection="0"/>
    <xf numFmtId="179" fontId="38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180" fontId="39" fillId="0" borderId="0" applyFill="0" applyBorder="0" applyAlignment="0" applyProtection="0"/>
    <xf numFmtId="40" fontId="39" fillId="0" borderId="0" applyFill="0" applyBorder="0" applyAlignment="0" applyProtection="0"/>
    <xf numFmtId="169" fontId="40" fillId="54" borderId="0" applyFill="0" applyBorder="0" applyAlignment="0">
      <alignment vertical="top"/>
    </xf>
    <xf numFmtId="181" fontId="40" fillId="54" borderId="0" applyFill="0" applyBorder="0" applyAlignment="0">
      <alignment vertical="top"/>
    </xf>
    <xf numFmtId="181" fontId="40" fillId="54" borderId="0" applyFill="0" applyBorder="0" applyAlignment="0">
      <alignment vertical="top"/>
    </xf>
    <xf numFmtId="182" fontId="40" fillId="0" borderId="0" applyFill="0" applyBorder="0" applyAlignment="0" applyProtection="0"/>
    <xf numFmtId="183" fontId="40" fillId="0" borderId="0" applyFill="0" applyBorder="0" applyAlignment="0" applyProtection="0"/>
    <xf numFmtId="183" fontId="40" fillId="0" borderId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41" fillId="0" borderId="0" applyFill="0" applyBorder="0"/>
    <xf numFmtId="185" fontId="41" fillId="0" borderId="0" applyFill="0" applyBorder="0"/>
    <xf numFmtId="0" fontId="42" fillId="0" borderId="0"/>
    <xf numFmtId="186" fontId="42" fillId="0" borderId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0" fillId="54" borderId="3" applyFill="0" applyBorder="0" applyAlignment="0">
      <alignment horizontal="right"/>
    </xf>
    <xf numFmtId="187" fontId="40" fillId="54" borderId="3" applyFill="0" applyBorder="0" applyAlignment="0">
      <alignment horizontal="right"/>
    </xf>
    <xf numFmtId="187" fontId="40" fillId="54" borderId="3" applyFill="0" applyBorder="0" applyAlignment="0">
      <alignment horizontal="right"/>
    </xf>
    <xf numFmtId="0" fontId="42" fillId="0" borderId="0"/>
    <xf numFmtId="188" fontId="42" fillId="0" borderId="0"/>
    <xf numFmtId="189" fontId="46" fillId="55" borderId="0">
      <protection hidden="1"/>
    </xf>
    <xf numFmtId="190" fontId="47" fillId="0" borderId="0" applyFill="0">
      <alignment horizontal="center"/>
    </xf>
    <xf numFmtId="191" fontId="47" fillId="0" borderId="0" applyFill="0" applyBorder="0">
      <alignment horizontal="center"/>
    </xf>
    <xf numFmtId="47" fontId="47" fillId="0" borderId="0" applyFill="0">
      <alignment horizontal="center"/>
    </xf>
    <xf numFmtId="192" fontId="42" fillId="0" borderId="0"/>
    <xf numFmtId="0" fontId="48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9" fillId="56" borderId="0"/>
    <xf numFmtId="0" fontId="49" fillId="57" borderId="0"/>
    <xf numFmtId="0" fontId="49" fillId="58" borderId="0"/>
    <xf numFmtId="0" fontId="49" fillId="59" borderId="0"/>
    <xf numFmtId="0" fontId="49" fillId="60" borderId="0"/>
    <xf numFmtId="0" fontId="49" fillId="61" borderId="0"/>
    <xf numFmtId="0" fontId="49" fillId="62" borderId="0"/>
    <xf numFmtId="0" fontId="49" fillId="63" borderId="0"/>
    <xf numFmtId="0" fontId="49" fillId="64" borderId="0"/>
    <xf numFmtId="0" fontId="49" fillId="65" borderId="0"/>
    <xf numFmtId="0" fontId="49" fillId="66" borderId="0"/>
    <xf numFmtId="0" fontId="49" fillId="67" borderId="0"/>
    <xf numFmtId="0" fontId="50" fillId="68" borderId="0"/>
    <xf numFmtId="0" fontId="50" fillId="69" borderId="0"/>
    <xf numFmtId="0" fontId="50" fillId="70" borderId="0"/>
    <xf numFmtId="0" fontId="50" fillId="71" borderId="0"/>
    <xf numFmtId="0" fontId="50" fillId="72" borderId="0"/>
    <xf numFmtId="0" fontId="50" fillId="73" borderId="0"/>
    <xf numFmtId="0" fontId="50" fillId="74" borderId="0"/>
    <xf numFmtId="0" fontId="50" fillId="75" borderId="0"/>
    <xf numFmtId="0" fontId="50" fillId="76" borderId="0"/>
    <xf numFmtId="0" fontId="50" fillId="77" borderId="0"/>
    <xf numFmtId="0" fontId="50" fillId="78" borderId="0"/>
    <xf numFmtId="0" fontId="50" fillId="79" borderId="0"/>
    <xf numFmtId="0" fontId="51" fillId="80" borderId="0"/>
    <xf numFmtId="0" fontId="52" fillId="81" borderId="22"/>
    <xf numFmtId="0" fontId="53" fillId="82" borderId="23"/>
    <xf numFmtId="194" fontId="49" fillId="0" borderId="0"/>
    <xf numFmtId="0" fontId="54" fillId="0" borderId="0"/>
    <xf numFmtId="0" fontId="55" fillId="83" borderId="0"/>
    <xf numFmtId="0" fontId="56" fillId="0" borderId="24"/>
    <xf numFmtId="0" fontId="57" fillId="0" borderId="25"/>
    <xf numFmtId="0" fontId="58" fillId="0" borderId="26"/>
    <xf numFmtId="0" fontId="58" fillId="0" borderId="0"/>
    <xf numFmtId="0" fontId="59" fillId="84" borderId="22"/>
    <xf numFmtId="0" fontId="60" fillId="0" borderId="27"/>
    <xf numFmtId="0" fontId="61" fillId="85" borderId="0"/>
    <xf numFmtId="0" fontId="49" fillId="0" borderId="0"/>
    <xf numFmtId="0" fontId="49" fillId="86" borderId="28"/>
    <xf numFmtId="0" fontId="62" fillId="81" borderId="29"/>
    <xf numFmtId="0" fontId="63" fillId="0" borderId="0"/>
    <xf numFmtId="0" fontId="64" fillId="0" borderId="30"/>
    <xf numFmtId="0" fontId="65" fillId="0" borderId="0"/>
    <xf numFmtId="0" fontId="66" fillId="0" borderId="0" applyNumberFormat="0" applyFill="0" applyBorder="0" applyAlignment="0" applyProtection="0"/>
    <xf numFmtId="0" fontId="67" fillId="0" borderId="0">
      <alignment horizontal="left"/>
    </xf>
    <xf numFmtId="0" fontId="68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71" fillId="0" borderId="8" applyFont="0" applyFill="0" applyBorder="0">
      <alignment horizontal="center" vertical="justify" wrapText="1"/>
    </xf>
    <xf numFmtId="0" fontId="71" fillId="0" borderId="8" applyFont="0" applyFill="0" applyBorder="0">
      <alignment horizontal="centerContinuous" vertical="justify" wrapText="1"/>
    </xf>
    <xf numFmtId="0" fontId="41" fillId="0" borderId="0" applyFill="0" applyBorder="0"/>
    <xf numFmtId="0" fontId="7" fillId="0" borderId="0" applyFont="0" applyFill="0" applyBorder="0"/>
    <xf numFmtId="0" fontId="7" fillId="0" borderId="0" applyFont="0" applyFill="0" applyBorder="0"/>
    <xf numFmtId="0" fontId="7" fillId="0" borderId="0" applyFont="0" applyFill="0" applyBorder="0">
      <alignment vertical="justify" wrapText="1"/>
    </xf>
    <xf numFmtId="0" fontId="72" fillId="36" borderId="0" applyNumberFormat="0" applyBorder="0" applyAlignment="0" applyProtection="0"/>
    <xf numFmtId="38" fontId="73" fillId="87" borderId="0" applyNumberFormat="0" applyBorder="0" applyAlignment="0" applyProtection="0"/>
    <xf numFmtId="38" fontId="74" fillId="87" borderId="0" applyNumberFormat="0" applyBorder="0" applyAlignment="0" applyProtection="0"/>
    <xf numFmtId="0" fontId="75" fillId="0" borderId="0">
      <alignment horizontal="left"/>
    </xf>
    <xf numFmtId="0" fontId="75" fillId="0" borderId="0">
      <alignment horizontal="left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8" fillId="0" borderId="0">
      <alignment horizontal="left"/>
    </xf>
    <xf numFmtId="0" fontId="77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80" fillId="0" borderId="0">
      <alignment horizontal="left"/>
    </xf>
    <xf numFmtId="0" fontId="81" fillId="0" borderId="10">
      <alignment horizontal="left" vertical="top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 applyNumberFormat="0" applyFill="0" applyBorder="0" applyAlignment="0" applyProtection="0"/>
    <xf numFmtId="195" fontId="39" fillId="0" borderId="0" applyFill="0" applyBorder="0" applyAlignment="0" applyProtection="0"/>
    <xf numFmtId="10" fontId="73" fillId="88" borderId="8" applyNumberFormat="0" applyBorder="0" applyAlignment="0" applyProtection="0"/>
    <xf numFmtId="10" fontId="74" fillId="88" borderId="8" applyNumberFormat="0" applyBorder="0" applyAlignment="0" applyProtection="0"/>
    <xf numFmtId="0" fontId="84" fillId="39" borderId="22" applyNumberFormat="0" applyAlignment="0" applyProtection="0"/>
    <xf numFmtId="0" fontId="85" fillId="0" borderId="27" applyNumberFormat="0" applyFill="0" applyAlignment="0" applyProtection="0"/>
    <xf numFmtId="17" fontId="86" fillId="0" borderId="0" applyFill="0" applyBorder="0">
      <alignment horizontal="center"/>
    </xf>
    <xf numFmtId="196" fontId="7" fillId="0" borderId="0" applyFill="0" applyBorder="0">
      <alignment horizontal="center"/>
    </xf>
    <xf numFmtId="197" fontId="7" fillId="0" borderId="0" applyFont="0" applyFill="0" applyBorder="0"/>
    <xf numFmtId="198" fontId="7" fillId="0" borderId="0" applyFont="0" applyFill="0" applyBorder="0"/>
    <xf numFmtId="0" fontId="87" fillId="89" borderId="0" applyNumberFormat="0" applyBorder="0" applyAlignment="0" applyProtection="0"/>
    <xf numFmtId="37" fontId="88" fillId="0" borderId="0"/>
    <xf numFmtId="0" fontId="89" fillId="0" borderId="0"/>
    <xf numFmtId="199" fontId="90" fillId="0" borderId="0"/>
    <xf numFmtId="200" fontId="41" fillId="0" borderId="0" applyFont="0" applyFill="0" applyBorder="0"/>
    <xf numFmtId="201" fontId="7" fillId="0" borderId="0" applyFont="0" applyFill="0" applyBorder="0"/>
    <xf numFmtId="0" fontId="91" fillId="0" borderId="0"/>
    <xf numFmtId="0" fontId="40" fillId="0" borderId="0"/>
    <xf numFmtId="0" fontId="91" fillId="0" borderId="0"/>
    <xf numFmtId="0" fontId="91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10" fillId="0" borderId="0"/>
    <xf numFmtId="0" fontId="10" fillId="0" borderId="0"/>
    <xf numFmtId="0" fontId="40" fillId="0" borderId="0"/>
    <xf numFmtId="202" fontId="7" fillId="0" borderId="0" applyFont="0" applyFill="0" applyBorder="0"/>
    <xf numFmtId="203" fontId="7" fillId="0" borderId="0"/>
    <xf numFmtId="204" fontId="7" fillId="0" borderId="0" applyFont="0" applyFill="0" applyBorder="0">
      <alignment vertical="justify" wrapText="1"/>
    </xf>
    <xf numFmtId="0" fontId="92" fillId="0" borderId="0"/>
    <xf numFmtId="0" fontId="33" fillId="90" borderId="31" applyNumberFormat="0" applyFont="0" applyAlignment="0" applyProtection="0"/>
    <xf numFmtId="0" fontId="93" fillId="52" borderId="29" applyNumberFormat="0" applyAlignment="0" applyProtection="0"/>
    <xf numFmtId="0" fontId="94" fillId="0" borderId="0">
      <alignment horizontal="left"/>
    </xf>
    <xf numFmtId="0" fontId="40" fillId="54" borderId="0" applyFill="0" applyBorder="0" applyAlignment="0" applyProtection="0">
      <protection locked="0"/>
    </xf>
    <xf numFmtId="205" fontId="40" fillId="54" borderId="0" applyFill="0" applyBorder="0" applyAlignment="0" applyProtection="0">
      <protection locked="0"/>
    </xf>
    <xf numFmtId="205" fontId="40" fillId="54" borderId="0" applyFill="0" applyBorder="0" applyAlignment="0" applyProtection="0">
      <protection locked="0"/>
    </xf>
    <xf numFmtId="206" fontId="40" fillId="54" borderId="0" applyFill="0" applyBorder="0" applyAlignment="0" applyProtection="0">
      <alignment vertical="top"/>
    </xf>
    <xf numFmtId="164" fontId="40" fillId="54" borderId="0" applyFill="0" applyBorder="0" applyAlignment="0" applyProtection="0">
      <alignment vertical="top"/>
    </xf>
    <xf numFmtId="164" fontId="40" fillId="54" borderId="0" applyFill="0" applyBorder="0" applyAlignment="0" applyProtection="0">
      <alignment vertical="top"/>
    </xf>
    <xf numFmtId="207" fontId="40" fillId="0" borderId="0" applyFill="0" applyBorder="0" applyAlignment="0" applyProtection="0"/>
    <xf numFmtId="208" fontId="40" fillId="0" borderId="0" applyFill="0" applyBorder="0" applyAlignment="0" applyProtection="0"/>
    <xf numFmtId="208" fontId="40" fillId="0" borderId="0" applyFill="0" applyBorder="0" applyAlignment="0" applyProtection="0"/>
    <xf numFmtId="10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32" fillId="0" borderId="32" applyNumberFormat="0" applyFill="0" applyAlignment="0" applyProtection="0">
      <alignment horizontal="center" vertical="center"/>
    </xf>
    <xf numFmtId="0" fontId="68" fillId="0" borderId="33">
      <alignment vertical="center"/>
    </xf>
    <xf numFmtId="0" fontId="95" fillId="0" borderId="0">
      <alignment horizontal="left"/>
    </xf>
    <xf numFmtId="0" fontId="69" fillId="0" borderId="0">
      <alignment horizontal="left"/>
    </xf>
    <xf numFmtId="0" fontId="80" fillId="0" borderId="0"/>
    <xf numFmtId="0" fontId="78" fillId="0" borderId="0"/>
    <xf numFmtId="0" fontId="69" fillId="0" borderId="0"/>
    <xf numFmtId="0" fontId="96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8" fillId="0" borderId="0"/>
    <xf numFmtId="0" fontId="97" fillId="0" borderId="0"/>
    <xf numFmtId="0" fontId="100" fillId="0" borderId="34" applyNumberFormat="0" applyFill="0" applyAlignment="0" applyProtection="0"/>
    <xf numFmtId="0" fontId="101" fillId="0" borderId="0" applyNumberFormat="0" applyFill="0" applyBorder="0" applyAlignment="0" applyProtection="0"/>
    <xf numFmtId="4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5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107" fillId="0" borderId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5" borderId="0" applyNumberFormat="0" applyBorder="0" applyAlignment="0" applyProtection="0"/>
    <xf numFmtId="43" fontId="14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20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210" fontId="110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32" fillId="89" borderId="0" applyNumberFormat="0" applyFont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Protection="0">
      <alignment horizontal="right"/>
    </xf>
    <xf numFmtId="179" fontId="38" fillId="0" borderId="0"/>
    <xf numFmtId="0" fontId="112" fillId="0" borderId="0" applyNumberFormat="0" applyFill="0" applyBorder="0" applyProtection="0">
      <alignment vertical="top"/>
    </xf>
    <xf numFmtId="179" fontId="38" fillId="0" borderId="0"/>
    <xf numFmtId="0" fontId="113" fillId="0" borderId="36" applyNumberFormat="0" applyFill="0" applyAlignment="0" applyProtection="0"/>
    <xf numFmtId="0" fontId="114" fillId="0" borderId="37" applyNumberFormat="0" applyFill="0" applyProtection="0">
      <alignment horizontal="center"/>
    </xf>
    <xf numFmtId="0" fontId="114" fillId="0" borderId="0" applyNumberFormat="0" applyFill="0" applyBorder="0" applyProtection="0">
      <alignment horizontal="left"/>
    </xf>
    <xf numFmtId="0" fontId="115" fillId="0" borderId="0" applyNumberFormat="0" applyFill="0" applyBorder="0" applyProtection="0">
      <alignment horizontal="centerContinuous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219" fontId="32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6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49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4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49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4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49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4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49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4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49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4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49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4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220" fontId="42" fillId="0" borderId="0" applyFont="0" applyFill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9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4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49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4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49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4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49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4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9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4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49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4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5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5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5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5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5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5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220" fontId="42" fillId="0" borderId="0" applyFont="0" applyFill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5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5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5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5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5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5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4" fillId="0" borderId="0" applyNumberFormat="0" applyFill="0" applyBorder="0" applyAlignment="0" applyProtection="0"/>
    <xf numFmtId="0" fontId="33" fillId="0" borderId="0" applyFill="0" applyBorder="0" applyAlignment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53" fillId="53" borderId="23" applyNumberFormat="0" applyAlignment="0" applyProtection="0"/>
    <xf numFmtId="0" fontId="53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53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180" fontId="130" fillId="0" borderId="0" applyFill="0" applyBorder="0" applyAlignment="0" applyProtection="0"/>
    <xf numFmtId="40" fontId="130" fillId="0" borderId="0" applyFill="0" applyBorder="0" applyAlignment="0" applyProtection="0"/>
    <xf numFmtId="4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2" fillId="0" borderId="0" applyFont="0" applyFill="0" applyBorder="0" applyAlignment="0" applyProtection="0"/>
    <xf numFmtId="175" fontId="110" fillId="0" borderId="0"/>
    <xf numFmtId="175" fontId="110" fillId="0" borderId="0"/>
    <xf numFmtId="175" fontId="110" fillId="0" borderId="0"/>
    <xf numFmtId="0" fontId="133" fillId="0" borderId="0" applyNumberFormat="0" applyAlignment="0">
      <alignment horizontal="left"/>
    </xf>
    <xf numFmtId="0" fontId="134" fillId="0" borderId="0">
      <alignment horizontal="left"/>
    </xf>
    <xf numFmtId="0" fontId="135" fillId="0" borderId="0"/>
    <xf numFmtId="0" fontId="136" fillId="0" borderId="0">
      <alignment horizontal="left"/>
    </xf>
    <xf numFmtId="167" fontId="32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24" fontId="110" fillId="0" borderId="0"/>
    <xf numFmtId="224" fontId="110" fillId="0" borderId="0"/>
    <xf numFmtId="224" fontId="110" fillId="0" borderId="0"/>
    <xf numFmtId="192" fontId="42" fillId="0" borderId="0"/>
    <xf numFmtId="225" fontId="110" fillId="0" borderId="0"/>
    <xf numFmtId="225" fontId="110" fillId="0" borderId="0"/>
    <xf numFmtId="225" fontId="110" fillId="0" borderId="0"/>
    <xf numFmtId="0" fontId="4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7" fillId="0" borderId="0" applyNumberFormat="0" applyAlignment="0">
      <alignment horizontal="left"/>
    </xf>
    <xf numFmtId="0" fontId="138" fillId="0" borderId="0">
      <alignment horizontal="left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" fontId="141" fillId="0" borderId="0" applyProtection="0"/>
    <xf numFmtId="0" fontId="142" fillId="0" borderId="0">
      <alignment horizontal="left"/>
    </xf>
    <xf numFmtId="0" fontId="143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9" fillId="0" borderId="0">
      <alignment horizontal="left"/>
    </xf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5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38" fontId="73" fillId="87" borderId="0" applyNumberFormat="0" applyBorder="0" applyAlignment="0" applyProtection="0"/>
    <xf numFmtId="38" fontId="73" fillId="87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5" fillId="0" borderId="0">
      <alignment horizontal="left"/>
    </xf>
    <xf numFmtId="0" fontId="146" fillId="0" borderId="35" applyNumberFormat="0" applyAlignment="0" applyProtection="0">
      <alignment horizontal="left" vertical="center"/>
    </xf>
    <xf numFmtId="0" fontId="146" fillId="0" borderId="2">
      <alignment horizontal="left" vertical="center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8" fillId="0" borderId="10">
      <alignment horizontal="left" vertical="top"/>
    </xf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56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56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50" fillId="0" borderId="0">
      <alignment horizontal="left"/>
    </xf>
    <xf numFmtId="0" fontId="148" fillId="0" borderId="10">
      <alignment horizontal="left" vertical="top"/>
    </xf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2" fillId="0" borderId="10">
      <alignment horizontal="left" vertical="top"/>
    </xf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57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57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4" fillId="0" borderId="10">
      <alignment horizontal="left" vertical="top"/>
    </xf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0">
      <alignment horizontal="left"/>
    </xf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58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58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Protection="0"/>
    <xf numFmtId="0" fontId="146" fillId="0" borderId="0" applyProtection="0"/>
    <xf numFmtId="195" fontId="130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61" fillId="0" borderId="0" applyFont="0" applyFill="0" applyBorder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59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59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37" fontId="88" fillId="0" borderId="0"/>
    <xf numFmtId="37" fontId="88" fillId="0" borderId="0"/>
    <xf numFmtId="37" fontId="88" fillId="0" borderId="0"/>
    <xf numFmtId="37" fontId="88" fillId="0" borderId="0"/>
    <xf numFmtId="0" fontId="88" fillId="0" borderId="0"/>
    <xf numFmtId="0" fontId="88" fillId="0" borderId="0"/>
    <xf numFmtId="0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226" fontId="42" fillId="0" borderId="0"/>
    <xf numFmtId="226" fontId="42" fillId="0" borderId="0"/>
    <xf numFmtId="226" fontId="42" fillId="0" borderId="0"/>
    <xf numFmtId="199" fontId="89" fillId="0" borderId="0"/>
    <xf numFmtId="226" fontId="42" fillId="0" borderId="0"/>
    <xf numFmtId="226" fontId="42" fillId="0" borderId="0"/>
    <xf numFmtId="226" fontId="42" fillId="0" borderId="0"/>
    <xf numFmtId="226" fontId="42" fillId="0" borderId="0"/>
    <xf numFmtId="180" fontId="171" fillId="0" borderId="0"/>
    <xf numFmtId="180" fontId="171" fillId="0" borderId="0"/>
    <xf numFmtId="226" fontId="42" fillId="0" borderId="0"/>
    <xf numFmtId="226" fontId="42" fillId="0" borderId="0"/>
    <xf numFmtId="226" fontId="42" fillId="0" borderId="0"/>
    <xf numFmtId="226" fontId="42" fillId="0" borderId="0"/>
    <xf numFmtId="226" fontId="42" fillId="0" borderId="0"/>
    <xf numFmtId="226" fontId="42" fillId="0" borderId="0"/>
    <xf numFmtId="0" fontId="32" fillId="0" borderId="0"/>
    <xf numFmtId="0" fontId="7" fillId="0" borderId="0"/>
    <xf numFmtId="0" fontId="10" fillId="0" borderId="0"/>
    <xf numFmtId="0" fontId="10" fillId="0" borderId="0"/>
    <xf numFmtId="0" fontId="118" fillId="0" borderId="0"/>
    <xf numFmtId="0" fontId="32" fillId="0" borderId="0"/>
    <xf numFmtId="0" fontId="7" fillId="0" borderId="0"/>
    <xf numFmtId="0" fontId="10" fillId="0" borderId="0"/>
    <xf numFmtId="0" fontId="32" fillId="0" borderId="0"/>
    <xf numFmtId="0" fontId="10" fillId="0" borderId="0"/>
    <xf numFmtId="0" fontId="118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32" fillId="0" borderId="0"/>
    <xf numFmtId="0" fontId="7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33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73" fillId="0" borderId="0"/>
    <xf numFmtId="0" fontId="173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33" fillId="0" borderId="0">
      <alignment vertical="top"/>
    </xf>
    <xf numFmtId="0" fontId="174" fillId="0" borderId="0"/>
    <xf numFmtId="0" fontId="174" fillId="0" borderId="0"/>
    <xf numFmtId="0" fontId="131" fillId="0" borderId="0"/>
    <xf numFmtId="0" fontId="131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172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75" fillId="0" borderId="0"/>
    <xf numFmtId="0" fontId="32" fillId="0" borderId="0"/>
    <xf numFmtId="0" fontId="175" fillId="0" borderId="0"/>
    <xf numFmtId="0" fontId="7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17" fillId="0" borderId="0"/>
    <xf numFmtId="0" fontId="174" fillId="0" borderId="0"/>
    <xf numFmtId="0" fontId="174" fillId="0" borderId="0"/>
    <xf numFmtId="0" fontId="174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118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7" fillId="0" borderId="0"/>
    <xf numFmtId="39" fontId="132" fillId="0" borderId="0"/>
    <xf numFmtId="0" fontId="176" fillId="0" borderId="0"/>
    <xf numFmtId="0" fontId="7" fillId="0" borderId="0"/>
    <xf numFmtId="0" fontId="7" fillId="0" borderId="0"/>
    <xf numFmtId="0" fontId="32" fillId="0" borderId="0"/>
    <xf numFmtId="0" fontId="6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10" fillId="0" borderId="0"/>
    <xf numFmtId="0" fontId="10" fillId="0" borderId="0"/>
    <xf numFmtId="0" fontId="32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10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80" fillId="0" borderId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32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32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205" fontId="42" fillId="0" borderId="0"/>
    <xf numFmtId="227" fontId="161" fillId="0" borderId="9" applyFont="0" applyFill="0" applyBorder="0" applyAlignment="0" applyProtection="0"/>
    <xf numFmtId="41" fontId="32" fillId="0" borderId="0" applyFont="0" applyFill="0" applyBorder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62" fillId="52" borderId="29" applyNumberFormat="0" applyAlignment="0" applyProtection="0"/>
    <xf numFmtId="0" fontId="62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62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9" fillId="0" borderId="0">
      <alignment horizontal="left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38" fillId="0" borderId="0">
      <alignment horizontal="right"/>
    </xf>
    <xf numFmtId="37" fontId="180" fillId="0" borderId="0"/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4" fontId="181" fillId="0" borderId="0">
      <alignment horizontal="right"/>
    </xf>
    <xf numFmtId="228" fontId="182" fillId="0" borderId="0" applyNumberFormat="0" applyFill="0" applyBorder="0" applyAlignment="0" applyProtection="0">
      <alignment horizontal="lef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54" borderId="0">
      <alignment horizontal="left" vertical="top"/>
    </xf>
    <xf numFmtId="0" fontId="183" fillId="89" borderId="0">
      <alignment horizontal="center" vertical="center"/>
    </xf>
    <xf numFmtId="0" fontId="184" fillId="54" borderId="0">
      <alignment horizontal="left" vertical="top"/>
    </xf>
    <xf numFmtId="0" fontId="184" fillId="54" borderId="0">
      <alignment horizontal="left" vertical="top"/>
    </xf>
    <xf numFmtId="0" fontId="184" fillId="54" borderId="0">
      <alignment horizontal="right" vertical="top"/>
    </xf>
    <xf numFmtId="0" fontId="185" fillId="54" borderId="0">
      <alignment horizontal="right" vertical="center"/>
    </xf>
    <xf numFmtId="0" fontId="183" fillId="89" borderId="0">
      <alignment horizontal="center" vertical="center"/>
    </xf>
    <xf numFmtId="0" fontId="185" fillId="54" borderId="0">
      <alignment horizontal="left"/>
    </xf>
    <xf numFmtId="0" fontId="185" fillId="54" borderId="0">
      <alignment horizontal="center" vertical="center"/>
    </xf>
    <xf numFmtId="0" fontId="185" fillId="54" borderId="0">
      <alignment horizontal="left" vertical="center"/>
    </xf>
    <xf numFmtId="0" fontId="185" fillId="54" borderId="0">
      <alignment horizontal="right" vertical="center"/>
    </xf>
    <xf numFmtId="0" fontId="185" fillId="54" borderId="0">
      <alignment horizontal="right" vertical="center"/>
    </xf>
    <xf numFmtId="0" fontId="183" fillId="89" borderId="0">
      <alignment horizontal="center" vertical="center"/>
    </xf>
    <xf numFmtId="0" fontId="185" fillId="54" borderId="0">
      <alignment horizontal="left" vertical="center"/>
    </xf>
    <xf numFmtId="0" fontId="185" fillId="54" borderId="0">
      <alignment horizontal="center" vertical="center"/>
    </xf>
    <xf numFmtId="0" fontId="33" fillId="54" borderId="0">
      <alignment horizontal="left" vertical="top"/>
    </xf>
    <xf numFmtId="0" fontId="185" fillId="89" borderId="0">
      <alignment horizontal="center" vertical="center"/>
    </xf>
    <xf numFmtId="0" fontId="185" fillId="89" borderId="0">
      <alignment horizontal="left" vertical="center"/>
    </xf>
    <xf numFmtId="0" fontId="185" fillId="89" borderId="0">
      <alignment horizontal="right" vertical="center"/>
    </xf>
    <xf numFmtId="0" fontId="185" fillId="89" borderId="0">
      <alignment horizontal="right" vertical="center"/>
    </xf>
    <xf numFmtId="0" fontId="185" fillId="89" borderId="0">
      <alignment horizontal="left" vertical="center"/>
    </xf>
    <xf numFmtId="0" fontId="183" fillId="89" borderId="0">
      <alignment horizontal="center" vertical="center"/>
    </xf>
    <xf numFmtId="0" fontId="186" fillId="54" borderId="0">
      <alignment horizontal="center" vertical="top"/>
    </xf>
    <xf numFmtId="0" fontId="185" fillId="54" borderId="0">
      <alignment horizontal="right" vertical="top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43" fillId="0" borderId="33">
      <alignment vertical="center"/>
    </xf>
    <xf numFmtId="4" fontId="100" fillId="89" borderId="41" applyNumberFormat="0" applyProtection="0">
      <alignment vertical="center"/>
    </xf>
    <xf numFmtId="4" fontId="100" fillId="91" borderId="41" applyNumberFormat="0" applyProtection="0">
      <alignment horizontal="left" vertical="center" indent="1"/>
    </xf>
    <xf numFmtId="4" fontId="100" fillId="92" borderId="0" applyNumberFormat="0" applyProtection="0">
      <alignment horizontal="left" vertical="center" indent="1"/>
    </xf>
    <xf numFmtId="4" fontId="100" fillId="93" borderId="42" applyNumberFormat="0" applyProtection="0">
      <alignment horizontal="left" vertical="center" indent="1"/>
    </xf>
    <xf numFmtId="4" fontId="33" fillId="94" borderId="0" applyNumberFormat="0" applyProtection="0">
      <alignment horizontal="left" vertical="center" indent="1"/>
    </xf>
    <xf numFmtId="4" fontId="33" fillId="94" borderId="0" applyNumberFormat="0" applyProtection="0">
      <alignment horizontal="left" vertical="center" indent="1"/>
    </xf>
    <xf numFmtId="4" fontId="33" fillId="92" borderId="0" applyNumberFormat="0" applyProtection="0">
      <alignment horizontal="left" vertical="center" indent="1"/>
    </xf>
    <xf numFmtId="4" fontId="33" fillId="94" borderId="41" applyNumberFormat="0" applyProtection="0">
      <alignment horizontal="right" vertical="center"/>
    </xf>
    <xf numFmtId="4" fontId="33" fillId="95" borderId="41" applyNumberFormat="0" applyProtection="0">
      <alignment horizontal="left" vertical="center" indent="1"/>
    </xf>
    <xf numFmtId="0" fontId="33" fillId="92" borderId="41" applyNumberFormat="0" applyProtection="0">
      <alignment horizontal="left" vertical="top" indent="1"/>
    </xf>
    <xf numFmtId="4" fontId="187" fillId="96" borderId="0" applyNumberFormat="0" applyProtection="0">
      <alignment horizontal="left" vertical="center" indent="1"/>
    </xf>
    <xf numFmtId="0" fontId="188" fillId="0" borderId="0">
      <alignment horizontal="left"/>
    </xf>
    <xf numFmtId="0" fontId="189" fillId="0" borderId="0"/>
    <xf numFmtId="0" fontId="32" fillId="0" borderId="0"/>
    <xf numFmtId="0" fontId="190" fillId="0" borderId="0"/>
    <xf numFmtId="40" fontId="191" fillId="0" borderId="0" applyBorder="0">
      <alignment horizontal="right"/>
    </xf>
    <xf numFmtId="0" fontId="192" fillId="0" borderId="0">
      <alignment horizontal="left"/>
    </xf>
    <xf numFmtId="0" fontId="70" fillId="0" borderId="0">
      <alignment horizontal="left"/>
    </xf>
    <xf numFmtId="0" fontId="150" fillId="0" borderId="0"/>
    <xf numFmtId="0" fontId="70" fillId="0" borderId="0"/>
    <xf numFmtId="0" fontId="193" fillId="0" borderId="0"/>
    <xf numFmtId="0" fontId="193" fillId="0" borderId="0"/>
    <xf numFmtId="0" fontId="194" fillId="0" borderId="0" applyNumberFormat="0" applyFill="0" applyBorder="0" applyAlignment="0" applyProtection="0"/>
    <xf numFmtId="0" fontId="195" fillId="0" borderId="0"/>
    <xf numFmtId="0" fontId="195" fillId="0" borderId="0"/>
    <xf numFmtId="0" fontId="193" fillId="0" borderId="0"/>
    <xf numFmtId="0" fontId="193" fillId="0" borderId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5" fillId="0" borderId="0"/>
    <xf numFmtId="0" fontId="193" fillId="0" borderId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21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64" fillId="0" borderId="34" applyNumberFormat="0" applyFill="0" applyAlignment="0" applyProtection="0"/>
    <xf numFmtId="0" fontId="64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64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167" fontId="32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9" fontId="204" fillId="0" borderId="0" applyFont="0" applyFill="0" applyBorder="0" applyAlignment="0" applyProtection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32" fillId="0" borderId="0"/>
    <xf numFmtId="0" fontId="204" fillId="0" borderId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06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13" fillId="0" borderId="0"/>
    <xf numFmtId="0" fontId="208" fillId="0" borderId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0" borderId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8" fillId="0" borderId="0"/>
    <xf numFmtId="43" fontId="1" fillId="0" borderId="0" applyFont="0" applyFill="0" applyBorder="0" applyAlignment="0" applyProtection="0"/>
    <xf numFmtId="0" fontId="208" fillId="0" borderId="0"/>
    <xf numFmtId="0" fontId="1" fillId="0" borderId="0"/>
    <xf numFmtId="43" fontId="172" fillId="0" borderId="0" applyFont="0" applyFill="0" applyBorder="0" applyAlignment="0" applyProtection="0"/>
    <xf numFmtId="0" fontId="175" fillId="0" borderId="0"/>
    <xf numFmtId="43" fontId="1" fillId="0" borderId="0" applyFont="0" applyFill="0" applyBorder="0" applyAlignment="0" applyProtection="0"/>
    <xf numFmtId="0" fontId="208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2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8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7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43" fontId="20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9" fontId="1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43" fontId="1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1" fillId="0" borderId="0"/>
    <xf numFmtId="43" fontId="211" fillId="0" borderId="0" applyFont="0" applyFill="0" applyBorder="0" applyAlignment="0" applyProtection="0"/>
    <xf numFmtId="0" fontId="175" fillId="11" borderId="0" applyNumberFormat="0" applyBorder="0" applyAlignment="0" applyProtection="0"/>
    <xf numFmtId="0" fontId="175" fillId="15" borderId="0" applyNumberFormat="0" applyBorder="0" applyAlignment="0" applyProtection="0"/>
    <xf numFmtId="0" fontId="175" fillId="19" borderId="0" applyNumberFormat="0" applyBorder="0" applyAlignment="0" applyProtection="0"/>
    <xf numFmtId="0" fontId="175" fillId="23" borderId="0" applyNumberFormat="0" applyBorder="0" applyAlignment="0" applyProtection="0"/>
    <xf numFmtId="0" fontId="175" fillId="27" borderId="0" applyNumberFormat="0" applyBorder="0" applyAlignment="0" applyProtection="0"/>
    <xf numFmtId="0" fontId="175" fillId="31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20" borderId="0" applyNumberFormat="0" applyBorder="0" applyAlignment="0" applyProtection="0"/>
    <xf numFmtId="0" fontId="175" fillId="24" borderId="0" applyNumberFormat="0" applyBorder="0" applyAlignment="0" applyProtection="0"/>
    <xf numFmtId="0" fontId="175" fillId="28" borderId="0" applyNumberFormat="0" applyBorder="0" applyAlignment="0" applyProtection="0"/>
    <xf numFmtId="0" fontId="175" fillId="32" borderId="0" applyNumberFormat="0" applyBorder="0" applyAlignment="0" applyProtection="0"/>
    <xf numFmtId="0" fontId="212" fillId="13" borderId="0" applyNumberFormat="0" applyBorder="0" applyAlignment="0" applyProtection="0"/>
    <xf numFmtId="0" fontId="212" fillId="17" borderId="0" applyNumberFormat="0" applyBorder="0" applyAlignment="0" applyProtection="0"/>
    <xf numFmtId="0" fontId="212" fillId="21" borderId="0" applyNumberFormat="0" applyBorder="0" applyAlignment="0" applyProtection="0"/>
    <xf numFmtId="0" fontId="212" fillId="25" borderId="0" applyNumberFormat="0" applyBorder="0" applyAlignment="0" applyProtection="0"/>
    <xf numFmtId="0" fontId="212" fillId="29" borderId="0" applyNumberFormat="0" applyBorder="0" applyAlignment="0" applyProtection="0"/>
    <xf numFmtId="0" fontId="212" fillId="33" borderId="0" applyNumberFormat="0" applyBorder="0" applyAlignment="0" applyProtection="0"/>
    <xf numFmtId="0" fontId="212" fillId="10" borderId="0" applyNumberFormat="0" applyBorder="0" applyAlignment="0" applyProtection="0"/>
    <xf numFmtId="0" fontId="212" fillId="14" borderId="0" applyNumberFormat="0" applyBorder="0" applyAlignment="0" applyProtection="0"/>
    <xf numFmtId="0" fontId="212" fillId="18" borderId="0" applyNumberFormat="0" applyBorder="0" applyAlignment="0" applyProtection="0"/>
    <xf numFmtId="0" fontId="212" fillId="22" borderId="0" applyNumberFormat="0" applyBorder="0" applyAlignment="0" applyProtection="0"/>
    <xf numFmtId="0" fontId="212" fillId="26" borderId="0" applyNumberFormat="0" applyBorder="0" applyAlignment="0" applyProtection="0"/>
    <xf numFmtId="0" fontId="212" fillId="30" borderId="0" applyNumberFormat="0" applyBorder="0" applyAlignment="0" applyProtection="0"/>
    <xf numFmtId="0" fontId="213" fillId="4" borderId="0" applyNumberFormat="0" applyBorder="0" applyAlignment="0" applyProtection="0"/>
    <xf numFmtId="0" fontId="214" fillId="7" borderId="16" applyNumberFormat="0" applyAlignment="0" applyProtection="0"/>
    <xf numFmtId="0" fontId="215" fillId="8" borderId="19" applyNumberFormat="0" applyAlignment="0" applyProtection="0"/>
    <xf numFmtId="0" fontId="216" fillId="0" borderId="0" applyNumberFormat="0" applyFill="0" applyBorder="0" applyAlignment="0" applyProtection="0"/>
    <xf numFmtId="0" fontId="217" fillId="3" borderId="0" applyNumberFormat="0" applyBorder="0" applyAlignment="0" applyProtection="0"/>
    <xf numFmtId="0" fontId="218" fillId="0" borderId="13" applyNumberFormat="0" applyFill="0" applyAlignment="0" applyProtection="0"/>
    <xf numFmtId="0" fontId="219" fillId="0" borderId="14" applyNumberFormat="0" applyFill="0" applyAlignment="0" applyProtection="0"/>
    <xf numFmtId="0" fontId="220" fillId="0" borderId="15" applyNumberFormat="0" applyFill="0" applyAlignment="0" applyProtection="0"/>
    <xf numFmtId="0" fontId="220" fillId="0" borderId="0" applyNumberFormat="0" applyFill="0" applyBorder="0" applyAlignment="0" applyProtection="0"/>
    <xf numFmtId="0" fontId="221" fillId="6" borderId="16" applyNumberFormat="0" applyAlignment="0" applyProtection="0"/>
    <xf numFmtId="0" fontId="222" fillId="0" borderId="18" applyNumberFormat="0" applyFill="0" applyAlignment="0" applyProtection="0"/>
    <xf numFmtId="0" fontId="223" fillId="5" borderId="0" applyNumberFormat="0" applyBorder="0" applyAlignment="0" applyProtection="0"/>
    <xf numFmtId="0" fontId="175" fillId="9" borderId="20" applyNumberFormat="0" applyFont="0" applyAlignment="0" applyProtection="0"/>
    <xf numFmtId="0" fontId="224" fillId="7" borderId="17" applyNumberFormat="0" applyAlignment="0" applyProtection="0"/>
    <xf numFmtId="0" fontId="207" fillId="0" borderId="21" applyNumberFormat="0" applyFill="0" applyAlignment="0" applyProtection="0"/>
    <xf numFmtId="0" fontId="21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6" fillId="0" borderId="35" applyNumberFormat="0" applyAlignment="0" applyProtection="0">
      <alignment horizontal="left" vertical="center"/>
    </xf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9" fontId="174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2" fillId="0" borderId="0"/>
    <xf numFmtId="0" fontId="32" fillId="0" borderId="0"/>
    <xf numFmtId="0" fontId="1" fillId="0" borderId="0"/>
    <xf numFmtId="43" fontId="7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29" fontId="227" fillId="0" borderId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43" fontId="1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172" fillId="0" borderId="0" applyFont="0" applyFill="0" applyBorder="0" applyAlignment="0" applyProtection="0"/>
    <xf numFmtId="0" fontId="29" fillId="13" borderId="0" applyNumberFormat="0" applyBorder="0" applyAlignment="0" applyProtection="0"/>
    <xf numFmtId="0" fontId="212" fillId="13" borderId="0" applyNumberFormat="0" applyBorder="0" applyAlignment="0" applyProtection="0"/>
    <xf numFmtId="0" fontId="29" fillId="17" borderId="0" applyNumberFormat="0" applyBorder="0" applyAlignment="0" applyProtection="0"/>
    <xf numFmtId="0" fontId="212" fillId="17" borderId="0" applyNumberFormat="0" applyBorder="0" applyAlignment="0" applyProtection="0"/>
    <xf numFmtId="0" fontId="29" fillId="21" borderId="0" applyNumberFormat="0" applyBorder="0" applyAlignment="0" applyProtection="0"/>
    <xf numFmtId="0" fontId="212" fillId="21" borderId="0" applyNumberFormat="0" applyBorder="0" applyAlignment="0" applyProtection="0"/>
    <xf numFmtId="0" fontId="29" fillId="25" borderId="0" applyNumberFormat="0" applyBorder="0" applyAlignment="0" applyProtection="0"/>
    <xf numFmtId="0" fontId="212" fillId="25" borderId="0" applyNumberFormat="0" applyBorder="0" applyAlignment="0" applyProtection="0"/>
    <xf numFmtId="0" fontId="29" fillId="29" borderId="0" applyNumberFormat="0" applyBorder="0" applyAlignment="0" applyProtection="0"/>
    <xf numFmtId="0" fontId="212" fillId="29" borderId="0" applyNumberFormat="0" applyBorder="0" applyAlignment="0" applyProtection="0"/>
    <xf numFmtId="0" fontId="29" fillId="33" borderId="0" applyNumberFormat="0" applyBorder="0" applyAlignment="0" applyProtection="0"/>
    <xf numFmtId="0" fontId="212" fillId="33" borderId="0" applyNumberFormat="0" applyBorder="0" applyAlignment="0" applyProtection="0"/>
    <xf numFmtId="0" fontId="29" fillId="10" borderId="0" applyNumberFormat="0" applyBorder="0" applyAlignment="0" applyProtection="0"/>
    <xf numFmtId="0" fontId="212" fillId="10" borderId="0" applyNumberFormat="0" applyBorder="0" applyAlignment="0" applyProtection="0"/>
    <xf numFmtId="0" fontId="29" fillId="14" borderId="0" applyNumberFormat="0" applyBorder="0" applyAlignment="0" applyProtection="0"/>
    <xf numFmtId="0" fontId="212" fillId="14" borderId="0" applyNumberFormat="0" applyBorder="0" applyAlignment="0" applyProtection="0"/>
    <xf numFmtId="0" fontId="29" fillId="18" borderId="0" applyNumberFormat="0" applyBorder="0" applyAlignment="0" applyProtection="0"/>
    <xf numFmtId="0" fontId="212" fillId="18" borderId="0" applyNumberFormat="0" applyBorder="0" applyAlignment="0" applyProtection="0"/>
    <xf numFmtId="0" fontId="29" fillId="22" borderId="0" applyNumberFormat="0" applyBorder="0" applyAlignment="0" applyProtection="0"/>
    <xf numFmtId="0" fontId="212" fillId="22" borderId="0" applyNumberFormat="0" applyBorder="0" applyAlignment="0" applyProtection="0"/>
    <xf numFmtId="0" fontId="29" fillId="26" borderId="0" applyNumberFormat="0" applyBorder="0" applyAlignment="0" applyProtection="0"/>
    <xf numFmtId="0" fontId="212" fillId="26" borderId="0" applyNumberFormat="0" applyBorder="0" applyAlignment="0" applyProtection="0"/>
    <xf numFmtId="0" fontId="29" fillId="30" borderId="0" applyNumberFormat="0" applyBorder="0" applyAlignment="0" applyProtection="0"/>
    <xf numFmtId="0" fontId="212" fillId="30" borderId="0" applyNumberFormat="0" applyBorder="0" applyAlignment="0" applyProtection="0"/>
    <xf numFmtId="0" fontId="20" fillId="4" borderId="0" applyNumberFormat="0" applyBorder="0" applyAlignment="0" applyProtection="0"/>
    <xf numFmtId="0" fontId="213" fillId="4" borderId="0" applyNumberFormat="0" applyBorder="0" applyAlignment="0" applyProtection="0"/>
    <xf numFmtId="0" fontId="23" fillId="7" borderId="16" applyNumberFormat="0" applyAlignment="0" applyProtection="0"/>
    <xf numFmtId="0" fontId="214" fillId="7" borderId="16" applyNumberFormat="0" applyAlignment="0" applyProtection="0"/>
    <xf numFmtId="0" fontId="25" fillId="8" borderId="19" applyNumberFormat="0" applyAlignment="0" applyProtection="0"/>
    <xf numFmtId="0" fontId="215" fillId="8" borderId="19" applyNumberFormat="0" applyAlignment="0" applyProtection="0"/>
    <xf numFmtId="0" fontId="227" fillId="0" borderId="0"/>
    <xf numFmtId="0" fontId="2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17" fillId="3" borderId="0" applyNumberFormat="0" applyBorder="0" applyAlignment="0" applyProtection="0"/>
    <xf numFmtId="0" fontId="16" fillId="0" borderId="13" applyNumberFormat="0" applyFill="0" applyAlignment="0" applyProtection="0"/>
    <xf numFmtId="0" fontId="218" fillId="0" borderId="13" applyNumberFormat="0" applyFill="0" applyAlignment="0" applyProtection="0"/>
    <xf numFmtId="0" fontId="17" fillId="0" borderId="14" applyNumberFormat="0" applyFill="0" applyAlignment="0" applyProtection="0"/>
    <xf numFmtId="0" fontId="219" fillId="0" borderId="14" applyNumberFormat="0" applyFill="0" applyAlignment="0" applyProtection="0"/>
    <xf numFmtId="0" fontId="18" fillId="0" borderId="15" applyNumberFormat="0" applyFill="0" applyAlignment="0" applyProtection="0"/>
    <xf numFmtId="0" fontId="220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22" fillId="0" borderId="18" applyNumberFormat="0" applyFill="0" applyAlignment="0" applyProtection="0"/>
    <xf numFmtId="0" fontId="109" fillId="5" borderId="0" applyNumberFormat="0" applyBorder="0" applyAlignment="0" applyProtection="0"/>
    <xf numFmtId="0" fontId="223" fillId="5" borderId="0" applyNumberFormat="0" applyBorder="0" applyAlignment="0" applyProtection="0"/>
    <xf numFmtId="0" fontId="22" fillId="7" borderId="17" applyNumberFormat="0" applyAlignment="0" applyProtection="0"/>
    <xf numFmtId="0" fontId="224" fillId="7" borderId="17" applyNumberFormat="0" applyAlignment="0" applyProtection="0"/>
    <xf numFmtId="0" fontId="2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07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9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9" fillId="11" borderId="0" applyNumberFormat="0" applyBorder="0" applyAlignment="0" applyProtection="0"/>
    <xf numFmtId="0" fontId="229" fillId="15" borderId="0" applyNumberFormat="0" applyBorder="0" applyAlignment="0" applyProtection="0"/>
    <xf numFmtId="0" fontId="229" fillId="19" borderId="0" applyNumberFormat="0" applyBorder="0" applyAlignment="0" applyProtection="0"/>
    <xf numFmtId="0" fontId="229" fillId="23" borderId="0" applyNumberFormat="0" applyBorder="0" applyAlignment="0" applyProtection="0"/>
    <xf numFmtId="0" fontId="229" fillId="27" borderId="0" applyNumberFormat="0" applyBorder="0" applyAlignment="0" applyProtection="0"/>
    <xf numFmtId="0" fontId="229" fillId="31" borderId="0" applyNumberFormat="0" applyBorder="0" applyAlignment="0" applyProtection="0"/>
    <xf numFmtId="0" fontId="229" fillId="12" borderId="0" applyNumberFormat="0" applyBorder="0" applyAlignment="0" applyProtection="0"/>
    <xf numFmtId="0" fontId="229" fillId="16" borderId="0" applyNumberFormat="0" applyBorder="0" applyAlignment="0" applyProtection="0"/>
    <xf numFmtId="0" fontId="229" fillId="20" borderId="0" applyNumberFormat="0" applyBorder="0" applyAlignment="0" applyProtection="0"/>
    <xf numFmtId="0" fontId="229" fillId="24" borderId="0" applyNumberFormat="0" applyBorder="0" applyAlignment="0" applyProtection="0"/>
    <xf numFmtId="0" fontId="229" fillId="28" borderId="0" applyNumberFormat="0" applyBorder="0" applyAlignment="0" applyProtection="0"/>
    <xf numFmtId="0" fontId="229" fillId="32" borderId="0" applyNumberFormat="0" applyBorder="0" applyAlignment="0" applyProtection="0"/>
    <xf numFmtId="0" fontId="230" fillId="13" borderId="0" applyNumberFormat="0" applyBorder="0" applyAlignment="0" applyProtection="0"/>
    <xf numFmtId="0" fontId="230" fillId="17" borderId="0" applyNumberFormat="0" applyBorder="0" applyAlignment="0" applyProtection="0"/>
    <xf numFmtId="0" fontId="230" fillId="21" borderId="0" applyNumberFormat="0" applyBorder="0" applyAlignment="0" applyProtection="0"/>
    <xf numFmtId="0" fontId="230" fillId="25" borderId="0" applyNumberFormat="0" applyBorder="0" applyAlignment="0" applyProtection="0"/>
    <xf numFmtId="0" fontId="230" fillId="29" borderId="0" applyNumberFormat="0" applyBorder="0" applyAlignment="0" applyProtection="0"/>
    <xf numFmtId="0" fontId="230" fillId="33" borderId="0" applyNumberFormat="0" applyBorder="0" applyAlignment="0" applyProtection="0"/>
    <xf numFmtId="0" fontId="230" fillId="10" borderId="0" applyNumberFormat="0" applyBorder="0" applyAlignment="0" applyProtection="0"/>
    <xf numFmtId="0" fontId="230" fillId="14" borderId="0" applyNumberFormat="0" applyBorder="0" applyAlignment="0" applyProtection="0"/>
    <xf numFmtId="0" fontId="230" fillId="18" borderId="0" applyNumberFormat="0" applyBorder="0" applyAlignment="0" applyProtection="0"/>
    <xf numFmtId="0" fontId="230" fillId="22" borderId="0" applyNumberFormat="0" applyBorder="0" applyAlignment="0" applyProtection="0"/>
    <xf numFmtId="0" fontId="230" fillId="26" borderId="0" applyNumberFormat="0" applyBorder="0" applyAlignment="0" applyProtection="0"/>
    <xf numFmtId="0" fontId="230" fillId="30" borderId="0" applyNumberFormat="0" applyBorder="0" applyAlignment="0" applyProtection="0"/>
    <xf numFmtId="0" fontId="231" fillId="4" borderId="0" applyNumberFormat="0" applyBorder="0" applyAlignment="0" applyProtection="0"/>
    <xf numFmtId="0" fontId="232" fillId="7" borderId="16" applyNumberFormat="0" applyAlignment="0" applyProtection="0"/>
    <xf numFmtId="0" fontId="233" fillId="8" borderId="19" applyNumberFormat="0" applyAlignment="0" applyProtection="0"/>
    <xf numFmtId="43" fontId="2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3" borderId="0" applyNumberFormat="0" applyBorder="0" applyAlignment="0" applyProtection="0"/>
    <xf numFmtId="0" fontId="236" fillId="0" borderId="13" applyNumberFormat="0" applyFill="0" applyAlignment="0" applyProtection="0"/>
    <xf numFmtId="0" fontId="237" fillId="0" borderId="14" applyNumberFormat="0" applyFill="0" applyAlignment="0" applyProtection="0"/>
    <xf numFmtId="0" fontId="238" fillId="0" borderId="15" applyNumberFormat="0" applyFill="0" applyAlignment="0" applyProtection="0"/>
    <xf numFmtId="0" fontId="238" fillId="0" borderId="0" applyNumberFormat="0" applyFill="0" applyBorder="0" applyAlignment="0" applyProtection="0"/>
    <xf numFmtId="0" fontId="164" fillId="6" borderId="16" applyNumberFormat="0" applyAlignment="0" applyProtection="0"/>
    <xf numFmtId="0" fontId="239" fillId="0" borderId="18" applyNumberFormat="0" applyFill="0" applyAlignment="0" applyProtection="0"/>
    <xf numFmtId="0" fontId="240" fillId="5" borderId="0" applyNumberFormat="0" applyBorder="0" applyAlignment="0" applyProtection="0"/>
    <xf numFmtId="0" fontId="229" fillId="0" borderId="0"/>
    <xf numFmtId="0" fontId="10" fillId="0" borderId="0"/>
    <xf numFmtId="0" fontId="2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229" fillId="9" borderId="20" applyNumberFormat="0" applyFont="0" applyAlignment="0" applyProtection="0"/>
    <xf numFmtId="0" fontId="241" fillId="7" borderId="17" applyNumberFormat="0" applyAlignment="0" applyProtection="0"/>
    <xf numFmtId="3" fontId="242" fillId="0" borderId="43">
      <alignment horizontal="center"/>
    </xf>
    <xf numFmtId="0" fontId="24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75" fillId="0" borderId="0"/>
    <xf numFmtId="0" fontId="32" fillId="0" borderId="0"/>
    <xf numFmtId="43" fontId="17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45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43" fontId="7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1" fillId="0" borderId="0"/>
    <xf numFmtId="0" fontId="211" fillId="0" borderId="0"/>
    <xf numFmtId="0" fontId="248" fillId="0" borderId="13" applyNumberFormat="0" applyFill="0" applyAlignment="0" applyProtection="0"/>
    <xf numFmtId="0" fontId="249" fillId="0" borderId="14" applyNumberFormat="0" applyFill="0" applyAlignment="0" applyProtection="0"/>
    <xf numFmtId="0" fontId="250" fillId="0" borderId="15" applyNumberFormat="0" applyFill="0" applyAlignment="0" applyProtection="0"/>
    <xf numFmtId="0" fontId="250" fillId="0" borderId="0" applyNumberFormat="0" applyFill="0" applyBorder="0" applyAlignment="0" applyProtection="0"/>
    <xf numFmtId="0" fontId="251" fillId="3" borderId="0" applyNumberFormat="0" applyBorder="0" applyAlignment="0" applyProtection="0"/>
    <xf numFmtId="0" fontId="252" fillId="4" borderId="0" applyNumberFormat="0" applyBorder="0" applyAlignment="0" applyProtection="0"/>
    <xf numFmtId="0" fontId="253" fillId="5" borderId="0" applyNumberFormat="0" applyBorder="0" applyAlignment="0" applyProtection="0"/>
    <xf numFmtId="0" fontId="254" fillId="6" borderId="16" applyNumberFormat="0" applyAlignment="0" applyProtection="0"/>
    <xf numFmtId="0" fontId="255" fillId="7" borderId="17" applyNumberFormat="0" applyAlignment="0" applyProtection="0"/>
    <xf numFmtId="0" fontId="256" fillId="7" borderId="16" applyNumberFormat="0" applyAlignment="0" applyProtection="0"/>
    <xf numFmtId="0" fontId="257" fillId="0" borderId="18" applyNumberFormat="0" applyFill="0" applyAlignment="0" applyProtection="0"/>
    <xf numFmtId="0" fontId="258" fillId="8" borderId="19" applyNumberFormat="0" applyAlignment="0" applyProtection="0"/>
    <xf numFmtId="0" fontId="259" fillId="0" borderId="0" applyNumberFormat="0" applyFill="0" applyBorder="0" applyAlignment="0" applyProtection="0"/>
    <xf numFmtId="0" fontId="211" fillId="9" borderId="20" applyNumberFormat="0" applyFont="0" applyAlignment="0" applyProtection="0"/>
    <xf numFmtId="0" fontId="260" fillId="0" borderId="0" applyNumberFormat="0" applyFill="0" applyBorder="0" applyAlignment="0" applyProtection="0"/>
    <xf numFmtId="0" fontId="261" fillId="0" borderId="21" applyNumberFormat="0" applyFill="0" applyAlignment="0" applyProtection="0"/>
    <xf numFmtId="0" fontId="262" fillId="10" borderId="0" applyNumberFormat="0" applyBorder="0" applyAlignment="0" applyProtection="0"/>
    <xf numFmtId="0" fontId="211" fillId="11" borderId="0" applyNumberFormat="0" applyBorder="0" applyAlignment="0" applyProtection="0"/>
    <xf numFmtId="0" fontId="211" fillId="12" borderId="0" applyNumberFormat="0" applyBorder="0" applyAlignment="0" applyProtection="0"/>
    <xf numFmtId="0" fontId="262" fillId="13" borderId="0" applyNumberFormat="0" applyBorder="0" applyAlignment="0" applyProtection="0"/>
    <xf numFmtId="0" fontId="262" fillId="14" borderId="0" applyNumberFormat="0" applyBorder="0" applyAlignment="0" applyProtection="0"/>
    <xf numFmtId="0" fontId="211" fillId="15" borderId="0" applyNumberFormat="0" applyBorder="0" applyAlignment="0" applyProtection="0"/>
    <xf numFmtId="0" fontId="211" fillId="16" borderId="0" applyNumberFormat="0" applyBorder="0" applyAlignment="0" applyProtection="0"/>
    <xf numFmtId="0" fontId="262" fillId="17" borderId="0" applyNumberFormat="0" applyBorder="0" applyAlignment="0" applyProtection="0"/>
    <xf numFmtId="0" fontId="262" fillId="18" borderId="0" applyNumberFormat="0" applyBorder="0" applyAlignment="0" applyProtection="0"/>
    <xf numFmtId="0" fontId="211" fillId="19" borderId="0" applyNumberFormat="0" applyBorder="0" applyAlignment="0" applyProtection="0"/>
    <xf numFmtId="0" fontId="211" fillId="20" borderId="0" applyNumberFormat="0" applyBorder="0" applyAlignment="0" applyProtection="0"/>
    <xf numFmtId="0" fontId="262" fillId="21" borderId="0" applyNumberFormat="0" applyBorder="0" applyAlignment="0" applyProtection="0"/>
    <xf numFmtId="0" fontId="262" fillId="22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262" fillId="25" borderId="0" applyNumberFormat="0" applyBorder="0" applyAlignment="0" applyProtection="0"/>
    <xf numFmtId="0" fontId="262" fillId="26" borderId="0" applyNumberFormat="0" applyBorder="0" applyAlignment="0" applyProtection="0"/>
    <xf numFmtId="0" fontId="211" fillId="27" borderId="0" applyNumberFormat="0" applyBorder="0" applyAlignment="0" applyProtection="0"/>
    <xf numFmtId="0" fontId="211" fillId="28" borderId="0" applyNumberFormat="0" applyBorder="0" applyAlignment="0" applyProtection="0"/>
    <xf numFmtId="0" fontId="262" fillId="29" borderId="0" applyNumberFormat="0" applyBorder="0" applyAlignment="0" applyProtection="0"/>
    <xf numFmtId="0" fontId="262" fillId="30" borderId="0" applyNumberFormat="0" applyBorder="0" applyAlignment="0" applyProtection="0"/>
    <xf numFmtId="0" fontId="211" fillId="31" borderId="0" applyNumberFormat="0" applyBorder="0" applyAlignment="0" applyProtection="0"/>
    <xf numFmtId="0" fontId="211" fillId="32" borderId="0" applyNumberFormat="0" applyBorder="0" applyAlignment="0" applyProtection="0"/>
    <xf numFmtId="0" fontId="262" fillId="33" borderId="0" applyNumberFormat="0" applyBorder="0" applyAlignment="0" applyProtection="0"/>
    <xf numFmtId="43" fontId="211" fillId="0" borderId="0" applyFont="0" applyFill="0" applyBorder="0" applyAlignment="0" applyProtection="0"/>
    <xf numFmtId="0" fontId="254" fillId="6" borderId="16" applyNumberFormat="0" applyAlignment="0" applyProtection="0"/>
    <xf numFmtId="0" fontId="10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74" fillId="0" borderId="0"/>
    <xf numFmtId="43" fontId="175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9" fontId="174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</cellStyleXfs>
  <cellXfs count="134">
    <xf numFmtId="0" fontId="0" fillId="0" borderId="0" xfId="0"/>
    <xf numFmtId="37" fontId="4" fillId="0" borderId="0" xfId="0" applyNumberFormat="1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38" fontId="5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166" fontId="5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horizontal="right" vertical="center"/>
    </xf>
    <xf numFmtId="39" fontId="4" fillId="0" borderId="0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43" fontId="4" fillId="0" borderId="0" xfId="6" applyFont="1" applyFill="1" applyBorder="1" applyAlignment="1">
      <alignment vertical="center"/>
    </xf>
    <xf numFmtId="177" fontId="4" fillId="0" borderId="0" xfId="6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Continuous" vertical="center"/>
    </xf>
    <xf numFmtId="166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166" fontId="4" fillId="0" borderId="2" xfId="1" applyNumberFormat="1" applyFont="1" applyBorder="1" applyAlignment="1">
      <alignment vertical="center"/>
    </xf>
    <xf numFmtId="37" fontId="4" fillId="0" borderId="4" xfId="1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43" fontId="3" fillId="0" borderId="0" xfId="6" applyFont="1" applyFill="1" applyBorder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9" applyNumberFormat="1" applyFont="1" applyAlignment="1">
      <alignment vertical="center"/>
    </xf>
    <xf numFmtId="37" fontId="4" fillId="0" borderId="12" xfId="1" applyNumberFormat="1" applyFont="1" applyBorder="1" applyAlignment="1">
      <alignment horizontal="center" vertical="center"/>
    </xf>
    <xf numFmtId="37" fontId="4" fillId="0" borderId="9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37" fontId="4" fillId="0" borderId="10" xfId="1" applyNumberFormat="1" applyFont="1" applyBorder="1" applyAlignment="1">
      <alignment vertical="center"/>
    </xf>
    <xf numFmtId="37" fontId="4" fillId="0" borderId="11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37" fontId="4" fillId="0" borderId="1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8" xfId="1" applyNumberFormat="1" applyFont="1" applyBorder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166" fontId="4" fillId="0" borderId="2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4" fillId="0" borderId="3" xfId="2" applyNumberFormat="1" applyFont="1" applyBorder="1" applyAlignment="1">
      <alignment vertical="center"/>
    </xf>
    <xf numFmtId="177" fontId="4" fillId="0" borderId="0" xfId="6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37" fontId="4" fillId="0" borderId="4" xfId="1" applyNumberFormat="1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37" fontId="5" fillId="0" borderId="0" xfId="2" applyNumberFormat="1" applyFont="1" applyAlignment="1">
      <alignment vertical="center"/>
    </xf>
    <xf numFmtId="0" fontId="4" fillId="0" borderId="6" xfId="2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43" fontId="4" fillId="0" borderId="0" xfId="6" applyFont="1" applyBorder="1" applyAlignment="1">
      <alignment horizontal="left" vertical="center"/>
    </xf>
    <xf numFmtId="43" fontId="3" fillId="0" borderId="0" xfId="6" applyFont="1" applyBorder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39" fontId="4" fillId="0" borderId="0" xfId="3" applyNumberFormat="1" applyFont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Continuous" vertical="center"/>
    </xf>
    <xf numFmtId="166" fontId="4" fillId="0" borderId="5" xfId="1" applyNumberFormat="1" applyFont="1" applyBorder="1" applyAlignment="1">
      <alignment horizontal="right" vertical="center"/>
    </xf>
    <xf numFmtId="168" fontId="4" fillId="0" borderId="5" xfId="4" applyFont="1" applyFill="1" applyBorder="1" applyAlignment="1">
      <alignment vertical="center"/>
    </xf>
    <xf numFmtId="168" fontId="4" fillId="0" borderId="0" xfId="4" applyFont="1" applyFill="1" applyBorder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174" fontId="4" fillId="0" borderId="6" xfId="0" applyNumberFormat="1" applyFont="1" applyBorder="1" applyAlignment="1">
      <alignment horizontal="center" vertical="center"/>
    </xf>
    <xf numFmtId="166" fontId="4" fillId="2" borderId="0" xfId="1" applyNumberFormat="1" applyFont="1" applyFill="1" applyAlignment="1">
      <alignment horizontal="right" vertical="center"/>
    </xf>
    <xf numFmtId="37" fontId="4" fillId="2" borderId="0" xfId="1" applyNumberFormat="1" applyFont="1" applyFill="1" applyAlignment="1">
      <alignment horizontal="centerContinuous" vertical="center"/>
    </xf>
    <xf numFmtId="178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vertical="center"/>
    </xf>
    <xf numFmtId="174" fontId="4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vertical="center"/>
    </xf>
    <xf numFmtId="175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7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166" fontId="4" fillId="0" borderId="1" xfId="7" applyNumberFormat="1" applyFont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12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166" fontId="4" fillId="0" borderId="0" xfId="7" applyNumberFormat="1" applyFont="1" applyAlignment="1">
      <alignment vertical="center"/>
    </xf>
    <xf numFmtId="0" fontId="4" fillId="0" borderId="0" xfId="7" applyFont="1"/>
    <xf numFmtId="0" fontId="31" fillId="0" borderId="0" xfId="7" applyFont="1" applyAlignment="1">
      <alignment horizontal="center"/>
    </xf>
    <xf numFmtId="0" fontId="4" fillId="0" borderId="0" xfId="7" applyFont="1" applyAlignment="1">
      <alignment vertical="center"/>
    </xf>
    <xf numFmtId="166" fontId="4" fillId="0" borderId="3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 wrapText="1"/>
    </xf>
    <xf numFmtId="166" fontId="4" fillId="0" borderId="3" xfId="1" applyNumberFormat="1" applyFont="1" applyBorder="1" applyAlignment="1">
      <alignment horizontal="right" vertical="center"/>
    </xf>
    <xf numFmtId="166" fontId="4" fillId="0" borderId="5" xfId="1" applyNumberFormat="1" applyFont="1" applyBorder="1" applyAlignment="1">
      <alignment vertical="center"/>
    </xf>
    <xf numFmtId="173" fontId="5" fillId="0" borderId="0" xfId="1" applyNumberFormat="1" applyFont="1" applyAlignment="1">
      <alignment horizontal="center" vertical="center"/>
    </xf>
    <xf numFmtId="166" fontId="4" fillId="0" borderId="0" xfId="2556" applyNumberFormat="1" applyFont="1"/>
    <xf numFmtId="37" fontId="4" fillId="0" borderId="7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</cellXfs>
  <cellStyles count="3882">
    <cellStyle name="_x000b__x0002__x0001__x0008__x0004_" xfId="297" xr:uid="{3A667959-4B31-4F76-A1DF-96C78D9BEB41}"/>
    <cellStyle name="^6A_x0001_" xfId="298" xr:uid="{78C4411E-8FB2-4D15-B3A8-8981C3B70B53}"/>
    <cellStyle name="_%(SignOnly)" xfId="299" xr:uid="{A577B7EB-21A1-4FD0-9898-7976758F3105}"/>
    <cellStyle name="_%(SignSpaceOnly)" xfId="300" xr:uid="{C79222D4-2BB8-4B4E-B636-01DFC5306CBF}"/>
    <cellStyle name="_Comma" xfId="301" xr:uid="{78969C94-DE03-4195-9CCC-E8413235B693}"/>
    <cellStyle name="_Currency" xfId="302" xr:uid="{9CF9EF6E-8914-4FDA-9AA4-B72A114FA613}"/>
    <cellStyle name="_CurrencySpace" xfId="303" xr:uid="{8D89C8D3-1EC1-4761-8CDC-CC26D22D1D35}"/>
    <cellStyle name="_Euro" xfId="304" xr:uid="{4DAB30A2-F56E-49C2-B354-B36DD01EF990}"/>
    <cellStyle name="_Heading" xfId="305" xr:uid="{3C975033-542D-49BD-AE2A-8B361ED1CFC6}"/>
    <cellStyle name="_Highlight" xfId="306" xr:uid="{2B4DBB86-42B7-4EF6-A8A9-D5F7516A6622}"/>
    <cellStyle name="_Multiple" xfId="307" xr:uid="{7CFFA9AF-225B-4F85-A9AC-A1B510E2E26B}"/>
    <cellStyle name="_MultipleSpace" xfId="308" xr:uid="{F404B78E-EB08-49EA-92B0-EB26802589AD}"/>
    <cellStyle name="_Sheet1" xfId="309" xr:uid="{28B3824E-5DA9-402C-A074-03296AC5C3C2}"/>
    <cellStyle name="_SubHeading" xfId="310" xr:uid="{501681DD-6996-442A-926A-E034558379DC}"/>
    <cellStyle name="_Summary" xfId="311" xr:uid="{1B4AE322-4B5F-4E17-B83D-7744752EA609}"/>
    <cellStyle name="_Table" xfId="312" xr:uid="{B6EF1875-0678-4C11-B2E1-6362457385AD}"/>
    <cellStyle name="_TableHead" xfId="313" xr:uid="{7A73BE4E-0695-4103-8B5F-7F1C293691E4}"/>
    <cellStyle name="_TableRowHead" xfId="314" xr:uid="{3D43474C-FCC4-4E21-BDCD-96830EDC42EC}"/>
    <cellStyle name="_TableSuperHead" xfId="315" xr:uid="{A8724C41-EDDD-4180-A702-8F3EDE900F9B}"/>
    <cellStyle name="0::Color [Empty]:False:False:Color [Empty]:Right:None:" xfId="316" xr:uid="{62BA999D-EBA0-4A60-AB9C-9D86CE5D5F54}"/>
    <cellStyle name="0::Color [Empty]:False:False:Color [Empty]:Right:None: 10" xfId="317" xr:uid="{FD04ABA7-CC45-4E86-A6E5-E77ED2AF1F49}"/>
    <cellStyle name="0::Color [Empty]:False:False:Color [Empty]:Right:None: 11" xfId="318" xr:uid="{44E336F4-2E16-4007-A4AF-9719DC4908D2}"/>
    <cellStyle name="0::Color [Empty]:False:False:Color [Empty]:Right:None: 12" xfId="319" xr:uid="{FCD0F56C-7352-4AA7-B08C-C7B42E6C0F18}"/>
    <cellStyle name="0::Color [Empty]:False:False:Color [Empty]:Right:None: 2" xfId="320" xr:uid="{19095565-DC1E-4CA7-8A39-879C2204CE4D}"/>
    <cellStyle name="0::Color [Empty]:False:False:Color [Empty]:Right:None: 2 2" xfId="321" xr:uid="{395919DB-874C-4002-9353-0824DB333A48}"/>
    <cellStyle name="0::Color [Empty]:False:False:Color [Empty]:Right:None: 2 3" xfId="322" xr:uid="{567C5C6F-8398-4164-9335-0B6FAFE130B8}"/>
    <cellStyle name="0::Color [Empty]:False:False:Color [Empty]:Right:None: 2 4" xfId="323" xr:uid="{601A3FA4-F5A7-462C-9715-AEBF578767E8}"/>
    <cellStyle name="0::Color [Empty]:False:False:Color [Empty]:Right:None: 2_ธนสารพลัส 25.09  LEAD&amp;FS" xfId="324" xr:uid="{8B98AE2A-2E64-4767-AC2B-2F73F88E7C65}"/>
    <cellStyle name="0::Color [Empty]:False:False:Color [Empty]:Right:None: 3" xfId="325" xr:uid="{8E58DFA3-7E47-4765-9EE5-3E17C34BA010}"/>
    <cellStyle name="0::Color [Empty]:False:False:Color [Empty]:Right:None: 4" xfId="326" xr:uid="{C7D890BE-7FDB-4666-BA0A-48ABE8A4F0FE}"/>
    <cellStyle name="0::Color [Empty]:False:False:Color [Empty]:Right:None: 5" xfId="327" xr:uid="{D16816CB-9ED8-4071-A5FC-D4E69AA37778}"/>
    <cellStyle name="0::Color [Empty]:False:False:Color [Empty]:Right:None: 6" xfId="328" xr:uid="{5D90783F-335C-40CC-86AB-451BEDEDDD9F}"/>
    <cellStyle name="0::Color [Empty]:False:False:Color [Empty]:Right:None: 7" xfId="329" xr:uid="{350622E5-B2A7-4FC7-9FF4-4BC60929DD54}"/>
    <cellStyle name="0::Color [Empty]:False:False:Color [Empty]:Right:None: 8" xfId="330" xr:uid="{F27EAEE2-23C1-4767-A2D0-58B55B81D710}"/>
    <cellStyle name="0::Color [Empty]:False:False:Color [Empty]:Right:None: 9" xfId="331" xr:uid="{A37466D1-7DAF-4335-9ADB-F9EA06736DA7}"/>
    <cellStyle name="0::Color [Empty]:False:False:Color [Empty]:Right:None:_Book1" xfId="332" xr:uid="{A9A85AD8-48CB-4BAE-B36E-7AD45284AD02}"/>
    <cellStyle name="0::Color [Empty]:True:False:Color [Empty]:Center:None:" xfId="333" xr:uid="{F2F9DB41-A2D3-41B7-B4D4-F84E35786035}"/>
    <cellStyle name="0::Color [Empty]:True:False:Color [Empty]:Center:None: 10" xfId="334" xr:uid="{3655B9C2-EED7-4600-9D15-50FBE629113F}"/>
    <cellStyle name="0::Color [Empty]:True:False:Color [Empty]:Center:None: 11" xfId="335" xr:uid="{F7A88136-F8FE-4DB8-B02C-67AA7FB54256}"/>
    <cellStyle name="0::Color [Empty]:True:False:Color [Empty]:Center:None: 12" xfId="336" xr:uid="{3424BE85-2D95-4295-B9ED-1BF2687FCBCD}"/>
    <cellStyle name="0::Color [Empty]:True:False:Color [Empty]:Center:None: 2" xfId="337" xr:uid="{D6A4A4B5-6D6D-4B69-9A9B-5F9A15E8177A}"/>
    <cellStyle name="0::Color [Empty]:True:False:Color [Empty]:Center:None: 2 2" xfId="338" xr:uid="{2E08022E-0C70-4A2C-98CD-E6A509AE87C7}"/>
    <cellStyle name="0::Color [Empty]:True:False:Color [Empty]:Center:None: 2 3" xfId="339" xr:uid="{9B0C5E2C-EB66-4239-B917-1B03D3C8656B}"/>
    <cellStyle name="0::Color [Empty]:True:False:Color [Empty]:Center:None: 2 4" xfId="340" xr:uid="{D2807E8B-76EE-47DB-9237-D104ECDF2407}"/>
    <cellStyle name="0::Color [Empty]:True:False:Color [Empty]:Center:None: 3" xfId="341" xr:uid="{E1080362-4654-4BC8-BAEC-29AAD89F6605}"/>
    <cellStyle name="0::Color [Empty]:True:False:Color [Empty]:Center:None: 4" xfId="342" xr:uid="{BF565D76-93E8-4114-85CD-EBC1486C35F2}"/>
    <cellStyle name="0::Color [Empty]:True:False:Color [Empty]:Center:None: 5" xfId="343" xr:uid="{457855E0-A921-4576-99FD-53FFF4205A87}"/>
    <cellStyle name="0::Color [Empty]:True:False:Color [Empty]:Center:None: 6" xfId="344" xr:uid="{DB670CCA-EEEE-4834-9CBE-A52FED3FD1C6}"/>
    <cellStyle name="0::Color [Empty]:True:False:Color [Empty]:Center:None: 7" xfId="345" xr:uid="{42EB6225-3536-491E-808D-70A4666A8C13}"/>
    <cellStyle name="0::Color [Empty]:True:False:Color [Empty]:Center:None: 8" xfId="346" xr:uid="{6F9106EF-7274-47E0-8314-E32E5AAC0253}"/>
    <cellStyle name="0::Color [Empty]:True:False:Color [Empty]:Center:None: 9" xfId="347" xr:uid="{D7864AD9-37F3-444B-8729-945FA9520CD5}"/>
    <cellStyle name="0::Color [Empty]:True:False:Color [Empty]:Center:None:_Book1" xfId="348" xr:uid="{A9A259BD-006D-4D1D-A0AF-1FE0276BC2AE}"/>
    <cellStyle name="0::Color [Empty]:True:False:Color [Empty]:Right:None:" xfId="349" xr:uid="{A812B618-3447-4C71-9D51-6E4EB6948F22}"/>
    <cellStyle name="0::Color [Empty]:True:False:Color [Empty]:Right:None: 10" xfId="350" xr:uid="{44FBB807-1C6A-4EB8-BD9F-93E0150147F6}"/>
    <cellStyle name="0::Color [Empty]:True:False:Color [Empty]:Right:None: 11" xfId="351" xr:uid="{68F30644-C70C-4EA0-B523-D7C99AD14260}"/>
    <cellStyle name="0::Color [Empty]:True:False:Color [Empty]:Right:None: 12" xfId="352" xr:uid="{50D2BFC5-69B2-4F00-B367-DC954990347C}"/>
    <cellStyle name="0::Color [Empty]:True:False:Color [Empty]:Right:None: 2" xfId="353" xr:uid="{0F7CA9CC-1B79-4B01-9350-9DB66BCE2AD2}"/>
    <cellStyle name="0::Color [Empty]:True:False:Color [Empty]:Right:None: 2 2" xfId="354" xr:uid="{55F4BE6B-D9B2-4221-A7AE-E89352533BAA}"/>
    <cellStyle name="0::Color [Empty]:True:False:Color [Empty]:Right:None: 2 3" xfId="355" xr:uid="{B9543905-6B72-4BE1-81C3-D9CC28485A96}"/>
    <cellStyle name="0::Color [Empty]:True:False:Color [Empty]:Right:None: 2 4" xfId="356" xr:uid="{3F545BE8-1AD9-4469-9BBC-044E40AE52BF}"/>
    <cellStyle name="0::Color [Empty]:True:False:Color [Empty]:Right:None: 3" xfId="357" xr:uid="{3FDE7446-DF6C-4AB1-A628-033B9B6F5D5F}"/>
    <cellStyle name="0::Color [Empty]:True:False:Color [Empty]:Right:None: 4" xfId="358" xr:uid="{185D6F90-1D93-4181-BE41-B082A46BEA4B}"/>
    <cellStyle name="0::Color [Empty]:True:False:Color [Empty]:Right:None: 5" xfId="359" xr:uid="{4062CF7E-2AA7-4751-8782-ED95C5BD8AAA}"/>
    <cellStyle name="0::Color [Empty]:True:False:Color [Empty]:Right:None: 6" xfId="360" xr:uid="{167A8B19-4F45-47AA-8CB6-F9015F044FAC}"/>
    <cellStyle name="0::Color [Empty]:True:False:Color [Empty]:Right:None: 7" xfId="361" xr:uid="{36CB33A1-F1EA-469E-86C9-99D0E3C1D478}"/>
    <cellStyle name="0::Color [Empty]:True:False:Color [Empty]:Right:None: 8" xfId="362" xr:uid="{185FFA82-18F7-4948-8DF5-1DC39DDD4D26}"/>
    <cellStyle name="0::Color [Empty]:True:False:Color [Empty]:Right:None: 9" xfId="363" xr:uid="{D169193D-9BF6-4511-95A0-E51171446E76}"/>
    <cellStyle name="0::Color [Empty]:True:False:Color [Empty]:Right:None:_Book1" xfId="364" xr:uid="{D6A9D6F4-0527-4ADE-8F9E-54D86F7CF77A}"/>
    <cellStyle name="0:0.00 [$EUR]:Color [Empty]:False:False:Color [Empty]:Right:None:" xfId="365" xr:uid="{021D0D37-9144-4FE8-85E0-A71AC99C96D8}"/>
    <cellStyle name="0:0.00 [$EUR]:Color [Empty]:False:False:Color [Empty]:Right:None: 10" xfId="366" xr:uid="{9E5CE608-1163-4669-A49E-64DF2FC6A37B}"/>
    <cellStyle name="0:0.00 [$EUR]:Color [Empty]:False:False:Color [Empty]:Right:None: 11" xfId="367" xr:uid="{DAE22571-7D8A-4273-A2D2-218AF1ED641E}"/>
    <cellStyle name="0:0.00 [$EUR]:Color [Empty]:False:False:Color [Empty]:Right:None: 12" xfId="368" xr:uid="{A64A3003-FB52-44BA-8B8F-F0ACA8BCB666}"/>
    <cellStyle name="0:0.00 [$EUR]:Color [Empty]:False:False:Color [Empty]:Right:None: 2" xfId="369" xr:uid="{9C5D4E1E-94D9-4D84-A1FC-2C276BE1C94F}"/>
    <cellStyle name="0:0.00 [$EUR]:Color [Empty]:False:False:Color [Empty]:Right:None: 2 2" xfId="370" xr:uid="{4C5F8615-6D67-4160-B6B8-5979F1826068}"/>
    <cellStyle name="0:0.00 [$EUR]:Color [Empty]:False:False:Color [Empty]:Right:None: 2 3" xfId="371" xr:uid="{D8D3D385-4097-4C3F-9952-C02352BB7348}"/>
    <cellStyle name="0:0.00 [$EUR]:Color [Empty]:False:False:Color [Empty]:Right:None: 2 4" xfId="372" xr:uid="{C977E21B-062B-444E-991C-3B30441D490C}"/>
    <cellStyle name="0:0.00 [$EUR]:Color [Empty]:False:False:Color [Empty]:Right:None: 2_ธนสารพลัส 25.09  LEAD&amp;FS" xfId="373" xr:uid="{559E988C-0E3C-4295-8807-5F43DDC1F7F9}"/>
    <cellStyle name="0:0.00 [$EUR]:Color [Empty]:False:False:Color [Empty]:Right:None: 3" xfId="374" xr:uid="{F44657B2-BA7E-4564-B7ED-700EC71DD0FC}"/>
    <cellStyle name="0:0.00 [$EUR]:Color [Empty]:False:False:Color [Empty]:Right:None: 4" xfId="375" xr:uid="{DD7688F4-F36B-49EA-A37E-C533D9AA160F}"/>
    <cellStyle name="0:0.00 [$EUR]:Color [Empty]:False:False:Color [Empty]:Right:None: 5" xfId="376" xr:uid="{DAD242F9-EDAD-493D-955D-465B33B1ED72}"/>
    <cellStyle name="0:0.00 [$EUR]:Color [Empty]:False:False:Color [Empty]:Right:None: 6" xfId="377" xr:uid="{6ED40BF5-1DF0-4C96-9BFC-54F9454598DB}"/>
    <cellStyle name="0:0.00 [$EUR]:Color [Empty]:False:False:Color [Empty]:Right:None: 7" xfId="378" xr:uid="{B0972D98-819F-4553-A5CC-937F417DFBCF}"/>
    <cellStyle name="0:0.00 [$EUR]:Color [Empty]:False:False:Color [Empty]:Right:None: 8" xfId="379" xr:uid="{7CD0C908-57A0-42C8-835E-774B71C28B20}"/>
    <cellStyle name="0:0.00 [$EUR]:Color [Empty]:False:False:Color [Empty]:Right:None: 9" xfId="380" xr:uid="{4BB5D0DF-B37B-45CA-AAEB-00E9EF6DA5B5}"/>
    <cellStyle name="0:0.00 [$EUR]:Color [Empty]:False:False:Color [Empty]:Right:None:_Book1" xfId="381" xr:uid="{A811E518-4DEE-4CAE-9CB4-4D74BB6A3B5D}"/>
    <cellStyle name="14::Color [Empty]:True:False:Color [Empty]:Right:None:" xfId="382" xr:uid="{46AFDFDE-358E-46BF-B866-6B2A265D9DA2}"/>
    <cellStyle name="14::Color [Empty]:True:False:Color [Empty]:Right:None: 10" xfId="383" xr:uid="{8B91837B-D763-4C67-871D-E0CD7FA4BCC8}"/>
    <cellStyle name="14::Color [Empty]:True:False:Color [Empty]:Right:None: 11" xfId="384" xr:uid="{90562E5F-48A2-4FA6-9CE5-1EFB3224EB61}"/>
    <cellStyle name="14::Color [Empty]:True:False:Color [Empty]:Right:None: 12" xfId="385" xr:uid="{5346F964-FC29-42E6-B51F-9E7F8FE8FA32}"/>
    <cellStyle name="14::Color [Empty]:True:False:Color [Empty]:Right:None: 2" xfId="386" xr:uid="{9DDDD9BA-83E0-4520-92A9-E2A489BDA5B5}"/>
    <cellStyle name="14::Color [Empty]:True:False:Color [Empty]:Right:None: 2 2" xfId="387" xr:uid="{73636DDA-FC77-4BE2-A729-2E4C6BB966C1}"/>
    <cellStyle name="14::Color [Empty]:True:False:Color [Empty]:Right:None: 2 3" xfId="388" xr:uid="{218DD379-68B8-4681-AF63-91B62A680971}"/>
    <cellStyle name="14::Color [Empty]:True:False:Color [Empty]:Right:None: 2 4" xfId="389" xr:uid="{71F30F5A-DFDC-4205-9260-CC00D6D9929B}"/>
    <cellStyle name="14::Color [Empty]:True:False:Color [Empty]:Right:None: 2 5" xfId="390" xr:uid="{BD478659-2E86-433B-8936-A6AC5044E485}"/>
    <cellStyle name="14::Color [Empty]:True:False:Color [Empty]:Right:None: 2_Lead 31.08.10_MSI #9" xfId="391" xr:uid="{76A72317-5815-4848-9817-BA09CEF8807F}"/>
    <cellStyle name="14::Color [Empty]:True:False:Color [Empty]:Right:None: 3" xfId="392" xr:uid="{62668D6E-B805-45CA-A28A-DAD75FAB1B95}"/>
    <cellStyle name="14::Color [Empty]:True:False:Color [Empty]:Right:None: 3 2" xfId="393" xr:uid="{F9F8C777-8687-44E2-A598-9E66FBF0550F}"/>
    <cellStyle name="14::Color [Empty]:True:False:Color [Empty]:Right:None: 3_Lead 31.08.10_MSI #9" xfId="394" xr:uid="{1BBFE134-F2AF-4DFE-A2E1-500AC203F4AB}"/>
    <cellStyle name="14::Color [Empty]:True:False:Color [Empty]:Right:None: 4" xfId="395" xr:uid="{26604A8B-AFC8-42E1-9282-6821BE7F4D2E}"/>
    <cellStyle name="14::Color [Empty]:True:False:Color [Empty]:Right:None: 4 2" xfId="396" xr:uid="{DE24EA4A-943E-4F9F-83A4-2A0FAAD093EA}"/>
    <cellStyle name="14::Color [Empty]:True:False:Color [Empty]:Right:None: 4_Lead 31.08.10_MSI #9" xfId="397" xr:uid="{D04DB0C5-B528-4B97-B635-E65713A58D6B}"/>
    <cellStyle name="14::Color [Empty]:True:False:Color [Empty]:Right:None: 5" xfId="398" xr:uid="{F5593D06-146E-4E12-92FF-A7E4F0B4DFBB}"/>
    <cellStyle name="14::Color [Empty]:True:False:Color [Empty]:Right:None: 6" xfId="399" xr:uid="{CD9139FC-57DD-470F-9693-583507C3F4E2}"/>
    <cellStyle name="14::Color [Empty]:True:False:Color [Empty]:Right:None: 7" xfId="400" xr:uid="{D818749D-B5A1-43F2-A5F4-E1BE7A15331F}"/>
    <cellStyle name="14::Color [Empty]:True:False:Color [Empty]:Right:None: 8" xfId="401" xr:uid="{2EBE4777-489C-45C9-B8AA-CB55D74579C4}"/>
    <cellStyle name="14::Color [Empty]:True:False:Color [Empty]:Right:None: 9" xfId="402" xr:uid="{606C4E10-9D7F-4236-B75F-7D2EEEA6D88F}"/>
    <cellStyle name="14::Color [Empty]:True:False:Color [Empty]:Right:None:_Book1" xfId="403" xr:uid="{C857A7F9-BFE6-4B37-A945-A6C38A12E37A}"/>
    <cellStyle name="20% - Accent1" xfId="32" builtinId="30" customBuiltin="1"/>
    <cellStyle name="20% - Accent1 10" xfId="404" xr:uid="{8F3D39D3-D9FF-42A2-B1DC-346DD208248E}"/>
    <cellStyle name="20% - Accent1 11" xfId="405" xr:uid="{0B7FB4EF-D3DD-4BAE-AB40-BBE590AA203D}"/>
    <cellStyle name="20% - Accent1 12" xfId="406" xr:uid="{4316BF24-8F50-45AC-BC8C-3129A1B5343B}"/>
    <cellStyle name="20% - Accent1 13" xfId="407" xr:uid="{1BA8133B-374B-44FA-8E39-A95D845BEE6D}"/>
    <cellStyle name="20% - Accent1 14" xfId="408" xr:uid="{10A32DBA-F1D0-4B1D-858A-95D80CE1072B}"/>
    <cellStyle name="20% - Accent1 15" xfId="409" xr:uid="{93AC4520-AAE5-4AB1-AC26-F7F820251CB5}"/>
    <cellStyle name="20% - Accent1 16" xfId="410" xr:uid="{7BE0EA8D-A037-473B-843D-E12482289929}"/>
    <cellStyle name="20% - Accent1 17" xfId="411" xr:uid="{C9F5F5D2-B2DC-4F87-8620-F2E3FD65F718}"/>
    <cellStyle name="20% - Accent1 18" xfId="412" xr:uid="{74DFBFA3-13B9-492F-A5EC-15AB39E85E9F}"/>
    <cellStyle name="20% - Accent1 19" xfId="413" xr:uid="{E7E7CF05-151E-4F79-A1D5-4CDA7C0AC0DB}"/>
    <cellStyle name="20% - Accent1 2" xfId="52" xr:uid="{5B74ECC6-0A9E-4475-A8A0-9842555CFEBA}"/>
    <cellStyle name="20% - Accent1 2 10" xfId="414" xr:uid="{9671387E-166A-4F47-98AB-97BD78A37938}"/>
    <cellStyle name="20% - Accent1 2 11" xfId="415" xr:uid="{700246CE-9179-4FB3-A901-CB0B4A02F7DA}"/>
    <cellStyle name="20% - Accent1 2 12" xfId="416" xr:uid="{2783D89F-4D42-4BB9-8FA6-E1A1E4767883}"/>
    <cellStyle name="20% - Accent1 2 13" xfId="3492" xr:uid="{BF6C4DB2-9B33-4C5C-B5F9-ED34212EC3CA}"/>
    <cellStyle name="20% - Accent1 2 2" xfId="417" xr:uid="{995D53FC-1B4F-4927-BC74-07E90EE7ADB7}"/>
    <cellStyle name="20% - Accent1 2 2 2" xfId="418" xr:uid="{6766522E-47BA-4019-8B38-2F83B77AD164}"/>
    <cellStyle name="20% - Accent1 2 2 2 2" xfId="419" xr:uid="{C2A79026-0B35-448C-913D-5F825662ED38}"/>
    <cellStyle name="20% - Accent1 2 2 2 3" xfId="420" xr:uid="{8034A6E0-BC15-46EE-8C18-0900F3460E90}"/>
    <cellStyle name="20% - Accent1 2 2 2 4" xfId="421" xr:uid="{AC81190B-7D48-4274-BC69-5663502001F4}"/>
    <cellStyle name="20% - Accent1 2 2 3" xfId="422" xr:uid="{27560996-5A86-44F0-AA10-69CC8C4C6842}"/>
    <cellStyle name="20% - Accent1 2 2 4" xfId="423" xr:uid="{0FBE5E4C-8950-4865-AD7F-8E1A287CD692}"/>
    <cellStyle name="20% - Accent1 2 2 5" xfId="424" xr:uid="{168D9E4C-27E9-4AA5-83F4-0795468DF074}"/>
    <cellStyle name="20% - Accent1 2 2 6" xfId="425" xr:uid="{9139D402-B139-4D9C-ADC3-CA7C7E65C548}"/>
    <cellStyle name="20% - Accent1 2 2 7" xfId="3706" xr:uid="{55F5799D-144D-4A21-A7CF-298E4A74B01A}"/>
    <cellStyle name="20% - Accent1 2 3" xfId="426" xr:uid="{C536675F-0C4F-4343-9F1C-0BBF96CA8180}"/>
    <cellStyle name="20% - Accent1 2 3 2" xfId="427" xr:uid="{7335B2FD-465C-47C7-91C5-F711E44C92D8}"/>
    <cellStyle name="20% - Accent1 2 3 3" xfId="428" xr:uid="{D9C93F19-6D4E-4A3E-8B19-A6710AAB8961}"/>
    <cellStyle name="20% - Accent1 2 3 4" xfId="429" xr:uid="{911A45D8-4F26-4F83-ACAA-82DEAC6F758C}"/>
    <cellStyle name="20% - Accent1 2 4" xfId="430" xr:uid="{93A1FA97-8F1F-498C-9E61-CB95F62A78C6}"/>
    <cellStyle name="20% - Accent1 2 4 2" xfId="431" xr:uid="{0BCB6092-402A-45B3-9CFD-A3E005CFF1AA}"/>
    <cellStyle name="20% - Accent1 2 4 3" xfId="432" xr:uid="{9514E200-05B6-43BF-982C-54A4D2444414}"/>
    <cellStyle name="20% - Accent1 2 4 4" xfId="433" xr:uid="{F362E744-6CB9-4534-968F-0A2FD5E55A0D}"/>
    <cellStyle name="20% - Accent1 2 5" xfId="434" xr:uid="{543269B4-975A-4250-ADFD-2C9A32C4AC6D}"/>
    <cellStyle name="20% - Accent1 2 6" xfId="435" xr:uid="{230303D2-72CB-4460-A7EE-49F557BB9F99}"/>
    <cellStyle name="20% - Accent1 2 7" xfId="436" xr:uid="{01958924-9E7B-42B0-BDB4-3102CFD6B045}"/>
    <cellStyle name="20% - Accent1 2 8" xfId="437" xr:uid="{DCF06AD0-83EB-4D3D-9209-B73B5781F257}"/>
    <cellStyle name="20% - Accent1 2 9" xfId="438" xr:uid="{37738006-ECAF-4904-B035-694C6B50D98F}"/>
    <cellStyle name="20% - Accent1 2_wp2010 ingTFFC2" xfId="439" xr:uid="{290F3961-757A-46D5-B945-483B0E4B34A0}"/>
    <cellStyle name="20% - Accent1 20" xfId="440" xr:uid="{6C4F069D-747B-4D6D-9608-3C02307A2D72}"/>
    <cellStyle name="20% - Accent1 21" xfId="441" xr:uid="{4CF7C4AF-4086-46B5-897A-C98AB396E74B}"/>
    <cellStyle name="20% - Accent1 22" xfId="442" xr:uid="{EDDEBA34-A3F9-4182-9C0F-69119A72A94C}"/>
    <cellStyle name="20% - Accent1 23" xfId="443" xr:uid="{430FEF62-2F7E-4A94-A525-DD0C91B7FB62}"/>
    <cellStyle name="20% - Accent1 24" xfId="3385" xr:uid="{828D1474-8DF0-41C6-B712-A2BC77612071}"/>
    <cellStyle name="20% - Accent1 25" xfId="3430" xr:uid="{867CE4B0-3B95-42D2-A9E1-85A2EBD62F2C}"/>
    <cellStyle name="20% - Accent1 3" xfId="444" xr:uid="{89E8930A-1397-4618-87CA-843F132B62B0}"/>
    <cellStyle name="20% - Accent1 3 2" xfId="3572" xr:uid="{04BA08C3-3A61-4017-A5AD-78C0D7BF2B00}"/>
    <cellStyle name="20% - Accent1 4" xfId="445" xr:uid="{9ADC1A5C-4611-45FC-B8DB-F71A3CF10305}"/>
    <cellStyle name="20% - Accent1 4 2" xfId="3573" xr:uid="{5B12D465-8811-4823-9806-0236978657D1}"/>
    <cellStyle name="20% - Accent1 5" xfId="446" xr:uid="{1BEF12E8-2C8E-48F1-A1BA-758C8BCE94D1}"/>
    <cellStyle name="20% - Accent1 5 2" xfId="3574" xr:uid="{BABB3F75-7139-41A2-948C-FA98F39DE03F}"/>
    <cellStyle name="20% - Accent1 6" xfId="447" xr:uid="{2BE305A9-BC21-4B52-ADAE-E54C3144B542}"/>
    <cellStyle name="20% - Accent1 6 2" xfId="3575" xr:uid="{E74FC5A5-49A5-4775-8CC2-49A8EE6708A2}"/>
    <cellStyle name="20% - Accent1 7" xfId="448" xr:uid="{537816F3-0EAB-4482-93D1-CEEDB9AA4BA0}"/>
    <cellStyle name="20% - Accent1 7 2" xfId="3821" xr:uid="{78152E1B-36FA-457F-843F-87B4D55482B1}"/>
    <cellStyle name="20% - Accent1 8" xfId="449" xr:uid="{A3239928-A778-4551-8F58-A8057BCF1AA9}"/>
    <cellStyle name="20% - Accent1 9" xfId="450" xr:uid="{14EDEC0A-A5C1-4AEE-A51E-7C51C5EAD8AC}"/>
    <cellStyle name="20% - Accent2" xfId="35" builtinId="34" customBuiltin="1"/>
    <cellStyle name="20% - Accent2 10" xfId="451" xr:uid="{70BDC784-AFC5-4A63-A6F5-485F38E7BA13}"/>
    <cellStyle name="20% - Accent2 11" xfId="452" xr:uid="{60639D85-1F69-410B-952B-27458B3DF6ED}"/>
    <cellStyle name="20% - Accent2 12" xfId="453" xr:uid="{BE81A919-9A6D-40C2-B2D6-2159B0FB72D4}"/>
    <cellStyle name="20% - Accent2 13" xfId="454" xr:uid="{41AEE21A-039C-4272-A62E-E941D6BE4028}"/>
    <cellStyle name="20% - Accent2 14" xfId="455" xr:uid="{F1154FDA-0897-4D45-A3AF-54246381690C}"/>
    <cellStyle name="20% - Accent2 15" xfId="456" xr:uid="{87BAC92F-EE8C-42C4-879F-4ACB3E1EB2F3}"/>
    <cellStyle name="20% - Accent2 16" xfId="457" xr:uid="{8F2E7CE8-934F-42B8-9F28-FE803E51B070}"/>
    <cellStyle name="20% - Accent2 17" xfId="458" xr:uid="{685EAECB-52A1-45AF-A6F3-3A4CE607E2B3}"/>
    <cellStyle name="20% - Accent2 18" xfId="459" xr:uid="{1AB0EC80-229D-4020-B504-40DF7116C2D1}"/>
    <cellStyle name="20% - Accent2 19" xfId="460" xr:uid="{80D37BE4-63E3-48FF-9793-047993F9D6A5}"/>
    <cellStyle name="20% - Accent2 2" xfId="53" xr:uid="{C1E5D892-242A-4DAE-8AC3-14054ECE9161}"/>
    <cellStyle name="20% - Accent2 2 10" xfId="461" xr:uid="{171C6F82-F251-4B14-B83C-D9F3D8C67AAA}"/>
    <cellStyle name="20% - Accent2 2 11" xfId="462" xr:uid="{4C704CF8-2398-4C13-9476-28F33BBA36A6}"/>
    <cellStyle name="20% - Accent2 2 12" xfId="463" xr:uid="{F7FFF09E-505E-427E-A7E1-FABA2E7D3A5C}"/>
    <cellStyle name="20% - Accent2 2 13" xfId="3493" xr:uid="{4F9F7F36-6916-43F3-B873-165A196C8461}"/>
    <cellStyle name="20% - Accent2 2 2" xfId="464" xr:uid="{057DF3AD-D69E-440A-8AA6-12E60286FBA4}"/>
    <cellStyle name="20% - Accent2 2 2 2" xfId="465" xr:uid="{ED5F3E04-29DB-44C9-A56B-BCD16F3583DA}"/>
    <cellStyle name="20% - Accent2 2 2 2 2" xfId="466" xr:uid="{FC3DC84A-F3B3-47C7-BDA8-63D35B5CA215}"/>
    <cellStyle name="20% - Accent2 2 2 2 3" xfId="467" xr:uid="{1470F923-29C0-465A-8B34-D215C0C65532}"/>
    <cellStyle name="20% - Accent2 2 2 2 4" xfId="468" xr:uid="{D2E6D5CA-0BE6-4D41-AE94-7B9F91788027}"/>
    <cellStyle name="20% - Accent2 2 2 3" xfId="469" xr:uid="{EBE6C884-DEA6-4EE6-91C0-14A12088C4DE}"/>
    <cellStyle name="20% - Accent2 2 2 4" xfId="470" xr:uid="{38EC90C7-67CD-4FE2-ABBB-D11DB04A2403}"/>
    <cellStyle name="20% - Accent2 2 2 5" xfId="471" xr:uid="{7959BD59-676B-4575-A01A-B1AF252C811A}"/>
    <cellStyle name="20% - Accent2 2 2 6" xfId="472" xr:uid="{F6953F54-C543-486C-9E99-1F0F1D9A6B92}"/>
    <cellStyle name="20% - Accent2 2 2 7" xfId="3707" xr:uid="{08016C56-963C-415C-92DD-67495D4B07AE}"/>
    <cellStyle name="20% - Accent2 2 3" xfId="473" xr:uid="{BCBE043F-AA39-45B8-A043-3DF1EEDF2DEB}"/>
    <cellStyle name="20% - Accent2 2 3 2" xfId="474" xr:uid="{7EC93A04-5983-40C4-A0FB-FE3950548CE7}"/>
    <cellStyle name="20% - Accent2 2 3 3" xfId="475" xr:uid="{68828381-31D6-4624-98A2-E908D867AE5E}"/>
    <cellStyle name="20% - Accent2 2 3 4" xfId="476" xr:uid="{A1D60004-612B-48FB-AFB7-5F9AE802FD04}"/>
    <cellStyle name="20% - Accent2 2 4" xfId="477" xr:uid="{52C5EB76-62DB-4CBF-8722-4D21125A7F51}"/>
    <cellStyle name="20% - Accent2 2 4 2" xfId="478" xr:uid="{EA996822-A502-44A2-9D9E-9B23C1FDCB23}"/>
    <cellStyle name="20% - Accent2 2 4 3" xfId="479" xr:uid="{6A21F762-5DBE-46F2-A1C8-53121742230B}"/>
    <cellStyle name="20% - Accent2 2 4 4" xfId="480" xr:uid="{1AF27128-CA51-4791-8ED4-3D1501BA6CE5}"/>
    <cellStyle name="20% - Accent2 2 5" xfId="481" xr:uid="{0880A63C-F13E-49DE-BD30-5BFB1BCBF7D6}"/>
    <cellStyle name="20% - Accent2 2 6" xfId="482" xr:uid="{91FFBCB1-A27E-4AEE-ABC5-440BD8780A71}"/>
    <cellStyle name="20% - Accent2 2 7" xfId="483" xr:uid="{FCE65F56-74CB-4549-B8A5-5FDC3F9C4EDA}"/>
    <cellStyle name="20% - Accent2 2 8" xfId="484" xr:uid="{ED8B5794-DBD3-42AC-B476-C8C98DB18E69}"/>
    <cellStyle name="20% - Accent2 2 9" xfId="485" xr:uid="{70D0C7BA-5459-483F-B529-D5FFEA04758E}"/>
    <cellStyle name="20% - Accent2 2_wp2010 ingTFFC2" xfId="486" xr:uid="{6C34F91E-6A85-4200-BA47-396723CD2D4E}"/>
    <cellStyle name="20% - Accent2 20" xfId="487" xr:uid="{78732205-8A43-41A8-B624-00BF76AC5905}"/>
    <cellStyle name="20% - Accent2 21" xfId="488" xr:uid="{134DBE37-0258-463B-A2C0-FC4CA041B7B7}"/>
    <cellStyle name="20% - Accent2 22" xfId="489" xr:uid="{95A0B457-F8A9-4E8D-BDB5-BF31C034FC3F}"/>
    <cellStyle name="20% - Accent2 23" xfId="490" xr:uid="{B1F9CE88-52A8-45A2-A0C1-1960D52E43ED}"/>
    <cellStyle name="20% - Accent2 24" xfId="3387" xr:uid="{79C8C834-6AA1-4864-8889-368D849A406F}"/>
    <cellStyle name="20% - Accent2 25" xfId="3428" xr:uid="{9B8EA3C2-25F7-4EF6-902B-8706610B3617}"/>
    <cellStyle name="20% - Accent2 3" xfId="491" xr:uid="{5637BD2A-3451-45EA-92FE-03067C4D15EE}"/>
    <cellStyle name="20% - Accent2 3 2" xfId="3576" xr:uid="{76B3A13A-F88B-48CD-91B5-0B4BFCCCD96D}"/>
    <cellStyle name="20% - Accent2 4" xfId="492" xr:uid="{C0F36F48-FC16-46A9-9B44-F5B1B740B230}"/>
    <cellStyle name="20% - Accent2 4 2" xfId="3577" xr:uid="{BAC39B10-E240-48FE-A4F7-61E1AF69E2D5}"/>
    <cellStyle name="20% - Accent2 5" xfId="493" xr:uid="{40A44019-F157-4EBE-944D-9D98CE158AF0}"/>
    <cellStyle name="20% - Accent2 5 2" xfId="3578" xr:uid="{D2508173-43D4-4B07-8B17-6127E9951A81}"/>
    <cellStyle name="20% - Accent2 6" xfId="494" xr:uid="{D96E2C0A-489A-479D-A77D-71B6BFE1277F}"/>
    <cellStyle name="20% - Accent2 6 2" xfId="3579" xr:uid="{1669DC41-7A1D-41DB-9E3A-8449F4998734}"/>
    <cellStyle name="20% - Accent2 7" xfId="495" xr:uid="{14FF549A-5DA4-4556-825D-2C388C9A5C7D}"/>
    <cellStyle name="20% - Accent2 7 2" xfId="3825" xr:uid="{03A4BCF2-7437-4FE9-87F4-4CB1331DAFA3}"/>
    <cellStyle name="20% - Accent2 8" xfId="496" xr:uid="{4256EF4D-8275-44CA-9DA6-CB158D526547}"/>
    <cellStyle name="20% - Accent2 9" xfId="497" xr:uid="{45DCF597-F7CE-4C9F-A7F3-A4B7E94A076F}"/>
    <cellStyle name="20% - Accent3" xfId="38" builtinId="38" customBuiltin="1"/>
    <cellStyle name="20% - Accent3 10" xfId="498" xr:uid="{C4F55CBE-6F0B-4FD3-B875-9ECA182ED64E}"/>
    <cellStyle name="20% - Accent3 11" xfId="499" xr:uid="{DEC84C6F-9BD9-42FD-B8B3-C4E4BFDBB065}"/>
    <cellStyle name="20% - Accent3 12" xfId="500" xr:uid="{E58EC693-0270-46A9-9928-D9E8281AAFB5}"/>
    <cellStyle name="20% - Accent3 13" xfId="501" xr:uid="{58504089-651F-4674-BAAA-069DBC2DFFD9}"/>
    <cellStyle name="20% - Accent3 14" xfId="502" xr:uid="{318FF34F-5777-4BE6-B61F-56DD8F914972}"/>
    <cellStyle name="20% - Accent3 15" xfId="503" xr:uid="{51C578F1-4F30-4FCF-B4FD-F4648A343BA2}"/>
    <cellStyle name="20% - Accent3 16" xfId="504" xr:uid="{82F92ED8-535B-42FF-A6BC-8AECD4D3E8F8}"/>
    <cellStyle name="20% - Accent3 17" xfId="505" xr:uid="{7615C4B7-D96D-437F-9A16-38A3BB6391C6}"/>
    <cellStyle name="20% - Accent3 18" xfId="506" xr:uid="{167B83C5-F75F-4ACC-A866-30CB591A0DBB}"/>
    <cellStyle name="20% - Accent3 19" xfId="507" xr:uid="{6698BAAB-12A2-45C6-B1C8-5B9E607FAAE9}"/>
    <cellStyle name="20% - Accent3 2" xfId="54" xr:uid="{52A0961C-577D-48F3-89C3-1150B5E16692}"/>
    <cellStyle name="20% - Accent3 2 10" xfId="508" xr:uid="{EF8401AC-4E84-4F03-899F-1394917C6D45}"/>
    <cellStyle name="20% - Accent3 2 11" xfId="509" xr:uid="{0B4BECD1-C77E-4EE5-AD04-F5ECCCBCF63E}"/>
    <cellStyle name="20% - Accent3 2 12" xfId="510" xr:uid="{753CB5F6-E73D-4E48-8827-05D7279601CA}"/>
    <cellStyle name="20% - Accent3 2 13" xfId="3494" xr:uid="{7821004C-B0A1-4221-9122-655F9C1B7240}"/>
    <cellStyle name="20% - Accent3 2 2" xfId="511" xr:uid="{33667330-2AC1-43D0-8380-42AC86639E3B}"/>
    <cellStyle name="20% - Accent3 2 2 2" xfId="512" xr:uid="{F6BD3693-3FDA-48D6-9A37-1331F4FB22AB}"/>
    <cellStyle name="20% - Accent3 2 2 2 2" xfId="513" xr:uid="{E9E81E4B-41B5-4D06-AAF8-1FBA83923A84}"/>
    <cellStyle name="20% - Accent3 2 2 2 3" xfId="514" xr:uid="{D61EF72A-3ADB-46E7-8CA9-4782A9B35FA3}"/>
    <cellStyle name="20% - Accent3 2 2 2 4" xfId="515" xr:uid="{FFD00E15-2FD7-4F35-BFAB-5D28F3F703A0}"/>
    <cellStyle name="20% - Accent3 2 2 3" xfId="516" xr:uid="{BABD0044-6D6B-4D2F-8772-27A926C5FC6A}"/>
    <cellStyle name="20% - Accent3 2 2 4" xfId="517" xr:uid="{C63E6DDB-F782-472A-A7EA-4C745695DAFD}"/>
    <cellStyle name="20% - Accent3 2 2 5" xfId="518" xr:uid="{C89677D9-64CE-4AF8-9A04-69D0E1E2DDCD}"/>
    <cellStyle name="20% - Accent3 2 2 6" xfId="519" xr:uid="{617C86C2-A23A-4099-A700-F3CDAF336297}"/>
    <cellStyle name="20% - Accent3 2 2 7" xfId="3708" xr:uid="{DC3F88A5-427C-48D8-B601-8F21D1296BBE}"/>
    <cellStyle name="20% - Accent3 2 3" xfId="520" xr:uid="{1BBDF7E3-8CA6-446B-A2B8-43B30F3812C4}"/>
    <cellStyle name="20% - Accent3 2 3 2" xfId="521" xr:uid="{3F3E60DD-A4C3-4C07-B44F-0746C75506E9}"/>
    <cellStyle name="20% - Accent3 2 3 3" xfId="522" xr:uid="{ED0D99A6-4842-4DDE-A185-47B8648931EF}"/>
    <cellStyle name="20% - Accent3 2 3 4" xfId="523" xr:uid="{AD288F9B-1A81-4D28-AA65-055B63595F50}"/>
    <cellStyle name="20% - Accent3 2 4" xfId="524" xr:uid="{710692B1-C75D-4C9F-B565-F632B970D3F4}"/>
    <cellStyle name="20% - Accent3 2 4 2" xfId="525" xr:uid="{038B37C3-A383-4EF7-BBB3-91437DABB625}"/>
    <cellStyle name="20% - Accent3 2 4 3" xfId="526" xr:uid="{491E4A97-7A77-496B-B7B7-A09D97BF0915}"/>
    <cellStyle name="20% - Accent3 2 4 4" xfId="527" xr:uid="{C8CED9A7-FCC7-48C7-92D1-8512EEEA3DA2}"/>
    <cellStyle name="20% - Accent3 2 5" xfId="528" xr:uid="{49B73CE8-7C76-4098-9556-6E999F1D39FB}"/>
    <cellStyle name="20% - Accent3 2 6" xfId="529" xr:uid="{5F54B52B-5C6D-4A03-B082-56B70C07B004}"/>
    <cellStyle name="20% - Accent3 2 7" xfId="530" xr:uid="{796244D0-1D9D-4B18-B459-297507E56F7A}"/>
    <cellStyle name="20% - Accent3 2 8" xfId="531" xr:uid="{C9232222-2040-4D2F-94A9-7088EA87BBB1}"/>
    <cellStyle name="20% - Accent3 2 9" xfId="532" xr:uid="{1B487E24-5D91-467A-9D66-AD49B7EAC866}"/>
    <cellStyle name="20% - Accent3 2_wp2010 ingTFFC2" xfId="533" xr:uid="{AAEF0F65-3477-4736-8FDC-CC027FB93BB5}"/>
    <cellStyle name="20% - Accent3 20" xfId="534" xr:uid="{B03834A7-0C13-4892-B238-2F75BDA52941}"/>
    <cellStyle name="20% - Accent3 21" xfId="535" xr:uid="{20D1FE0A-094A-43DD-8EA9-4A415EFB7A83}"/>
    <cellStyle name="20% - Accent3 22" xfId="536" xr:uid="{CA8F9922-CBFE-464E-89FB-CCA3927E4666}"/>
    <cellStyle name="20% - Accent3 23" xfId="537" xr:uid="{A945F433-649F-4F09-9120-DF108262E603}"/>
    <cellStyle name="20% - Accent3 24" xfId="3389" xr:uid="{501D9155-8BCF-4CFB-9BF3-5F74FB9C88EB}"/>
    <cellStyle name="20% - Accent3 25" xfId="3426" xr:uid="{6758B271-711F-42BE-9F9F-194E3719F465}"/>
    <cellStyle name="20% - Accent3 3" xfId="538" xr:uid="{652EE884-1943-4FA0-B692-825DF52485B4}"/>
    <cellStyle name="20% - Accent3 3 2" xfId="3580" xr:uid="{4B9C9920-C1E2-477E-9D0B-3CFEAF473558}"/>
    <cellStyle name="20% - Accent3 4" xfId="539" xr:uid="{7BA549B4-5764-4940-A7CC-53512462A942}"/>
    <cellStyle name="20% - Accent3 4 2" xfId="3581" xr:uid="{BB9A5452-E99D-4AC7-AD19-451565EEE218}"/>
    <cellStyle name="20% - Accent3 5" xfId="540" xr:uid="{477E20DE-3BE7-4660-A2D4-8EBE0EB15DA4}"/>
    <cellStyle name="20% - Accent3 5 2" xfId="3582" xr:uid="{4D580321-2C66-42A7-A6E5-E2BDF6086674}"/>
    <cellStyle name="20% - Accent3 6" xfId="541" xr:uid="{20F9AA33-DC59-457F-8555-9A9FA8811595}"/>
    <cellStyle name="20% - Accent3 6 2" xfId="3583" xr:uid="{B0A97524-FDA4-44F3-88AF-8F1C5C0F2454}"/>
    <cellStyle name="20% - Accent3 7" xfId="542" xr:uid="{78CD6CA4-E934-448F-BB28-97896C3FDEE3}"/>
    <cellStyle name="20% - Accent3 7 2" xfId="3829" xr:uid="{ACCE9434-BE88-4CA3-BFCB-71712EBBC030}"/>
    <cellStyle name="20% - Accent3 8" xfId="543" xr:uid="{0C1FB1E9-F6E5-4850-B030-115FBF14F04A}"/>
    <cellStyle name="20% - Accent3 9" xfId="544" xr:uid="{BE7AA01E-D7C3-4CAB-8CF6-AC50AFE3711D}"/>
    <cellStyle name="20% - Accent4" xfId="41" builtinId="42" customBuiltin="1"/>
    <cellStyle name="20% - Accent4 10" xfId="545" xr:uid="{527FF357-0362-4C59-9C1F-756199B194B0}"/>
    <cellStyle name="20% - Accent4 11" xfId="546" xr:uid="{0D1B21C9-0045-48D0-8302-C0913E2F0F8A}"/>
    <cellStyle name="20% - Accent4 12" xfId="547" xr:uid="{99739A6C-5977-42AA-8AB1-63581D59625B}"/>
    <cellStyle name="20% - Accent4 13" xfId="548" xr:uid="{62BACDAD-BE06-4F23-ADB7-9227AA4DD5A0}"/>
    <cellStyle name="20% - Accent4 14" xfId="549" xr:uid="{2E4DA5BC-8936-41A9-B754-57E6481EDE79}"/>
    <cellStyle name="20% - Accent4 15" xfId="550" xr:uid="{286A85F0-83FB-4B0B-AA24-73405093E1BD}"/>
    <cellStyle name="20% - Accent4 16" xfId="551" xr:uid="{947611C2-14D2-48AE-BB70-BD204C23C166}"/>
    <cellStyle name="20% - Accent4 17" xfId="552" xr:uid="{097EAAA2-CD91-4ADD-8C15-D076EF0DD5D2}"/>
    <cellStyle name="20% - Accent4 18" xfId="553" xr:uid="{0F97A084-75FD-40EB-B4A6-EB1FC95B6A79}"/>
    <cellStyle name="20% - Accent4 19" xfId="554" xr:uid="{D1888F14-A3D4-4555-B436-6127499726A9}"/>
    <cellStyle name="20% - Accent4 2" xfId="55" xr:uid="{D152D36D-C9CC-4513-AA51-BBC2E87F7547}"/>
    <cellStyle name="20% - Accent4 2 10" xfId="555" xr:uid="{3515543B-A89D-4011-A5E8-678B96AFFD05}"/>
    <cellStyle name="20% - Accent4 2 11" xfId="556" xr:uid="{115F3F67-3E4A-4AB2-BDE8-7955FA5BE9B5}"/>
    <cellStyle name="20% - Accent4 2 12" xfId="557" xr:uid="{B1E78B78-1345-4BA6-98A7-C4B845261783}"/>
    <cellStyle name="20% - Accent4 2 13" xfId="3495" xr:uid="{5EC2619C-6805-49A5-9A52-FC33F1B57360}"/>
    <cellStyle name="20% - Accent4 2 2" xfId="558" xr:uid="{50C83BEF-4233-4852-8AC3-8B20DE007E20}"/>
    <cellStyle name="20% - Accent4 2 2 2" xfId="559" xr:uid="{1672B39E-4B6E-424C-A23B-BAE24AD2DCF5}"/>
    <cellStyle name="20% - Accent4 2 2 2 2" xfId="560" xr:uid="{59B99771-046C-44F9-B2A9-11D0763215D0}"/>
    <cellStyle name="20% - Accent4 2 2 2 3" xfId="561" xr:uid="{C614119C-8FA1-401A-A273-01546E6BEA5F}"/>
    <cellStyle name="20% - Accent4 2 2 2 4" xfId="562" xr:uid="{8067202F-1C01-4294-8CA1-34B04169D092}"/>
    <cellStyle name="20% - Accent4 2 2 3" xfId="563" xr:uid="{26C98875-E64B-460F-9514-EF859A66D06C}"/>
    <cellStyle name="20% - Accent4 2 2 4" xfId="564" xr:uid="{12F61183-2E94-42B6-B195-158862D3EE57}"/>
    <cellStyle name="20% - Accent4 2 2 5" xfId="565" xr:uid="{93D32B7E-AE00-4B95-AA78-C37C7A9EBE9F}"/>
    <cellStyle name="20% - Accent4 2 2 6" xfId="566" xr:uid="{53F42E66-90C9-4C85-8ADA-E8BF690C6044}"/>
    <cellStyle name="20% - Accent4 2 2 7" xfId="3709" xr:uid="{F1F186E0-732F-408D-A34A-58222F8B963E}"/>
    <cellStyle name="20% - Accent4 2 3" xfId="567" xr:uid="{70135237-CE69-44F6-BF68-00C24184F015}"/>
    <cellStyle name="20% - Accent4 2 3 2" xfId="568" xr:uid="{BACD9E6B-FA07-4FA6-85AB-71CE770A3F8E}"/>
    <cellStyle name="20% - Accent4 2 3 3" xfId="569" xr:uid="{D16ADCD8-44FF-422F-BB6A-55AAF2C857A4}"/>
    <cellStyle name="20% - Accent4 2 3 4" xfId="570" xr:uid="{F2AF3090-0C85-4DE8-9EE2-B4313377AC73}"/>
    <cellStyle name="20% - Accent4 2 4" xfId="571" xr:uid="{9EA85874-B962-43B3-927D-3EA2B9CD570D}"/>
    <cellStyle name="20% - Accent4 2 4 2" xfId="572" xr:uid="{5F8BACC0-964A-4FD2-8C99-7AAE015E57A7}"/>
    <cellStyle name="20% - Accent4 2 4 3" xfId="573" xr:uid="{12C109D4-EEDF-47B8-B3C8-2099387ABC24}"/>
    <cellStyle name="20% - Accent4 2 4 4" xfId="574" xr:uid="{51DD70AD-3C5B-43D8-B09E-75B1B51060B2}"/>
    <cellStyle name="20% - Accent4 2 5" xfId="575" xr:uid="{C4EDDF7E-FAAF-4EFE-9289-8608EF4CEF92}"/>
    <cellStyle name="20% - Accent4 2 6" xfId="576" xr:uid="{314627EE-DCB5-42FA-AEEB-DCA3C0B52224}"/>
    <cellStyle name="20% - Accent4 2 7" xfId="577" xr:uid="{A9A26D8A-5482-4F11-9B44-B2501C305010}"/>
    <cellStyle name="20% - Accent4 2 8" xfId="578" xr:uid="{0308A246-9E4F-4059-8C80-BB48D26251A2}"/>
    <cellStyle name="20% - Accent4 2 9" xfId="579" xr:uid="{731618AF-1F7D-4D2B-8543-A90F29A36ECB}"/>
    <cellStyle name="20% - Accent4 2_wp2010 ingTFFC2" xfId="580" xr:uid="{7C4114E8-5640-43A7-B225-67DB19E66553}"/>
    <cellStyle name="20% - Accent4 20" xfId="581" xr:uid="{8580A3CD-38D4-4153-A31D-28C1B62CF795}"/>
    <cellStyle name="20% - Accent4 21" xfId="582" xr:uid="{A5881396-8771-4980-BC23-A89DA2280FAA}"/>
    <cellStyle name="20% - Accent4 22" xfId="583" xr:uid="{FC4EE83C-A861-4CC7-B4D8-4F4B27ADB37A}"/>
    <cellStyle name="20% - Accent4 23" xfId="584" xr:uid="{5C89440D-102E-4434-B256-F07E7913FDDC}"/>
    <cellStyle name="20% - Accent4 24" xfId="3391" xr:uid="{632D8946-C769-43EF-BDE3-9149547C949E}"/>
    <cellStyle name="20% - Accent4 25" xfId="3424" xr:uid="{95509058-9693-44E6-BB83-B52B1B42CC99}"/>
    <cellStyle name="20% - Accent4 3" xfId="585" xr:uid="{99AEC674-72C3-4CA7-AB13-02B89417C857}"/>
    <cellStyle name="20% - Accent4 3 2" xfId="3584" xr:uid="{570D52C4-09ED-4233-967C-3AB1EF68ABF5}"/>
    <cellStyle name="20% - Accent4 4" xfId="586" xr:uid="{5827968F-91E3-4331-B593-94F1B8EE9E56}"/>
    <cellStyle name="20% - Accent4 4 2" xfId="3585" xr:uid="{1269E3CE-C60F-47A5-B03F-473DAE8F5F88}"/>
    <cellStyle name="20% - Accent4 5" xfId="587" xr:uid="{6A18F860-DE8E-46EB-839D-7197E5FD923B}"/>
    <cellStyle name="20% - Accent4 5 2" xfId="3586" xr:uid="{0BB8B5AF-19D7-45D5-9965-A0632DD4630D}"/>
    <cellStyle name="20% - Accent4 6" xfId="588" xr:uid="{6848BDA3-7711-436F-B173-AA0A784A6EA6}"/>
    <cellStyle name="20% - Accent4 6 2" xfId="3587" xr:uid="{5E0B6202-EB3E-4C99-B426-7F80DCEE5634}"/>
    <cellStyle name="20% - Accent4 7" xfId="589" xr:uid="{E9F39F0F-2325-40B1-8AAF-76A6997F780B}"/>
    <cellStyle name="20% - Accent4 7 2" xfId="3833" xr:uid="{EAB14FC7-82A4-4803-B438-26C0F0DE03D7}"/>
    <cellStyle name="20% - Accent4 8" xfId="590" xr:uid="{A2934B0B-18F6-4985-8AAA-CC5658A85A0B}"/>
    <cellStyle name="20% - Accent4 9" xfId="591" xr:uid="{0D5B488E-636A-427F-A23C-8E9763BD96C8}"/>
    <cellStyle name="20% - Accent5" xfId="44" builtinId="46" customBuiltin="1"/>
    <cellStyle name="20% - Accent5 10" xfId="592" xr:uid="{F962C8FE-E4CF-4952-9A3E-784D5DD2B7FA}"/>
    <cellStyle name="20% - Accent5 11" xfId="593" xr:uid="{DED0805B-2A9A-4913-AE7C-F3DDB5F8323E}"/>
    <cellStyle name="20% - Accent5 12" xfId="594" xr:uid="{B1B75B94-50C5-4585-AA25-BAFD066E7144}"/>
    <cellStyle name="20% - Accent5 13" xfId="595" xr:uid="{D7FF00D3-D3AF-4941-87CE-1C36FF5D8484}"/>
    <cellStyle name="20% - Accent5 14" xfId="596" xr:uid="{E82BF030-F4A6-4286-9E1F-0332D1B2E2FB}"/>
    <cellStyle name="20% - Accent5 15" xfId="597" xr:uid="{1014C489-DF28-4CFF-874D-05DD0F29C0B9}"/>
    <cellStyle name="20% - Accent5 16" xfId="598" xr:uid="{F7B12B13-5683-4518-B54A-C9D1E12F3C07}"/>
    <cellStyle name="20% - Accent5 17" xfId="599" xr:uid="{A9C440CC-044C-48D6-9996-8C39DA744522}"/>
    <cellStyle name="20% - Accent5 18" xfId="600" xr:uid="{5D983197-A9DA-47A8-AC4A-EFDBCDBBD5BB}"/>
    <cellStyle name="20% - Accent5 19" xfId="601" xr:uid="{9167610A-6906-45B9-BD2D-D71C02366AE0}"/>
    <cellStyle name="20% - Accent5 2" xfId="56" xr:uid="{14E89E8B-259E-46D6-A813-C71C376CBFA8}"/>
    <cellStyle name="20% - Accent5 2 10" xfId="602" xr:uid="{7B679DDB-19EE-41F7-94A5-802427942652}"/>
    <cellStyle name="20% - Accent5 2 11" xfId="603" xr:uid="{32881D99-6F6C-4DA5-8370-22A1F6F4972D}"/>
    <cellStyle name="20% - Accent5 2 12" xfId="604" xr:uid="{7A83E472-E1FD-4FFE-84B4-06CA2C2134FA}"/>
    <cellStyle name="20% - Accent5 2 13" xfId="3496" xr:uid="{1D665E85-F13C-4DC5-B4A6-BBC56F41D71E}"/>
    <cellStyle name="20% - Accent5 2 2" xfId="605" xr:uid="{7A90D362-FE00-4FB0-BE0F-9D05D4B00D8C}"/>
    <cellStyle name="20% - Accent5 2 2 2" xfId="606" xr:uid="{8FF15EA2-5754-4991-971F-C16457F89BBB}"/>
    <cellStyle name="20% - Accent5 2 2 2 2" xfId="607" xr:uid="{BE8DDEE6-21B1-43FC-A88F-542E3D6BAEFE}"/>
    <cellStyle name="20% - Accent5 2 2 2 3" xfId="608" xr:uid="{5F204292-144F-4EC0-86EB-B1EA302A4060}"/>
    <cellStyle name="20% - Accent5 2 2 2 4" xfId="609" xr:uid="{67615ECC-5888-4C3F-A5DA-47A56B42550E}"/>
    <cellStyle name="20% - Accent5 2 2 3" xfId="610" xr:uid="{0B2A85BA-0329-499A-BE49-10A4DD6E5DD7}"/>
    <cellStyle name="20% - Accent5 2 2 4" xfId="611" xr:uid="{F2D1F5AF-9C7E-4EC6-B5AD-FEA8998DAD74}"/>
    <cellStyle name="20% - Accent5 2 2 5" xfId="612" xr:uid="{AA24469D-99A3-4D17-A4F6-E35FE8B86531}"/>
    <cellStyle name="20% - Accent5 2 2 6" xfId="613" xr:uid="{29572B49-7044-4BEB-9D7B-CC1936CD2154}"/>
    <cellStyle name="20% - Accent5 2 2 7" xfId="3710" xr:uid="{26A3D0BE-BD54-4BCF-AD1B-2F453B610E5E}"/>
    <cellStyle name="20% - Accent5 2 3" xfId="614" xr:uid="{FBCE7944-0FDF-4CF7-A13D-438E8CD13648}"/>
    <cellStyle name="20% - Accent5 2 3 2" xfId="615" xr:uid="{4575B44D-2C3B-45D4-BDCE-3411ACCD6FE8}"/>
    <cellStyle name="20% - Accent5 2 3 3" xfId="616" xr:uid="{61945AE7-0A9F-4A20-8C46-3BF38BB9AA40}"/>
    <cellStyle name="20% - Accent5 2 3 4" xfId="617" xr:uid="{449C7BD0-1566-4B7C-B90A-A8773909E098}"/>
    <cellStyle name="20% - Accent5 2 4" xfId="618" xr:uid="{B2B8F8B2-F06D-4022-97BB-13B789C33F39}"/>
    <cellStyle name="20% - Accent5 2 4 2" xfId="619" xr:uid="{E08293D3-F582-4BD5-BA98-7DA905FB0FA0}"/>
    <cellStyle name="20% - Accent5 2 4 3" xfId="620" xr:uid="{84FF09EB-ABB4-423D-A1DF-C864C070B985}"/>
    <cellStyle name="20% - Accent5 2 4 4" xfId="621" xr:uid="{177031E5-A56D-4AB2-BF5D-74A112864526}"/>
    <cellStyle name="20% - Accent5 2 5" xfId="622" xr:uid="{C06D8A33-A031-4FD2-9DB3-E821D139F037}"/>
    <cellStyle name="20% - Accent5 2 6" xfId="623" xr:uid="{5193A4A4-83B9-4CF2-B51A-1B3D687B68D7}"/>
    <cellStyle name="20% - Accent5 2 7" xfId="624" xr:uid="{2F73F5BD-CD10-44C7-8E58-FD883618066A}"/>
    <cellStyle name="20% - Accent5 2 8" xfId="625" xr:uid="{23D2548E-DEFB-4214-858C-0E5C60441A84}"/>
    <cellStyle name="20% - Accent5 2 9" xfId="626" xr:uid="{5C6DBF89-351C-443B-BD73-9F2839042B1F}"/>
    <cellStyle name="20% - Accent5 2_wp2010 ingTFFC2" xfId="627" xr:uid="{437959CD-FF3D-45A8-8A4E-A8EA691FF9BB}"/>
    <cellStyle name="20% - Accent5 20" xfId="628" xr:uid="{982BEDD3-AF02-48E4-8FE1-E74A7465C54D}"/>
    <cellStyle name="20% - Accent5 21" xfId="629" xr:uid="{2BB762A5-7262-49D2-824C-015720641E0C}"/>
    <cellStyle name="20% - Accent5 22" xfId="630" xr:uid="{6294F301-C348-4756-BBB8-4A38339915AD}"/>
    <cellStyle name="20% - Accent5 23" xfId="631" xr:uid="{6A03CC75-8D8A-4807-A9DE-EB613E677845}"/>
    <cellStyle name="20% - Accent5 24" xfId="3393" xr:uid="{36EC0868-D444-4067-980E-D15B0838F75F}"/>
    <cellStyle name="20% - Accent5 25" xfId="3422" xr:uid="{C5F5B201-3968-447C-9322-16E0CB7A05A1}"/>
    <cellStyle name="20% - Accent5 3" xfId="632" xr:uid="{E192BAA5-BC0D-456D-A1AD-0E1067B05959}"/>
    <cellStyle name="20% - Accent5 3 2" xfId="3588" xr:uid="{F88BEF76-E6FF-4315-8E8B-1A671070EC4D}"/>
    <cellStyle name="20% - Accent5 4" xfId="633" xr:uid="{D33D6619-2BF8-4D58-90C0-1CB55AA8E371}"/>
    <cellStyle name="20% - Accent5 4 2" xfId="3589" xr:uid="{35F5303D-376F-4198-952F-6619D9F74623}"/>
    <cellStyle name="20% - Accent5 5" xfId="634" xr:uid="{AEE43ED5-437F-4371-A78A-AB51827E5BB8}"/>
    <cellStyle name="20% - Accent5 5 2" xfId="3590" xr:uid="{53B3C875-84D9-4C19-8CC7-E60D889F3603}"/>
    <cellStyle name="20% - Accent5 6" xfId="635" xr:uid="{12DDD450-A0BA-471A-B706-8A041B6BD0FB}"/>
    <cellStyle name="20% - Accent5 6 2" xfId="3591" xr:uid="{9B155C5E-CDA6-4423-98CA-7607904B9B5E}"/>
    <cellStyle name="20% - Accent5 7" xfId="636" xr:uid="{A8A5589A-F171-4FED-8BAE-28D1307FE3D6}"/>
    <cellStyle name="20% - Accent5 7 2" xfId="3837" xr:uid="{77FBDC35-CF2F-49EC-B154-E91CB3111C87}"/>
    <cellStyle name="20% - Accent5 8" xfId="637" xr:uid="{613A83E6-9595-40A0-95EF-240D4BF3B58D}"/>
    <cellStyle name="20% - Accent5 9" xfId="638" xr:uid="{AF57EB51-6A54-4A70-BC77-C4D67A030D08}"/>
    <cellStyle name="20% - Accent6" xfId="47" builtinId="50" customBuiltin="1"/>
    <cellStyle name="20% - Accent6 10" xfId="639" xr:uid="{1F5754C5-FEE3-48D0-A3E8-579B30E3D8B6}"/>
    <cellStyle name="20% - Accent6 11" xfId="640" xr:uid="{D706E4D8-3BE0-44EC-9D46-B52C9D8B12C8}"/>
    <cellStyle name="20% - Accent6 12" xfId="641" xr:uid="{410FA8E2-FABB-4D36-A3CE-37F10E4DFAB0}"/>
    <cellStyle name="20% - Accent6 13" xfId="642" xr:uid="{09D6ED14-9C04-4993-B852-DD45B0E82ADE}"/>
    <cellStyle name="20% - Accent6 14" xfId="643" xr:uid="{CAD227CA-0500-45FD-9A1E-F80726563247}"/>
    <cellStyle name="20% - Accent6 15" xfId="644" xr:uid="{BB8B3396-2B02-41D8-9308-235CBB3B10A8}"/>
    <cellStyle name="20% - Accent6 16" xfId="645" xr:uid="{CE57759B-061B-4F44-B2C5-160DAB65EAC7}"/>
    <cellStyle name="20% - Accent6 17" xfId="646" xr:uid="{1A8185A4-FDE2-49B7-AFBF-E4A5CFAD84C6}"/>
    <cellStyle name="20% - Accent6 18" xfId="647" xr:uid="{8035EB1B-E103-4FB3-BD6F-A4953511C74B}"/>
    <cellStyle name="20% - Accent6 19" xfId="648" xr:uid="{F2B0A0F6-670C-43A0-97A6-AD5512CFC7FF}"/>
    <cellStyle name="20% - Accent6 2" xfId="57" xr:uid="{EE927868-D49F-4B00-A5CB-B9E6B3FE10E4}"/>
    <cellStyle name="20% - Accent6 2 10" xfId="649" xr:uid="{6ECAE746-8A26-4877-B53C-6B29E6EDAA7C}"/>
    <cellStyle name="20% - Accent6 2 11" xfId="650" xr:uid="{09AF7F12-E438-4BD6-B0A1-62CE42A5A153}"/>
    <cellStyle name="20% - Accent6 2 12" xfId="651" xr:uid="{D956A9E2-C914-4283-B8CF-AC45070B5456}"/>
    <cellStyle name="20% - Accent6 2 13" xfId="3497" xr:uid="{59C0F539-ED9C-4D7D-BEAC-744F692ACDC7}"/>
    <cellStyle name="20% - Accent6 2 2" xfId="652" xr:uid="{8267B31F-5185-4288-B40B-C8DD709E6698}"/>
    <cellStyle name="20% - Accent6 2 2 2" xfId="653" xr:uid="{A8834DD6-0BBF-4CFE-9CF0-21E0A87C646B}"/>
    <cellStyle name="20% - Accent6 2 2 2 2" xfId="654" xr:uid="{31F9D700-09A5-4FC8-8CE0-916A3D90B868}"/>
    <cellStyle name="20% - Accent6 2 2 2 3" xfId="655" xr:uid="{1EE0BDE8-CED3-49C2-B755-FBEDA0F250CA}"/>
    <cellStyle name="20% - Accent6 2 2 2 4" xfId="656" xr:uid="{6A8F7D96-FDDA-4B0F-B113-3D01E88B73A1}"/>
    <cellStyle name="20% - Accent6 2 2 3" xfId="657" xr:uid="{7F5B1ED0-B3D1-4F9D-BAE7-872F8F5548CB}"/>
    <cellStyle name="20% - Accent6 2 2 4" xfId="658" xr:uid="{C727D12C-E52F-4CED-9936-194BE8F25C8C}"/>
    <cellStyle name="20% - Accent6 2 2 5" xfId="659" xr:uid="{ABBB169F-EB3C-4EEC-938E-0C0994B01C50}"/>
    <cellStyle name="20% - Accent6 2 2 6" xfId="660" xr:uid="{F4BF10A4-0315-4543-94A6-DDE3EEBBF2A9}"/>
    <cellStyle name="20% - Accent6 2 2 7" xfId="3711" xr:uid="{EBA457CC-F5BE-4301-84BC-701C1C9D35F9}"/>
    <cellStyle name="20% - Accent6 2 3" xfId="661" xr:uid="{3015D79B-9FD3-4591-BC91-C1DB6C24767F}"/>
    <cellStyle name="20% - Accent6 2 3 2" xfId="662" xr:uid="{4445F189-4847-454E-B75D-9ECFC1F01715}"/>
    <cellStyle name="20% - Accent6 2 3 3" xfId="663" xr:uid="{6FF64122-1E91-4BBC-B6BB-98FD404F9ED8}"/>
    <cellStyle name="20% - Accent6 2 3 4" xfId="664" xr:uid="{C614A0AD-1CCF-4A53-8883-1696E74A64C8}"/>
    <cellStyle name="20% - Accent6 2 4" xfId="665" xr:uid="{AD2E5C9F-A4EB-4889-9D14-67C3A1AC7FAB}"/>
    <cellStyle name="20% - Accent6 2 4 2" xfId="666" xr:uid="{A0B82FE0-2C42-40D1-A242-9668A46D23C2}"/>
    <cellStyle name="20% - Accent6 2 4 3" xfId="667" xr:uid="{E90B20E9-AD08-4741-92DF-2CEFB7B6DF28}"/>
    <cellStyle name="20% - Accent6 2 4 4" xfId="668" xr:uid="{0517CFC0-655A-46B8-B22B-DB57C3C04CFF}"/>
    <cellStyle name="20% - Accent6 2 5" xfId="669" xr:uid="{A2A7EA70-3E84-44AB-8CAA-B7FC04CB42BF}"/>
    <cellStyle name="20% - Accent6 2 6" xfId="670" xr:uid="{E07F9EF8-878D-4B10-B0C2-3572621829D8}"/>
    <cellStyle name="20% - Accent6 2 7" xfId="671" xr:uid="{82CAB1A3-4226-4E1D-A302-13C4AD6133B5}"/>
    <cellStyle name="20% - Accent6 2 8" xfId="672" xr:uid="{3A03C081-33CA-43F3-B494-FB511727905D}"/>
    <cellStyle name="20% - Accent6 2 9" xfId="673" xr:uid="{022F2EC5-DA70-4214-925E-D7D49106B891}"/>
    <cellStyle name="20% - Accent6 2_wp2010 ingTFFC2" xfId="674" xr:uid="{B4C6169E-9D86-40A6-9BDB-FDB646BAA0F5}"/>
    <cellStyle name="20% - Accent6 20" xfId="675" xr:uid="{EC404918-05F6-4593-B829-6547D6AC1810}"/>
    <cellStyle name="20% - Accent6 21" xfId="676" xr:uid="{1B3962FB-609D-4E4B-8CAC-DE6B7DD53964}"/>
    <cellStyle name="20% - Accent6 22" xfId="677" xr:uid="{8A4084A0-0E9D-4260-A796-992FA8A8CC19}"/>
    <cellStyle name="20% - Accent6 23" xfId="678" xr:uid="{9C91CB83-15EF-4AE1-A883-E7075BF3957D}"/>
    <cellStyle name="20% - Accent6 24" xfId="3395" xr:uid="{0A51B5A2-1EC0-4C76-ADA3-C9B267DBA97D}"/>
    <cellStyle name="20% - Accent6 25" xfId="3420" xr:uid="{5B54064E-CC98-41BC-9C8B-A085C7A5ADA3}"/>
    <cellStyle name="20% - Accent6 3" xfId="679" xr:uid="{88610E8C-9043-4964-A7C3-E0E4FA2671D1}"/>
    <cellStyle name="20% - Accent6 3 2" xfId="3592" xr:uid="{804C540C-AA0F-4099-9BA9-20073B105971}"/>
    <cellStyle name="20% - Accent6 4" xfId="680" xr:uid="{28E552DE-75CD-4FC9-A9CA-451E437726FE}"/>
    <cellStyle name="20% - Accent6 4 2" xfId="3593" xr:uid="{2EC1058B-DDFB-43B9-B7A4-E92441E8500C}"/>
    <cellStyle name="20% - Accent6 5" xfId="681" xr:uid="{DD4060E5-C261-443C-BA27-79DF04CAAEFF}"/>
    <cellStyle name="20% - Accent6 5 2" xfId="3594" xr:uid="{BF60F748-62CD-41FC-B8CF-C6685C873169}"/>
    <cellStyle name="20% - Accent6 6" xfId="682" xr:uid="{C6BABE6E-8552-4168-97BE-2A4D98C29BED}"/>
    <cellStyle name="20% - Accent6 6 2" xfId="3595" xr:uid="{CDFFE0AD-15A4-4299-BB49-61DB546EDBC9}"/>
    <cellStyle name="20% - Accent6 7" xfId="683" xr:uid="{2A957051-0856-4F91-99EC-0D158D9C8556}"/>
    <cellStyle name="20% - Accent6 7 2" xfId="3841" xr:uid="{D6AE0449-7209-4594-9FFD-E170C4AC2E92}"/>
    <cellStyle name="20% - Accent6 8" xfId="684" xr:uid="{201221E5-BF7C-4A0E-96DD-0EADF78F5163}"/>
    <cellStyle name="20% - Accent6 9" xfId="685" xr:uid="{039DCB03-7F13-492F-AE81-E6648E028B97}"/>
    <cellStyle name="20% - ส่วนที่ถูกเน้น1" xfId="686" xr:uid="{174E692B-F4F7-4913-AEA7-EE32ABE0352B}"/>
    <cellStyle name="20% - ส่วนที่ถูกเน้น1 2" xfId="687" xr:uid="{780A9D99-9EC9-498C-BC29-9094A198A482}"/>
    <cellStyle name="20% - ส่วนที่ถูกเน้น1 3" xfId="688" xr:uid="{ACEA588E-A8D7-4B48-9674-4D7F70E86114}"/>
    <cellStyle name="20% - ส่วนที่ถูกเน้น2" xfId="689" xr:uid="{3D6A4AD7-2099-49E1-A262-D289B895DB03}"/>
    <cellStyle name="20% - ส่วนที่ถูกเน้น2 2" xfId="690" xr:uid="{BE215C3E-040E-4809-80BC-014AD66D207A}"/>
    <cellStyle name="20% - ส่วนที่ถูกเน้น2 3" xfId="691" xr:uid="{A562E503-F0CC-43D9-BA06-CE5EC143597B}"/>
    <cellStyle name="20% - ส่วนที่ถูกเน้น3" xfId="692" xr:uid="{BB32AE20-C7DD-4630-8FDB-94FD3CA97C8B}"/>
    <cellStyle name="20% - ส่วนที่ถูกเน้น3 2" xfId="693" xr:uid="{F20EDC46-0F76-4939-B1AF-06D1AFACB8FB}"/>
    <cellStyle name="20% - ส่วนที่ถูกเน้น3 3" xfId="694" xr:uid="{FCEFA86D-2CE6-453D-9B46-BCDBFEAD9164}"/>
    <cellStyle name="20% - ส่วนที่ถูกเน้น4" xfId="695" xr:uid="{26F5C3AE-0A58-4C61-979F-241A44587C14}"/>
    <cellStyle name="20% - ส่วนที่ถูกเน้น4 2" xfId="696" xr:uid="{84D7E84C-28E3-4880-820E-71637391C0A8}"/>
    <cellStyle name="20% - ส่วนที่ถูกเน้น4 3" xfId="697" xr:uid="{50647D43-2C1E-4CF8-8249-CA6A7D4E45EE}"/>
    <cellStyle name="20% - ส่วนที่ถูกเน้น5" xfId="698" xr:uid="{A8361792-D7ED-44B4-A5ED-A61A9AEFE58F}"/>
    <cellStyle name="20% - ส่วนที่ถูกเน้น5 2" xfId="699" xr:uid="{EED23C3C-404A-4094-932A-320D8DB156EE}"/>
    <cellStyle name="20% - ส่วนที่ถูกเน้น5 3" xfId="700" xr:uid="{02FE5C40-B53C-4BFE-B06F-8F152659E074}"/>
    <cellStyle name="20% - ส่วนที่ถูกเน้น6" xfId="701" xr:uid="{96B00475-760D-4AA0-B434-1D6DB962D147}"/>
    <cellStyle name="20% - ส่วนที่ถูกเน้น6 2" xfId="702" xr:uid="{33D3649A-F72F-4417-BEB1-31D7052E932B}"/>
    <cellStyle name="20% - ส่วนที่ถูกเน้น6 3" xfId="703" xr:uid="{3059B0DC-A6DB-466B-A17D-786909E29CEF}"/>
    <cellStyle name="๒๖๋_x000d_A_x0001_" xfId="704" xr:uid="{795177A3-3A7C-4B5C-AFC9-2AD356AF48F4}"/>
    <cellStyle name="40% - Accent1" xfId="33" builtinId="31" customBuiltin="1"/>
    <cellStyle name="40% - Accent1 10" xfId="705" xr:uid="{2BFE3344-C942-42DE-8FB0-67798DE93F0A}"/>
    <cellStyle name="40% - Accent1 11" xfId="706" xr:uid="{D9CEB29D-812A-430B-BC1C-82634511E66D}"/>
    <cellStyle name="40% - Accent1 12" xfId="707" xr:uid="{990ADE11-CB0F-4BF9-B8B0-D681F9FB55A6}"/>
    <cellStyle name="40% - Accent1 13" xfId="708" xr:uid="{AB57B824-3B5B-4407-B33B-29063B6677A9}"/>
    <cellStyle name="40% - Accent1 14" xfId="709" xr:uid="{82B87206-B823-416E-A531-9EEAB3622168}"/>
    <cellStyle name="40% - Accent1 15" xfId="710" xr:uid="{067F011F-EFC9-4779-B5A7-2522DEC06D9F}"/>
    <cellStyle name="40% - Accent1 16" xfId="711" xr:uid="{4383F66C-355D-4924-BA93-0C55EAE6A102}"/>
    <cellStyle name="40% - Accent1 17" xfId="712" xr:uid="{E5248691-834B-4D7D-9FF8-391009F743B8}"/>
    <cellStyle name="40% - Accent1 18" xfId="713" xr:uid="{4C2F7E7B-7A20-4541-AD64-E7EEDC6A296A}"/>
    <cellStyle name="40% - Accent1 19" xfId="714" xr:uid="{ABCF4CDE-F513-48EF-8B84-C27A825DE99D}"/>
    <cellStyle name="40% - Accent1 2" xfId="58" xr:uid="{A6633D5C-47BD-499F-9B70-D0B15FA9F244}"/>
    <cellStyle name="40% - Accent1 2 10" xfId="715" xr:uid="{FE3F345B-E5BF-407E-ADC8-FB0EB2EB2409}"/>
    <cellStyle name="40% - Accent1 2 11" xfId="716" xr:uid="{D3E00EA8-3A69-41AC-A5BC-D98A934669D8}"/>
    <cellStyle name="40% - Accent1 2 12" xfId="717" xr:uid="{8C761A83-5813-46EF-A07C-BCAD6BEE786B}"/>
    <cellStyle name="40% - Accent1 2 13" xfId="3498" xr:uid="{575F5C76-40D3-403C-BA1F-8ADE873E5392}"/>
    <cellStyle name="40% - Accent1 2 2" xfId="718" xr:uid="{65E4A747-17B7-444E-940C-459A42EC4B97}"/>
    <cellStyle name="40% - Accent1 2 2 2" xfId="719" xr:uid="{19604596-7DA1-4083-A79A-7A6C9710F053}"/>
    <cellStyle name="40% - Accent1 2 2 2 2" xfId="720" xr:uid="{86CCE22D-64FB-425A-A39E-84494FAB2AF5}"/>
    <cellStyle name="40% - Accent1 2 2 2 3" xfId="721" xr:uid="{9C060C0D-35C1-4A2B-919C-FE0A2B273832}"/>
    <cellStyle name="40% - Accent1 2 2 2 4" xfId="722" xr:uid="{747A1B28-EEB8-4710-8D95-7E3BDF4F13A4}"/>
    <cellStyle name="40% - Accent1 2 2 3" xfId="723" xr:uid="{C8F158A4-C97B-486E-B2D9-7F27CFBE4C10}"/>
    <cellStyle name="40% - Accent1 2 2 4" xfId="724" xr:uid="{4C628C25-B0F6-4D7B-894A-A9620B5259EB}"/>
    <cellStyle name="40% - Accent1 2 2 5" xfId="725" xr:uid="{C92505FF-DAA8-46E6-BC3A-46960E69D63D}"/>
    <cellStyle name="40% - Accent1 2 2 6" xfId="726" xr:uid="{414FC424-1F90-4E70-BDA8-93DDB115851F}"/>
    <cellStyle name="40% - Accent1 2 2 7" xfId="3712" xr:uid="{919BFBB6-1BD4-4845-ABA9-B8DB0FF0C63E}"/>
    <cellStyle name="40% - Accent1 2 3" xfId="727" xr:uid="{189D978D-797A-457C-A293-F85B7AD1E69A}"/>
    <cellStyle name="40% - Accent1 2 3 2" xfId="728" xr:uid="{395C2954-B3A7-4A5E-B05D-713EEFC2A500}"/>
    <cellStyle name="40% - Accent1 2 3 3" xfId="729" xr:uid="{8785922C-0A86-4EE8-962E-A3166066D431}"/>
    <cellStyle name="40% - Accent1 2 3 4" xfId="730" xr:uid="{57C357C6-B7CE-4265-A534-465D3E10560A}"/>
    <cellStyle name="40% - Accent1 2 4" xfId="731" xr:uid="{0D883DCE-BED5-4D0A-9B90-7BE822907096}"/>
    <cellStyle name="40% - Accent1 2 4 2" xfId="732" xr:uid="{67F0043E-295D-4BCF-BCD3-4AA1CC080052}"/>
    <cellStyle name="40% - Accent1 2 4 3" xfId="733" xr:uid="{90EEA39A-293A-48CC-9875-C55FB970AC91}"/>
    <cellStyle name="40% - Accent1 2 4 4" xfId="734" xr:uid="{FF4CE1B2-EB6F-4191-B281-3E367D28EECE}"/>
    <cellStyle name="40% - Accent1 2 5" xfId="735" xr:uid="{9197C29F-2EFA-4F56-B55A-63DAA5419EBB}"/>
    <cellStyle name="40% - Accent1 2 6" xfId="736" xr:uid="{DD4D851E-732B-461E-BEF2-FF626C6553A5}"/>
    <cellStyle name="40% - Accent1 2 7" xfId="737" xr:uid="{2161121D-95FA-496E-95A7-E199C6BD59C0}"/>
    <cellStyle name="40% - Accent1 2 8" xfId="738" xr:uid="{38F1E043-9FBA-447A-B8EF-DD3DB21B9E1C}"/>
    <cellStyle name="40% - Accent1 2 9" xfId="739" xr:uid="{11E94532-48EB-4032-B1F7-B627C5E0AE69}"/>
    <cellStyle name="40% - Accent1 2_wp2010 ingTFFC2" xfId="740" xr:uid="{6B98AA71-5E24-4540-B900-F385C9C95D7D}"/>
    <cellStyle name="40% - Accent1 20" xfId="741" xr:uid="{6F506160-883F-4F55-A682-A5D53B4F5089}"/>
    <cellStyle name="40% - Accent1 21" xfId="742" xr:uid="{F3BB7131-4AA2-4205-90A8-0FAD7EE6D567}"/>
    <cellStyle name="40% - Accent1 22" xfId="743" xr:uid="{BB36790B-A2FB-4E54-8267-CEB0C564F463}"/>
    <cellStyle name="40% - Accent1 23" xfId="744" xr:uid="{C686F530-5D85-42E6-97CC-88AE6D67BE6B}"/>
    <cellStyle name="40% - Accent1 24" xfId="3386" xr:uid="{F3D760B0-614A-4E26-A7DC-51E023B9DEEE}"/>
    <cellStyle name="40% - Accent1 25" xfId="3429" xr:uid="{E174E904-C28F-4EB1-97DC-CD89C1B4802E}"/>
    <cellStyle name="40% - Accent1 3" xfId="745" xr:uid="{259B3598-3DCC-46AC-81CF-F1113E8F5117}"/>
    <cellStyle name="40% - Accent1 3 2" xfId="3596" xr:uid="{F06B1123-8A66-432C-A0C6-1B50D8228A12}"/>
    <cellStyle name="40% - Accent1 4" xfId="746" xr:uid="{85FB0A84-42B9-4308-8F3A-ED87BDE11063}"/>
    <cellStyle name="40% - Accent1 4 2" xfId="3597" xr:uid="{5E5B2741-DE24-4C14-80B3-B5517A0C389B}"/>
    <cellStyle name="40% - Accent1 5" xfId="747" xr:uid="{E44D6EB1-F679-4958-8888-EDA9F2CB1344}"/>
    <cellStyle name="40% - Accent1 5 2" xfId="3598" xr:uid="{40C93EDB-AAA4-4DB0-B913-A6BB4B167AA8}"/>
    <cellStyle name="40% - Accent1 6" xfId="748" xr:uid="{835FDF55-D517-436B-90DE-F4B2E245A689}"/>
    <cellStyle name="40% - Accent1 6 2" xfId="3599" xr:uid="{CCE19593-3915-4A20-AB0A-BCCA2036E75D}"/>
    <cellStyle name="40% - Accent1 7" xfId="749" xr:uid="{963B9260-4D06-489A-BDC8-DE08FC016763}"/>
    <cellStyle name="40% - Accent1 7 2" xfId="3822" xr:uid="{C67458D6-A850-4875-9B70-65286BA0D215}"/>
    <cellStyle name="40% - Accent1 8" xfId="750" xr:uid="{7502C8A8-8C02-46F6-8685-D8DC57A69B3F}"/>
    <cellStyle name="40% - Accent1 9" xfId="751" xr:uid="{8BA5DD5D-E430-4D2D-9DB0-C006EE0DE446}"/>
    <cellStyle name="40% - Accent2" xfId="36" builtinId="35" customBuiltin="1"/>
    <cellStyle name="40% - Accent2 10" xfId="752" xr:uid="{1AC7E38C-8098-42B6-BD68-8642BEEA6706}"/>
    <cellStyle name="40% - Accent2 11" xfId="753" xr:uid="{AE000174-B293-440A-9944-3A9B73640947}"/>
    <cellStyle name="40% - Accent2 12" xfId="754" xr:uid="{2C92AB10-A669-4FF4-ADF6-1AF744F526C4}"/>
    <cellStyle name="40% - Accent2 13" xfId="755" xr:uid="{ED0D61D9-B849-47FC-A161-6980FEAB00C1}"/>
    <cellStyle name="40% - Accent2 14" xfId="756" xr:uid="{51393B9E-D9D0-43B6-B867-B3C669FEEE53}"/>
    <cellStyle name="40% - Accent2 15" xfId="757" xr:uid="{90247D63-7C41-4674-835D-ECA64C8F26AB}"/>
    <cellStyle name="40% - Accent2 16" xfId="758" xr:uid="{1EE2FE8D-BB93-4717-AE4D-2C01489BB3BB}"/>
    <cellStyle name="40% - Accent2 17" xfId="759" xr:uid="{D4A7BB7F-C0DF-4858-8DB4-D20BF2AF3067}"/>
    <cellStyle name="40% - Accent2 18" xfId="760" xr:uid="{E957BD0A-03B8-4E76-A223-8A74562837BF}"/>
    <cellStyle name="40% - Accent2 19" xfId="761" xr:uid="{18C3F224-D8A4-428E-9578-F56385C2AB29}"/>
    <cellStyle name="40% - Accent2 2" xfId="59" xr:uid="{D010A473-F53C-498D-8DA3-3D72E85FAA06}"/>
    <cellStyle name="40% - Accent2 2 10" xfId="762" xr:uid="{DFEEFD32-7D48-4879-BBCE-2F8E0F016A3C}"/>
    <cellStyle name="40% - Accent2 2 11" xfId="763" xr:uid="{BBB0442D-B49B-4538-8991-6FB3551FF040}"/>
    <cellStyle name="40% - Accent2 2 12" xfId="764" xr:uid="{ABC43C9E-950C-4D72-A746-9428F693F5E0}"/>
    <cellStyle name="40% - Accent2 2 13" xfId="3499" xr:uid="{C9DF0C53-9624-4A5B-88F6-552CA02BDE72}"/>
    <cellStyle name="40% - Accent2 2 2" xfId="765" xr:uid="{B59C1EF3-E383-4925-9346-CC7B5A904A8C}"/>
    <cellStyle name="40% - Accent2 2 2 2" xfId="766" xr:uid="{FEFC44E6-DDF4-4106-9C2C-286FFD552A83}"/>
    <cellStyle name="40% - Accent2 2 2 2 2" xfId="767" xr:uid="{4838746F-6215-4663-987C-8A3392F64BF6}"/>
    <cellStyle name="40% - Accent2 2 2 2 3" xfId="768" xr:uid="{7F8CD6D8-CBFC-4F9C-9DCD-9DE638EB3CB6}"/>
    <cellStyle name="40% - Accent2 2 2 2 4" xfId="769" xr:uid="{B6827C44-B7F3-4B37-BCDD-1D1317BED74D}"/>
    <cellStyle name="40% - Accent2 2 2 3" xfId="770" xr:uid="{A77EF6CE-882F-4B33-B1DC-48CEBCDB581A}"/>
    <cellStyle name="40% - Accent2 2 2 4" xfId="771" xr:uid="{15AE01E9-5792-4619-A18B-4DAA7E8603FA}"/>
    <cellStyle name="40% - Accent2 2 2 5" xfId="772" xr:uid="{677971C0-6B86-4BE6-83B9-1047317E90F9}"/>
    <cellStyle name="40% - Accent2 2 2 6" xfId="773" xr:uid="{CAB3BE4F-2938-4F76-9031-4CAE27F9ECC0}"/>
    <cellStyle name="40% - Accent2 2 2 7" xfId="3713" xr:uid="{F1A49B79-73E7-49F0-936A-7728F82B611B}"/>
    <cellStyle name="40% - Accent2 2 3" xfId="774" xr:uid="{6C07F1E9-3139-44D7-A528-9BDBE6534966}"/>
    <cellStyle name="40% - Accent2 2 3 2" xfId="775" xr:uid="{7228F1E4-8E0F-46F7-B251-5F7EA5055F7C}"/>
    <cellStyle name="40% - Accent2 2 3 3" xfId="776" xr:uid="{8E6A3D1F-5174-404F-A1F2-1FBCEF05D899}"/>
    <cellStyle name="40% - Accent2 2 3 4" xfId="777" xr:uid="{AA1370C6-DA6B-4B90-9023-2E6737EC609E}"/>
    <cellStyle name="40% - Accent2 2 4" xfId="778" xr:uid="{71FCF2D6-D03F-474A-831F-2B8D3C5C3F8C}"/>
    <cellStyle name="40% - Accent2 2 4 2" xfId="779" xr:uid="{247FB022-BD8F-4BD1-96FA-15B384A8DB76}"/>
    <cellStyle name="40% - Accent2 2 4 3" xfId="780" xr:uid="{2FAAC889-322A-4F1C-A4D0-1E8B6F50E2EA}"/>
    <cellStyle name="40% - Accent2 2 4 4" xfId="781" xr:uid="{82F6C8A7-614D-4FA7-B8FA-7F24DD8C1A5B}"/>
    <cellStyle name="40% - Accent2 2 5" xfId="782" xr:uid="{D1B0B651-49B3-446F-A70A-B6166EF6B66C}"/>
    <cellStyle name="40% - Accent2 2 6" xfId="783" xr:uid="{18A6F725-DAEB-4CD7-A777-B464DD02107F}"/>
    <cellStyle name="40% - Accent2 2 7" xfId="784" xr:uid="{B1027D82-C970-455E-8AB9-05AE72E62343}"/>
    <cellStyle name="40% - Accent2 2 8" xfId="785" xr:uid="{B4C16C61-F60A-4E7C-9F6B-42DC271144C1}"/>
    <cellStyle name="40% - Accent2 2 9" xfId="786" xr:uid="{7D51FF74-A9CB-400C-9991-D1DDF1114C8B}"/>
    <cellStyle name="40% - Accent2 2_wp2010 ingTFFC2" xfId="787" xr:uid="{AFB4E651-4026-4789-BE7C-BACAB6817D4E}"/>
    <cellStyle name="40% - Accent2 20" xfId="788" xr:uid="{D95FA9B0-A6CC-4372-90CB-F7DCBDD3682E}"/>
    <cellStyle name="40% - Accent2 21" xfId="789" xr:uid="{BB2FB151-AD5F-41AD-814E-29382FF8876A}"/>
    <cellStyle name="40% - Accent2 22" xfId="790" xr:uid="{0311CB68-7FB6-4F75-BAA8-85556D49419C}"/>
    <cellStyle name="40% - Accent2 23" xfId="791" xr:uid="{EE2D409E-CEEB-42F6-AB46-5CFDB963FF42}"/>
    <cellStyle name="40% - Accent2 24" xfId="3388" xr:uid="{180496A2-1F21-4DC6-9263-6210EB8F9AF1}"/>
    <cellStyle name="40% - Accent2 25" xfId="3427" xr:uid="{B142464F-31FA-4DBC-A07F-4BC34F40BF2C}"/>
    <cellStyle name="40% - Accent2 3" xfId="792" xr:uid="{D323B1D1-2C4F-456F-8866-91EFB38097CB}"/>
    <cellStyle name="40% - Accent2 3 2" xfId="3600" xr:uid="{03B46E4C-5C64-4CFA-AADF-255762BC500C}"/>
    <cellStyle name="40% - Accent2 4" xfId="793" xr:uid="{154E3AA0-0C39-4173-B07F-DD8C6565E694}"/>
    <cellStyle name="40% - Accent2 4 2" xfId="3601" xr:uid="{4F593B70-55CD-4B7A-AD38-69D2FE438D64}"/>
    <cellStyle name="40% - Accent2 5" xfId="794" xr:uid="{AE2C7E61-07EB-45B8-991F-78F8687880C6}"/>
    <cellStyle name="40% - Accent2 5 2" xfId="3602" xr:uid="{C4F0A34B-5354-4964-8C85-8016FF809128}"/>
    <cellStyle name="40% - Accent2 6" xfId="795" xr:uid="{525D89C6-D78D-4ACF-ABFC-048CFC67DA05}"/>
    <cellStyle name="40% - Accent2 6 2" xfId="3603" xr:uid="{E19F9773-3F06-4E4D-9DAD-177746C31AD7}"/>
    <cellStyle name="40% - Accent2 7" xfId="796" xr:uid="{CD77885E-AF00-4C0F-88CD-62B4498F8685}"/>
    <cellStyle name="40% - Accent2 7 2" xfId="3826" xr:uid="{89B54E3C-DDD3-450B-92FF-051C5C5BF7F5}"/>
    <cellStyle name="40% - Accent2 8" xfId="797" xr:uid="{AE02E116-4F7F-4266-9DB1-F94B94DCB4F2}"/>
    <cellStyle name="40% - Accent2 9" xfId="798" xr:uid="{D0C293DB-E8ED-438F-9D8D-86EFB4669990}"/>
    <cellStyle name="40% - Accent3" xfId="39" builtinId="39" customBuiltin="1"/>
    <cellStyle name="40% - Accent3 10" xfId="799" xr:uid="{7BC6CA10-2D59-493E-BCA4-9A0F04B35B0E}"/>
    <cellStyle name="40% - Accent3 11" xfId="800" xr:uid="{C28DEF2C-7EB5-4683-AE20-7DF999F9DA99}"/>
    <cellStyle name="40% - Accent3 12" xfId="801" xr:uid="{182629C5-B9B6-4645-A454-70D9040211D9}"/>
    <cellStyle name="40% - Accent3 13" xfId="802" xr:uid="{820180E9-9082-4806-8683-4E976BC98D23}"/>
    <cellStyle name="40% - Accent3 14" xfId="803" xr:uid="{489AFD6C-CDD9-4376-BD90-5490AEA70172}"/>
    <cellStyle name="40% - Accent3 15" xfId="804" xr:uid="{5EBD8D88-A24C-4D8E-97B5-ABCC086A9CBA}"/>
    <cellStyle name="40% - Accent3 16" xfId="805" xr:uid="{DB9E7372-29A3-4943-BDB2-FA984393DA18}"/>
    <cellStyle name="40% - Accent3 17" xfId="806" xr:uid="{B63E91E7-0825-4598-83DF-BE6C3B9260DA}"/>
    <cellStyle name="40% - Accent3 18" xfId="807" xr:uid="{98B5B898-D4F0-491A-8A26-75E313B53B34}"/>
    <cellStyle name="40% - Accent3 19" xfId="808" xr:uid="{D827B4FC-4857-4380-BB75-3F71F207F6A4}"/>
    <cellStyle name="40% - Accent3 2" xfId="60" xr:uid="{D5FB1295-C638-4C23-9C0D-3F9F5D04B321}"/>
    <cellStyle name="40% - Accent3 2 10" xfId="809" xr:uid="{55D53E73-CC73-4E4F-8932-6E94F54811DA}"/>
    <cellStyle name="40% - Accent3 2 11" xfId="810" xr:uid="{60844F9F-AB75-4C8C-9176-4AF217B32773}"/>
    <cellStyle name="40% - Accent3 2 12" xfId="811" xr:uid="{BBBA0EBC-546A-4246-A568-09DA884DCFCB}"/>
    <cellStyle name="40% - Accent3 2 13" xfId="3500" xr:uid="{D0212EBC-A64B-4EBF-B448-80220BA2F830}"/>
    <cellStyle name="40% - Accent3 2 2" xfId="812" xr:uid="{542BC644-44CD-4ACC-93B0-9E105A416780}"/>
    <cellStyle name="40% - Accent3 2 2 2" xfId="813" xr:uid="{769D0D5E-E130-4FDE-B8B5-65FE0E0482F3}"/>
    <cellStyle name="40% - Accent3 2 2 2 2" xfId="814" xr:uid="{916F6359-7174-482E-BC14-4A8DC0819F4A}"/>
    <cellStyle name="40% - Accent3 2 2 2 3" xfId="815" xr:uid="{68248F3C-DC71-41F9-8724-52E42688E30F}"/>
    <cellStyle name="40% - Accent3 2 2 2 4" xfId="816" xr:uid="{313916FE-3960-40CA-A86D-AB808FCD2CCF}"/>
    <cellStyle name="40% - Accent3 2 2 3" xfId="817" xr:uid="{F9A1D7EF-97C2-4A72-8BAF-2AA8222B1E1A}"/>
    <cellStyle name="40% - Accent3 2 2 4" xfId="818" xr:uid="{2E427342-A673-43EA-82E0-68EA30D45FAF}"/>
    <cellStyle name="40% - Accent3 2 2 5" xfId="819" xr:uid="{A204990A-9B6C-4348-A7D5-ABFB948C002B}"/>
    <cellStyle name="40% - Accent3 2 2 6" xfId="820" xr:uid="{245F4E62-6CA7-4BF2-B284-D96CDEF7547A}"/>
    <cellStyle name="40% - Accent3 2 2 7" xfId="3714" xr:uid="{2305DF15-B5F1-46AA-BBF7-5B8351A51A90}"/>
    <cellStyle name="40% - Accent3 2 3" xfId="821" xr:uid="{556411B9-30F9-449F-A9C3-7CD6058C7A85}"/>
    <cellStyle name="40% - Accent3 2 3 2" xfId="822" xr:uid="{28C79276-3A15-43BF-AC0D-CDD2EED05128}"/>
    <cellStyle name="40% - Accent3 2 3 3" xfId="823" xr:uid="{387E365D-B8A0-4161-AD41-47EFEC75D5DF}"/>
    <cellStyle name="40% - Accent3 2 3 4" xfId="824" xr:uid="{D2BC9D8F-FF25-4C7D-8196-1B9023C528EE}"/>
    <cellStyle name="40% - Accent3 2 4" xfId="825" xr:uid="{BFEE83AD-B97F-4584-97F5-ABAB855940DC}"/>
    <cellStyle name="40% - Accent3 2 4 2" xfId="826" xr:uid="{574285E7-6013-438E-854E-08005C70532B}"/>
    <cellStyle name="40% - Accent3 2 4 3" xfId="827" xr:uid="{F5D21ED8-F4A9-4347-9B0A-BB0709F0CB1F}"/>
    <cellStyle name="40% - Accent3 2 4 4" xfId="828" xr:uid="{EB289A99-C15A-47F3-A3ED-4037BFEE17EB}"/>
    <cellStyle name="40% - Accent3 2 5" xfId="829" xr:uid="{4447976F-BF95-40C2-88BD-06C9F10C4F8A}"/>
    <cellStyle name="40% - Accent3 2 6" xfId="830" xr:uid="{569DC523-B7D6-4550-BE8E-AE0A60CBCDC1}"/>
    <cellStyle name="40% - Accent3 2 7" xfId="831" xr:uid="{E34CDA30-AF7A-428C-9C5E-DF6CDBC2DF2C}"/>
    <cellStyle name="40% - Accent3 2 8" xfId="832" xr:uid="{4066E00A-9D2F-412B-B803-593B0332F1DC}"/>
    <cellStyle name="40% - Accent3 2 9" xfId="833" xr:uid="{1081A151-015F-42A8-8C65-3437414CDECA}"/>
    <cellStyle name="40% - Accent3 2_wp2010 ingTFFC2" xfId="834" xr:uid="{1F4697A5-6A86-4F92-B412-8EAD4E45D6CC}"/>
    <cellStyle name="40% - Accent3 20" xfId="835" xr:uid="{00401BE7-0B09-490B-A420-17CA71DC8EA8}"/>
    <cellStyle name="40% - Accent3 21" xfId="836" xr:uid="{F17809A2-1C56-4663-8F4F-F1E574DB46E3}"/>
    <cellStyle name="40% - Accent3 22" xfId="837" xr:uid="{6FD28F62-8E5D-4C25-89F1-A2060E38146A}"/>
    <cellStyle name="40% - Accent3 23" xfId="838" xr:uid="{12B257B3-D3C5-4EB7-AB94-DC0A83D451BC}"/>
    <cellStyle name="40% - Accent3 24" xfId="3390" xr:uid="{78440099-5E0E-4609-8A69-E77E2C0B33E5}"/>
    <cellStyle name="40% - Accent3 25" xfId="3425" xr:uid="{F4B33D6C-B894-4E55-9488-F14ECEFFCB64}"/>
    <cellStyle name="40% - Accent3 3" xfId="839" xr:uid="{F2EC6F38-7CE6-4549-A863-C63C040DF99E}"/>
    <cellStyle name="40% - Accent3 3 2" xfId="3604" xr:uid="{7CA783BF-8F61-423A-B5D0-61AAA7FC765A}"/>
    <cellStyle name="40% - Accent3 4" xfId="840" xr:uid="{C4B19546-8FCC-470C-A765-80E289862737}"/>
    <cellStyle name="40% - Accent3 4 2" xfId="3605" xr:uid="{9C295DBC-980A-4104-9F8D-2BE5CA530E28}"/>
    <cellStyle name="40% - Accent3 5" xfId="841" xr:uid="{09F72D9F-EB00-4148-B100-99D84ED8C30A}"/>
    <cellStyle name="40% - Accent3 5 2" xfId="3606" xr:uid="{A27FF3D4-3C94-4071-94F8-7487D4AAC236}"/>
    <cellStyle name="40% - Accent3 6" xfId="842" xr:uid="{F9982932-5C76-4F7D-8321-75BBB3883A67}"/>
    <cellStyle name="40% - Accent3 6 2" xfId="3607" xr:uid="{F074B4A0-E62C-42B3-82A3-6C354B3674F7}"/>
    <cellStyle name="40% - Accent3 7" xfId="843" xr:uid="{0DDF7C37-6293-4033-928B-C76B49D73769}"/>
    <cellStyle name="40% - Accent3 7 2" xfId="3830" xr:uid="{30D81791-7E04-44A5-8BDD-CD1CE5C4A231}"/>
    <cellStyle name="40% - Accent3 8" xfId="844" xr:uid="{70076075-0FE0-47B3-8B0E-FC087BB92073}"/>
    <cellStyle name="40% - Accent3 9" xfId="845" xr:uid="{875D4506-BBDE-4A1F-8B99-90781E6C402F}"/>
    <cellStyle name="40% - Accent4" xfId="42" builtinId="43" customBuiltin="1"/>
    <cellStyle name="40% - Accent4 10" xfId="846" xr:uid="{BF127A01-DC9F-40EA-A2D6-5BAB4E3E6652}"/>
    <cellStyle name="40% - Accent4 11" xfId="847" xr:uid="{EDA4639A-82E1-46A5-954F-AF0ED82346E5}"/>
    <cellStyle name="40% - Accent4 12" xfId="848" xr:uid="{3EB80494-B8B1-4D8C-AD98-8255A00C1973}"/>
    <cellStyle name="40% - Accent4 13" xfId="849" xr:uid="{E5AE7249-7CD5-4B75-98A4-665E6553B14A}"/>
    <cellStyle name="40% - Accent4 14" xfId="850" xr:uid="{A9AA3A4B-A1A7-4038-BEB6-3E914DB1C100}"/>
    <cellStyle name="40% - Accent4 15" xfId="851" xr:uid="{6B92779A-C49F-4F54-B112-4C6AAC30EAA8}"/>
    <cellStyle name="40% - Accent4 16" xfId="852" xr:uid="{820BC73B-2DA4-4FE9-A72D-D07C1E851E76}"/>
    <cellStyle name="40% - Accent4 17" xfId="853" xr:uid="{2CE1B2FE-1506-4DD2-8A39-DC468229E76D}"/>
    <cellStyle name="40% - Accent4 18" xfId="854" xr:uid="{4E0047CD-DD3D-465C-B45B-1F5E01605328}"/>
    <cellStyle name="40% - Accent4 19" xfId="855" xr:uid="{90E8FCE7-4E33-4A70-B694-E4DE52F519EB}"/>
    <cellStyle name="40% - Accent4 2" xfId="61" xr:uid="{5A4CDF35-DE39-4D12-83FD-7FD04A8FE4FB}"/>
    <cellStyle name="40% - Accent4 2 10" xfId="856" xr:uid="{D2895CF7-5239-4ED2-A7EC-A70EABC64C44}"/>
    <cellStyle name="40% - Accent4 2 11" xfId="857" xr:uid="{521AF7A1-242C-4CD5-BD11-DED88BF4626B}"/>
    <cellStyle name="40% - Accent4 2 12" xfId="858" xr:uid="{15E30C53-3A89-4919-BBBF-D5D7BDA59E99}"/>
    <cellStyle name="40% - Accent4 2 13" xfId="3501" xr:uid="{65BCBC30-F560-440B-B784-58D92514B831}"/>
    <cellStyle name="40% - Accent4 2 2" xfId="859" xr:uid="{7C073E85-9C7F-4108-AFD6-12F252EA1CDF}"/>
    <cellStyle name="40% - Accent4 2 2 2" xfId="860" xr:uid="{EB2D1813-937D-4129-9CF5-92085CC7176B}"/>
    <cellStyle name="40% - Accent4 2 2 2 2" xfId="861" xr:uid="{F875BBA0-3C96-4695-856D-3D6AC3460D47}"/>
    <cellStyle name="40% - Accent4 2 2 2 3" xfId="862" xr:uid="{83DE0646-A1A9-4B68-91F0-B9071A9CCF44}"/>
    <cellStyle name="40% - Accent4 2 2 2 4" xfId="863" xr:uid="{AF3047C4-ADFA-4FDF-ACC1-D27B8A467A1A}"/>
    <cellStyle name="40% - Accent4 2 2 3" xfId="864" xr:uid="{2851C49B-D4D0-43F0-AA7B-BBCF873BE2B3}"/>
    <cellStyle name="40% - Accent4 2 2 4" xfId="865" xr:uid="{814263EE-3412-4AC8-94D3-759D9C3F1CC1}"/>
    <cellStyle name="40% - Accent4 2 2 5" xfId="866" xr:uid="{C54146EC-247A-4DE8-8B69-5B166676237D}"/>
    <cellStyle name="40% - Accent4 2 2 6" xfId="867" xr:uid="{7E073E46-5EC8-428A-A699-46183109541B}"/>
    <cellStyle name="40% - Accent4 2 2 7" xfId="3715" xr:uid="{DE269BAA-BF01-478A-9D3C-F19BCC73322D}"/>
    <cellStyle name="40% - Accent4 2 3" xfId="868" xr:uid="{7DECE154-83DF-4915-AC40-0D059A6C9844}"/>
    <cellStyle name="40% - Accent4 2 3 2" xfId="869" xr:uid="{626A47A2-3DB3-4068-94ED-706BF90360B4}"/>
    <cellStyle name="40% - Accent4 2 3 3" xfId="870" xr:uid="{C0A3520B-4143-4FE4-9451-C4AD75381A80}"/>
    <cellStyle name="40% - Accent4 2 3 4" xfId="871" xr:uid="{98B225A5-6954-4D15-A939-D8F2F5A4CE80}"/>
    <cellStyle name="40% - Accent4 2 4" xfId="872" xr:uid="{B9D3A2AA-B989-48A2-B72F-A2C08660957C}"/>
    <cellStyle name="40% - Accent4 2 4 2" xfId="873" xr:uid="{D51ACBCA-35DD-45B1-9901-AD4869F2B008}"/>
    <cellStyle name="40% - Accent4 2 4 3" xfId="874" xr:uid="{5924DD4F-DA8E-4758-AF4A-DA59AAAF5EBC}"/>
    <cellStyle name="40% - Accent4 2 4 4" xfId="875" xr:uid="{0B11D519-93BD-457A-8824-6A57644297CE}"/>
    <cellStyle name="40% - Accent4 2 5" xfId="876" xr:uid="{C88C7D49-AEE9-4872-BAA4-EFA23B6BD47A}"/>
    <cellStyle name="40% - Accent4 2 6" xfId="877" xr:uid="{161F34E4-3614-49D4-A7C0-7887FA43175F}"/>
    <cellStyle name="40% - Accent4 2 7" xfId="878" xr:uid="{AF188938-83AF-4475-B0DD-D0ABB0B90554}"/>
    <cellStyle name="40% - Accent4 2 8" xfId="879" xr:uid="{07C9D694-028C-40CB-A3B7-F923CDB22B34}"/>
    <cellStyle name="40% - Accent4 2 9" xfId="880" xr:uid="{52890BE1-AB84-4771-ADAE-0020698C0756}"/>
    <cellStyle name="40% - Accent4 2_wp2010 ingTFFC2" xfId="881" xr:uid="{B955BE8A-741C-4394-80A8-E125AECDCAE1}"/>
    <cellStyle name="40% - Accent4 20" xfId="882" xr:uid="{4E804865-AF8A-459F-8E3A-705FFD782FB6}"/>
    <cellStyle name="40% - Accent4 21" xfId="883" xr:uid="{705272A6-51FE-43A9-B6B4-DE89D941BD12}"/>
    <cellStyle name="40% - Accent4 22" xfId="884" xr:uid="{E1026903-009A-47CE-BA37-CCD74AEABE86}"/>
    <cellStyle name="40% - Accent4 23" xfId="885" xr:uid="{A97B7149-CAF4-4C33-B729-119E45108624}"/>
    <cellStyle name="40% - Accent4 24" xfId="3392" xr:uid="{F9D8B3E6-A890-49A2-A76F-3B7C9125B150}"/>
    <cellStyle name="40% - Accent4 25" xfId="3423" xr:uid="{D377920D-EC56-4632-AE95-6201B42C1845}"/>
    <cellStyle name="40% - Accent4 3" xfId="886" xr:uid="{DA5986A8-BB89-44B1-9CE5-F15BB2D0EE8C}"/>
    <cellStyle name="40% - Accent4 3 2" xfId="3608" xr:uid="{7830044C-1BFC-4B27-8648-AFFBE17B34DD}"/>
    <cellStyle name="40% - Accent4 4" xfId="887" xr:uid="{F5A37921-FA78-4DD8-B6B1-C734F291EA3E}"/>
    <cellStyle name="40% - Accent4 4 2" xfId="3609" xr:uid="{ADB545A3-E2B6-4717-B5AA-ADECC9D67BB6}"/>
    <cellStyle name="40% - Accent4 5" xfId="888" xr:uid="{7BC0AA25-93E5-4C49-8DF3-318AE59A9FD8}"/>
    <cellStyle name="40% - Accent4 5 2" xfId="3610" xr:uid="{57DB7A9A-72BD-4866-BBE0-DC11CB90567C}"/>
    <cellStyle name="40% - Accent4 6" xfId="889" xr:uid="{CEBACFF2-FAB7-47D2-B207-C5E4FD8A693E}"/>
    <cellStyle name="40% - Accent4 6 2" xfId="3611" xr:uid="{9F60681E-D685-4BF2-9475-24146986535F}"/>
    <cellStyle name="40% - Accent4 7" xfId="890" xr:uid="{8C19CCBF-3118-4502-9538-FD9085DB3390}"/>
    <cellStyle name="40% - Accent4 7 2" xfId="3834" xr:uid="{0475AB31-3B27-42C7-9A8E-166AE1584974}"/>
    <cellStyle name="40% - Accent4 8" xfId="891" xr:uid="{EA42B919-53E8-42E6-85E7-B8F3D5988E22}"/>
    <cellStyle name="40% - Accent4 9" xfId="892" xr:uid="{77CECA46-CE68-488D-B46B-31C7CE9BCE7B}"/>
    <cellStyle name="40% - Accent5" xfId="45" builtinId="47" customBuiltin="1"/>
    <cellStyle name="40% - Accent5 10" xfId="893" xr:uid="{A0D0DF89-BD1E-45F4-8696-DD2C1BE4C94C}"/>
    <cellStyle name="40% - Accent5 11" xfId="894" xr:uid="{61C3A132-54E1-4E45-BDDE-7D640533FC75}"/>
    <cellStyle name="40% - Accent5 12" xfId="895" xr:uid="{8E850C57-6DA2-4907-8EE6-89FA6C95FD60}"/>
    <cellStyle name="40% - Accent5 13" xfId="896" xr:uid="{B22DBF90-6BBD-4360-B3CE-2AD467E3B748}"/>
    <cellStyle name="40% - Accent5 14" xfId="897" xr:uid="{BED76260-2042-4285-9858-0215B6E4A41D}"/>
    <cellStyle name="40% - Accent5 15" xfId="898" xr:uid="{9FD1625F-76AC-4EC4-8A8C-B4A9EC35275B}"/>
    <cellStyle name="40% - Accent5 16" xfId="899" xr:uid="{193A71D3-5991-460B-BB46-C45C93468D54}"/>
    <cellStyle name="40% - Accent5 17" xfId="900" xr:uid="{A84829F6-9940-4C9A-8B6E-DD68A04223F2}"/>
    <cellStyle name="40% - Accent5 18" xfId="901" xr:uid="{4CC86298-FA83-46F5-B64C-EEA0AC418124}"/>
    <cellStyle name="40% - Accent5 19" xfId="902" xr:uid="{FCF62C2D-447E-4418-B280-989E75A7A140}"/>
    <cellStyle name="40% - Accent5 2" xfId="62" xr:uid="{ED1543EB-A1DF-41EC-8A32-AE0BA326F5F8}"/>
    <cellStyle name="40% - Accent5 2 10" xfId="903" xr:uid="{A2EA5230-A96C-4482-85E5-395F3C492D81}"/>
    <cellStyle name="40% - Accent5 2 11" xfId="904" xr:uid="{31277786-A67E-48EB-96A1-94561D636599}"/>
    <cellStyle name="40% - Accent5 2 12" xfId="905" xr:uid="{C65F623F-151E-43BA-8BD7-350033D6BB41}"/>
    <cellStyle name="40% - Accent5 2 13" xfId="3502" xr:uid="{A73E438A-0F4E-461E-ADCA-DDB05859053C}"/>
    <cellStyle name="40% - Accent5 2 2" xfId="906" xr:uid="{251E06BF-67D0-4F17-A93B-B432DF647A04}"/>
    <cellStyle name="40% - Accent5 2 2 2" xfId="907" xr:uid="{C3D79F93-C3B3-442E-B673-1DEB0F444FC6}"/>
    <cellStyle name="40% - Accent5 2 2 2 2" xfId="908" xr:uid="{55EB9CB2-D0E6-4039-A54C-96AD6A8492A8}"/>
    <cellStyle name="40% - Accent5 2 2 2 3" xfId="909" xr:uid="{CF1955BA-6A8E-490C-9261-A1AC3CF68181}"/>
    <cellStyle name="40% - Accent5 2 2 2 4" xfId="910" xr:uid="{722F6F32-845D-4C3A-A184-C5A9BD862F49}"/>
    <cellStyle name="40% - Accent5 2 2 3" xfId="911" xr:uid="{3813C2E0-1143-4DA8-9515-0462B2089C19}"/>
    <cellStyle name="40% - Accent5 2 2 4" xfId="912" xr:uid="{C74D5293-0A7C-4CD7-859F-A9BC5D35E60B}"/>
    <cellStyle name="40% - Accent5 2 2 5" xfId="913" xr:uid="{B0F343C7-2592-4BFD-99E6-ADD7C8E7F43E}"/>
    <cellStyle name="40% - Accent5 2 2 6" xfId="914" xr:uid="{ACD942BC-7F2C-4A4A-BA11-AB8FD67BB26F}"/>
    <cellStyle name="40% - Accent5 2 2 7" xfId="3716" xr:uid="{12A60D50-CABC-45EE-AAFF-317CCAF7A4AB}"/>
    <cellStyle name="40% - Accent5 2 3" xfId="915" xr:uid="{320F8FA9-752B-41C9-8EB2-EE2FBC526933}"/>
    <cellStyle name="40% - Accent5 2 3 2" xfId="916" xr:uid="{451BC074-AE75-4E6E-AFED-C7B0D994B881}"/>
    <cellStyle name="40% - Accent5 2 3 3" xfId="917" xr:uid="{012ED22E-D516-4CEC-B4B1-A5B24B301E2B}"/>
    <cellStyle name="40% - Accent5 2 3 4" xfId="918" xr:uid="{A7FEBAEF-A83F-47E9-8891-D619AF323B14}"/>
    <cellStyle name="40% - Accent5 2 4" xfId="919" xr:uid="{8877A008-933E-4FA2-8526-8E886BCC3A9E}"/>
    <cellStyle name="40% - Accent5 2 4 2" xfId="920" xr:uid="{5BF7AD9F-345B-43A8-8E7E-2445728C8E47}"/>
    <cellStyle name="40% - Accent5 2 4 3" xfId="921" xr:uid="{E409F50E-9460-4859-9C8A-69CBBF31EADB}"/>
    <cellStyle name="40% - Accent5 2 4 4" xfId="922" xr:uid="{F908628F-73E4-4F18-9C3F-8D7E6A625866}"/>
    <cellStyle name="40% - Accent5 2 5" xfId="923" xr:uid="{5CF54D5E-13FA-4313-9962-B361E9144A65}"/>
    <cellStyle name="40% - Accent5 2 6" xfId="924" xr:uid="{4304F134-1FCD-48E2-AC7E-C5D4A0891EB9}"/>
    <cellStyle name="40% - Accent5 2 7" xfId="925" xr:uid="{27C9C7B6-E5D1-46DD-8AD2-3EDC38A7B9BD}"/>
    <cellStyle name="40% - Accent5 2 8" xfId="926" xr:uid="{F6EF6800-C1F5-48F4-979C-E484A7EB9913}"/>
    <cellStyle name="40% - Accent5 2 9" xfId="927" xr:uid="{7279DE4E-8D3A-4204-A146-A9BA6BF19871}"/>
    <cellStyle name="40% - Accent5 2_wp2010 ingTFFC2" xfId="928" xr:uid="{21A421FC-4FCC-4775-85D0-F0E802150A6A}"/>
    <cellStyle name="40% - Accent5 20" xfId="929" xr:uid="{BC83C7EF-4635-4795-AA7A-8CC07BC859D8}"/>
    <cellStyle name="40% - Accent5 21" xfId="930" xr:uid="{156B951B-4103-4CCF-914B-D59C0A20FD02}"/>
    <cellStyle name="40% - Accent5 22" xfId="931" xr:uid="{915C4505-E64F-468B-A582-AD43899F8D01}"/>
    <cellStyle name="40% - Accent5 23" xfId="932" xr:uid="{5F2E4D3D-F323-4776-88E2-8D7BA2FC2515}"/>
    <cellStyle name="40% - Accent5 24" xfId="3394" xr:uid="{7558CE2D-5A6F-4868-BF35-E82410740F0E}"/>
    <cellStyle name="40% - Accent5 25" xfId="3421" xr:uid="{E8CF2852-26F9-4A58-8832-D965A56ADAD5}"/>
    <cellStyle name="40% - Accent5 3" xfId="933" xr:uid="{C32399A5-8903-4DAF-8885-F58138485A9C}"/>
    <cellStyle name="40% - Accent5 3 2" xfId="3612" xr:uid="{634AC598-5D60-47D8-A4A3-6A7634C2E737}"/>
    <cellStyle name="40% - Accent5 4" xfId="934" xr:uid="{C13D0954-1578-43CB-98E8-0C25DF81CCED}"/>
    <cellStyle name="40% - Accent5 4 2" xfId="3613" xr:uid="{D6F8FF5E-F2E9-4CBC-B7BF-A9C4B01132C3}"/>
    <cellStyle name="40% - Accent5 5" xfId="935" xr:uid="{2144C6C4-8B58-4B32-83BF-F22167AE6CB7}"/>
    <cellStyle name="40% - Accent5 5 2" xfId="3614" xr:uid="{93D52852-1035-44AB-ADD1-2A6F1C447585}"/>
    <cellStyle name="40% - Accent5 6" xfId="936" xr:uid="{52FB6604-4B8B-4811-B577-F69E8E739EA4}"/>
    <cellStyle name="40% - Accent5 6 2" xfId="3615" xr:uid="{6E86F2E8-CCD2-4495-9A0F-0CE1CE3FE392}"/>
    <cellStyle name="40% - Accent5 7" xfId="937" xr:uid="{A41F8500-E498-47B6-9F9B-D43304407C77}"/>
    <cellStyle name="40% - Accent5 7 2" xfId="3838" xr:uid="{C03FFEA7-2A42-43AE-A8C6-97021281EB9A}"/>
    <cellStyle name="40% - Accent5 8" xfId="938" xr:uid="{EB227596-FB6B-4B0C-9262-71C94B225F4A}"/>
    <cellStyle name="40% - Accent5 9" xfId="939" xr:uid="{EE9CC68C-3875-495C-A4C5-1BBD7C95A257}"/>
    <cellStyle name="40% - Accent6" xfId="48" builtinId="51" customBuiltin="1"/>
    <cellStyle name="40% - Accent6 10" xfId="940" xr:uid="{B6341C18-3DA5-408B-AA7B-03BEC56E9AE6}"/>
    <cellStyle name="40% - Accent6 11" xfId="941" xr:uid="{EE370E00-AF94-4D21-93DE-9C4570DC0413}"/>
    <cellStyle name="40% - Accent6 12" xfId="942" xr:uid="{90A2DEC4-ADC8-4556-B7B0-F4E94482E995}"/>
    <cellStyle name="40% - Accent6 13" xfId="943" xr:uid="{292B1EA0-BA93-43A7-96C5-B0A11669465B}"/>
    <cellStyle name="40% - Accent6 14" xfId="944" xr:uid="{8ADF467E-7D47-409F-87E4-89E2EB2DC838}"/>
    <cellStyle name="40% - Accent6 15" xfId="945" xr:uid="{BE7C8C85-436C-49A5-AA89-EB8E16B25444}"/>
    <cellStyle name="40% - Accent6 16" xfId="946" xr:uid="{B4D9F03B-EA76-4959-B44C-C9CD056FFBA5}"/>
    <cellStyle name="40% - Accent6 17" xfId="947" xr:uid="{07C5BB7C-0609-46E8-BEB1-781DB4129B6D}"/>
    <cellStyle name="40% - Accent6 18" xfId="948" xr:uid="{ADAC4BF7-42B8-4AC0-80F0-FEFEE4AD29A9}"/>
    <cellStyle name="40% - Accent6 19" xfId="949" xr:uid="{46727B8C-D5F9-4A09-ADF1-2ED46DAF748A}"/>
    <cellStyle name="40% - Accent6 2" xfId="63" xr:uid="{A3F22D9D-A1F0-42F4-AE39-DADAB5998F8B}"/>
    <cellStyle name="40% - Accent6 2 10" xfId="950" xr:uid="{B193AEE1-EAC7-4F65-8CE4-55FFFB1506F4}"/>
    <cellStyle name="40% - Accent6 2 11" xfId="951" xr:uid="{50FECACF-F173-4344-A03B-B533C97440B3}"/>
    <cellStyle name="40% - Accent6 2 12" xfId="952" xr:uid="{9FE7187F-B26B-49E4-B317-2112E86FD78D}"/>
    <cellStyle name="40% - Accent6 2 13" xfId="3503" xr:uid="{29B3AD8C-D853-444A-9848-E3D8CE1E0F8C}"/>
    <cellStyle name="40% - Accent6 2 2" xfId="953" xr:uid="{33EDC0E9-B38C-404E-9C08-E7CAFF627A52}"/>
    <cellStyle name="40% - Accent6 2 2 2" xfId="954" xr:uid="{0138BC40-7D48-4D67-9E9B-F5FB558C0076}"/>
    <cellStyle name="40% - Accent6 2 2 2 2" xfId="955" xr:uid="{7902D800-180A-4E31-9E13-BE3F7679A1E3}"/>
    <cellStyle name="40% - Accent6 2 2 2 3" xfId="956" xr:uid="{03AD53C4-7393-4872-98D4-8150699396E3}"/>
    <cellStyle name="40% - Accent6 2 2 2 4" xfId="957" xr:uid="{57418B0B-4548-4E60-9ED1-BEC1E8279B04}"/>
    <cellStyle name="40% - Accent6 2 2 3" xfId="958" xr:uid="{16139AD7-F8C2-460F-8CEA-20040BD69AA7}"/>
    <cellStyle name="40% - Accent6 2 2 4" xfId="959" xr:uid="{075FAFBB-0DDD-43CF-9D29-0014C461B1C9}"/>
    <cellStyle name="40% - Accent6 2 2 5" xfId="960" xr:uid="{2727BE07-FFFD-4B12-938B-365B909D9342}"/>
    <cellStyle name="40% - Accent6 2 2 6" xfId="961" xr:uid="{29B480F4-24AB-4B11-ABD1-76FE6F39DF9F}"/>
    <cellStyle name="40% - Accent6 2 2 7" xfId="3717" xr:uid="{14892FBD-F406-4F0D-8B5A-42C56F5E1DD3}"/>
    <cellStyle name="40% - Accent6 2 3" xfId="962" xr:uid="{BEE30202-5CB9-441A-9729-6472335D94B4}"/>
    <cellStyle name="40% - Accent6 2 3 2" xfId="963" xr:uid="{9285EF24-4FA8-448A-A3AC-14B638788A00}"/>
    <cellStyle name="40% - Accent6 2 3 3" xfId="964" xr:uid="{6FDCBEBF-CFF6-42BE-886F-4C4BBD89B9CB}"/>
    <cellStyle name="40% - Accent6 2 3 4" xfId="965" xr:uid="{F53B2860-A3A2-4093-B148-A6F173289907}"/>
    <cellStyle name="40% - Accent6 2 4" xfId="966" xr:uid="{D113BE8F-F6DB-4C05-912D-C9E0D722EEAD}"/>
    <cellStyle name="40% - Accent6 2 4 2" xfId="967" xr:uid="{263F4DFC-CF52-4C56-B5A3-F45AD8D26DF9}"/>
    <cellStyle name="40% - Accent6 2 4 3" xfId="968" xr:uid="{87C7CF32-0998-40EB-8D44-7CA2ABB72C92}"/>
    <cellStyle name="40% - Accent6 2 4 4" xfId="969" xr:uid="{876746B0-4EFC-4FF9-8273-B26A974510F7}"/>
    <cellStyle name="40% - Accent6 2 5" xfId="970" xr:uid="{1BBEC8E0-05FF-4DAD-B4AA-13A06B6E7F39}"/>
    <cellStyle name="40% - Accent6 2 6" xfId="971" xr:uid="{3414B9FD-0026-44A6-89A4-6C9DEB15F649}"/>
    <cellStyle name="40% - Accent6 2 7" xfId="972" xr:uid="{02DBD427-9712-43C9-8A6A-124C3D42E9B6}"/>
    <cellStyle name="40% - Accent6 2 8" xfId="973" xr:uid="{B70C7231-0CA5-4F43-843A-FF0B4420A2D6}"/>
    <cellStyle name="40% - Accent6 2 9" xfId="974" xr:uid="{BA87BE49-D310-441D-8805-462CAEDA2E7D}"/>
    <cellStyle name="40% - Accent6 2_wp2010 ingTFFC2" xfId="975" xr:uid="{DAEC2846-30DC-4C6E-B8D2-506D29349C69}"/>
    <cellStyle name="40% - Accent6 20" xfId="976" xr:uid="{EDF6B20E-992D-4931-9F21-135653F931B5}"/>
    <cellStyle name="40% - Accent6 21" xfId="977" xr:uid="{C53F22C8-8DFD-4D3E-A55A-1CCE10DA8A28}"/>
    <cellStyle name="40% - Accent6 22" xfId="978" xr:uid="{B7E4D4DF-6603-4335-84C6-7319DC2B0DBA}"/>
    <cellStyle name="40% - Accent6 23" xfId="979" xr:uid="{8AB016F6-2959-4BCA-B205-57B103ACC113}"/>
    <cellStyle name="40% - Accent6 24" xfId="3396" xr:uid="{77DF0A62-B02F-4B04-ABAC-A2E5763D0485}"/>
    <cellStyle name="40% - Accent6 25" xfId="3419" xr:uid="{C5F0F264-5A29-4C05-9488-11A41F684DA8}"/>
    <cellStyle name="40% - Accent6 3" xfId="980" xr:uid="{69566F45-22CD-4E86-81CA-1C0207CF3993}"/>
    <cellStyle name="40% - Accent6 3 2" xfId="3616" xr:uid="{5DDEA03D-FFD8-4818-83CF-4B65FDFFD717}"/>
    <cellStyle name="40% - Accent6 4" xfId="981" xr:uid="{97D77079-DEAF-4442-A5C0-03CDEA3B7983}"/>
    <cellStyle name="40% - Accent6 4 2" xfId="3617" xr:uid="{4737802F-A53D-4111-9A30-4FAB27E1B013}"/>
    <cellStyle name="40% - Accent6 5" xfId="982" xr:uid="{F95A687F-040F-4538-B1D4-25670A155723}"/>
    <cellStyle name="40% - Accent6 5 2" xfId="3618" xr:uid="{9C21F47A-83E5-4144-93E0-430D8EF6A428}"/>
    <cellStyle name="40% - Accent6 6" xfId="983" xr:uid="{8BEA9C50-33B9-42EE-B65C-E34DCEEC9604}"/>
    <cellStyle name="40% - Accent6 6 2" xfId="3619" xr:uid="{2E3E3E9D-7CE2-4D7C-BF4F-BC15B0327B3C}"/>
    <cellStyle name="40% - Accent6 7" xfId="984" xr:uid="{DFA7F417-CFE2-43AB-AF4F-ECEF9B0091E2}"/>
    <cellStyle name="40% - Accent6 7 2" xfId="3842" xr:uid="{F1ED5901-3788-4B06-9763-1AB5005FD588}"/>
    <cellStyle name="40% - Accent6 8" xfId="985" xr:uid="{A16E419E-F429-4D10-BAA9-09906A1F2BF8}"/>
    <cellStyle name="40% - Accent6 9" xfId="986" xr:uid="{55A80551-0E66-4904-82A2-462657BBC904}"/>
    <cellStyle name="40% - ส่วนที่ถูกเน้น1" xfId="987" xr:uid="{06C108FA-EC60-409D-A2C9-98700EDC363E}"/>
    <cellStyle name="40% - ส่วนที่ถูกเน้น1 2" xfId="988" xr:uid="{5EAAFBF9-AD6A-4860-A8F2-EA31F422826A}"/>
    <cellStyle name="40% - ส่วนที่ถูกเน้น1 3" xfId="989" xr:uid="{F099179A-CCA9-42B3-9FF7-D4764760D26D}"/>
    <cellStyle name="40% - ส่วนที่ถูกเน้น2" xfId="990" xr:uid="{59E37751-B1F3-4371-9D27-496F5FE8B1E1}"/>
    <cellStyle name="40% - ส่วนที่ถูกเน้น2 2" xfId="991" xr:uid="{78F9874C-CB3E-4F77-BCA8-9620E6637C21}"/>
    <cellStyle name="40% - ส่วนที่ถูกเน้น2 3" xfId="992" xr:uid="{A926FCEB-D09E-4DD3-B32E-22D33FF51E56}"/>
    <cellStyle name="40% - ส่วนที่ถูกเน้น3" xfId="993" xr:uid="{9B622730-FC08-4B0F-92F7-5B27E928A4CB}"/>
    <cellStyle name="40% - ส่วนที่ถูกเน้น3 2" xfId="994" xr:uid="{CA81C86D-B876-46BD-95CD-124740BF4254}"/>
    <cellStyle name="40% - ส่วนที่ถูกเน้น3 3" xfId="995" xr:uid="{A4B16063-2775-4A8C-AF98-DE124AAAA1DF}"/>
    <cellStyle name="40% - ส่วนที่ถูกเน้น4" xfId="996" xr:uid="{4C001439-8638-4E59-AB9C-787A502A62E5}"/>
    <cellStyle name="40% - ส่วนที่ถูกเน้น4 2" xfId="997" xr:uid="{DE566BD9-0369-4856-8F63-7DA7BE80DC4B}"/>
    <cellStyle name="40% - ส่วนที่ถูกเน้น4 3" xfId="998" xr:uid="{122854E1-3D93-41FF-96B8-7C87C812F312}"/>
    <cellStyle name="40% - ส่วนที่ถูกเน้น5" xfId="999" xr:uid="{C98EAE30-2711-46AD-8728-72BB5648E837}"/>
    <cellStyle name="40% - ส่วนที่ถูกเน้น5 2" xfId="1000" xr:uid="{2D9CC7FF-B244-4A8C-A733-CE938FD7224E}"/>
    <cellStyle name="40% - ส่วนที่ถูกเน้น5 3" xfId="1001" xr:uid="{D567D519-7B67-4526-BFDE-7327D3DBD817}"/>
    <cellStyle name="40% - ส่วนที่ถูกเน้น6" xfId="1002" xr:uid="{1EC122A4-F79E-48EE-976E-6AF4DFDC8E03}"/>
    <cellStyle name="40% - ส่วนที่ถูกเน้น6 2" xfId="1003" xr:uid="{7B6D24B8-7F05-463C-8774-1B366D107236}"/>
    <cellStyle name="40% - ส่วนที่ถูกเน้น6 3" xfId="1004" xr:uid="{20225A27-BA30-4692-A0F7-6E613E66F965}"/>
    <cellStyle name="60% - Accent1 10" xfId="1005" xr:uid="{C3CD77D7-97C1-4332-9D18-91495C18DEA7}"/>
    <cellStyle name="60% - Accent1 11" xfId="1006" xr:uid="{1D0059DE-BCDE-463D-9115-1CC634136DDA}"/>
    <cellStyle name="60% - Accent1 12" xfId="1007" xr:uid="{9170B5D3-0006-480A-B83D-9910D44AD056}"/>
    <cellStyle name="60% - Accent1 13" xfId="1008" xr:uid="{0AAD1E9A-3A5B-44D3-9010-94A00643AE5C}"/>
    <cellStyle name="60% - Accent1 14" xfId="1009" xr:uid="{F20FFD93-99DF-45F7-8CAC-860C7632867A}"/>
    <cellStyle name="60% - Accent1 15" xfId="282" xr:uid="{E95AD6E3-4CB8-4153-829F-7253E6ECF319}"/>
    <cellStyle name="60% - Accent1 2" xfId="64" xr:uid="{03AF4E55-F7D9-4C59-BEE7-EE236BFB9E7F}"/>
    <cellStyle name="60% - Accent1 2 10" xfId="1010" xr:uid="{7CE5C524-B474-4365-B5A4-A197D8C66618}"/>
    <cellStyle name="60% - Accent1 2 11" xfId="1011" xr:uid="{BFD8F852-DDD0-45BE-B731-0B6C3CB183FF}"/>
    <cellStyle name="60% - Accent1 2 12" xfId="1012" xr:uid="{3F0C912F-66B3-4811-80AD-2E88D92F4BBB}"/>
    <cellStyle name="60% - Accent1 2 13" xfId="3504" xr:uid="{FEB371F3-8543-4242-B3E0-5E964B53AD6A}"/>
    <cellStyle name="60% - Accent1 2 2" xfId="1013" xr:uid="{CE034FDF-E4F3-4B06-88DE-537275584F36}"/>
    <cellStyle name="60% - Accent1 2 2 2" xfId="1014" xr:uid="{92B8F0EC-B0FC-4D11-9F8C-AEC0245D3A4F}"/>
    <cellStyle name="60% - Accent1 2 2 2 2" xfId="1015" xr:uid="{FCCD5069-DE71-4BA0-B4D2-90CBCA39C009}"/>
    <cellStyle name="60% - Accent1 2 2 2 3" xfId="1016" xr:uid="{0D6BA6B7-0D1E-4EA2-88EE-1EF477F92698}"/>
    <cellStyle name="60% - Accent1 2 2 2 4" xfId="1017" xr:uid="{21EC6257-6742-43C0-9B2D-3B4A23078FE4}"/>
    <cellStyle name="60% - Accent1 2 2 3" xfId="1018" xr:uid="{CD4F9B11-B5A8-4E2A-B0DE-CA8562B9D47A}"/>
    <cellStyle name="60% - Accent1 2 2 4" xfId="1019" xr:uid="{AFA28FB7-CF7F-4FF5-BD01-9821222387B6}"/>
    <cellStyle name="60% - Accent1 2 2 5" xfId="1020" xr:uid="{1BF920EE-7A12-43EC-9CE1-4E335C178B35}"/>
    <cellStyle name="60% - Accent1 2 2 6" xfId="1021" xr:uid="{C2E28253-6165-48D2-B3B6-49CD96553CC6}"/>
    <cellStyle name="60% - Accent1 2 2 7" xfId="3718" xr:uid="{31111710-CD3F-4476-825A-ADFD0CBBBEAF}"/>
    <cellStyle name="60% - Accent1 2 3" xfId="1022" xr:uid="{163865FD-B9FF-4323-9B4B-409674B5F80E}"/>
    <cellStyle name="60% - Accent1 2 3 2" xfId="1023" xr:uid="{574C749D-6539-488F-84D4-3039B61C5984}"/>
    <cellStyle name="60% - Accent1 2 3 3" xfId="1024" xr:uid="{5B06F7F4-4D9C-4682-A446-C8F3EF5553A1}"/>
    <cellStyle name="60% - Accent1 2 3 4" xfId="1025" xr:uid="{1DD52DDE-DE67-487D-89E8-9DDF8689BFF5}"/>
    <cellStyle name="60% - Accent1 2 4" xfId="1026" xr:uid="{4CC18F4F-C9DB-482E-B5DD-D3733EBE258C}"/>
    <cellStyle name="60% - Accent1 2 4 2" xfId="1027" xr:uid="{FD7C716D-E332-4551-870F-ABC91AA4CFAD}"/>
    <cellStyle name="60% - Accent1 2 4 3" xfId="1028" xr:uid="{2A6F54B8-4E32-48B6-B571-A092A0782BF5}"/>
    <cellStyle name="60% - Accent1 2 4 4" xfId="1029" xr:uid="{D5BBCF86-B300-4697-A7C2-6E31D19ABF62}"/>
    <cellStyle name="60% - Accent1 2 5" xfId="1030" xr:uid="{C0689339-ECDE-4534-A93D-066EBB4E65FE}"/>
    <cellStyle name="60% - Accent1 2 6" xfId="1031" xr:uid="{F41BA7FB-7558-44B0-AEDD-5CC1E232421A}"/>
    <cellStyle name="60% - Accent1 2 7" xfId="1032" xr:uid="{0F67B2C8-F33C-47B5-B524-C9C66000935C}"/>
    <cellStyle name="60% - Accent1 2 8" xfId="1033" xr:uid="{606F7280-0A9F-47AF-AA13-8CA2F6E99A12}"/>
    <cellStyle name="60% - Accent1 2 9" xfId="1034" xr:uid="{C348B82B-9936-4EC8-830E-A19F216B3C72}"/>
    <cellStyle name="60% - Accent1 2_wp2010 ingTFFC2" xfId="1035" xr:uid="{B56336C9-B305-49BC-9376-4A6A30801990}"/>
    <cellStyle name="60% - Accent1 3" xfId="1036" xr:uid="{6F7EEEA4-A851-4AA4-A0C4-433F41D2AFF8}"/>
    <cellStyle name="60% - Accent1 3 2" xfId="1037" xr:uid="{0A1458D3-790E-415C-9EEB-F83A0B7763F7}"/>
    <cellStyle name="60% - Accent1 3 3" xfId="1038" xr:uid="{34660B29-EC8E-484A-8D8F-6A2334B9933E}"/>
    <cellStyle name="60% - Accent1 3 4" xfId="1039" xr:uid="{D748DD7C-F820-40FF-B6C2-D3CEAAC4363E}"/>
    <cellStyle name="60% - Accent1 3 5" xfId="3633" xr:uid="{0BAF199F-420B-4D72-BD04-B764A9277AF9}"/>
    <cellStyle name="60% - Accent1 3_Lead 31.08.10_MSI #9" xfId="1040" xr:uid="{69FFF466-C1AE-4703-9EF7-152982ADACCF}"/>
    <cellStyle name="60% - Accent1 4" xfId="1041" xr:uid="{6FA383AB-07B4-43D1-BC75-BDDD8C92E248}"/>
    <cellStyle name="60% - Accent1 4 2" xfId="1042" xr:uid="{8A2BEB0A-D601-4CFC-856A-F8A8CAAC76CE}"/>
    <cellStyle name="60% - Accent1 4 3" xfId="1043" xr:uid="{9318929A-30C9-430D-A285-D38BA32AB302}"/>
    <cellStyle name="60% - Accent1 4 4" xfId="1044" xr:uid="{4AD5D3A8-01B1-4F7F-A1D8-D724AA0E92FC}"/>
    <cellStyle name="60% - Accent1 4 5" xfId="3634" xr:uid="{25B18DF6-6DC7-48D8-9EE4-8AA386A2AC0F}"/>
    <cellStyle name="60% - Accent1 5" xfId="1045" xr:uid="{64A0C502-E06C-4EE3-B060-EDBC9F8A28CB}"/>
    <cellStyle name="60% - Accent1 5 2" xfId="1046" xr:uid="{65EDAF2A-C20E-42AE-8680-2C26ED4E93CD}"/>
    <cellStyle name="60% - Accent1 5 3" xfId="1047" xr:uid="{C7F13D84-3104-44B7-B221-4DCC2A68E453}"/>
    <cellStyle name="60% - Accent1 5 4" xfId="1048" xr:uid="{A2611D39-55A4-444F-A97D-F49743BAD77E}"/>
    <cellStyle name="60% - Accent1 5 5" xfId="3823" xr:uid="{886793C7-B8B6-4421-B323-536E2899E905}"/>
    <cellStyle name="60% - Accent1 6" xfId="1049" xr:uid="{FD36A227-79E5-4395-9BD4-1FDF59EA3AE6}"/>
    <cellStyle name="60% - Accent1 7" xfId="1050" xr:uid="{36549718-10D3-4886-93C2-7F88A62C719A}"/>
    <cellStyle name="60% - Accent1 8" xfId="1051" xr:uid="{36F799D3-4409-4749-9C6D-95949E100101}"/>
    <cellStyle name="60% - Accent1 9" xfId="1052" xr:uid="{154923B7-C42B-4D99-9432-64EAFF61AAAC}"/>
    <cellStyle name="60% - Accent2 10" xfId="1053" xr:uid="{FBAF2DD5-AE05-4FB4-B71B-B5CF1A7EBB92}"/>
    <cellStyle name="60% - Accent2 11" xfId="1054" xr:uid="{7EBF3558-74F3-4203-A227-C0CC256F8A37}"/>
    <cellStyle name="60% - Accent2 12" xfId="1055" xr:uid="{571DD32B-3EE3-4B22-85AC-72863D23A803}"/>
    <cellStyle name="60% - Accent2 13" xfId="1056" xr:uid="{79D661A0-9DA9-435A-BB41-3287D93D6356}"/>
    <cellStyle name="60% - Accent2 14" xfId="1057" xr:uid="{BAAAE0E0-54F1-4ED9-8FBD-FE674A947A6F}"/>
    <cellStyle name="60% - Accent2 15" xfId="283" xr:uid="{66148F49-EAA1-4102-9C37-2A6ABF7CAE8C}"/>
    <cellStyle name="60% - Accent2 2" xfId="65" xr:uid="{50A65473-80C2-4F92-8148-FD540D36016B}"/>
    <cellStyle name="60% - Accent2 2 10" xfId="1058" xr:uid="{D8554945-1452-4581-8734-34332BA61F55}"/>
    <cellStyle name="60% - Accent2 2 11" xfId="1059" xr:uid="{A465A0EC-441F-40E3-9662-189802576093}"/>
    <cellStyle name="60% - Accent2 2 12" xfId="1060" xr:uid="{1FE04014-A9F3-46AC-B026-18799931A7D9}"/>
    <cellStyle name="60% - Accent2 2 13" xfId="3505" xr:uid="{5C9DA721-CCE5-45DC-B51E-3AF35152F9CD}"/>
    <cellStyle name="60% - Accent2 2 2" xfId="1061" xr:uid="{950CB31C-4813-4765-AC8C-C0ED91AF0297}"/>
    <cellStyle name="60% - Accent2 2 2 2" xfId="1062" xr:uid="{CCBC6839-F2F4-47CA-AC56-66531A03AF93}"/>
    <cellStyle name="60% - Accent2 2 2 2 2" xfId="1063" xr:uid="{43DD72AB-88FB-4B88-BF42-2FB5D34A59BF}"/>
    <cellStyle name="60% - Accent2 2 2 2 3" xfId="1064" xr:uid="{A402B072-E709-4E95-9681-4592B0F6A496}"/>
    <cellStyle name="60% - Accent2 2 2 2 4" xfId="1065" xr:uid="{C1089C47-DDB1-4A70-BF48-0596642B87D0}"/>
    <cellStyle name="60% - Accent2 2 2 3" xfId="1066" xr:uid="{7D0A7D67-D4C6-491A-95EE-6A26FDAA126B}"/>
    <cellStyle name="60% - Accent2 2 2 4" xfId="1067" xr:uid="{C32D28E4-2097-48DF-B088-8E7125432318}"/>
    <cellStyle name="60% - Accent2 2 2 5" xfId="1068" xr:uid="{083389DF-C068-43FC-B7BF-87D5D6F1121B}"/>
    <cellStyle name="60% - Accent2 2 2 6" xfId="1069" xr:uid="{5FCB7BEC-862D-480E-AB9C-6FC94574F25B}"/>
    <cellStyle name="60% - Accent2 2 2 7" xfId="3719" xr:uid="{A2F7DD7E-856F-431A-A20A-380EC22D1AD4}"/>
    <cellStyle name="60% - Accent2 2 3" xfId="1070" xr:uid="{476E0CE9-0520-4EFE-BFFD-785F1E1D39A4}"/>
    <cellStyle name="60% - Accent2 2 3 2" xfId="1071" xr:uid="{3DEE13B3-853C-48F7-8E18-1BB8941B5B1A}"/>
    <cellStyle name="60% - Accent2 2 3 3" xfId="1072" xr:uid="{CD4C7A5C-A5EF-4970-8D16-63250C3A0A6E}"/>
    <cellStyle name="60% - Accent2 2 3 4" xfId="1073" xr:uid="{F801D082-C348-4542-9B03-929C9725EAE7}"/>
    <cellStyle name="60% - Accent2 2 4" xfId="1074" xr:uid="{08DB814B-A1EB-4105-9723-ADB1D1B07EB2}"/>
    <cellStyle name="60% - Accent2 2 4 2" xfId="1075" xr:uid="{555E4BE6-6DA1-41CE-A065-2E9BE89568D3}"/>
    <cellStyle name="60% - Accent2 2 4 3" xfId="1076" xr:uid="{0B8EE9EC-9EFC-4B40-AEC4-D79950A9B38E}"/>
    <cellStyle name="60% - Accent2 2 4 4" xfId="1077" xr:uid="{D4EADFED-CA63-4CFB-82AE-61C7501CA311}"/>
    <cellStyle name="60% - Accent2 2 5" xfId="1078" xr:uid="{A609C728-4049-4CA3-9135-47B290725939}"/>
    <cellStyle name="60% - Accent2 2 6" xfId="1079" xr:uid="{DBB363D8-A62E-4779-B703-AF9918118954}"/>
    <cellStyle name="60% - Accent2 2 7" xfId="1080" xr:uid="{394B62C9-C1F3-4E11-8EFD-531978C78E5A}"/>
    <cellStyle name="60% - Accent2 2 8" xfId="1081" xr:uid="{BD40E272-EA01-46DE-A634-685723A1E3E5}"/>
    <cellStyle name="60% - Accent2 2 9" xfId="1082" xr:uid="{D09B868D-D570-4B39-AEAF-4D975FFB8300}"/>
    <cellStyle name="60% - Accent2 2_wp2010 ingTFFC2" xfId="1083" xr:uid="{5099FC30-9300-486E-B738-9A8886189E6A}"/>
    <cellStyle name="60% - Accent2 3" xfId="1084" xr:uid="{3DA3CF98-C78F-4F78-A8DA-B9105F574509}"/>
    <cellStyle name="60% - Accent2 3 2" xfId="1085" xr:uid="{2E4CC91A-CE6F-44AE-AC6A-0F0D4F4AF117}"/>
    <cellStyle name="60% - Accent2 3 3" xfId="1086" xr:uid="{59BE7ABA-24B5-41FB-876F-50F1A5E0809D}"/>
    <cellStyle name="60% - Accent2 3 4" xfId="1087" xr:uid="{C3C62CA8-6C28-49BF-AB5C-ADD330936450}"/>
    <cellStyle name="60% - Accent2 3 5" xfId="3635" xr:uid="{E53B824F-5FA9-4CC0-99CF-578B8F39D0A6}"/>
    <cellStyle name="60% - Accent2 3_Lead 31.08.10_MSI #9" xfId="1088" xr:uid="{2DB8DBD5-057A-4C25-80FC-220EF8F4231B}"/>
    <cellStyle name="60% - Accent2 4" xfId="1089" xr:uid="{AD88B57E-BF14-44E8-8EEF-94442B07C75C}"/>
    <cellStyle name="60% - Accent2 4 2" xfId="1090" xr:uid="{9FF9F38B-5561-444D-8D6F-E374F1BEBF35}"/>
    <cellStyle name="60% - Accent2 4 3" xfId="1091" xr:uid="{19E88D2A-2049-4B8A-9B4A-8CEE70A81AC0}"/>
    <cellStyle name="60% - Accent2 4 4" xfId="1092" xr:uid="{202EF167-3D63-4C8D-A0E9-27D56100F78A}"/>
    <cellStyle name="60% - Accent2 4 5" xfId="3636" xr:uid="{CE2C3CD0-77A4-466B-AF7B-9975DCECF13A}"/>
    <cellStyle name="60% - Accent2 5" xfId="1093" xr:uid="{52B0057F-7DD8-41C2-A1FB-484D21C74954}"/>
    <cellStyle name="60% - Accent2 5 2" xfId="1094" xr:uid="{869C3E40-0B38-40D9-A088-ED3A7AC3C2F0}"/>
    <cellStyle name="60% - Accent2 5 3" xfId="1095" xr:uid="{29454A3E-96B0-48A5-8961-70F13D494110}"/>
    <cellStyle name="60% - Accent2 5 4" xfId="1096" xr:uid="{F5B79FAD-B2C3-437C-B0FC-85EA72B31C0C}"/>
    <cellStyle name="60% - Accent2 5 5" xfId="3827" xr:uid="{000C6643-7237-488B-9E32-6D19A380FC05}"/>
    <cellStyle name="60% - Accent2 6" xfId="1097" xr:uid="{DC19F484-FAE2-408C-8828-58A25828736C}"/>
    <cellStyle name="60% - Accent2 7" xfId="1098" xr:uid="{1D3A591C-4C53-4E66-B09C-2165A0B6B660}"/>
    <cellStyle name="60% - Accent2 8" xfId="1099" xr:uid="{202ACFB9-BB43-4986-9855-3E579AAA403E}"/>
    <cellStyle name="60% - Accent2 9" xfId="1100" xr:uid="{2FD9BF60-25C0-4A81-97F9-3FB7B7C9D647}"/>
    <cellStyle name="60% - Accent3 10" xfId="1101" xr:uid="{57436093-AD05-4A1E-841B-658D7B4A8FCC}"/>
    <cellStyle name="60% - Accent3 11" xfId="1102" xr:uid="{4169D58A-FBF9-47C3-B264-5E85F75DE610}"/>
    <cellStyle name="60% - Accent3 12" xfId="1103" xr:uid="{50D2A4F8-E73E-47CB-97FF-11A9577D9C10}"/>
    <cellStyle name="60% - Accent3 13" xfId="1104" xr:uid="{FE03BB52-16C8-418E-8E4A-35EA0585FD82}"/>
    <cellStyle name="60% - Accent3 14" xfId="1105" xr:uid="{790AF4C9-F32F-476B-8518-A3ABDE129658}"/>
    <cellStyle name="60% - Accent3 15" xfId="284" xr:uid="{55D63AAA-9E0B-4743-A26B-C47608DDF3CA}"/>
    <cellStyle name="60% - Accent3 2" xfId="66" xr:uid="{C5CEB5F7-94CA-4151-9CC3-31B0C11067C2}"/>
    <cellStyle name="60% - Accent3 2 10" xfId="1106" xr:uid="{653B004C-FAF6-453D-88F8-AFA4EF4473D1}"/>
    <cellStyle name="60% - Accent3 2 11" xfId="1107" xr:uid="{7F8E4F8A-FC6E-48E0-BBCD-0371356582AD}"/>
    <cellStyle name="60% - Accent3 2 12" xfId="1108" xr:uid="{2562B1B8-071C-43E7-A3E6-44FDDEB7DF6A}"/>
    <cellStyle name="60% - Accent3 2 13" xfId="3506" xr:uid="{4D35008F-853E-4F89-A99D-F54EAE3240FB}"/>
    <cellStyle name="60% - Accent3 2 2" xfId="1109" xr:uid="{9798E696-4FF2-44AB-B1F5-BA409DF4D03B}"/>
    <cellStyle name="60% - Accent3 2 2 2" xfId="1110" xr:uid="{B16BA124-9251-4D83-8B68-D9E218EE6AF8}"/>
    <cellStyle name="60% - Accent3 2 2 2 2" xfId="1111" xr:uid="{19148A9E-FC6C-485F-8BCA-DAC68CAA7BF5}"/>
    <cellStyle name="60% - Accent3 2 2 2 3" xfId="1112" xr:uid="{E520CDAF-E299-49E4-A3EE-BB8C4F3B149A}"/>
    <cellStyle name="60% - Accent3 2 2 2 4" xfId="1113" xr:uid="{9D039184-0B9C-40AE-9178-D64B4B4F1D91}"/>
    <cellStyle name="60% - Accent3 2 2 3" xfId="1114" xr:uid="{D086E512-1FAE-4E04-AD4B-EE8F18D0FE0E}"/>
    <cellStyle name="60% - Accent3 2 2 4" xfId="1115" xr:uid="{17DDA609-2C90-4C7C-9EF2-94EFB670593D}"/>
    <cellStyle name="60% - Accent3 2 2 5" xfId="1116" xr:uid="{EAC864C5-E83E-4762-938D-ED22E771D166}"/>
    <cellStyle name="60% - Accent3 2 2 6" xfId="1117" xr:uid="{A7619084-8154-4E2D-A4D3-C0BB550CB8D7}"/>
    <cellStyle name="60% - Accent3 2 2 7" xfId="3720" xr:uid="{CE83E01E-AEBA-42D4-A6B2-70352537C897}"/>
    <cellStyle name="60% - Accent3 2 3" xfId="1118" xr:uid="{EA40C709-65D7-4BA6-BED7-73A8D9E81B2B}"/>
    <cellStyle name="60% - Accent3 2 3 2" xfId="1119" xr:uid="{7FBBD7F7-624A-4F76-A0CA-25F8266AB019}"/>
    <cellStyle name="60% - Accent3 2 3 3" xfId="1120" xr:uid="{C1E407DB-8057-4E7D-A192-6205B4406581}"/>
    <cellStyle name="60% - Accent3 2 3 4" xfId="1121" xr:uid="{AB50077D-E0F5-4EE1-9416-7F7B34FC5628}"/>
    <cellStyle name="60% - Accent3 2 4" xfId="1122" xr:uid="{1E12820C-9009-4A94-9A8D-0A52AD086897}"/>
    <cellStyle name="60% - Accent3 2 4 2" xfId="1123" xr:uid="{D775F92A-72C3-4DFD-849E-5B2479C9C11A}"/>
    <cellStyle name="60% - Accent3 2 4 3" xfId="1124" xr:uid="{E222C280-AD23-4BDD-9F26-1B9E03AC72B7}"/>
    <cellStyle name="60% - Accent3 2 4 4" xfId="1125" xr:uid="{1F5C2194-5E26-471A-AE4F-C2E6DEBB86BD}"/>
    <cellStyle name="60% - Accent3 2 5" xfId="1126" xr:uid="{4254BE88-4769-40AD-B37F-464DAB90B29B}"/>
    <cellStyle name="60% - Accent3 2 6" xfId="1127" xr:uid="{DBF5AA34-266E-43BE-953A-2D03C8F0825F}"/>
    <cellStyle name="60% - Accent3 2 7" xfId="1128" xr:uid="{C5202EF3-6A39-44EE-B9CB-2E5AE8113448}"/>
    <cellStyle name="60% - Accent3 2 8" xfId="1129" xr:uid="{3367ACC4-3904-4693-A3AE-402573898F40}"/>
    <cellStyle name="60% - Accent3 2 9" xfId="1130" xr:uid="{41D96951-8A5A-4C82-8DB7-DE0968285828}"/>
    <cellStyle name="60% - Accent3 2_wp2010 ingTFFC2" xfId="1131" xr:uid="{B1907111-6A41-4C81-B0E0-07C203F54AAB}"/>
    <cellStyle name="60% - Accent3 3" xfId="1132" xr:uid="{F80E0D3B-B3BB-47F1-9B08-ACF33B814722}"/>
    <cellStyle name="60% - Accent3 3 2" xfId="1133" xr:uid="{C6D08EBA-F422-4FFE-A41C-18660D2D5E27}"/>
    <cellStyle name="60% - Accent3 3 3" xfId="1134" xr:uid="{836DAE29-D7D4-416C-8D7A-C91B87A6FEEE}"/>
    <cellStyle name="60% - Accent3 3 4" xfId="1135" xr:uid="{E97464CF-BE45-41EE-A587-AD273E79015F}"/>
    <cellStyle name="60% - Accent3 3 5" xfId="3637" xr:uid="{F2695A8D-646A-4568-AE1C-A8AED27859A6}"/>
    <cellStyle name="60% - Accent3 3_Lead 31.08.10_MSI #9" xfId="1136" xr:uid="{241CA886-D86A-4DB8-9C04-292E6811BD64}"/>
    <cellStyle name="60% - Accent3 4" xfId="1137" xr:uid="{BBAF6850-FAFB-46A0-801C-8BF3DD792808}"/>
    <cellStyle name="60% - Accent3 4 2" xfId="1138" xr:uid="{4AF48F72-FEA8-40AE-9AD4-46249E47A66B}"/>
    <cellStyle name="60% - Accent3 4 3" xfId="1139" xr:uid="{25725DBA-DD38-4915-A7F1-0B8075EED35C}"/>
    <cellStyle name="60% - Accent3 4 4" xfId="1140" xr:uid="{301863B3-E88F-4F95-B3C8-9B05A76EA6CA}"/>
    <cellStyle name="60% - Accent3 4 5" xfId="3638" xr:uid="{BAE1853B-4D9D-406E-A491-BF30B6D9B37E}"/>
    <cellStyle name="60% - Accent3 5" xfId="1141" xr:uid="{1B18EB2A-4F13-4B95-B326-D9574A048662}"/>
    <cellStyle name="60% - Accent3 5 2" xfId="1142" xr:uid="{AD926A72-8E9E-4EFF-812D-62F2FC0A4175}"/>
    <cellStyle name="60% - Accent3 5 3" xfId="1143" xr:uid="{28C4F08D-89D7-43A9-AD06-D57789C3769F}"/>
    <cellStyle name="60% - Accent3 5 4" xfId="1144" xr:uid="{2669D84F-099E-4426-9D48-814FE52116D6}"/>
    <cellStyle name="60% - Accent3 5 5" xfId="3831" xr:uid="{0927D5B8-A96F-41DA-A6F3-CDC5E12692BB}"/>
    <cellStyle name="60% - Accent3 6" xfId="1145" xr:uid="{5CBE05C0-B09F-4866-A4A1-6D332A8082E5}"/>
    <cellStyle name="60% - Accent3 7" xfId="1146" xr:uid="{7B03566F-2BC5-4CBD-99AC-BF668016E7C6}"/>
    <cellStyle name="60% - Accent3 8" xfId="1147" xr:uid="{A8167251-C3D1-437F-9F96-E3BEBB68B827}"/>
    <cellStyle name="60% - Accent3 9" xfId="1148" xr:uid="{F1CBE2BA-4C1F-407C-85EE-2FB2FD575F4D}"/>
    <cellStyle name="60% - Accent4 10" xfId="1149" xr:uid="{9FF06296-EF9F-463A-BC51-3C5B0CDA7ED0}"/>
    <cellStyle name="60% - Accent4 11" xfId="1150" xr:uid="{4F483A6E-66EA-4E3B-A87D-DA6CAED47964}"/>
    <cellStyle name="60% - Accent4 12" xfId="1151" xr:uid="{1D29871E-51DA-49FC-828F-10BA7785FB40}"/>
    <cellStyle name="60% - Accent4 13" xfId="1152" xr:uid="{F07A92C8-DC38-43FD-861C-146DBFE553BB}"/>
    <cellStyle name="60% - Accent4 14" xfId="1153" xr:uid="{37A9197F-5F78-4432-8F84-278E7556A0FA}"/>
    <cellStyle name="60% - Accent4 15" xfId="285" xr:uid="{67B86AC2-2A31-431D-B52D-E1337555B86C}"/>
    <cellStyle name="60% - Accent4 2" xfId="67" xr:uid="{ADC920D8-E565-469F-A6AB-C8C4CD10A1AB}"/>
    <cellStyle name="60% - Accent4 2 10" xfId="1154" xr:uid="{DD8B6501-36AB-475E-BDB6-394599B9A77A}"/>
    <cellStyle name="60% - Accent4 2 11" xfId="1155" xr:uid="{B331D3E7-421E-413C-BA5A-E04AD470F950}"/>
    <cellStyle name="60% - Accent4 2 12" xfId="1156" xr:uid="{0B05E899-7A41-40A4-AD0D-9F968C195973}"/>
    <cellStyle name="60% - Accent4 2 13" xfId="3507" xr:uid="{8B6C99C7-FE3F-4734-9EDD-72ADBFEA9643}"/>
    <cellStyle name="60% - Accent4 2 2" xfId="1157" xr:uid="{CB7E8E8C-564E-4B65-B748-A52CE8448B28}"/>
    <cellStyle name="60% - Accent4 2 2 2" xfId="1158" xr:uid="{FAFDBAA6-FAE3-436B-ABF0-443300322C4B}"/>
    <cellStyle name="60% - Accent4 2 2 2 2" xfId="1159" xr:uid="{07AAA19D-9FAA-4528-AB72-BEC03EFF2F6E}"/>
    <cellStyle name="60% - Accent4 2 2 2 3" xfId="1160" xr:uid="{E39312E5-7C35-41AB-8CF9-F5D6AA94BFD0}"/>
    <cellStyle name="60% - Accent4 2 2 2 4" xfId="1161" xr:uid="{8EEE13FC-9ABB-4081-831B-7EFF134415EC}"/>
    <cellStyle name="60% - Accent4 2 2 3" xfId="1162" xr:uid="{D8C309DB-3D6C-4805-B21C-CC59A314B204}"/>
    <cellStyle name="60% - Accent4 2 2 4" xfId="1163" xr:uid="{650D45A6-C6BC-41EF-BA6B-F35D109F5F6D}"/>
    <cellStyle name="60% - Accent4 2 2 5" xfId="1164" xr:uid="{D79D0E76-997B-4663-9FF1-0C09EFF0BD0A}"/>
    <cellStyle name="60% - Accent4 2 2 6" xfId="1165" xr:uid="{6165829B-B96F-45C8-BE74-FDB74F46C724}"/>
    <cellStyle name="60% - Accent4 2 2 7" xfId="3721" xr:uid="{874FB292-832B-452D-A0BE-C31EECFC1554}"/>
    <cellStyle name="60% - Accent4 2 3" xfId="1166" xr:uid="{C4BA086A-376F-4744-AD49-D293E965CB37}"/>
    <cellStyle name="60% - Accent4 2 3 2" xfId="1167" xr:uid="{EC5B0E39-B3AB-4290-8EAE-CBE53560D2B8}"/>
    <cellStyle name="60% - Accent4 2 3 3" xfId="1168" xr:uid="{8FE4B356-4359-4135-A39E-4F7706DADFF1}"/>
    <cellStyle name="60% - Accent4 2 3 4" xfId="1169" xr:uid="{107CB57F-C0D3-489D-929A-BB407B5F1D8B}"/>
    <cellStyle name="60% - Accent4 2 4" xfId="1170" xr:uid="{4FDA0381-8DEE-448F-9227-034CC464B44F}"/>
    <cellStyle name="60% - Accent4 2 4 2" xfId="1171" xr:uid="{C8DDF976-FFDD-450A-99F8-AF9A17655FA3}"/>
    <cellStyle name="60% - Accent4 2 4 3" xfId="1172" xr:uid="{7D70A8CB-858D-462D-9A0A-C3EEECE5090F}"/>
    <cellStyle name="60% - Accent4 2 4 4" xfId="1173" xr:uid="{FAA52E38-7BE7-4263-9834-86BE720F3059}"/>
    <cellStyle name="60% - Accent4 2 5" xfId="1174" xr:uid="{6C35D27F-019A-46B0-BD6D-296B30FBD4FD}"/>
    <cellStyle name="60% - Accent4 2 6" xfId="1175" xr:uid="{1C35A302-1084-49D6-8A94-605D03DF9447}"/>
    <cellStyle name="60% - Accent4 2 7" xfId="1176" xr:uid="{209A55BA-A049-4D38-AF01-C96E40ABA141}"/>
    <cellStyle name="60% - Accent4 2 8" xfId="1177" xr:uid="{500746F2-8285-4BE9-8668-018E30304401}"/>
    <cellStyle name="60% - Accent4 2 9" xfId="1178" xr:uid="{834E9C04-A05A-417D-93E7-67D4B0CB4235}"/>
    <cellStyle name="60% - Accent4 2_wp2010 ingTFFC2" xfId="1179" xr:uid="{95834688-B4D3-4901-A0EE-85DEC000CD61}"/>
    <cellStyle name="60% - Accent4 3" xfId="1180" xr:uid="{4313C677-E4E1-438D-9BAF-7E62CBDF8390}"/>
    <cellStyle name="60% - Accent4 3 2" xfId="1181" xr:uid="{ACF30EEE-4BCE-4F5B-95C6-9CF812C4A4D8}"/>
    <cellStyle name="60% - Accent4 3 3" xfId="1182" xr:uid="{77D3D46C-8E05-4478-82DF-F12006F37757}"/>
    <cellStyle name="60% - Accent4 3 4" xfId="1183" xr:uid="{D6E08BD8-30E2-434E-82C9-5CD12B1D9576}"/>
    <cellStyle name="60% - Accent4 3 5" xfId="3639" xr:uid="{5EB82911-9019-4A72-990A-EF63760AC316}"/>
    <cellStyle name="60% - Accent4 3_Lead 31.08.10_MSI #9" xfId="1184" xr:uid="{AEC8E5B4-A58F-4965-AFCA-C2FCB9C110D6}"/>
    <cellStyle name="60% - Accent4 4" xfId="1185" xr:uid="{C2042370-025F-4CC4-8A63-E118600A0262}"/>
    <cellStyle name="60% - Accent4 4 2" xfId="1186" xr:uid="{315B37E3-A7D0-4860-872C-7925BE8AB5C2}"/>
    <cellStyle name="60% - Accent4 4 3" xfId="1187" xr:uid="{55877C20-6816-42E8-8149-1B4076DF10DD}"/>
    <cellStyle name="60% - Accent4 4 4" xfId="1188" xr:uid="{67940BDB-32F2-4FF3-A78B-6603B35D7165}"/>
    <cellStyle name="60% - Accent4 4 5" xfId="3640" xr:uid="{4B53F625-3A9A-483C-B219-5C5CF1D25D4B}"/>
    <cellStyle name="60% - Accent4 5" xfId="1189" xr:uid="{4AAB6CE6-CE5C-4055-8E3F-773144511E21}"/>
    <cellStyle name="60% - Accent4 5 2" xfId="1190" xr:uid="{71A2FEFF-31AF-4D78-9F23-DF77C85FA970}"/>
    <cellStyle name="60% - Accent4 5 3" xfId="1191" xr:uid="{DC23F7EB-679B-4AF4-A257-B6BD624A7606}"/>
    <cellStyle name="60% - Accent4 5 4" xfId="1192" xr:uid="{1351D883-CA87-451A-8B7D-648C0E1A19D7}"/>
    <cellStyle name="60% - Accent4 5 5" xfId="3835" xr:uid="{B3258D26-BD4A-4322-9C31-DD55470C6C1B}"/>
    <cellStyle name="60% - Accent4 6" xfId="1193" xr:uid="{20733580-6349-4715-9F9B-0156E224BCAC}"/>
    <cellStyle name="60% - Accent4 7" xfId="1194" xr:uid="{AB39940A-4E18-45F2-AB52-C56B9602339E}"/>
    <cellStyle name="60% - Accent4 8" xfId="1195" xr:uid="{04DC4AF9-2DDF-47C5-A876-F7120851B891}"/>
    <cellStyle name="60% - Accent4 9" xfId="1196" xr:uid="{B33E69A7-1705-43A4-96A2-5ED874DF1EA2}"/>
    <cellStyle name="60% - Accent5 10" xfId="1197" xr:uid="{F776D7B2-805E-4458-B9F1-8C749A32A6F1}"/>
    <cellStyle name="60% - Accent5 11" xfId="1198" xr:uid="{E19F7921-57CF-41E9-AC93-404976C7677B}"/>
    <cellStyle name="60% - Accent5 12" xfId="1199" xr:uid="{ABC58AD3-47C8-46C1-A5E9-42E2C3CCFF59}"/>
    <cellStyle name="60% - Accent5 13" xfId="1200" xr:uid="{DB00A4B4-EADC-4AB6-B700-C0FDBC949586}"/>
    <cellStyle name="60% - Accent5 14" xfId="1201" xr:uid="{B2EEBF7F-F816-4226-826C-29F8CEB623F9}"/>
    <cellStyle name="60% - Accent5 15" xfId="286" xr:uid="{30A7DE59-FC9E-4A01-BE90-20BE7DCF8554}"/>
    <cellStyle name="60% - Accent5 2" xfId="68" xr:uid="{BAA37B4D-91DB-4BB9-B7E2-671BA5028145}"/>
    <cellStyle name="60% - Accent5 2 10" xfId="1202" xr:uid="{40EF950D-FA2F-4327-B13B-523F9A6CFF44}"/>
    <cellStyle name="60% - Accent5 2 11" xfId="1203" xr:uid="{FC892F43-8485-4664-9DD6-7086A3646848}"/>
    <cellStyle name="60% - Accent5 2 12" xfId="1204" xr:uid="{CCAE8BC6-8E36-4334-9A09-52FF82DCEC96}"/>
    <cellStyle name="60% - Accent5 2 13" xfId="3508" xr:uid="{1A69C25F-893B-447C-9C4E-38401F83FE01}"/>
    <cellStyle name="60% - Accent5 2 2" xfId="1205" xr:uid="{4358D1FF-53C7-4FE6-ACD5-0E0C4CBA80DB}"/>
    <cellStyle name="60% - Accent5 2 2 2" xfId="1206" xr:uid="{420F132F-DBD4-4BCE-B219-8BDF21BB6B58}"/>
    <cellStyle name="60% - Accent5 2 2 2 2" xfId="1207" xr:uid="{A45C0350-AD5D-4C67-A74C-0D2273D9ED76}"/>
    <cellStyle name="60% - Accent5 2 2 2 3" xfId="1208" xr:uid="{C23096EA-4FE4-4ADF-B8BD-A026450829D4}"/>
    <cellStyle name="60% - Accent5 2 2 2 4" xfId="1209" xr:uid="{6584D75D-FA79-4A3F-88C6-5807715D021E}"/>
    <cellStyle name="60% - Accent5 2 2 3" xfId="1210" xr:uid="{ADE69D6F-1CC9-4096-AEFB-B98C52A6F86E}"/>
    <cellStyle name="60% - Accent5 2 2 4" xfId="1211" xr:uid="{B78F1962-14F9-4A12-B519-B390A28B6BE4}"/>
    <cellStyle name="60% - Accent5 2 2 5" xfId="1212" xr:uid="{F70DBF84-55D7-46AD-8FD0-802C14399734}"/>
    <cellStyle name="60% - Accent5 2 2 6" xfId="1213" xr:uid="{4C84AAFB-304F-4061-97B5-BB42400E95DF}"/>
    <cellStyle name="60% - Accent5 2 2 7" xfId="3722" xr:uid="{F60687E5-7C81-40DD-8733-525CFC75BBDA}"/>
    <cellStyle name="60% - Accent5 2 3" xfId="1214" xr:uid="{E7D3A2CB-76FF-4951-A577-FFD98BDEF133}"/>
    <cellStyle name="60% - Accent5 2 3 2" xfId="1215" xr:uid="{1B672098-8805-47D9-850F-87492EE59603}"/>
    <cellStyle name="60% - Accent5 2 3 3" xfId="1216" xr:uid="{DF3EE933-7C4F-4DB0-8231-4BCB23BE4C0A}"/>
    <cellStyle name="60% - Accent5 2 3 4" xfId="1217" xr:uid="{625DA9B5-6C4C-4765-870C-83AEF4C85FBE}"/>
    <cellStyle name="60% - Accent5 2 4" xfId="1218" xr:uid="{2FB969E6-88B1-48AD-89A1-C1B732C3AEA7}"/>
    <cellStyle name="60% - Accent5 2 4 2" xfId="1219" xr:uid="{BC267E3B-30D2-4587-AFD1-AB7B6482C95C}"/>
    <cellStyle name="60% - Accent5 2 4 3" xfId="1220" xr:uid="{E6C99369-BE40-45B2-A11C-2EA3653264F2}"/>
    <cellStyle name="60% - Accent5 2 4 4" xfId="1221" xr:uid="{B4D6668F-36E1-40B4-BFBC-20B735ADD849}"/>
    <cellStyle name="60% - Accent5 2 5" xfId="1222" xr:uid="{6417A196-2254-4D5A-BDCD-A23C8F5E0214}"/>
    <cellStyle name="60% - Accent5 2 6" xfId="1223" xr:uid="{398A3530-00F9-4EA5-BD5B-79036DCD8F6A}"/>
    <cellStyle name="60% - Accent5 2 7" xfId="1224" xr:uid="{DA53B2EF-0FFA-492E-887B-9C443C2E2EBB}"/>
    <cellStyle name="60% - Accent5 2 8" xfId="1225" xr:uid="{7EC688C7-A65D-41D2-B01E-B34CB9774697}"/>
    <cellStyle name="60% - Accent5 2 9" xfId="1226" xr:uid="{2ED6BF01-98EB-454A-B5B1-C361A7C64943}"/>
    <cellStyle name="60% - Accent5 2_wp2010 ingTFFC2" xfId="1227" xr:uid="{D57D129B-E808-4119-85D6-7F27DB722D6E}"/>
    <cellStyle name="60% - Accent5 3" xfId="1228" xr:uid="{70C3FA45-6D44-475E-8455-CFB3D9E277D7}"/>
    <cellStyle name="60% - Accent5 3 2" xfId="1229" xr:uid="{086BB0A2-2247-4D56-87F0-E76C72BE2EE4}"/>
    <cellStyle name="60% - Accent5 3 3" xfId="1230" xr:uid="{812D1C08-22D5-41A8-B539-206E2B47AA75}"/>
    <cellStyle name="60% - Accent5 3 4" xfId="1231" xr:uid="{302BEEDA-999D-4360-A4DB-9E2F157E2E02}"/>
    <cellStyle name="60% - Accent5 3 5" xfId="3641" xr:uid="{13C348EC-354E-4F85-B737-E585F661855D}"/>
    <cellStyle name="60% - Accent5 3_Lead 31.08.10_MSI #9" xfId="1232" xr:uid="{E52DDE7F-2353-4706-B2A9-CBAE91C1CCA7}"/>
    <cellStyle name="60% - Accent5 4" xfId="1233" xr:uid="{D6103775-EA5C-4FDE-849E-B046C5EEFA1A}"/>
    <cellStyle name="60% - Accent5 4 2" xfId="1234" xr:uid="{DF9FF472-1B35-434C-B9F5-C16717FC0379}"/>
    <cellStyle name="60% - Accent5 4 3" xfId="1235" xr:uid="{14A52C7A-A788-4F3D-9058-964F67202653}"/>
    <cellStyle name="60% - Accent5 4 4" xfId="1236" xr:uid="{5294218D-8F38-4BF6-98F0-8EBEFBE0632C}"/>
    <cellStyle name="60% - Accent5 4 5" xfId="3642" xr:uid="{7E47BBD7-FF06-4452-83E2-0AB94558D51A}"/>
    <cellStyle name="60% - Accent5 5" xfId="1237" xr:uid="{4ED61211-8502-43A6-B919-AA8F423F18EC}"/>
    <cellStyle name="60% - Accent5 5 2" xfId="1238" xr:uid="{3A8F71F2-F57C-4AA2-B3D2-DB9736604236}"/>
    <cellStyle name="60% - Accent5 5 3" xfId="1239" xr:uid="{D7C2F95E-9284-4483-AF18-2276A50A02FA}"/>
    <cellStyle name="60% - Accent5 5 4" xfId="1240" xr:uid="{DA736EEC-95DF-4916-8315-BAAFABF4B957}"/>
    <cellStyle name="60% - Accent5 5 5" xfId="3839" xr:uid="{C04A4819-2C02-4BA7-81FF-231C48F60D38}"/>
    <cellStyle name="60% - Accent5 6" xfId="1241" xr:uid="{4BA5BD6F-6733-4D2F-BD41-E3D427A8EB65}"/>
    <cellStyle name="60% - Accent5 7" xfId="1242" xr:uid="{8A2F7ABD-9D6C-4461-B24B-371ABE46436A}"/>
    <cellStyle name="60% - Accent5 8" xfId="1243" xr:uid="{7F611CC4-632B-4F09-9DD8-A0CDD6883B0C}"/>
    <cellStyle name="60% - Accent5 9" xfId="1244" xr:uid="{554B474C-D6C9-469C-9841-55AFD78964DF}"/>
    <cellStyle name="60% - Accent6 10" xfId="1245" xr:uid="{1A6DC493-3083-484C-8A6C-CD1913BEA5A8}"/>
    <cellStyle name="60% - Accent6 11" xfId="1246" xr:uid="{4ABF19C8-EE5C-46ED-B7BA-93D985B66AB8}"/>
    <cellStyle name="60% - Accent6 12" xfId="1247" xr:uid="{79F917CF-991D-4425-8CAC-99CCEBF7C50F}"/>
    <cellStyle name="60% - Accent6 13" xfId="1248" xr:uid="{739A4D48-1FBA-4B00-9C53-6C55CFA9C20F}"/>
    <cellStyle name="60% - Accent6 14" xfId="1249" xr:uid="{B5760E09-0138-44DC-8915-654EBD2F2379}"/>
    <cellStyle name="60% - Accent6 15" xfId="287" xr:uid="{C5A0BE2C-479F-4405-8E8F-CBBA951189EF}"/>
    <cellStyle name="60% - Accent6 2" xfId="69" xr:uid="{D76238F1-A093-4901-93C0-4C15F5E4783C}"/>
    <cellStyle name="60% - Accent6 2 10" xfId="1250" xr:uid="{D58EE875-3438-4A7E-A79D-8D246B7814DB}"/>
    <cellStyle name="60% - Accent6 2 11" xfId="1251" xr:uid="{27744E3D-2C94-4142-B3CE-B91A27AF777C}"/>
    <cellStyle name="60% - Accent6 2 12" xfId="1252" xr:uid="{69DCDFFC-104D-4BEA-96BE-FB951AA372CD}"/>
    <cellStyle name="60% - Accent6 2 13" xfId="3509" xr:uid="{3361496B-8B38-4BAE-A046-31933ECBA8B4}"/>
    <cellStyle name="60% - Accent6 2 2" xfId="1253" xr:uid="{6076D42A-A8B5-4F97-A46D-FF25595B51A4}"/>
    <cellStyle name="60% - Accent6 2 2 2" xfId="1254" xr:uid="{492EB604-95B0-4765-9CCB-0B391B71CA1E}"/>
    <cellStyle name="60% - Accent6 2 2 2 2" xfId="1255" xr:uid="{1A13250A-25F8-4115-AB09-2A3EABD1861D}"/>
    <cellStyle name="60% - Accent6 2 2 2 3" xfId="1256" xr:uid="{87D3615A-10D9-4EBE-B748-BE92DD5B4B91}"/>
    <cellStyle name="60% - Accent6 2 2 2 4" xfId="1257" xr:uid="{44261E92-6F76-426A-8406-625ECCC5FB7B}"/>
    <cellStyle name="60% - Accent6 2 2 3" xfId="1258" xr:uid="{A83D3531-7B33-473E-AD36-01AF32383EE3}"/>
    <cellStyle name="60% - Accent6 2 2 4" xfId="1259" xr:uid="{82200759-F143-4A3A-B79D-C5683A18200D}"/>
    <cellStyle name="60% - Accent6 2 2 5" xfId="1260" xr:uid="{8C542FA4-86AC-4C96-BE8A-0D06657C027E}"/>
    <cellStyle name="60% - Accent6 2 2 6" xfId="1261" xr:uid="{B864BF54-073A-4C4B-9168-E7E96F1CF3B3}"/>
    <cellStyle name="60% - Accent6 2 2 7" xfId="3723" xr:uid="{F2B49415-CABC-4320-B0CF-5CF28EB16E08}"/>
    <cellStyle name="60% - Accent6 2 3" xfId="1262" xr:uid="{03276513-7A33-43BE-9483-7C125195AD77}"/>
    <cellStyle name="60% - Accent6 2 3 2" xfId="1263" xr:uid="{9CC33CED-854B-4575-A3EA-8748430C15A0}"/>
    <cellStyle name="60% - Accent6 2 3 3" xfId="1264" xr:uid="{EEE162EA-E5E8-488C-832F-9D3BA89A6A30}"/>
    <cellStyle name="60% - Accent6 2 3 4" xfId="1265" xr:uid="{0F21950B-99C0-4347-8F6C-BE529F27AF91}"/>
    <cellStyle name="60% - Accent6 2 4" xfId="1266" xr:uid="{FD9FC151-E5E3-4640-88DE-200B5FA6E3DC}"/>
    <cellStyle name="60% - Accent6 2 4 2" xfId="1267" xr:uid="{ECA6797F-2DF8-4A33-8545-745F3041E607}"/>
    <cellStyle name="60% - Accent6 2 4 3" xfId="1268" xr:uid="{A2D4A478-A49C-4842-AC26-4BE00AFD0FF7}"/>
    <cellStyle name="60% - Accent6 2 4 4" xfId="1269" xr:uid="{52FB7050-1818-45CE-A6DA-0C99498536E6}"/>
    <cellStyle name="60% - Accent6 2 5" xfId="1270" xr:uid="{986FDB27-913F-4475-9B9C-746DB2DE6CB3}"/>
    <cellStyle name="60% - Accent6 2 6" xfId="1271" xr:uid="{5A4D90DB-2BE9-4DE8-9378-38468E802679}"/>
    <cellStyle name="60% - Accent6 2 7" xfId="1272" xr:uid="{8FC16ED1-234D-4707-B23E-A113016BCBEF}"/>
    <cellStyle name="60% - Accent6 2 8" xfId="1273" xr:uid="{B9C917A9-D9A7-47BC-9D84-FF19FC46D41B}"/>
    <cellStyle name="60% - Accent6 2 9" xfId="1274" xr:uid="{10A800DE-56C5-4EEB-8E48-D2D60C1147E2}"/>
    <cellStyle name="60% - Accent6 2_wp2010 ingTFFC2" xfId="1275" xr:uid="{37C809DC-EB1E-40D2-93C4-BD614EAEC182}"/>
    <cellStyle name="60% - Accent6 3" xfId="1276" xr:uid="{AA6202B5-89B7-4520-9010-E64D6A0DE45C}"/>
    <cellStyle name="60% - Accent6 3 2" xfId="1277" xr:uid="{26F7E64E-AC7B-411F-A683-9948C8A744C8}"/>
    <cellStyle name="60% - Accent6 3 3" xfId="1278" xr:uid="{58DBC890-B061-46AF-9FBA-94C16ED7BDDF}"/>
    <cellStyle name="60% - Accent6 3 4" xfId="1279" xr:uid="{65641657-4F80-4582-AFA8-624D020384B6}"/>
    <cellStyle name="60% - Accent6 3 5" xfId="3643" xr:uid="{31FD4EED-F876-4672-B4F9-A40FDE63ADF2}"/>
    <cellStyle name="60% - Accent6 3_Lead 31.08.10_MSI #9" xfId="1280" xr:uid="{57878192-37C5-4390-9133-266DF3222DEF}"/>
    <cellStyle name="60% - Accent6 4" xfId="1281" xr:uid="{6D9B4FB6-8445-4614-AE65-45A6A1633686}"/>
    <cellStyle name="60% - Accent6 4 2" xfId="1282" xr:uid="{15D584F9-E998-41BA-9EF2-7CC8D34AB043}"/>
    <cellStyle name="60% - Accent6 4 3" xfId="1283" xr:uid="{65A4086F-1F2A-4148-8FAF-EFC9BE5FB823}"/>
    <cellStyle name="60% - Accent6 4 4" xfId="1284" xr:uid="{81C66A86-CF03-452D-9E21-9FCC483F5EA0}"/>
    <cellStyle name="60% - Accent6 4 5" xfId="3644" xr:uid="{7D31DD82-03CF-4939-98AC-236FD4C9583E}"/>
    <cellStyle name="60% - Accent6 5" xfId="1285" xr:uid="{28224343-3DEE-4DE6-B269-E1D8AAE87159}"/>
    <cellStyle name="60% - Accent6 5 2" xfId="1286" xr:uid="{03CD0C4C-789E-48CF-915D-57CD02D15A33}"/>
    <cellStyle name="60% - Accent6 5 3" xfId="1287" xr:uid="{29549A8E-32FC-430B-9CED-64E52EC3A78B}"/>
    <cellStyle name="60% - Accent6 5 4" xfId="1288" xr:uid="{21BF8A0E-B285-4649-8A20-CFB2A1E31F95}"/>
    <cellStyle name="60% - Accent6 5 5" xfId="3843" xr:uid="{C0217261-9D9C-4B91-92A4-FCB44C6D26AE}"/>
    <cellStyle name="60% - Accent6 6" xfId="1289" xr:uid="{DF97A5A2-08D3-42F3-BE3E-7F8324A4EE82}"/>
    <cellStyle name="60% - Accent6 7" xfId="1290" xr:uid="{0D1D60E2-D22F-4298-B8D5-9C01CDEC0183}"/>
    <cellStyle name="60% - Accent6 8" xfId="1291" xr:uid="{2947AC8E-15AF-434A-ADE8-9AAF9BF6E469}"/>
    <cellStyle name="60% - Accent6 9" xfId="1292" xr:uid="{7636D1E5-FD75-495C-9DDA-C5FF9FCE425D}"/>
    <cellStyle name="60% - ส่วนที่ถูกเน้น1" xfId="1293" xr:uid="{2665BC03-8270-4F1E-BC3A-8AFBD956633D}"/>
    <cellStyle name="60% - ส่วนที่ถูกเน้น1 2" xfId="1294" xr:uid="{0490179E-E21E-47F7-BD02-D49270B57FB4}"/>
    <cellStyle name="60% - ส่วนที่ถูกเน้น1 3" xfId="1295" xr:uid="{DB10676B-0621-486A-8734-D0BD54C06624}"/>
    <cellStyle name="60% - ส่วนที่ถูกเน้น2" xfId="1296" xr:uid="{1CF5DC51-1A52-4BE4-A34D-8F2C6FCE5196}"/>
    <cellStyle name="60% - ส่วนที่ถูกเน้น2 2" xfId="1297" xr:uid="{4A2461D4-ADFF-4F59-AF02-D4A8485EDBF9}"/>
    <cellStyle name="60% - ส่วนที่ถูกเน้น2 3" xfId="1298" xr:uid="{30EE3A8E-7819-45A2-B950-F159B930C83C}"/>
    <cellStyle name="60% - ส่วนที่ถูกเน้น3" xfId="1299" xr:uid="{7BF0089E-BE6A-4CE0-A073-35421CB98A77}"/>
    <cellStyle name="60% - ส่วนที่ถูกเน้น3 2" xfId="1300" xr:uid="{D1042188-1DD8-41CB-97F0-CB7B27BB9203}"/>
    <cellStyle name="60% - ส่วนที่ถูกเน้น3 3" xfId="1301" xr:uid="{1BEAF242-7B14-45D3-A7FA-A635EEC64518}"/>
    <cellStyle name="60% - ส่วนที่ถูกเน้น4" xfId="1302" xr:uid="{1D0E85CF-20F0-44CA-86B2-C9B7976B3447}"/>
    <cellStyle name="60% - ส่วนที่ถูกเน้น4 2" xfId="1303" xr:uid="{098FD802-0785-4C85-82E2-6C20EB15EFEB}"/>
    <cellStyle name="60% - ส่วนที่ถูกเน้น4 3" xfId="1304" xr:uid="{51A1FEC6-73B4-4402-A3BA-A0801E17C85A}"/>
    <cellStyle name="60% - ส่วนที่ถูกเน้น5" xfId="1305" xr:uid="{4DAD002C-BD24-4320-B12C-1BC56DD08ED1}"/>
    <cellStyle name="60% - ส่วนที่ถูกเน้น5 2" xfId="1306" xr:uid="{9797D0DF-23CB-4905-A81F-8F2CCBDD6DF8}"/>
    <cellStyle name="60% - ส่วนที่ถูกเน้น5 3" xfId="1307" xr:uid="{037C7F7C-82D5-458A-A11F-0AB97DB15FAD}"/>
    <cellStyle name="60% - ส่วนที่ถูกเน้น6" xfId="1308" xr:uid="{9C0A7472-0D31-4740-9A8E-509251D37F61}"/>
    <cellStyle name="60% - ส่วนที่ถูกเน้น6 2" xfId="1309" xr:uid="{EA2BC865-9213-4030-B122-1E818EA8218E}"/>
    <cellStyle name="60% - ส่วนที่ถูกเน้น6 3" xfId="1310" xr:uid="{93344046-A2E6-448F-AA5F-1F79B5FF6700}"/>
    <cellStyle name="75" xfId="1311" xr:uid="{3FDFFC04-1858-481C-B8DF-2DD2DD268649}"/>
    <cellStyle name="75 10" xfId="3873" xr:uid="{DA0E88B2-62B8-4D47-972C-9B97ED956BD8}"/>
    <cellStyle name="75 2" xfId="1312" xr:uid="{D752456C-A244-4F75-8D7D-CAD4925F6047}"/>
    <cellStyle name="75 2 2" xfId="1313" xr:uid="{7D7391E4-1CAD-4E6F-9E1B-0563D5782C20}"/>
    <cellStyle name="75 2 3" xfId="1314" xr:uid="{314713B8-9771-49E5-9732-502D4C17A786}"/>
    <cellStyle name="75 2 4" xfId="1315" xr:uid="{84012F6E-DA0F-43A1-A308-7B5354853DDA}"/>
    <cellStyle name="75 2_ธนสารพลัส 25.09  LEAD&amp;FS" xfId="1316" xr:uid="{D8DDEE6D-E9A9-41CA-9193-0F232BA0EBBF}"/>
    <cellStyle name="75 3" xfId="1317" xr:uid="{9F7F76ED-BFE9-4DCE-B168-7BFF869D285E}"/>
    <cellStyle name="75 4" xfId="1318" xr:uid="{5F7320E9-DC9C-468E-AE94-E13B451CA669}"/>
    <cellStyle name="75 5" xfId="1319" xr:uid="{3CE536C0-1AEF-4B5F-9BBC-962F92BBEA11}"/>
    <cellStyle name="75 6" xfId="1320" xr:uid="{A633D866-E3C9-4C4F-83DE-F8682BEB4340}"/>
    <cellStyle name="75 7" xfId="1321" xr:uid="{49B8DC76-606C-468A-8B8C-FC32CF91EEEB}"/>
    <cellStyle name="75 8" xfId="3551" xr:uid="{9AB1E1C8-B8A6-4650-ABF2-9CBF3ED162CE}"/>
    <cellStyle name="75 9" xfId="3868" xr:uid="{CBDE4090-E7D1-4B54-AF99-2D4579CA7ED3}"/>
    <cellStyle name="75_BP17.09_ LEAD10" xfId="1322" xr:uid="{CAE6AADE-5134-4C1A-8D1E-C6A94DFA1CA6}"/>
    <cellStyle name="A_x0001_" xfId="1323" xr:uid="{35180BF3-9955-4D84-B2A9-E3B33651B8A5}"/>
    <cellStyle name="Accent1" xfId="31" builtinId="29" customBuiltin="1"/>
    <cellStyle name="Accent1 10" xfId="1324" xr:uid="{3FA8CC50-C434-40F9-98C0-78D3B50F206D}"/>
    <cellStyle name="Accent1 11" xfId="1325" xr:uid="{F173CD90-B64A-4CC4-976E-8E5E4D592F21}"/>
    <cellStyle name="Accent1 12" xfId="1326" xr:uid="{208B6C80-25F9-49AC-A14E-669E6D6CCB79}"/>
    <cellStyle name="Accent1 13" xfId="1327" xr:uid="{EA73B680-33A9-4FA6-A97D-D71B679F8E9D}"/>
    <cellStyle name="Accent1 14" xfId="1328" xr:uid="{E6FA95B9-9E74-4A36-92F4-D6924D8F4644}"/>
    <cellStyle name="Accent1 2" xfId="70" xr:uid="{0CD087C5-888C-4146-AA1C-AD449FF6FF53}"/>
    <cellStyle name="Accent1 2 10" xfId="1329" xr:uid="{8CB55B89-1B46-4518-8272-94CA56534EA0}"/>
    <cellStyle name="Accent1 2 11" xfId="1330" xr:uid="{35E5B06A-AE92-4C13-A086-A5BDF17C7DED}"/>
    <cellStyle name="Accent1 2 12" xfId="1331" xr:uid="{53342A50-DA20-4F74-80D0-0D36023F5B30}"/>
    <cellStyle name="Accent1 2 13" xfId="3510" xr:uid="{4966CEB4-514C-409B-A8B4-45CE1A4753B9}"/>
    <cellStyle name="Accent1 2 2" xfId="1332" xr:uid="{19078E76-63D9-4DBB-9D5A-722E02768B8C}"/>
    <cellStyle name="Accent1 2 2 2" xfId="1333" xr:uid="{28BE8DE3-976E-483F-AE99-7F624E13AB8B}"/>
    <cellStyle name="Accent1 2 2 2 2" xfId="1334" xr:uid="{50911BB1-D0D8-498B-ADF7-CAC09C03AFE7}"/>
    <cellStyle name="Accent1 2 2 2 3" xfId="1335" xr:uid="{03B55D53-98B2-4E0B-8E75-3E96D443803A}"/>
    <cellStyle name="Accent1 2 2 2 4" xfId="1336" xr:uid="{32B71173-8AD0-4824-8586-7F54DB6404C8}"/>
    <cellStyle name="Accent1 2 2 3" xfId="1337" xr:uid="{DE892C30-79CB-4ACB-B890-8FE5AD55A9D9}"/>
    <cellStyle name="Accent1 2 2 4" xfId="1338" xr:uid="{8ECAE228-9D54-405C-8B90-9B8ECC962B7E}"/>
    <cellStyle name="Accent1 2 2 5" xfId="1339" xr:uid="{80B1B5DF-BA4F-4D83-A3CF-0F0DFC370124}"/>
    <cellStyle name="Accent1 2 2 6" xfId="1340" xr:uid="{AFE5AD6D-5B37-490B-A73C-C8548EB06E4E}"/>
    <cellStyle name="Accent1 2 2 7" xfId="3724" xr:uid="{158999DC-EA5C-4F79-92D3-0C9874F66E49}"/>
    <cellStyle name="Accent1 2 3" xfId="1341" xr:uid="{F7676527-C5D4-476D-8ADC-1E287A42BBDB}"/>
    <cellStyle name="Accent1 2 3 2" xfId="1342" xr:uid="{990257F8-C08A-4B8B-88CA-CB3D8AFF6DCC}"/>
    <cellStyle name="Accent1 2 3 3" xfId="1343" xr:uid="{8CEFBCB5-BC25-4167-AD65-2FA41F931C4B}"/>
    <cellStyle name="Accent1 2 3 4" xfId="1344" xr:uid="{D40EE099-BD0B-4173-A5B3-AF09590B71CB}"/>
    <cellStyle name="Accent1 2 4" xfId="1345" xr:uid="{24988C61-E2C6-419C-807C-9D57A748E072}"/>
    <cellStyle name="Accent1 2 4 2" xfId="1346" xr:uid="{559B280B-D4DB-40D8-AA19-C7420130BE08}"/>
    <cellStyle name="Accent1 2 4 3" xfId="1347" xr:uid="{762EF339-FC47-4968-BA74-E01CA3B1520E}"/>
    <cellStyle name="Accent1 2 4 4" xfId="1348" xr:uid="{4DDF3790-6EF6-4B21-9F09-FEB2BDC5F86A}"/>
    <cellStyle name="Accent1 2 5" xfId="1349" xr:uid="{6FEB412C-C008-4C1B-84ED-612F5E562366}"/>
    <cellStyle name="Accent1 2 6" xfId="1350" xr:uid="{50BBE5EE-933D-47FE-B554-CED57C1161FF}"/>
    <cellStyle name="Accent1 2 7" xfId="1351" xr:uid="{AF82E479-0C60-4E44-9E8D-5BE8A5114DD8}"/>
    <cellStyle name="Accent1 2 8" xfId="1352" xr:uid="{2B4C469C-CC40-4CF9-9E47-123590B3A00E}"/>
    <cellStyle name="Accent1 2 9" xfId="1353" xr:uid="{821D91D7-4D00-4022-BC47-660880E8C652}"/>
    <cellStyle name="Accent1 2_wp2010 ingTFFC2" xfId="1354" xr:uid="{149CDF9B-E93D-4364-9B3D-4D4701464B59}"/>
    <cellStyle name="Accent1 3" xfId="1355" xr:uid="{B85DD65B-847C-40D5-9C6B-8B1871CF1E4B}"/>
    <cellStyle name="Accent1 3 2" xfId="1356" xr:uid="{F61D9338-B2DA-48F4-8F6B-4EC0B04C5EEB}"/>
    <cellStyle name="Accent1 3 3" xfId="1357" xr:uid="{9B7E7362-838F-49A3-8ADC-3E0334E6917D}"/>
    <cellStyle name="Accent1 3 4" xfId="1358" xr:uid="{2056E6C5-CDD4-4D0A-806D-5DFC09800766}"/>
    <cellStyle name="Accent1 3 5" xfId="3645" xr:uid="{E3CEBC08-EF10-4D2D-8019-D070E968DF0E}"/>
    <cellStyle name="Accent1 3_Lead 31.08.10_MSI #9" xfId="1359" xr:uid="{F72B1ABA-916C-486E-884B-D32C704C426F}"/>
    <cellStyle name="Accent1 4" xfId="1360" xr:uid="{D9BFD8CE-A56A-4893-A964-E5CC7F1EE617}"/>
    <cellStyle name="Accent1 4 2" xfId="1361" xr:uid="{ED7D8C00-9A4B-4D77-B35A-A57A82259E14}"/>
    <cellStyle name="Accent1 4 3" xfId="1362" xr:uid="{4D9C2695-0A5C-43EA-9332-66E3F371BDF6}"/>
    <cellStyle name="Accent1 4 4" xfId="1363" xr:uid="{5548195F-333D-4758-A9D8-5E5B8001D9C5}"/>
    <cellStyle name="Accent1 4 5" xfId="3646" xr:uid="{F6614B40-2DDA-423B-8319-B97A9BC8957E}"/>
    <cellStyle name="Accent1 5" xfId="1364" xr:uid="{7E54D899-FAEF-4E42-BB6B-10A7087A4A2E}"/>
    <cellStyle name="Accent1 5 2" xfId="1365" xr:uid="{3CE5E094-7DCE-4D42-8FC1-F78B3A0B1534}"/>
    <cellStyle name="Accent1 5 3" xfId="1366" xr:uid="{A43F1CF0-2992-48DE-A518-9EEDDFC760DD}"/>
    <cellStyle name="Accent1 5 4" xfId="1367" xr:uid="{FD83D5CC-2267-4C48-96F4-73374E47F000}"/>
    <cellStyle name="Accent1 5 5" xfId="3820" xr:uid="{0F9E5F9F-AC46-491A-86B2-B2D6D89E1466}"/>
    <cellStyle name="Accent1 6" xfId="1368" xr:uid="{867CB269-8804-42BA-B84A-E05CEE743D76}"/>
    <cellStyle name="Accent1 7" xfId="1369" xr:uid="{DB5C23F3-CCF1-482C-8978-9560CC530CF5}"/>
    <cellStyle name="Accent1 8" xfId="1370" xr:uid="{3D2CCABB-2E73-4BB3-AAEF-CEF0B5878CE6}"/>
    <cellStyle name="Accent1 9" xfId="1371" xr:uid="{FFF5E944-E2B3-427E-94AF-AEFFA3E26126}"/>
    <cellStyle name="Accent2" xfId="34" builtinId="33" customBuiltin="1"/>
    <cellStyle name="Accent2 10" xfId="1372" xr:uid="{9B34E3D2-340D-4CDD-A45A-640DAB73D4C4}"/>
    <cellStyle name="Accent2 11" xfId="1373" xr:uid="{7F8A8269-BC4E-4294-81FF-B0DBBBA9FA86}"/>
    <cellStyle name="Accent2 12" xfId="1374" xr:uid="{ED23A335-BAF3-44C0-AB93-E34D9D8E2F26}"/>
    <cellStyle name="Accent2 13" xfId="1375" xr:uid="{0A1FF285-4FD0-4736-8D1A-97E5958E84A4}"/>
    <cellStyle name="Accent2 14" xfId="1376" xr:uid="{8CB46EBB-09C4-49A4-8CD8-778203262D27}"/>
    <cellStyle name="Accent2 2" xfId="71" xr:uid="{C6884B6E-DD57-45EE-8DD1-77F8D7A58232}"/>
    <cellStyle name="Accent2 2 10" xfId="1377" xr:uid="{CC6F0798-3B4E-4FBC-B1BA-D20D96C2F64F}"/>
    <cellStyle name="Accent2 2 11" xfId="1378" xr:uid="{E8512230-5D3D-4E6E-9B1D-0EF451741659}"/>
    <cellStyle name="Accent2 2 12" xfId="1379" xr:uid="{5DA6DA78-1A65-4505-92E4-F276FA71F781}"/>
    <cellStyle name="Accent2 2 13" xfId="3511" xr:uid="{0F7A90B2-3124-4EB5-80DE-26A90412E6DE}"/>
    <cellStyle name="Accent2 2 2" xfId="1380" xr:uid="{03182F27-C63C-4684-B3AB-41B2D9560D1C}"/>
    <cellStyle name="Accent2 2 2 2" xfId="1381" xr:uid="{96A30B02-72BE-4F78-9F7E-8D94C25F7182}"/>
    <cellStyle name="Accent2 2 2 2 2" xfId="1382" xr:uid="{315CCEB1-BC13-4370-8DD8-89AC72F263D7}"/>
    <cellStyle name="Accent2 2 2 2 3" xfId="1383" xr:uid="{9BDE01BC-02A7-43CC-87B5-31CE3ADC552C}"/>
    <cellStyle name="Accent2 2 2 2 4" xfId="1384" xr:uid="{3FE2E753-47A6-4587-A9C2-8F5F90326729}"/>
    <cellStyle name="Accent2 2 2 3" xfId="1385" xr:uid="{00AD5667-4C43-4C56-BC38-0BF10A2606A2}"/>
    <cellStyle name="Accent2 2 2 4" xfId="1386" xr:uid="{6591A123-665A-47D8-871A-193CED1FA1C9}"/>
    <cellStyle name="Accent2 2 2 5" xfId="1387" xr:uid="{4FB3A266-9A39-426C-8A2E-1FEF1C8C2E85}"/>
    <cellStyle name="Accent2 2 2 6" xfId="1388" xr:uid="{179DCCA1-F4C3-400F-B3EA-18DF53C7E3F0}"/>
    <cellStyle name="Accent2 2 2 7" xfId="3725" xr:uid="{8AEE65BE-381C-4BB4-ACA9-994CFC69FCFC}"/>
    <cellStyle name="Accent2 2 3" xfId="1389" xr:uid="{90BC4088-50E3-44D9-9FB5-EB8C72355082}"/>
    <cellStyle name="Accent2 2 3 2" xfId="1390" xr:uid="{7293BBFB-B65D-4C52-844C-0B3FE798F629}"/>
    <cellStyle name="Accent2 2 3 3" xfId="1391" xr:uid="{4C9CC0F4-9202-47C7-9C24-A55B121AE79C}"/>
    <cellStyle name="Accent2 2 3 4" xfId="1392" xr:uid="{EABBBE69-8107-43AF-BB34-89E4AB9BD5EB}"/>
    <cellStyle name="Accent2 2 4" xfId="1393" xr:uid="{9980F9F4-7B26-4B50-80D4-4CB8C6C2D6DE}"/>
    <cellStyle name="Accent2 2 4 2" xfId="1394" xr:uid="{F26F58E2-B323-477E-B90C-ADBACE1DBCF0}"/>
    <cellStyle name="Accent2 2 4 3" xfId="1395" xr:uid="{EC4BCDA1-7611-4224-8E28-2CB8A30A13C2}"/>
    <cellStyle name="Accent2 2 4 4" xfId="1396" xr:uid="{4FB9C922-3B05-4563-8537-DC8F53C2CB2A}"/>
    <cellStyle name="Accent2 2 5" xfId="1397" xr:uid="{7470896A-5A27-4A9E-897C-6D14CB887C72}"/>
    <cellStyle name="Accent2 2 6" xfId="1398" xr:uid="{12DCB580-2001-4048-A6AC-8A4AF6864507}"/>
    <cellStyle name="Accent2 2 7" xfId="1399" xr:uid="{D498E449-E64A-4064-8B40-9EC34DE01314}"/>
    <cellStyle name="Accent2 2 8" xfId="1400" xr:uid="{0F7FF5D4-FDF7-4FC2-B01C-3EEF8140CEC4}"/>
    <cellStyle name="Accent2 2 9" xfId="1401" xr:uid="{407AD1CE-F200-49B7-8EFE-6EA1710A786B}"/>
    <cellStyle name="Accent2 2_wp2010 ingTFFC2" xfId="1402" xr:uid="{344D2D10-4966-4E86-B5BC-61F81B568DCF}"/>
    <cellStyle name="Accent2 3" xfId="1403" xr:uid="{A687CC07-993F-47DC-9E13-5F506C28AE00}"/>
    <cellStyle name="Accent2 3 2" xfId="1404" xr:uid="{3F06C656-8B81-4175-BAAC-0A94A2984C01}"/>
    <cellStyle name="Accent2 3 3" xfId="1405" xr:uid="{AA7FF3AF-8F6A-4342-A374-AF48E2521517}"/>
    <cellStyle name="Accent2 3 4" xfId="1406" xr:uid="{E20566F0-6EBA-4AA3-BCF4-C3519AECE68F}"/>
    <cellStyle name="Accent2 3 5" xfId="3647" xr:uid="{CDE7C1D6-F435-4DA9-8113-E0FBB18FB8A3}"/>
    <cellStyle name="Accent2 3_Lead 31.08.10_MSI #9" xfId="1407" xr:uid="{3FCD6D4E-4C78-4BA0-BBC1-FEFFB0440599}"/>
    <cellStyle name="Accent2 4" xfId="1408" xr:uid="{8BB7A471-4C65-445D-A879-0FC74954CAC5}"/>
    <cellStyle name="Accent2 4 2" xfId="1409" xr:uid="{FF829DD0-6B6A-4553-8FB2-775DA24DE440}"/>
    <cellStyle name="Accent2 4 3" xfId="1410" xr:uid="{ADE996A2-BEAA-4E29-A0B2-E784E3E4371F}"/>
    <cellStyle name="Accent2 4 4" xfId="1411" xr:uid="{7D2037BB-7F9C-484A-BBCF-D60DCE6A73E1}"/>
    <cellStyle name="Accent2 4 5" xfId="3648" xr:uid="{73B36E5B-106C-4D68-BC10-16BDA888F05E}"/>
    <cellStyle name="Accent2 5" xfId="1412" xr:uid="{0CF50687-BFA5-4E62-B0D2-D1D92BD0FB76}"/>
    <cellStyle name="Accent2 5 2" xfId="1413" xr:uid="{CF3E2E82-4A16-43DD-A564-5D554E5787FB}"/>
    <cellStyle name="Accent2 5 3" xfId="1414" xr:uid="{A86994E2-EADC-427A-91B0-2C6C6CE0F214}"/>
    <cellStyle name="Accent2 5 4" xfId="1415" xr:uid="{FC397382-690D-4E00-BE3B-D6353D96DC33}"/>
    <cellStyle name="Accent2 5 5" xfId="3824" xr:uid="{A6B9CE3E-1397-4FCF-A284-B2388C31D438}"/>
    <cellStyle name="Accent2 6" xfId="1416" xr:uid="{EFBAA3D0-F369-4118-8DEA-70FEC54F3AC4}"/>
    <cellStyle name="Accent2 7" xfId="1417" xr:uid="{5C7E9CAF-7BD4-4478-95B4-919626885D60}"/>
    <cellStyle name="Accent2 8" xfId="1418" xr:uid="{93D32F26-8C37-4F93-AD2C-BE7851019237}"/>
    <cellStyle name="Accent2 9" xfId="1419" xr:uid="{9AB2B057-9894-4087-91BE-EEEFE9F963CC}"/>
    <cellStyle name="Accent3" xfId="37" builtinId="37" customBuiltin="1"/>
    <cellStyle name="Accent3 10" xfId="1420" xr:uid="{53D3BDCB-7D10-41B5-B1DB-1D6892D05000}"/>
    <cellStyle name="Accent3 11" xfId="1421" xr:uid="{DD9F5034-FCC6-423C-B49D-6E82BF31B0C9}"/>
    <cellStyle name="Accent3 12" xfId="1422" xr:uid="{9A71AE27-A597-4508-A103-7B49BFAA3E03}"/>
    <cellStyle name="Accent3 13" xfId="1423" xr:uid="{A79A9303-1241-4242-8C3D-F4209CA47D3D}"/>
    <cellStyle name="Accent3 14" xfId="1424" xr:uid="{5CD2DC93-8D86-4769-BBF1-760DF63A324E}"/>
    <cellStyle name="Accent3 2" xfId="72" xr:uid="{FAB903F9-0003-4374-B03D-8A49A23C4604}"/>
    <cellStyle name="Accent3 2 10" xfId="1425" xr:uid="{EAF2103C-837D-4801-8A8A-EE4628ABD1BB}"/>
    <cellStyle name="Accent3 2 11" xfId="1426" xr:uid="{482FA9B9-90A9-452C-8A4E-2614EB83484F}"/>
    <cellStyle name="Accent3 2 12" xfId="1427" xr:uid="{805BCAA8-7A2A-41FB-B23E-FDFD673945E9}"/>
    <cellStyle name="Accent3 2 13" xfId="3512" xr:uid="{84FBAD7E-B8AD-44EB-AB45-DD244B144052}"/>
    <cellStyle name="Accent3 2 2" xfId="1428" xr:uid="{65679564-5FE5-4822-BFA7-85252B807B0E}"/>
    <cellStyle name="Accent3 2 2 2" xfId="1429" xr:uid="{5BE567A1-18AD-4384-AD9A-5E98E15C4D05}"/>
    <cellStyle name="Accent3 2 2 2 2" xfId="1430" xr:uid="{573DB8A7-8C31-4185-B6CC-109E876AF7B0}"/>
    <cellStyle name="Accent3 2 2 2 3" xfId="1431" xr:uid="{7C32FBFA-F3F6-49EB-AF54-28D5277B0EE9}"/>
    <cellStyle name="Accent3 2 2 2 4" xfId="1432" xr:uid="{24AE1ECC-C125-406F-9767-F68824C08C09}"/>
    <cellStyle name="Accent3 2 2 3" xfId="1433" xr:uid="{F4FF8166-24AC-4FB3-9580-F1EFCC211F5C}"/>
    <cellStyle name="Accent3 2 2 4" xfId="1434" xr:uid="{E9E10775-1708-47AD-9796-7E6EEA204523}"/>
    <cellStyle name="Accent3 2 2 5" xfId="1435" xr:uid="{3C3BDC99-6859-44CA-ACA8-3F1E7ABCF986}"/>
    <cellStyle name="Accent3 2 2 6" xfId="1436" xr:uid="{DCE3F008-A2A9-41FA-BB74-F73C2673F8D7}"/>
    <cellStyle name="Accent3 2 2 7" xfId="3726" xr:uid="{7E63832F-C87C-4535-B898-6708BDF638ED}"/>
    <cellStyle name="Accent3 2 3" xfId="1437" xr:uid="{6E919C3E-1BBE-4C2F-8423-B4DFA77957D2}"/>
    <cellStyle name="Accent3 2 3 2" xfId="1438" xr:uid="{FAE55BD0-194E-465D-B094-B05844C093F8}"/>
    <cellStyle name="Accent3 2 3 3" xfId="1439" xr:uid="{B2E2FB7E-CD97-4869-BFBE-20341F94D4C9}"/>
    <cellStyle name="Accent3 2 3 4" xfId="1440" xr:uid="{0B2D5005-E764-4B20-B9E8-207C7EA6D0D3}"/>
    <cellStyle name="Accent3 2 4" xfId="1441" xr:uid="{10F8F876-728F-43F0-B93E-5D0986E608CD}"/>
    <cellStyle name="Accent3 2 4 2" xfId="1442" xr:uid="{3646B109-4417-4AD5-A1E8-3EB339AF903F}"/>
    <cellStyle name="Accent3 2 4 3" xfId="1443" xr:uid="{6078713C-DD1B-4EF6-B94F-73CE18B31431}"/>
    <cellStyle name="Accent3 2 4 4" xfId="1444" xr:uid="{71F5B6C9-233B-4C7F-92EE-D4AC15720B10}"/>
    <cellStyle name="Accent3 2 5" xfId="1445" xr:uid="{1C89E5D9-CC05-422B-A78F-7210DB96AA30}"/>
    <cellStyle name="Accent3 2 6" xfId="1446" xr:uid="{F3EC6DAB-D7E9-477A-A1D3-C753287919E6}"/>
    <cellStyle name="Accent3 2 7" xfId="1447" xr:uid="{66ECAF9B-289A-40FC-84E5-B651ACD6BC28}"/>
    <cellStyle name="Accent3 2 8" xfId="1448" xr:uid="{65BDC0E7-4F61-4931-B809-A21210F8F3C2}"/>
    <cellStyle name="Accent3 2 9" xfId="1449" xr:uid="{F112A411-A4FA-4FCB-B51B-2FD42F9C6B73}"/>
    <cellStyle name="Accent3 2_wp2010 ingTFFC2" xfId="1450" xr:uid="{A90E7CB6-75C7-4E59-A785-00B01F96368B}"/>
    <cellStyle name="Accent3 3" xfId="1451" xr:uid="{4386B099-6B4A-4784-A50E-36781E54E396}"/>
    <cellStyle name="Accent3 3 2" xfId="1452" xr:uid="{14314CE3-30D0-4046-8645-D1BC277897FD}"/>
    <cellStyle name="Accent3 3 3" xfId="1453" xr:uid="{1EA6E137-9FB8-42F9-BED7-425790D9AC96}"/>
    <cellStyle name="Accent3 3 4" xfId="1454" xr:uid="{7542E89C-740C-4411-930F-641824462626}"/>
    <cellStyle name="Accent3 3 5" xfId="3649" xr:uid="{F1E202A3-7079-466F-9CE1-7DAA0EEB5839}"/>
    <cellStyle name="Accent3 3_Lead 31.08.10_MSI #9" xfId="1455" xr:uid="{63060F22-4152-4BB5-BC8C-88035BA0181C}"/>
    <cellStyle name="Accent3 4" xfId="1456" xr:uid="{1BADBDFE-3631-40FC-8C5C-7438A8A66741}"/>
    <cellStyle name="Accent3 4 2" xfId="1457" xr:uid="{60543D48-33BE-4AAD-A9C5-6CEA8DBDAC99}"/>
    <cellStyle name="Accent3 4 3" xfId="1458" xr:uid="{C3B1BD2A-F56D-49A7-83D4-0D6D4EB55DFA}"/>
    <cellStyle name="Accent3 4 4" xfId="1459" xr:uid="{0337D14A-DDFC-424A-9AC0-4A8D6441BF2C}"/>
    <cellStyle name="Accent3 4 5" xfId="3650" xr:uid="{02157308-0987-46BC-A14C-711C9883A958}"/>
    <cellStyle name="Accent3 5" xfId="1460" xr:uid="{6B8F885E-1381-407E-B89D-A9C87892D112}"/>
    <cellStyle name="Accent3 5 2" xfId="1461" xr:uid="{43C45873-0A17-462A-9E35-F3A0E36ADE2B}"/>
    <cellStyle name="Accent3 5 3" xfId="1462" xr:uid="{BF060D4F-C667-4EA5-8C13-612FE059734F}"/>
    <cellStyle name="Accent3 5 4" xfId="1463" xr:uid="{E9A01584-8174-4595-8FD7-01F77E9A57AB}"/>
    <cellStyle name="Accent3 5 5" xfId="3828" xr:uid="{F280975A-F5EB-4E23-A547-E64AB77DFC64}"/>
    <cellStyle name="Accent3 6" xfId="1464" xr:uid="{A91F3FC1-CF26-453C-8F2C-AF546C2B06F5}"/>
    <cellStyle name="Accent3 7" xfId="1465" xr:uid="{841955CB-A526-4941-904D-4D45FB018358}"/>
    <cellStyle name="Accent3 8" xfId="1466" xr:uid="{D3A22BC4-5292-4448-A676-34D92C39F241}"/>
    <cellStyle name="Accent3 9" xfId="1467" xr:uid="{EAA548A3-809A-431E-99B3-FB2860A9D50C}"/>
    <cellStyle name="Accent4" xfId="40" builtinId="41" customBuiltin="1"/>
    <cellStyle name="Accent4 10" xfId="1468" xr:uid="{B4E90373-8FBD-4C96-AECD-02C764D73F6C}"/>
    <cellStyle name="Accent4 11" xfId="1469" xr:uid="{F7E468FA-28AC-4C2C-BAD2-33B0D5651B2C}"/>
    <cellStyle name="Accent4 12" xfId="1470" xr:uid="{DDD51C10-EFDE-4EFD-B400-074316B3C35B}"/>
    <cellStyle name="Accent4 13" xfId="1471" xr:uid="{01CA9C8A-36C1-4F9D-8C56-FE5C76E8835D}"/>
    <cellStyle name="Accent4 14" xfId="1472" xr:uid="{45B1FCD0-D372-4089-A2C6-F2E0ED6ABFC2}"/>
    <cellStyle name="Accent4 2" xfId="73" xr:uid="{ED380D0A-619E-4BB2-B780-888568D11945}"/>
    <cellStyle name="Accent4 2 10" xfId="1473" xr:uid="{2F79B65B-A0F9-40F3-847E-FA7F76B0CBB5}"/>
    <cellStyle name="Accent4 2 11" xfId="1474" xr:uid="{EB1DC0D0-F213-43A4-BC02-455E2B7E01FC}"/>
    <cellStyle name="Accent4 2 12" xfId="1475" xr:uid="{96871507-82AE-48FF-9A60-DFFEA6AC6A0B}"/>
    <cellStyle name="Accent4 2 13" xfId="3513" xr:uid="{AB0C3C64-6DE5-4AE1-B017-50DA9B2E218C}"/>
    <cellStyle name="Accent4 2 2" xfId="1476" xr:uid="{B78294D1-8D65-40CC-BCA2-82B0A691A628}"/>
    <cellStyle name="Accent4 2 2 2" xfId="1477" xr:uid="{C93B89D2-924C-4FA6-9878-EE2ABDFF06CE}"/>
    <cellStyle name="Accent4 2 2 2 2" xfId="1478" xr:uid="{9A8ABCFA-BAC8-460E-80EC-7ABEC2FCC0EF}"/>
    <cellStyle name="Accent4 2 2 2 3" xfId="1479" xr:uid="{834D07B2-62D1-4369-B0A8-BF4BCDD894D4}"/>
    <cellStyle name="Accent4 2 2 2 4" xfId="1480" xr:uid="{FA4DB5AE-A493-4F3E-8524-7737D0831848}"/>
    <cellStyle name="Accent4 2 2 3" xfId="1481" xr:uid="{7F0A7C7F-1F76-4F06-B1A1-AB10E2935CFB}"/>
    <cellStyle name="Accent4 2 2 4" xfId="1482" xr:uid="{F6036B53-7F5F-4E96-9FFF-400824A0AA49}"/>
    <cellStyle name="Accent4 2 2 5" xfId="1483" xr:uid="{D5B251B1-39C3-4497-A4E5-D0D331977F71}"/>
    <cellStyle name="Accent4 2 2 6" xfId="1484" xr:uid="{7724B946-E2E5-4B09-9626-15C363B1099D}"/>
    <cellStyle name="Accent4 2 2 7" xfId="3727" xr:uid="{D831DF72-AD3F-4D2B-883A-D437FE9544B6}"/>
    <cellStyle name="Accent4 2 3" xfId="1485" xr:uid="{F9E94FA8-83DE-4435-9A96-0899F5342AE1}"/>
    <cellStyle name="Accent4 2 3 2" xfId="1486" xr:uid="{4A3BC982-D2C4-4182-B79B-D495198937DA}"/>
    <cellStyle name="Accent4 2 3 3" xfId="1487" xr:uid="{10E9A549-0D70-49D3-8E09-013C0D25790B}"/>
    <cellStyle name="Accent4 2 3 4" xfId="1488" xr:uid="{91F0C866-A260-44D0-95F0-14A9D2FFC7E8}"/>
    <cellStyle name="Accent4 2 4" xfId="1489" xr:uid="{817856E7-C3B5-407F-8486-7750D3E3047D}"/>
    <cellStyle name="Accent4 2 4 2" xfId="1490" xr:uid="{BA195B06-B461-4DD1-84F7-C24DAD4C325D}"/>
    <cellStyle name="Accent4 2 4 3" xfId="1491" xr:uid="{10B596FE-D3D0-4763-9B17-CFCFF38F6B3B}"/>
    <cellStyle name="Accent4 2 4 4" xfId="1492" xr:uid="{DB794021-99FE-429A-BEA5-E69AA76AE9CF}"/>
    <cellStyle name="Accent4 2 5" xfId="1493" xr:uid="{1D9A2DB5-E64B-43F6-AD70-4E73F5915F89}"/>
    <cellStyle name="Accent4 2 6" xfId="1494" xr:uid="{6ECF7C97-0334-4FA3-A6FF-8879B47827AC}"/>
    <cellStyle name="Accent4 2 7" xfId="1495" xr:uid="{FE96D4A4-A1D0-4242-819C-58693A5629F1}"/>
    <cellStyle name="Accent4 2 8" xfId="1496" xr:uid="{FF50A707-AFAC-4F20-909A-DB430ED22D9A}"/>
    <cellStyle name="Accent4 2 9" xfId="1497" xr:uid="{3B24099C-7C50-4760-B223-13260C50668B}"/>
    <cellStyle name="Accent4 2_wp2010 ingTFFC2" xfId="1498" xr:uid="{02734F1C-ECB6-4B98-A2D7-0DE73D7AE13F}"/>
    <cellStyle name="Accent4 3" xfId="1499" xr:uid="{037A5AA2-542E-495A-9AEF-893CD5012287}"/>
    <cellStyle name="Accent4 3 2" xfId="1500" xr:uid="{CF909DB4-6C65-4C4B-BE57-C84E27A3CE26}"/>
    <cellStyle name="Accent4 3 3" xfId="1501" xr:uid="{04F3EAD6-87E3-46AA-8A8A-6B9B550393F1}"/>
    <cellStyle name="Accent4 3 4" xfId="1502" xr:uid="{A8505AC3-A988-4454-A2A4-405354D43EA0}"/>
    <cellStyle name="Accent4 3 5" xfId="3651" xr:uid="{6219B6D7-AA89-4F58-BE1E-4E81621E9B7C}"/>
    <cellStyle name="Accent4 3_Lead 31.08.10_MSI #9" xfId="1503" xr:uid="{ADD6A8E1-F2E4-41ED-8E0E-A242A7F01651}"/>
    <cellStyle name="Accent4 4" xfId="1504" xr:uid="{05323CF2-1091-4BF0-BA86-17B17021C1F5}"/>
    <cellStyle name="Accent4 4 2" xfId="1505" xr:uid="{6D6AB26B-6D17-4523-9F8E-829FF33F5770}"/>
    <cellStyle name="Accent4 4 3" xfId="1506" xr:uid="{4983DEEE-5C02-4886-AD8B-4DC5D87AA493}"/>
    <cellStyle name="Accent4 4 4" xfId="1507" xr:uid="{7E1CB6BE-9F48-4735-827E-FF8120B5C94B}"/>
    <cellStyle name="Accent4 4 5" xfId="3652" xr:uid="{F826ED26-D9A3-4DD5-8DFF-4CFF63AF9B53}"/>
    <cellStyle name="Accent4 5" xfId="1508" xr:uid="{AD902CAA-1B41-486B-A5B3-6FDD089B5426}"/>
    <cellStyle name="Accent4 5 2" xfId="1509" xr:uid="{8AA1CECE-731F-4609-9A44-28B2FFBC6552}"/>
    <cellStyle name="Accent4 5 3" xfId="1510" xr:uid="{317F16F8-BE48-4A9B-BFE2-FFBF18B6C336}"/>
    <cellStyle name="Accent4 5 4" xfId="1511" xr:uid="{A06E1F70-9EBA-42A2-B776-9B79C8F6B5E3}"/>
    <cellStyle name="Accent4 5 5" xfId="3832" xr:uid="{26342E10-7F3F-4A79-95E3-7BC5FACAD4F5}"/>
    <cellStyle name="Accent4 6" xfId="1512" xr:uid="{BBF84F1E-5B3E-4E6E-8EB0-2E761C6ED54D}"/>
    <cellStyle name="Accent4 7" xfId="1513" xr:uid="{CC560891-AB52-489D-9E0B-D9FD67B9CC2D}"/>
    <cellStyle name="Accent4 8" xfId="1514" xr:uid="{C53756CB-F328-4E00-B476-56045F92732B}"/>
    <cellStyle name="Accent4 9" xfId="1515" xr:uid="{4DEA660B-C046-427F-8A49-AE6EF5C64224}"/>
    <cellStyle name="Accent5" xfId="43" builtinId="45" customBuiltin="1"/>
    <cellStyle name="Accent5 10" xfId="1516" xr:uid="{1E8EEB12-5127-43A8-9B57-C8DFC2D6CA1E}"/>
    <cellStyle name="Accent5 11" xfId="1517" xr:uid="{75587A8D-5590-4477-9601-6B5E4CABC3D4}"/>
    <cellStyle name="Accent5 12" xfId="1518" xr:uid="{333783B8-99BD-4405-8C53-5CA4146C88FA}"/>
    <cellStyle name="Accent5 13" xfId="1519" xr:uid="{68F07EFF-0491-436B-B0CB-27ECF1121FFD}"/>
    <cellStyle name="Accent5 14" xfId="1520" xr:uid="{17E89646-2770-46DD-9203-A99B91CEA05D}"/>
    <cellStyle name="Accent5 2" xfId="74" xr:uid="{8942C524-DB81-40FD-BAEF-B8F70C4C83C4}"/>
    <cellStyle name="Accent5 2 10" xfId="1521" xr:uid="{73CC70C2-055A-4A89-B221-6467EBCA8514}"/>
    <cellStyle name="Accent5 2 11" xfId="1522" xr:uid="{ADACE576-9FB0-4C33-AEAD-3FFBDA56BDE7}"/>
    <cellStyle name="Accent5 2 12" xfId="1523" xr:uid="{97F57F4C-0332-4DA1-B6A6-CD38960794AB}"/>
    <cellStyle name="Accent5 2 13" xfId="3514" xr:uid="{C3A2E668-0C47-4A11-BCEA-85E290F426EC}"/>
    <cellStyle name="Accent5 2 2" xfId="1524" xr:uid="{BBA335D4-49B3-492A-B167-95B4A906DC09}"/>
    <cellStyle name="Accent5 2 2 2" xfId="1525" xr:uid="{82E9517D-7E2F-484A-9C4D-2CEA674EBA02}"/>
    <cellStyle name="Accent5 2 2 2 2" xfId="1526" xr:uid="{9D9AB1E7-FAD9-4565-AF75-3F8751A22FB7}"/>
    <cellStyle name="Accent5 2 2 2 3" xfId="1527" xr:uid="{5F999001-5E1F-4803-A4F8-BE67DBDC4FD9}"/>
    <cellStyle name="Accent5 2 2 2 4" xfId="1528" xr:uid="{A04713A0-7E53-4F28-95D2-739D6C80B424}"/>
    <cellStyle name="Accent5 2 2 3" xfId="1529" xr:uid="{AB81E588-B61D-4E46-B4D8-8BAC3407A33A}"/>
    <cellStyle name="Accent5 2 2 4" xfId="1530" xr:uid="{5CF0C3AE-4957-4DCC-95F7-71F0AF244C7E}"/>
    <cellStyle name="Accent5 2 2 5" xfId="1531" xr:uid="{0A9D01F8-3467-4482-89A6-25ED8F7E1DC4}"/>
    <cellStyle name="Accent5 2 2 6" xfId="1532" xr:uid="{D39C2597-6CAD-4B59-A0C3-C1B5F5D98FCB}"/>
    <cellStyle name="Accent5 2 2 7" xfId="3728" xr:uid="{74519CFA-5628-47E3-98B4-0C396A2D6532}"/>
    <cellStyle name="Accent5 2 3" xfId="1533" xr:uid="{A9D2863F-8973-4576-8CE6-34A7B2EF8FF1}"/>
    <cellStyle name="Accent5 2 3 2" xfId="1534" xr:uid="{3CCCC497-91C5-485E-92FD-85751331DF73}"/>
    <cellStyle name="Accent5 2 3 3" xfId="1535" xr:uid="{1E0F15B5-2635-428B-BF02-3BD6A6964EFE}"/>
    <cellStyle name="Accent5 2 3 4" xfId="1536" xr:uid="{92201055-2A62-4AD6-8F2B-ADA921FF879E}"/>
    <cellStyle name="Accent5 2 4" xfId="1537" xr:uid="{105EBA9C-FF9D-4CC3-ADA2-98E0449E3392}"/>
    <cellStyle name="Accent5 2 4 2" xfId="1538" xr:uid="{A3B5090E-5D85-4B72-8D01-EF6B5AE435C1}"/>
    <cellStyle name="Accent5 2 4 3" xfId="1539" xr:uid="{839E0F34-5F7A-4F44-A1E0-17026B46143D}"/>
    <cellStyle name="Accent5 2 4 4" xfId="1540" xr:uid="{A22D92C2-4DA9-4BCF-809C-CB565A85918C}"/>
    <cellStyle name="Accent5 2 5" xfId="1541" xr:uid="{01817664-F5E8-488B-BD62-3B99ED4253FE}"/>
    <cellStyle name="Accent5 2 6" xfId="1542" xr:uid="{3A07B4C9-EF45-4F3C-9984-1E77F1D89252}"/>
    <cellStyle name="Accent5 2 7" xfId="1543" xr:uid="{28BA98EB-2A59-42B1-AF2E-D76964CC6BE6}"/>
    <cellStyle name="Accent5 2 8" xfId="1544" xr:uid="{7E838E9A-7DF7-4E0E-90C9-103B2B0CFF63}"/>
    <cellStyle name="Accent5 2 9" xfId="1545" xr:uid="{6F4793C6-3134-4BE7-874E-323EE011DF7E}"/>
    <cellStyle name="Accent5 2_wp2010 ingTFFC2" xfId="1546" xr:uid="{14F62535-F408-41AB-B8AA-7FA5A41D6CD6}"/>
    <cellStyle name="Accent5 3" xfId="1547" xr:uid="{D6A899CA-D6E3-47A1-B396-A264EEAE2346}"/>
    <cellStyle name="Accent5 3 2" xfId="1548" xr:uid="{5DB97EDE-AD86-486C-A091-781C2CF4A72D}"/>
    <cellStyle name="Accent5 3 3" xfId="1549" xr:uid="{CE726DF5-D1A3-4EEF-A25D-6A7F91D8439F}"/>
    <cellStyle name="Accent5 3 4" xfId="1550" xr:uid="{48577F55-EA02-4C33-A983-E0F285CF2F14}"/>
    <cellStyle name="Accent5 3 5" xfId="3653" xr:uid="{7AA3D5E3-2329-4443-BAC0-4609A2403FD4}"/>
    <cellStyle name="Accent5 3_Lead 31.08.10_MSI #9" xfId="1551" xr:uid="{6931113F-CCDE-427F-AD88-6BCE004172E0}"/>
    <cellStyle name="Accent5 4" xfId="1552" xr:uid="{A39BBDA2-0327-4577-8247-7AE94C6B496C}"/>
    <cellStyle name="Accent5 4 2" xfId="1553" xr:uid="{707048F1-5194-4A09-8EA7-0EE19E0977B8}"/>
    <cellStyle name="Accent5 4 3" xfId="1554" xr:uid="{6F209A71-DAF6-4608-B192-983044EA34B7}"/>
    <cellStyle name="Accent5 4 4" xfId="1555" xr:uid="{805A8C6D-A2C3-4FA8-8F93-69A86A7751A0}"/>
    <cellStyle name="Accent5 4 5" xfId="3654" xr:uid="{B1439ADB-1941-4FAF-9DC5-295697EE2F4F}"/>
    <cellStyle name="Accent5 5" xfId="1556" xr:uid="{D1802711-103B-42AB-9709-FE2A6DD154F0}"/>
    <cellStyle name="Accent5 5 2" xfId="1557" xr:uid="{57617D80-D9B6-46F0-BD48-F947F0122299}"/>
    <cellStyle name="Accent5 5 3" xfId="1558" xr:uid="{ECBAE301-9ACF-4F69-8A65-0538B2CAABAE}"/>
    <cellStyle name="Accent5 5 4" xfId="1559" xr:uid="{A1D0E464-F072-4C67-B944-B49DB1C0013D}"/>
    <cellStyle name="Accent5 5 5" xfId="3836" xr:uid="{27B1B6FF-7D74-4097-B6C0-3862CAD127F1}"/>
    <cellStyle name="Accent5 6" xfId="1560" xr:uid="{26E9573F-DDC3-4512-AC74-03002A778E8A}"/>
    <cellStyle name="Accent5 7" xfId="1561" xr:uid="{153FF51B-41A5-49D4-9F25-81911EA7B321}"/>
    <cellStyle name="Accent5 8" xfId="1562" xr:uid="{6CE33BFE-87BD-49B3-9200-D86D1F4FF9B5}"/>
    <cellStyle name="Accent5 9" xfId="1563" xr:uid="{2A22A679-B1A7-41AA-A240-5B0458A84D09}"/>
    <cellStyle name="Accent6" xfId="46" builtinId="49" customBuiltin="1"/>
    <cellStyle name="Accent6 10" xfId="1564" xr:uid="{89212E67-70F5-4562-8C65-47BF36CFD6D0}"/>
    <cellStyle name="Accent6 11" xfId="1565" xr:uid="{239FCC74-ECF9-4E3A-8C55-0C79D629DBDC}"/>
    <cellStyle name="Accent6 12" xfId="1566" xr:uid="{45423F6F-0119-4D9B-A71B-D9D48207A772}"/>
    <cellStyle name="Accent6 13" xfId="1567" xr:uid="{0A19F9C3-0339-441B-B40A-A587DEBE497C}"/>
    <cellStyle name="Accent6 14" xfId="1568" xr:uid="{3A73512C-E2DB-43CD-B09A-74D347AFCAD6}"/>
    <cellStyle name="Accent6 2" xfId="75" xr:uid="{06E19067-3678-46B2-90C2-70E1C2B30FAF}"/>
    <cellStyle name="Accent6 2 10" xfId="1569" xr:uid="{CF1781FE-F27F-425D-902D-EB046D98322C}"/>
    <cellStyle name="Accent6 2 11" xfId="1570" xr:uid="{A604FE96-39AC-4A70-9BD5-3857FFFE3069}"/>
    <cellStyle name="Accent6 2 12" xfId="1571" xr:uid="{4EC0E82F-56F5-4E47-9CDE-1A5DC1FEF5B3}"/>
    <cellStyle name="Accent6 2 13" xfId="3515" xr:uid="{09F70F65-F430-4892-8143-13A44900C6EB}"/>
    <cellStyle name="Accent6 2 2" xfId="1572" xr:uid="{5B85765F-C0EB-495E-8633-F89BBE9007BE}"/>
    <cellStyle name="Accent6 2 2 2" xfId="1573" xr:uid="{68B491B0-18FD-43CC-A30E-F582DE5EBE8C}"/>
    <cellStyle name="Accent6 2 2 2 2" xfId="1574" xr:uid="{4C926877-19B7-45AD-9C9B-97C9432F2730}"/>
    <cellStyle name="Accent6 2 2 2 3" xfId="1575" xr:uid="{1FD18B78-4EDD-497C-8DDB-E9409C5DED0C}"/>
    <cellStyle name="Accent6 2 2 2 4" xfId="1576" xr:uid="{877429C5-57EE-4B12-9734-D2BB9CCEDAB0}"/>
    <cellStyle name="Accent6 2 2 3" xfId="1577" xr:uid="{E8EB5192-A00E-4351-9BE3-842D0B55F9ED}"/>
    <cellStyle name="Accent6 2 2 4" xfId="1578" xr:uid="{1E067F54-7F0D-4625-A9DA-9639A0C5BC84}"/>
    <cellStyle name="Accent6 2 2 5" xfId="1579" xr:uid="{FEB1A1C9-A8D6-47F7-A365-57DD3F56D847}"/>
    <cellStyle name="Accent6 2 2 6" xfId="1580" xr:uid="{E1366DF0-76C6-4F50-91F2-0277842D2732}"/>
    <cellStyle name="Accent6 2 2 7" xfId="3729" xr:uid="{94EE59C0-B765-4E48-BB1C-53DAF9258AD2}"/>
    <cellStyle name="Accent6 2 3" xfId="1581" xr:uid="{7E4759A7-493A-4B64-86CC-82A0E88F03B9}"/>
    <cellStyle name="Accent6 2 3 2" xfId="1582" xr:uid="{6AA95613-45EC-49A0-9554-3E45393C3A71}"/>
    <cellStyle name="Accent6 2 3 3" xfId="1583" xr:uid="{DC99E314-BCB8-486B-8714-2F234BDFD670}"/>
    <cellStyle name="Accent6 2 3 4" xfId="1584" xr:uid="{FEC7B822-0F8D-4A2E-8EDA-3DC2E3393E8C}"/>
    <cellStyle name="Accent6 2 4" xfId="1585" xr:uid="{E1D95A89-21F2-4986-B641-6A3BB7DCAC86}"/>
    <cellStyle name="Accent6 2 4 2" xfId="1586" xr:uid="{204E1F15-0103-4906-8376-30E417254D5F}"/>
    <cellStyle name="Accent6 2 4 3" xfId="1587" xr:uid="{D4713145-9204-4DE4-9C9A-63C25CD57BB6}"/>
    <cellStyle name="Accent6 2 4 4" xfId="1588" xr:uid="{309A5C27-0045-461B-976C-976D4FEF6311}"/>
    <cellStyle name="Accent6 2 5" xfId="1589" xr:uid="{AF8FA97F-AF27-456D-8075-5B19DB7E5A43}"/>
    <cellStyle name="Accent6 2 6" xfId="1590" xr:uid="{BB93882D-16E9-4B49-8CCC-EF45199A0090}"/>
    <cellStyle name="Accent6 2 7" xfId="1591" xr:uid="{1A9D2B6E-9624-4DF4-8777-16F8BC7D1627}"/>
    <cellStyle name="Accent6 2 8" xfId="1592" xr:uid="{3F309006-137E-4CB1-9E15-6283CC66AC78}"/>
    <cellStyle name="Accent6 2 9" xfId="1593" xr:uid="{8F228030-33FC-45D6-888B-03B4241DB7D5}"/>
    <cellStyle name="Accent6 2_wp2010 ingTFFC2" xfId="1594" xr:uid="{121B100C-FDF6-4822-B9CD-297DC9944ABE}"/>
    <cellStyle name="Accent6 3" xfId="1595" xr:uid="{98FF06E5-F575-4039-9843-82F6091F37A4}"/>
    <cellStyle name="Accent6 3 2" xfId="1596" xr:uid="{590AAB0F-9D2D-454F-8373-9285BAC91EAC}"/>
    <cellStyle name="Accent6 3 3" xfId="1597" xr:uid="{F8235BB8-390B-48CB-B733-E4C30A34A597}"/>
    <cellStyle name="Accent6 3 4" xfId="1598" xr:uid="{10C2BDD9-11DF-460A-B550-231CBC6B86BA}"/>
    <cellStyle name="Accent6 3 5" xfId="3655" xr:uid="{3379EFA3-B904-4D82-BE76-953F4E42FD8A}"/>
    <cellStyle name="Accent6 3_Lead 31.08.10_MSI #9" xfId="1599" xr:uid="{C856F44B-408B-4971-8201-5003E4B16E24}"/>
    <cellStyle name="Accent6 4" xfId="1600" xr:uid="{78DFEFC6-51FB-47C5-A891-39ABB3DC16A1}"/>
    <cellStyle name="Accent6 4 2" xfId="1601" xr:uid="{F5D1E1A2-5A20-4E20-9CCD-7A22B992C6A8}"/>
    <cellStyle name="Accent6 4 3" xfId="1602" xr:uid="{A1E96B40-D9CE-470A-95F8-F884884254E7}"/>
    <cellStyle name="Accent6 4 4" xfId="1603" xr:uid="{39F68C63-EFF7-472A-A767-C47F27639263}"/>
    <cellStyle name="Accent6 4 5" xfId="3656" xr:uid="{38BA77FD-B314-409F-A0C9-9D6A06BC785A}"/>
    <cellStyle name="Accent6 5" xfId="1604" xr:uid="{4CDD571C-4983-48D6-8A24-6B146E458198}"/>
    <cellStyle name="Accent6 5 2" xfId="1605" xr:uid="{A6CAE88F-005E-4769-89CC-040677CB3F1F}"/>
    <cellStyle name="Accent6 5 3" xfId="1606" xr:uid="{F0604BB1-2E6E-42C4-8A06-DD2DF1AE65BA}"/>
    <cellStyle name="Accent6 5 4" xfId="1607" xr:uid="{A3F35811-590D-48FD-94FA-C81954DAEC1D}"/>
    <cellStyle name="Accent6 5 5" xfId="3840" xr:uid="{F3209DE7-ABFD-48AE-BF9D-72F3A95C9F7F}"/>
    <cellStyle name="Accent6 6" xfId="1608" xr:uid="{53BAC0B9-FCBD-446F-955F-15D100DFB9DE}"/>
    <cellStyle name="Accent6 7" xfId="1609" xr:uid="{C092EA15-419C-4E6E-9FC7-7B5D0B5D82E0}"/>
    <cellStyle name="Accent6 8" xfId="1610" xr:uid="{41829923-7412-4145-880E-02833DB55270}"/>
    <cellStyle name="Accent6 9" xfId="1611" xr:uid="{FE1F59C2-7C6E-487D-9704-33BC82EAD1B5}"/>
    <cellStyle name="amount" xfId="76" xr:uid="{8EE1D8A7-3DDC-408F-B762-83D5AA2444FD}"/>
    <cellStyle name="Bad" xfId="22" builtinId="27" customBuiltin="1"/>
    <cellStyle name="Bad 10" xfId="1612" xr:uid="{591FD5C6-CEAE-4BD7-A3B7-7D95B5E750FE}"/>
    <cellStyle name="Bad 11" xfId="1613" xr:uid="{77C6E009-34AA-48DD-8DB6-91F310F6C7E3}"/>
    <cellStyle name="Bad 12" xfId="1614" xr:uid="{F7076BF8-BD78-417C-AD2F-B009A040A067}"/>
    <cellStyle name="Bad 13" xfId="1615" xr:uid="{D4A0E3DF-7F77-4C29-9154-EA5D666915C6}"/>
    <cellStyle name="Bad 14" xfId="1616" xr:uid="{E1DC1015-047E-4CC5-BC1D-BB6364589F41}"/>
    <cellStyle name="Bad 2" xfId="77" xr:uid="{67C290F5-323B-4533-BCA3-93F07C98A3C2}"/>
    <cellStyle name="Bad 2 10" xfId="1617" xr:uid="{A4B4838A-44A4-44DB-BE9B-43792B43759A}"/>
    <cellStyle name="Bad 2 11" xfId="1618" xr:uid="{B4E5FA5E-B32D-4859-9AF7-917A34582EBA}"/>
    <cellStyle name="Bad 2 12" xfId="1619" xr:uid="{C314C8DF-AD00-439B-80B7-3811B9460B19}"/>
    <cellStyle name="Bad 2 13" xfId="3516" xr:uid="{EAADE93D-AA65-4281-B078-BA358010DB8D}"/>
    <cellStyle name="Bad 2 2" xfId="1620" xr:uid="{937141BD-5968-4737-B24F-973AB3064838}"/>
    <cellStyle name="Bad 2 2 2" xfId="1621" xr:uid="{DD933467-8596-48DC-A7E3-154C3CABE2CC}"/>
    <cellStyle name="Bad 2 2 2 2" xfId="1622" xr:uid="{49D48AF1-0B0E-44D7-959F-0A04278F9673}"/>
    <cellStyle name="Bad 2 2 2 3" xfId="1623" xr:uid="{9F103D58-D4EF-4B41-ABF6-0667457B8662}"/>
    <cellStyle name="Bad 2 2 2 4" xfId="1624" xr:uid="{551B62AD-174A-4829-A4B5-1F1743F759DB}"/>
    <cellStyle name="Bad 2 2 3" xfId="1625" xr:uid="{FC30F180-0C3A-426E-92F2-D84771658948}"/>
    <cellStyle name="Bad 2 2 4" xfId="1626" xr:uid="{66C0FFCB-E8A7-4DE4-8A1E-91CAC816BDE2}"/>
    <cellStyle name="Bad 2 2 5" xfId="1627" xr:uid="{46CF5B32-4419-4BB8-92EF-5774331B8015}"/>
    <cellStyle name="Bad 2 2 6" xfId="1628" xr:uid="{8EC518CC-FD8C-4CB1-8C44-CDBA5C6962A4}"/>
    <cellStyle name="Bad 2 2 7" xfId="3730" xr:uid="{0A365359-81F0-41E7-B8DC-D30713CC5A9E}"/>
    <cellStyle name="Bad 2 3" xfId="1629" xr:uid="{AC7BCF90-D970-4F9B-8D3F-8BD12480F3E1}"/>
    <cellStyle name="Bad 2 3 2" xfId="1630" xr:uid="{8AF7A819-7718-4E6F-9AC4-AAEAEAE4BAF3}"/>
    <cellStyle name="Bad 2 3 3" xfId="1631" xr:uid="{6FA39801-FF4D-4B22-81EB-C696C39C6B48}"/>
    <cellStyle name="Bad 2 3 4" xfId="1632" xr:uid="{D4D3D24F-724F-42A8-9CC5-773513B13CFE}"/>
    <cellStyle name="Bad 2 4" xfId="1633" xr:uid="{63CABC2D-BDD5-4618-B736-B30AD8C9360F}"/>
    <cellStyle name="Bad 2 4 2" xfId="1634" xr:uid="{DCA5ECDE-7D22-43F5-A175-F092272402D1}"/>
    <cellStyle name="Bad 2 4 3" xfId="1635" xr:uid="{A16CB6F2-B556-4B58-A16E-75729DA9C138}"/>
    <cellStyle name="Bad 2 4 4" xfId="1636" xr:uid="{0D89BFFC-9436-476B-8744-F754CF3CF754}"/>
    <cellStyle name="Bad 2 5" xfId="1637" xr:uid="{75423027-4366-4710-BD52-B3CE18E3B29C}"/>
    <cellStyle name="Bad 2 6" xfId="1638" xr:uid="{C1ADC51C-5552-4AB1-BCCA-2B1F5730E7F6}"/>
    <cellStyle name="Bad 2 7" xfId="1639" xr:uid="{B318A9FB-928D-4FC6-929F-2E1ADED7956F}"/>
    <cellStyle name="Bad 2 8" xfId="1640" xr:uid="{E7DF8B65-0344-49BA-9326-A8D94778A6D3}"/>
    <cellStyle name="Bad 2 9" xfId="1641" xr:uid="{CE54F5A4-6619-4633-BFD6-9095BF54FAB2}"/>
    <cellStyle name="Bad 2_wp2010 ingTFFC2" xfId="1642" xr:uid="{1FBD3034-C6DE-4E84-9613-C3F367F09A03}"/>
    <cellStyle name="Bad 3" xfId="1643" xr:uid="{EA7AA565-06C7-4F57-AFC8-71FD5629A7B4}"/>
    <cellStyle name="Bad 3 2" xfId="1644" xr:uid="{7D8E4265-0FEF-401B-BF58-23F16D5A9E02}"/>
    <cellStyle name="Bad 3 3" xfId="1645" xr:uid="{B3E6C10D-335D-4448-A25B-6C7F5602D9E5}"/>
    <cellStyle name="Bad 3 4" xfId="1646" xr:uid="{437CAD1F-CD44-4D7A-B565-6FAB9D0375C7}"/>
    <cellStyle name="Bad 3 5" xfId="3657" xr:uid="{585D8F41-2A95-4D68-B5AA-10FF5FD0393E}"/>
    <cellStyle name="Bad 3_Lead 31.08.10_MSI #9" xfId="1647" xr:uid="{FD9BD9A4-611B-4C4E-84B0-699A28406515}"/>
    <cellStyle name="Bad 4" xfId="1648" xr:uid="{61E5CECA-2731-4AA3-919D-A0CD111D5402}"/>
    <cellStyle name="Bad 4 2" xfId="1649" xr:uid="{39B04789-BFFC-4FDC-A5BE-B7B264BCB306}"/>
    <cellStyle name="Bad 4 3" xfId="1650" xr:uid="{9A16725A-81B2-472D-B9DD-632B6F4AE4EC}"/>
    <cellStyle name="Bad 4 4" xfId="1651" xr:uid="{748B3800-6CED-4DE9-A7C4-87EDA59DF671}"/>
    <cellStyle name="Bad 4 5" xfId="3658" xr:uid="{4F23E830-A6B2-473D-9FDE-4DF759056B57}"/>
    <cellStyle name="Bad 5" xfId="1652" xr:uid="{3C229D7B-FDB4-4ACE-A81A-F9D8DD550840}"/>
    <cellStyle name="Bad 5 2" xfId="1653" xr:uid="{4FD1E9B8-4CFD-4126-A684-D48B9B654EB4}"/>
    <cellStyle name="Bad 5 3" xfId="1654" xr:uid="{225B321B-589A-4B48-8159-6F2ED146DEDE}"/>
    <cellStyle name="Bad 5 4" xfId="1655" xr:uid="{82583504-9E7A-48E6-A742-FEDDC6553D3C}"/>
    <cellStyle name="Bad 5 5" xfId="3809" xr:uid="{37145301-F26C-4AEF-A350-3D53EA979998}"/>
    <cellStyle name="Bad 6" xfId="1656" xr:uid="{EA3806E1-292A-4A6A-99A9-5FBB3A69DA76}"/>
    <cellStyle name="Bad 7" xfId="1657" xr:uid="{8912FD2F-C9F8-4FDC-AB77-AB60E3AD7899}"/>
    <cellStyle name="Bad 8" xfId="1658" xr:uid="{0EF31977-2D6E-4DE2-A26C-D107A891393D}"/>
    <cellStyle name="Bad 9" xfId="1659" xr:uid="{832994B0-C718-456A-ABB3-666316F455C2}"/>
    <cellStyle name="Body" xfId="1660" xr:uid="{ED655495-4BBB-4CD3-B526-3A1A0B44636E}"/>
    <cellStyle name="Calc Currency (0)" xfId="1661" xr:uid="{1D7B97C9-F46A-42B5-A989-93AF92E0078D}"/>
    <cellStyle name="Calculation" xfId="25" builtinId="22" customBuiltin="1"/>
    <cellStyle name="Calculation 10" xfId="1662" xr:uid="{49B0721D-9618-49D2-AD2E-4CAE86FF8EB8}"/>
    <cellStyle name="Calculation 11" xfId="1663" xr:uid="{EEE218D7-2803-45F2-93FC-4DF45C0E232A}"/>
    <cellStyle name="Calculation 12" xfId="1664" xr:uid="{3C959831-5182-49B8-A42C-0E5678672D0F}"/>
    <cellStyle name="Calculation 13" xfId="1665" xr:uid="{10E70EDC-AA67-40E2-9D0D-36E1AF3B6139}"/>
    <cellStyle name="Calculation 14" xfId="1666" xr:uid="{2D95ABC1-17C0-4A98-BC17-771406DAB7E2}"/>
    <cellStyle name="Calculation 2" xfId="78" xr:uid="{997B1AA2-5949-4579-A2B9-2CBD5074E0C9}"/>
    <cellStyle name="Calculation 2 10" xfId="1667" xr:uid="{4F02A8FF-DB24-4C08-886C-9F6D871BC3F1}"/>
    <cellStyle name="Calculation 2 11" xfId="1668" xr:uid="{93B265B3-FB4C-4912-8106-6086884F85FE}"/>
    <cellStyle name="Calculation 2 12" xfId="1669" xr:uid="{BF9ED4E9-1544-4EA8-8F5B-0FEE3F1EF765}"/>
    <cellStyle name="Calculation 2 13" xfId="3517" xr:uid="{6F3F85A3-DF6E-412A-B0A5-85A5D68498D8}"/>
    <cellStyle name="Calculation 2 2" xfId="1670" xr:uid="{732540BA-EF83-4E28-A7F9-0CC7CCEBDA66}"/>
    <cellStyle name="Calculation 2 2 2" xfId="1671" xr:uid="{564688C5-4D12-43C7-906A-3ECED838D480}"/>
    <cellStyle name="Calculation 2 2 2 2" xfId="1672" xr:uid="{0F4919FB-D598-4B3F-8021-77A3BDEF31D2}"/>
    <cellStyle name="Calculation 2 2 2 3" xfId="1673" xr:uid="{D79523B0-D2B2-4445-B0C1-75E6A9C3611E}"/>
    <cellStyle name="Calculation 2 2 2 4" xfId="1674" xr:uid="{708B07D1-3EEE-4605-8FB9-DB30E2A31765}"/>
    <cellStyle name="Calculation 2 2 3" xfId="1675" xr:uid="{43717A9F-4AF1-4C70-9641-CF07BE89C166}"/>
    <cellStyle name="Calculation 2 2 4" xfId="1676" xr:uid="{20008BAB-1BA9-4DB7-B930-D96BE7F0077B}"/>
    <cellStyle name="Calculation 2 2 5" xfId="1677" xr:uid="{C4BDA299-4E46-4C2C-BF5F-16F2C97F189D}"/>
    <cellStyle name="Calculation 2 2 6" xfId="1678" xr:uid="{F099A2F2-E174-4450-930F-F00D1BD9C4B4}"/>
    <cellStyle name="Calculation 2 2 7" xfId="3731" xr:uid="{CE8F80CD-01BE-4698-B7BD-10CEDF9EBD29}"/>
    <cellStyle name="Calculation 2 3" xfId="1679" xr:uid="{7C1AB5D9-AD22-49A5-8441-491AD16751F6}"/>
    <cellStyle name="Calculation 2 3 2" xfId="1680" xr:uid="{55117C1A-517E-4665-8548-70C6D5398CBD}"/>
    <cellStyle name="Calculation 2 3 3" xfId="1681" xr:uid="{7F6ADDA8-49AF-499F-9B4A-3175FCF0AB03}"/>
    <cellStyle name="Calculation 2 3 4" xfId="1682" xr:uid="{692883DA-F2FD-4AD4-90D9-CF62A1950CD4}"/>
    <cellStyle name="Calculation 2 4" xfId="1683" xr:uid="{CAB815DB-CEB4-4C06-8432-D911654DCAAA}"/>
    <cellStyle name="Calculation 2 4 2" xfId="1684" xr:uid="{D742DE45-F336-4E68-975F-8EA1F600B6A9}"/>
    <cellStyle name="Calculation 2 4 3" xfId="1685" xr:uid="{F177BDAC-2388-478A-BC46-0F1A11B26FEA}"/>
    <cellStyle name="Calculation 2 4 4" xfId="1686" xr:uid="{F0FCDD83-3FAE-4B67-A0B2-56675AAC7F4E}"/>
    <cellStyle name="Calculation 2 5" xfId="1687" xr:uid="{A46305EA-E6A3-4E70-9BA4-2AE4456B2FEE}"/>
    <cellStyle name="Calculation 2 6" xfId="1688" xr:uid="{5E0FDAEE-F47E-4E36-99E7-D44E2CFF4001}"/>
    <cellStyle name="Calculation 2 7" xfId="1689" xr:uid="{2C246AF7-01D7-48BD-9711-E59490FF7D89}"/>
    <cellStyle name="Calculation 2 8" xfId="1690" xr:uid="{F60DA023-46B8-43A2-AEAD-B6230745B1E4}"/>
    <cellStyle name="Calculation 2 9" xfId="1691" xr:uid="{D32ADBD9-9888-487C-A39B-DB42035232DB}"/>
    <cellStyle name="Calculation 2_wp2010 ingTFFC2" xfId="1692" xr:uid="{BA984340-1FA6-4879-A297-E540F82E2A15}"/>
    <cellStyle name="Calculation 3" xfId="1693" xr:uid="{718A5842-6F16-472F-B7EB-929B92EF0840}"/>
    <cellStyle name="Calculation 3 2" xfId="1694" xr:uid="{BC88EF73-FB9D-4185-8262-A4BA36DCC474}"/>
    <cellStyle name="Calculation 3 3" xfId="1695" xr:uid="{75C7B764-4F37-4FDC-A275-075F250D9341}"/>
    <cellStyle name="Calculation 3 4" xfId="1696" xr:uid="{BBE4A480-BDCC-49C6-AE85-4407B77664FF}"/>
    <cellStyle name="Calculation 3 5" xfId="3659" xr:uid="{D54D3877-B8EB-4036-BD22-1E45EC2A6090}"/>
    <cellStyle name="Calculation 3_Lead 31.08.10_MSI #9" xfId="1697" xr:uid="{3B334960-6DA4-4F9A-86AE-F75EB2DDFFC5}"/>
    <cellStyle name="Calculation 4" xfId="1698" xr:uid="{3CFCA3D7-2E75-440C-AA90-14D5FBA0EF97}"/>
    <cellStyle name="Calculation 4 2" xfId="1699" xr:uid="{DF63A2E8-F998-4A5F-A6E3-32FFA6C0798C}"/>
    <cellStyle name="Calculation 4 3" xfId="1700" xr:uid="{3EEAC256-8818-495B-9CCF-B55F52908019}"/>
    <cellStyle name="Calculation 4 4" xfId="1701" xr:uid="{34611426-F9FD-499E-B3FC-E205C3AAC13B}"/>
    <cellStyle name="Calculation 4 5" xfId="3660" xr:uid="{C27BB7DE-F01D-4B32-80C2-CC22779C1809}"/>
    <cellStyle name="Calculation 5" xfId="1702" xr:uid="{C195AB79-B85D-4448-AA53-97581CEAF1DB}"/>
    <cellStyle name="Calculation 5 2" xfId="1703" xr:uid="{53CC4DC5-AE26-4337-B547-FC796829D930}"/>
    <cellStyle name="Calculation 5 3" xfId="1704" xr:uid="{495B4BF5-BF13-4C3D-AC72-5059BBF8F75A}"/>
    <cellStyle name="Calculation 5 4" xfId="1705" xr:uid="{0D905354-3D7C-4D92-BC27-33E51E5C158E}"/>
    <cellStyle name="Calculation 5 5" xfId="3813" xr:uid="{083ADFF8-0092-45CA-9323-3F2130322879}"/>
    <cellStyle name="Calculation 6" xfId="1706" xr:uid="{548026AD-29FE-485E-88DB-AD8BFEB138C4}"/>
    <cellStyle name="Calculation 7" xfId="1707" xr:uid="{D855B50E-1D7C-44EF-BD79-1B23302DBEA2}"/>
    <cellStyle name="Calculation 8" xfId="1708" xr:uid="{84627DD4-A5A1-4F5A-8D74-C6FB0B6A915E}"/>
    <cellStyle name="Calculation 9" xfId="1709" xr:uid="{CECB23C9-D903-48FA-BAB5-C2A59128937D}"/>
    <cellStyle name="Check Cell" xfId="27" builtinId="23" customBuiltin="1"/>
    <cellStyle name="Check Cell 10" xfId="1710" xr:uid="{9EA8297E-04D5-4E0A-BEC6-F2176BFE03DE}"/>
    <cellStyle name="Check Cell 11" xfId="1711" xr:uid="{8940C856-EE01-4C30-84A6-78E8899D2E9D}"/>
    <cellStyle name="Check Cell 12" xfId="1712" xr:uid="{03297432-480B-4E58-B2D0-CA32800334AD}"/>
    <cellStyle name="Check Cell 13" xfId="1713" xr:uid="{90F62807-789D-4BB1-ABC6-AD3394595996}"/>
    <cellStyle name="Check Cell 14" xfId="1714" xr:uid="{ECD01BBE-99E5-4A79-AA22-114DB61A3F96}"/>
    <cellStyle name="Check Cell 2" xfId="79" xr:uid="{89F8E52A-52D1-4E60-92F5-10ECF668F7CA}"/>
    <cellStyle name="Check Cell 2 10" xfId="1715" xr:uid="{2F87B675-A68B-4853-9BA6-F3EB87FA54B8}"/>
    <cellStyle name="Check Cell 2 11" xfId="1716" xr:uid="{0D4419ED-5EFD-4DC2-B4C1-64700E633A1B}"/>
    <cellStyle name="Check Cell 2 12" xfId="1717" xr:uid="{440DBD99-C3CF-4E0A-8CF0-AEE28629FD59}"/>
    <cellStyle name="Check Cell 2 13" xfId="3518" xr:uid="{06C2C11F-0B75-4D5C-9617-57B675E67D8F}"/>
    <cellStyle name="Check Cell 2 2" xfId="1718" xr:uid="{25F052E4-440A-4F9F-9EBC-7EEFFCEC0825}"/>
    <cellStyle name="Check Cell 2 2 2" xfId="1719" xr:uid="{CD5B4DA8-552E-4AA8-AF9C-1A79C3BC3D2D}"/>
    <cellStyle name="Check Cell 2 2 2 2" xfId="1720" xr:uid="{E908AE19-2536-4ABE-AA98-8EE7441F886D}"/>
    <cellStyle name="Check Cell 2 2 2 3" xfId="1721" xr:uid="{46D963C5-2BD5-4CB9-BC7D-B32F7E00C04B}"/>
    <cellStyle name="Check Cell 2 2 2 4" xfId="1722" xr:uid="{A6D365E6-8629-4E60-87C5-E5FF58E7C206}"/>
    <cellStyle name="Check Cell 2 2 3" xfId="1723" xr:uid="{5DF57855-2DD3-4265-92B8-20614EEF415A}"/>
    <cellStyle name="Check Cell 2 2 4" xfId="1724" xr:uid="{51D9D4BD-DB1F-4FC6-8823-E198C0E5779D}"/>
    <cellStyle name="Check Cell 2 2 5" xfId="1725" xr:uid="{D7CCD83A-CD0E-403E-97DB-A1C39DFC0282}"/>
    <cellStyle name="Check Cell 2 2 6" xfId="1726" xr:uid="{E2D23621-1002-4032-8B96-8263D9486EA0}"/>
    <cellStyle name="Check Cell 2 2 7" xfId="3732" xr:uid="{3C3CD75B-580A-4515-8620-9F334345EF4A}"/>
    <cellStyle name="Check Cell 2 3" xfId="1727" xr:uid="{A3A5FB23-62A2-4A52-8E2F-52AF79AF5CBB}"/>
    <cellStyle name="Check Cell 2 3 2" xfId="1728" xr:uid="{B8C452A6-5FA6-492D-93C4-63E49120232C}"/>
    <cellStyle name="Check Cell 2 3 3" xfId="1729" xr:uid="{679BC438-1BBE-48CD-AB1F-5D92F1502C1F}"/>
    <cellStyle name="Check Cell 2 3 4" xfId="1730" xr:uid="{CAFDE6F2-425C-4165-A2B3-44EABE8733E0}"/>
    <cellStyle name="Check Cell 2 4" xfId="1731" xr:uid="{6AB498C3-B9B4-4891-BD8D-4228FD8922CA}"/>
    <cellStyle name="Check Cell 2 4 2" xfId="1732" xr:uid="{ACFF1223-7418-4D3F-A29D-A3EAEF46F4B7}"/>
    <cellStyle name="Check Cell 2 4 3" xfId="1733" xr:uid="{1B14F649-6697-49F3-BB1C-C5713BC8C8BD}"/>
    <cellStyle name="Check Cell 2 4 4" xfId="1734" xr:uid="{9C117F21-CD2B-4D22-920C-CB7A04A01A67}"/>
    <cellStyle name="Check Cell 2 5" xfId="1735" xr:uid="{E838086C-0B27-49B5-9E1F-CFA0692563C1}"/>
    <cellStyle name="Check Cell 2 6" xfId="1736" xr:uid="{83F4816C-5E5B-486F-AFC9-77AA9D555F27}"/>
    <cellStyle name="Check Cell 2 7" xfId="1737" xr:uid="{DCB1C315-1D9D-4220-BC1E-A70F0411F64B}"/>
    <cellStyle name="Check Cell 2 8" xfId="1738" xr:uid="{375AAF3A-2C1F-44F8-A521-5641A413B427}"/>
    <cellStyle name="Check Cell 2 9" xfId="1739" xr:uid="{2BE61CC7-5708-43F9-A08C-D3FE9FA4EC99}"/>
    <cellStyle name="Check Cell 2_wp2010 ingTFFC2" xfId="1740" xr:uid="{162B0319-0D54-48AA-9715-665E55C395A3}"/>
    <cellStyle name="Check Cell 3" xfId="1741" xr:uid="{4A3FC0CE-CF82-4FF1-98E6-A53F0A272288}"/>
    <cellStyle name="Check Cell 3 2" xfId="1742" xr:uid="{66FA1C20-F58D-4C83-B9BE-F3EF087DB4EC}"/>
    <cellStyle name="Check Cell 3 3" xfId="1743" xr:uid="{6737BEAA-43AE-48C9-BDB5-A9DAEA82474A}"/>
    <cellStyle name="Check Cell 3 4" xfId="1744" xr:uid="{6A4D77B9-99AD-453B-AFD9-23F7F778E3D9}"/>
    <cellStyle name="Check Cell 3 5" xfId="3661" xr:uid="{7E13D502-A1E5-46C2-B198-CD0D02F81C80}"/>
    <cellStyle name="Check Cell 3_Lead 31.08.10_MSI #9" xfId="1745" xr:uid="{18EEE530-8EEE-4E71-AAE4-38775F2F4510}"/>
    <cellStyle name="Check Cell 4" xfId="1746" xr:uid="{6DCA558E-30A1-438C-B7F9-C4EDCEE05CBF}"/>
    <cellStyle name="Check Cell 4 2" xfId="1747" xr:uid="{E84310B3-1A1F-422D-9907-216D831814E4}"/>
    <cellStyle name="Check Cell 4 3" xfId="1748" xr:uid="{A342737F-6CF0-4A0B-957E-274DD48D773A}"/>
    <cellStyle name="Check Cell 4 4" xfId="1749" xr:uid="{4DE7A347-A368-4A2D-95B7-3BAF765A1AB1}"/>
    <cellStyle name="Check Cell 4 5" xfId="3662" xr:uid="{40916A59-896E-467A-9413-6ADEAB5F5ADA}"/>
    <cellStyle name="Check Cell 5" xfId="1750" xr:uid="{1D53E006-27B3-4184-9F8D-E8DA02119400}"/>
    <cellStyle name="Check Cell 5 2" xfId="1751" xr:uid="{0A9ACAAA-84A6-4A86-B703-763454929BA5}"/>
    <cellStyle name="Check Cell 5 3" xfId="1752" xr:uid="{442A0515-D83E-41C0-81A1-0725C5758B53}"/>
    <cellStyle name="Check Cell 5 4" xfId="1753" xr:uid="{05C6816C-D951-4748-B29E-5F89E6DB3D0B}"/>
    <cellStyle name="Check Cell 5 5" xfId="3815" xr:uid="{8B1101EA-2557-432D-86CE-DB5EB6F49E15}"/>
    <cellStyle name="Check Cell 6" xfId="1754" xr:uid="{3DCB99D9-47D4-4A03-BFDC-209CFA4E8E57}"/>
    <cellStyle name="Check Cell 7" xfId="1755" xr:uid="{CDBD5FEE-2919-49E3-9DCA-6BAD11AD4EC0}"/>
    <cellStyle name="Check Cell 8" xfId="1756" xr:uid="{7B3812A4-8EA9-45F4-AED9-629F75C32C0D}"/>
    <cellStyle name="Check Cell 9" xfId="1757" xr:uid="{4E7577AD-492D-41D0-9114-AB524DD5C685}"/>
    <cellStyle name="Comma" xfId="6" builtinId="3"/>
    <cellStyle name="Comma  - Style1" xfId="80" xr:uid="{8339B527-F442-42D1-B6DA-EB2218192B9B}"/>
    <cellStyle name="Comma  - Style2" xfId="81" xr:uid="{5B9C7AA5-DD27-44CA-AEA4-9F401C516DC6}"/>
    <cellStyle name="Comma  - Style3" xfId="82" xr:uid="{9B9C2343-8A1F-4746-8CF6-F48C3AF8E6C0}"/>
    <cellStyle name="Comma  - Style4" xfId="83" xr:uid="{9E8AAF7B-3AFB-4993-AD90-7EE5810D8C3F}"/>
    <cellStyle name="Comma  - Style5" xfId="84" xr:uid="{243B3C43-1782-408B-94F3-7A2C3B54F1CD}"/>
    <cellStyle name="Comma  - Style6" xfId="85" xr:uid="{F4B326D2-6223-414C-AE54-1B6C604DC213}"/>
    <cellStyle name="Comma  - Style7" xfId="86" xr:uid="{8F1C888E-95C3-42AB-B745-4C082759109E}"/>
    <cellStyle name="Comma  - Style8" xfId="87" xr:uid="{750A16C9-94C9-45C8-943F-5A94517D0707}"/>
    <cellStyle name="Comma (0.0)" xfId="88" xr:uid="{30706208-F5C7-406A-96BA-68AA23E53B03}"/>
    <cellStyle name="Comma (0.0) 2" xfId="1758" xr:uid="{E3FA75B6-F20D-4B0A-8F86-DB221AB12D33}"/>
    <cellStyle name="Comma (0.00)" xfId="89" xr:uid="{41085BB7-E385-48A9-9233-0807F9FA00F0}"/>
    <cellStyle name="Comma (0.00) 2" xfId="1759" xr:uid="{11141FA4-7288-4B1D-AC5F-25E570D7C180}"/>
    <cellStyle name="Comma (hidden)" xfId="90" xr:uid="{529F8C3F-8CCF-4330-ACF9-4C627EC5AD70}"/>
    <cellStyle name="Comma (hidden) 2" xfId="91" xr:uid="{1799E958-440D-41BA-A4F9-8D3A10301ACA}"/>
    <cellStyle name="Comma (hidden) 3" xfId="92" xr:uid="{189282A6-8C48-42C1-AF1C-CBC8026805FC}"/>
    <cellStyle name="Comma (index)" xfId="93" xr:uid="{EFE45841-C959-48DC-9369-8C4D990E70EF}"/>
    <cellStyle name="Comma (index) 2" xfId="94" xr:uid="{30D36F00-8A3D-42AC-BA53-84E5502C82A0}"/>
    <cellStyle name="Comma (index) 3" xfId="95" xr:uid="{9632C63D-58D5-4327-A099-496401ADD04D}"/>
    <cellStyle name="Comma 10" xfId="1760" xr:uid="{F0FD9180-EF8C-4DA0-8F53-585369E3A88F}"/>
    <cellStyle name="Comma 10 2" xfId="1761" xr:uid="{070596E3-30E9-4FDC-AEE0-A4AC2E0879B6}"/>
    <cellStyle name="Comma 10 2 2" xfId="3627" xr:uid="{2EA41E11-DF15-48E5-BB4E-D03864033254}"/>
    <cellStyle name="Comma 10 3" xfId="1762" xr:uid="{213AC130-6CBC-4B3F-A776-384F74FCFA03}"/>
    <cellStyle name="Comma 10 3 2" xfId="1763" xr:uid="{42856EB1-6A8F-453E-8A95-E5EFF78AB1BD}"/>
    <cellStyle name="Comma 10 3 3" xfId="3766" xr:uid="{41D398BC-6225-43C4-A611-AE33D7CE221E}"/>
    <cellStyle name="Comma 10 4" xfId="1764" xr:uid="{88BB6B54-162E-41AE-8B27-5345D95A0B04}"/>
    <cellStyle name="Comma 10 4 2" xfId="3856" xr:uid="{F949D13B-B70E-42F5-B718-D879CE241D83}"/>
    <cellStyle name="Comma 10 5" xfId="3559" xr:uid="{5882D028-6670-4779-B618-BBE087A9B33E}"/>
    <cellStyle name="Comma 10_KAF LEAD-2010" xfId="1765" xr:uid="{4D554E7D-C3BB-47B5-85E9-ADA4311F3214}"/>
    <cellStyle name="Comma 11" xfId="1766" xr:uid="{ECB8DD8F-87E2-409E-A423-11D5396CEA0B}"/>
    <cellStyle name="Comma 11 2" xfId="1767" xr:uid="{86DD7E5E-E999-4531-B895-4C72ECBC036E}"/>
    <cellStyle name="Comma 11 2 2" xfId="3768" xr:uid="{97F19AE7-8AD3-465E-9860-D9FFAF230B0E}"/>
    <cellStyle name="Comma 11 3" xfId="1768" xr:uid="{981D045F-CE16-405C-9A59-60B67CE663FC}"/>
    <cellStyle name="Comma 11 3 2" xfId="3857" xr:uid="{3A9A8B47-3365-4F03-BA41-F7248476954D}"/>
    <cellStyle name="Comma 11 4" xfId="3370" xr:uid="{5EB6603A-797E-41D2-B8F3-D8595CC34125}"/>
    <cellStyle name="Comma 11 5" xfId="3570" xr:uid="{091CCDCC-91F8-4B65-A782-40F836DDAB94}"/>
    <cellStyle name="Comma 11_Lead 31.08.10_MSI #9" xfId="1769" xr:uid="{AA77ACC1-879A-47E5-954C-6CB7B69471CB}"/>
    <cellStyle name="Comma 12" xfId="1770" xr:uid="{626C332D-E5D6-4DB1-B625-9E897BB728A9}"/>
    <cellStyle name="Comma 12 2" xfId="1771" xr:uid="{6E89FCB4-6E0E-4953-A26A-ACC8C2D47A64}"/>
    <cellStyle name="Comma 12 3" xfId="3375" xr:uid="{CBDA0C54-9813-48CB-B082-B7A29E80376D}"/>
    <cellStyle name="Comma 12 4" xfId="3689" xr:uid="{45E2B115-B371-42AF-8D15-EA168D8DFE8B}"/>
    <cellStyle name="Comma 12_Lead 31.08.10_MSI #9" xfId="1772" xr:uid="{3E7AED34-CFD0-49B7-A979-C9CDF577A942}"/>
    <cellStyle name="Comma 13" xfId="1773" xr:uid="{47D7C86A-96A0-4C75-8478-EF3E027A9A2E}"/>
    <cellStyle name="Comma 13 2" xfId="1774" xr:uid="{F9503BEE-AF5D-4A8D-B263-AA44F497F12D}"/>
    <cellStyle name="Comma 13 3" xfId="3695" xr:uid="{0B912FDD-D993-4A2E-9784-713EB80A66F0}"/>
    <cellStyle name="Comma 13_Book1" xfId="1775" xr:uid="{83578E89-FD4E-477F-BB59-D741FAD4C9A3}"/>
    <cellStyle name="Comma 14" xfId="1776" xr:uid="{8D21F6A5-A04F-4D94-A0F3-C7ED1009BD77}"/>
    <cellStyle name="Comma 14 2" xfId="1777" xr:uid="{757DF771-DECB-4CD0-A4C3-D17AC7442C78}"/>
    <cellStyle name="Comma 14 3" xfId="1778" xr:uid="{7E9371C0-546E-4A0A-9F88-170C4F436B34}"/>
    <cellStyle name="Comma 14 4" xfId="3778" xr:uid="{B9860968-F5A5-44D5-865A-F8C839848DE4}"/>
    <cellStyle name="Comma 14_ING TGEM - DIV  Lead  31.08.2010" xfId="1779" xr:uid="{99408C59-9D9C-4972-B1D5-EE86986B6D56}"/>
    <cellStyle name="Comma 15" xfId="1780" xr:uid="{910EF480-5632-4DC0-BCCB-C7532D4AA3D7}"/>
    <cellStyle name="Comma 15 2" xfId="1781" xr:uid="{4A27BFB1-2BC5-41D6-A7F6-62CC2098440E}"/>
    <cellStyle name="Comma 15 3" xfId="1782" xr:uid="{A49E2467-C3AD-47A6-8920-1A193044E752}"/>
    <cellStyle name="Comma 15 4" xfId="3791" xr:uid="{2E8C9D8D-78BB-4170-8455-CB507AF0066D}"/>
    <cellStyle name="Comma 15_Lead 31.08.10_MSI #9" xfId="1783" xr:uid="{87A8226E-FF1E-4E67-A694-42A39BDEF0FE}"/>
    <cellStyle name="Comma 16" xfId="1784" xr:uid="{F718C600-EB0D-468B-8B14-DA08CD46A196}"/>
    <cellStyle name="Comma 16 2" xfId="1785" xr:uid="{250E38FF-6EE6-491F-A260-A3CF9BAD2C9A}"/>
    <cellStyle name="Comma 16 3" xfId="3844" xr:uid="{B811114B-B852-42C8-B60C-D9A3BB728F64}"/>
    <cellStyle name="Comma 17" xfId="1786" xr:uid="{8B6F1FE1-40E3-4EF7-A4A8-93615A487A18}"/>
    <cellStyle name="Comma 18" xfId="1787" xr:uid="{8B5C76A0-318B-4DF8-B12F-DA3C3F134456}"/>
    <cellStyle name="Comma 18 2" xfId="1788" xr:uid="{BD259BEA-7E34-458B-98AB-00DA1E00E310}"/>
    <cellStyle name="Comma 19" xfId="1789" xr:uid="{709A5B3F-ED20-480A-AA5E-ABD8593F324C}"/>
    <cellStyle name="Comma 19 2" xfId="1790" xr:uid="{B052575D-3C7E-430A-B252-6A968279CC37}"/>
    <cellStyle name="Comma 19 2 2" xfId="1791" xr:uid="{3E6F18DE-7AA3-4A85-BBF9-19F4F761A360}"/>
    <cellStyle name="Comma 19_ING 3 MR (C) LEAD  10 " xfId="1792" xr:uid="{0CD9D864-C1E2-4EFE-AEF6-D3C833131930}"/>
    <cellStyle name="Comma 2" xfId="15" xr:uid="{784D71C8-B1A8-4772-B172-D4A44683E400}"/>
    <cellStyle name="Comma 2 10" xfId="1793" xr:uid="{0B268841-436D-4D58-BD8A-A08ADD56F347}"/>
    <cellStyle name="Comma 2 11" xfId="1794" xr:uid="{20010E81-A661-40AF-8440-1C1A597276AB}"/>
    <cellStyle name="Comma 2 12" xfId="1795" xr:uid="{1FB15A03-A114-4C03-9934-06BC32DBAEB0}"/>
    <cellStyle name="Comma 2 13" xfId="1796" xr:uid="{BA543C9B-A2E3-4E1E-B390-5174CED4E2EE}"/>
    <cellStyle name="Comma 2 14" xfId="1797" xr:uid="{C3298D59-9A64-4199-A34B-8BAAB7A2D350}"/>
    <cellStyle name="Comma 2 15" xfId="1798" xr:uid="{07D29CD1-9BC4-4148-B225-A41FFA91F981}"/>
    <cellStyle name="Comma 2 16" xfId="1799" xr:uid="{BBB8D06A-D6EB-4B3A-954C-816E97053C5D}"/>
    <cellStyle name="Comma 2 17" xfId="1800" xr:uid="{1A8165E9-7817-4ED8-B2E8-6E9B315D5AD5}"/>
    <cellStyle name="Comma 2 18" xfId="1801" xr:uid="{E9C982CC-5656-471A-8FBA-04A82B4FAA76}"/>
    <cellStyle name="Comma 2 19" xfId="1802" xr:uid="{E7E5B76A-5A92-4EF0-80B5-DEBEDBC4E8F1}"/>
    <cellStyle name="Comma 2 2" xfId="96" xr:uid="{01EA881D-CAED-438A-8506-C99A8563F68B}"/>
    <cellStyle name="Comma 2 2 10" xfId="1803" xr:uid="{01BE84BA-8F8C-467A-8B3C-29F29C5F3758}"/>
    <cellStyle name="Comma 2 2 10 2" xfId="1804" xr:uid="{CD00ABD3-7AEF-4521-8FB2-5F546AB434E5}"/>
    <cellStyle name="Comma 2 2 10_Lead 31.08.10_MSI #9" xfId="1805" xr:uid="{F9D88D2A-22AA-4E11-8321-3CD74A9E9402}"/>
    <cellStyle name="Comma 2 2 11" xfId="1806" xr:uid="{961B4DE1-2C99-4CF5-8128-0375D6C5BB2C}"/>
    <cellStyle name="Comma 2 2 12" xfId="1807" xr:uid="{7A79B2DE-BC29-4131-BE17-2A0BDBB81375}"/>
    <cellStyle name="Comma 2 2 13" xfId="1808" xr:uid="{B7968D7F-DBAF-4AFA-B8E7-FD32F4D21604}"/>
    <cellStyle name="Comma 2 2 14" xfId="1809" xr:uid="{66733DF8-80AC-4300-9C25-FDB213231152}"/>
    <cellStyle name="Comma 2 2 15" xfId="1810" xr:uid="{C73AB522-7EB9-4DB0-9B71-42FEFC8C3902}"/>
    <cellStyle name="Comma 2 2 16" xfId="1811" xr:uid="{E0818758-C71F-4E45-9138-3574804F95D9}"/>
    <cellStyle name="Comma 2 2 17" xfId="1812" xr:uid="{344F442D-04DE-4A54-A644-ADD5E7AE853C}"/>
    <cellStyle name="Comma 2 2 18" xfId="1813" xr:uid="{DC98C980-0E7E-4E5B-98FA-B7248895844C}"/>
    <cellStyle name="Comma 2 2 19" xfId="1814" xr:uid="{9B51D668-F1DC-4A45-9633-EBA7F09F2A45}"/>
    <cellStyle name="Comma 2 2 2" xfId="14" xr:uid="{A2AF55B2-D8EA-451D-8CDC-2D750CE43F74}"/>
    <cellStyle name="Comma 2 2 2 10" xfId="3564" xr:uid="{C1C311EA-33DF-40FC-BC22-C517FD715A3E}"/>
    <cellStyle name="Comma 2 2 2 11" xfId="295" xr:uid="{72B6F27E-E54C-4C07-8434-CC2BE865C278}"/>
    <cellStyle name="Comma 2 2 2 2" xfId="1815" xr:uid="{D2762144-B9AB-44E3-B62C-F9BC283B957E}"/>
    <cellStyle name="Comma 2 2 2 2 2" xfId="1816" xr:uid="{17A52CDF-8E83-49C2-85B4-0F3B6DE08654}"/>
    <cellStyle name="Comma 2 2 2 2 3" xfId="1817" xr:uid="{50C26B07-5589-44D3-95EE-EC4C6C77739B}"/>
    <cellStyle name="Comma 2 2 2 2 4" xfId="1818" xr:uid="{94AF919F-08EE-4D51-AA21-BE04F7B39218}"/>
    <cellStyle name="Comma 2 2 2 2 5" xfId="1819" xr:uid="{6F28866A-0DBB-43C9-A7EB-B00BCE09DA3B}"/>
    <cellStyle name="Comma 2 2 2 2 6" xfId="3763" xr:uid="{FEC3DBAB-BDEB-4226-93E4-379BC068ACAE}"/>
    <cellStyle name="Comma 2 2 2 2_Lead 31.08.10_MSI #9" xfId="1820" xr:uid="{6DB319E4-0F89-4C24-B442-A6FC57D9CFEF}"/>
    <cellStyle name="Comma 2 2 2 3" xfId="1821" xr:uid="{FF189240-A90A-4EDE-81B1-A6EA519A93C2}"/>
    <cellStyle name="Comma 2 2 2 3 2" xfId="1822" xr:uid="{C5CAC71E-14B4-45F8-8F23-72EDBCE8B300}"/>
    <cellStyle name="Comma 2 2 2 3_Lead 31.08.10_MSI #9" xfId="1823" xr:uid="{A5861461-B6EE-49CD-B76E-7D46112BDC2F}"/>
    <cellStyle name="Comma 2 2 2 4" xfId="1824" xr:uid="{85CC00B4-F86A-45C2-B41D-9188AB8DC7C9}"/>
    <cellStyle name="Comma 2 2 2 4 2" xfId="1825" xr:uid="{44AA24FB-D684-4FFA-BA13-0AED505C26D0}"/>
    <cellStyle name="Comma 2 2 2 4_Lead 31.08.10_MSI #9" xfId="1826" xr:uid="{C4933DC3-7E09-440B-AF9B-2F55A21061C8}"/>
    <cellStyle name="Comma 2 2 2 5" xfId="1827" xr:uid="{BF566FA9-F90E-4E61-8750-A9D4602BCDD6}"/>
    <cellStyle name="Comma 2 2 2 6" xfId="1828" xr:uid="{780CD26A-6D1E-4A18-A4DE-D693C04054B1}"/>
    <cellStyle name="Comma 2 2 2 7" xfId="1829" xr:uid="{9064D8C3-EF03-4801-A3DA-1C9D1EBB62BA}"/>
    <cellStyle name="Comma 2 2 2 8" xfId="1830" xr:uid="{694F5945-DEE8-4BA3-8227-56895C3348A9}"/>
    <cellStyle name="Comma 2 2 2 9" xfId="1831" xr:uid="{378F4632-B113-4CFE-9A3F-34B229784928}"/>
    <cellStyle name="Comma 2 2 20" xfId="1832" xr:uid="{8D9EE168-79BC-4F8D-9753-D11D3D4C15ED}"/>
    <cellStyle name="Comma 2 2 21" xfId="1833" xr:uid="{12656A6A-DDB7-469C-86CD-E7D3674BA53B}"/>
    <cellStyle name="Comma 2 2 22" xfId="1834" xr:uid="{F88D3255-5AB9-4CBB-8EFD-3574C080688A}"/>
    <cellStyle name="Comma 2 2 23" xfId="1835" xr:uid="{889C727A-37B1-479C-8C67-B8A9FF5640A5}"/>
    <cellStyle name="Comma 2 2 24" xfId="1836" xr:uid="{02547873-B5DD-4930-A6D8-B29ECC2668C7}"/>
    <cellStyle name="Comma 2 2 25" xfId="1837" xr:uid="{C8D4B177-8852-4524-9863-592DF456B59F}"/>
    <cellStyle name="Comma 2 2 26" xfId="1838" xr:uid="{7A43F120-6B03-47EC-9EE5-B4274D23F832}"/>
    <cellStyle name="Comma 2 2 27" xfId="1839" xr:uid="{4300C473-6B28-4089-BFEC-CDB5D99880F4}"/>
    <cellStyle name="Comma 2 2 28" xfId="1840" xr:uid="{FB491F66-345B-4BE6-9C59-2536A7FEBF1C}"/>
    <cellStyle name="Comma 2 2 29" xfId="1841" xr:uid="{7C4A66E4-908B-46D0-987E-07CDFEDC6CE6}"/>
    <cellStyle name="Comma 2 2 3" xfId="1842" xr:uid="{D4F0E66A-C5C2-4D86-8F00-BCAE2A966159}"/>
    <cellStyle name="Comma 2 2 3 2" xfId="1843" xr:uid="{252047B8-39BB-4258-9F94-A787C39B1F72}"/>
    <cellStyle name="Comma 2 2 3 3" xfId="1844" xr:uid="{268230D3-A55F-4B4B-B36E-97CFE0DD7FC8}"/>
    <cellStyle name="Comma 2 2 3 4" xfId="1845" xr:uid="{48E8AF65-0927-4901-9675-415CC76E22FF}"/>
    <cellStyle name="Comma 2 2 3 5" xfId="3734" xr:uid="{879808B6-1D2F-415E-87A7-AD6E00BED319}"/>
    <cellStyle name="Comma 2 2 3_Lead 31.08.10_MSI #9" xfId="1846" xr:uid="{781A2539-C58D-438C-BFBD-9236ACE8DDE4}"/>
    <cellStyle name="Comma 2 2 30" xfId="3353" xr:uid="{285A7103-3855-4458-BA3E-6C74D44E7862}"/>
    <cellStyle name="Comma 2 2 31" xfId="3489" xr:uid="{625C0492-67D1-4B3E-B9E5-5D70A1B81A2A}"/>
    <cellStyle name="Comma 2 2 32" xfId="3545" xr:uid="{3F5FF26F-0C80-4230-9C2A-EB97DFCE7E3E}"/>
    <cellStyle name="Comma 2 2 33" xfId="3875" xr:uid="{6011457C-7B0E-4DBD-9114-E9564F6D9F03}"/>
    <cellStyle name="Comma 2 2 4" xfId="1847" xr:uid="{C11EB9ED-344B-49B3-8E7A-D4EE3CB04868}"/>
    <cellStyle name="Comma 2 2 4 2" xfId="1848" xr:uid="{F7FA7B4B-A8F8-4F42-AA3B-98AFC263502A}"/>
    <cellStyle name="Comma 2 2 4 3" xfId="1849" xr:uid="{206C843A-1928-4013-AB8C-F380D160CD74}"/>
    <cellStyle name="Comma 2 2 4 4" xfId="1850" xr:uid="{906FEBC9-DFCE-4B3D-828A-2C8B4E48FA66}"/>
    <cellStyle name="Comma 2 2 4 5" xfId="1851" xr:uid="{AC9B862D-BC0F-4210-96C8-317B24CE6971}"/>
    <cellStyle name="Comma 2 2 4 6" xfId="1852" xr:uid="{6425836B-B3D4-47C9-967C-3F86DBC44E26}"/>
    <cellStyle name="Comma 2 2 4 7" xfId="3777" xr:uid="{CF078578-7489-43DD-9EAC-6E345F58EB0C}"/>
    <cellStyle name="Comma 2 2 4_Lead 31.08.10_MSI #9" xfId="1853" xr:uid="{29375F2D-3B81-4286-8C38-61DB941E6242}"/>
    <cellStyle name="Comma 2 2 5" xfId="1854" xr:uid="{B306476B-BCBB-40C4-AFAD-345502D963FC}"/>
    <cellStyle name="Comma 2 2 5 2" xfId="1855" xr:uid="{080651AD-1089-47D6-967C-7BB616486BDF}"/>
    <cellStyle name="Comma 2 2 5_Lead 31.08.10_MSI #9" xfId="1856" xr:uid="{417FCC95-77BC-4C98-AFCA-A74C397CE223}"/>
    <cellStyle name="Comma 2 2 6" xfId="1857" xr:uid="{D6D378D9-2AB5-4361-BDC1-97FB62829337}"/>
    <cellStyle name="Comma 2 2 6 2" xfId="1858" xr:uid="{DFF3F93C-EF77-4349-8C8C-79007F25C3FF}"/>
    <cellStyle name="Comma 2 2 6_Lead 31.08.10_MSI #9" xfId="1859" xr:uid="{DCC93BF2-FCEF-4915-B056-B2BAA3B4A87D}"/>
    <cellStyle name="Comma 2 2 7" xfId="1860" xr:uid="{6F470095-9E9C-4EDC-997A-C39CE6801474}"/>
    <cellStyle name="Comma 2 2 7 2" xfId="1861" xr:uid="{0093070D-F2E9-432D-B18B-83F619562D41}"/>
    <cellStyle name="Comma 2 2 7_Lead 31.08.10_MSI #9" xfId="1862" xr:uid="{12554FE5-9059-4458-94A0-539BABBD020A}"/>
    <cellStyle name="Comma 2 2 8" xfId="1863" xr:uid="{65A8F48B-1C57-490A-944F-B36DDA9A9036}"/>
    <cellStyle name="Comma 2 2 8 2" xfId="1864" xr:uid="{BB381B1F-E6F1-4901-A64F-9B7B34B5B89F}"/>
    <cellStyle name="Comma 2 2 8_Lead 31.08.10_MSI #9" xfId="1865" xr:uid="{A57BA793-BE4B-4504-A2EC-E2190CE277E2}"/>
    <cellStyle name="Comma 2 2 9" xfId="1866" xr:uid="{CD6E72FC-C705-4164-AA30-ED38027FF1E8}"/>
    <cellStyle name="Comma 2 2 9 2" xfId="1867" xr:uid="{DF68468D-3E1A-447F-867C-8B032E0A682F}"/>
    <cellStyle name="Comma 2 2 9_Lead 31.08.10_MSI #9" xfId="1868" xr:uid="{034BAFE0-7F3C-4F8D-8D67-FCA73B64C00E}"/>
    <cellStyle name="Comma 2 2_FS, Lead-UOB" xfId="1869" xr:uid="{D07CF777-6C8B-4739-A799-C857C0E2340B}"/>
    <cellStyle name="Comma 2 20" xfId="1870" xr:uid="{332EF54A-8C3E-48D3-921B-8F95089DF1A2}"/>
    <cellStyle name="Comma 2 21" xfId="1871" xr:uid="{1513588D-CF9B-464C-B43D-BF92491ABB8A}"/>
    <cellStyle name="Comma 2 22" xfId="1872" xr:uid="{6F42CE38-F173-423C-9837-6BF91BA56830}"/>
    <cellStyle name="Comma 2 23" xfId="1873" xr:uid="{CF123129-68B7-40E5-A3E3-E8922B491F68}"/>
    <cellStyle name="Comma 2 24" xfId="1874" xr:uid="{FDEAD46C-A9E7-49EA-8CCF-FBFBD741279C}"/>
    <cellStyle name="Comma 2 25" xfId="1875" xr:uid="{0AA5502D-D5CD-42E9-B91F-3012BADD1418}"/>
    <cellStyle name="Comma 2 26" xfId="1876" xr:uid="{0D697336-5477-470F-863E-7D17E0F34F00}"/>
    <cellStyle name="Comma 2 27" xfId="1877" xr:uid="{EEDAE499-D0FA-414A-BC32-D18F85D4237F}"/>
    <cellStyle name="Comma 2 28" xfId="1878" xr:uid="{EF6EA23B-46A8-4B89-848E-AF158CE2CBDF}"/>
    <cellStyle name="Comma 2 29" xfId="1879" xr:uid="{D26CB6C7-8599-46DD-B179-B48C118AEE16}"/>
    <cellStyle name="Comma 2 3" xfId="1880" xr:uid="{4F80728E-0AFB-45C3-9BA1-3840C464F941}"/>
    <cellStyle name="Comma 2 3 2" xfId="1881" xr:uid="{605BD6BB-FD59-449C-A297-5ABBBC2D3531}"/>
    <cellStyle name="Comma 2 3 2 2" xfId="3735" xr:uid="{1C7572D2-FAFE-490C-9BF6-BCC24F02AD49}"/>
    <cellStyle name="Comma 2 3 3" xfId="1882" xr:uid="{8B726172-5CCC-4224-8661-6BAB1F9445D6}"/>
    <cellStyle name="Comma 2 3 4" xfId="1883" xr:uid="{3DF26F71-F740-4B1F-BA2D-78F2C703C07D}"/>
    <cellStyle name="Comma 2 3 5" xfId="3533" xr:uid="{4039EDAE-7F60-4E28-AB82-B229BF16412E}"/>
    <cellStyle name="Comma 2 3_Lead 31.08.10_MSI #9" xfId="1884" xr:uid="{FF346B20-9626-4423-AE22-93118480E691}"/>
    <cellStyle name="Comma 2 30" xfId="1885" xr:uid="{20950EF6-2143-4C37-976A-DBD1DD3BE461}"/>
    <cellStyle name="Comma 2 31" xfId="3488" xr:uid="{75A90A1C-06C5-4E08-A66A-42EABAE5A6E0}"/>
    <cellStyle name="Comma 2 32" xfId="3546" xr:uid="{19261A5A-9E8C-42E7-94DB-DE45B4D984E0}"/>
    <cellStyle name="Comma 2 33" xfId="3869" xr:uid="{B53072D3-7D14-4004-A7DE-9C158D7DBDAF}"/>
    <cellStyle name="Comma 2 34" xfId="51" xr:uid="{31EA7668-DD39-4822-B878-6001CE1E3E89}"/>
    <cellStyle name="Comma 2 35" xfId="278" xr:uid="{4F1BC00B-A5FB-47E1-9DE5-C370E53D5FD3}"/>
    <cellStyle name="Comma 2 36" xfId="3881" xr:uid="{19119BDB-9682-48CC-9E67-60B8B0BE9B00}"/>
    <cellStyle name="Comma 2 4" xfId="1886" xr:uid="{03265704-9D98-4F79-B244-0A7CE132B49C}"/>
    <cellStyle name="Comma 2 4 10" xfId="3733" xr:uid="{B7A00D6B-8FDA-4267-B4BE-CE0965AEA75F}"/>
    <cellStyle name="Comma 2 4 2" xfId="1887" xr:uid="{D3466684-E5D9-4E1C-B4CE-486422B30747}"/>
    <cellStyle name="Comma 2 4 3" xfId="1888" xr:uid="{C89C0C61-2747-41D5-BFB4-9A083C21BC77}"/>
    <cellStyle name="Comma 2 4 4" xfId="1889" xr:uid="{7FE2E729-9CA3-4E9C-AD58-936486A49474}"/>
    <cellStyle name="Comma 2 4 5" xfId="1890" xr:uid="{6A3850BD-02F0-4C74-830E-63F732BFF1A1}"/>
    <cellStyle name="Comma 2 4 6" xfId="1891" xr:uid="{08B94466-643B-4FA9-BCC1-A406A20EB90B}"/>
    <cellStyle name="Comma 2 4 7" xfId="1892" xr:uid="{B4B9F39A-1B42-492A-8CB0-774D75BCBC47}"/>
    <cellStyle name="Comma 2 4 8" xfId="1893" xr:uid="{15C0A5DF-6907-4E90-B66D-5948E305330E}"/>
    <cellStyle name="Comma 2 4 9" xfId="1894" xr:uid="{C528D1E7-ED83-43F3-B492-FF2B1B9DC9CE}"/>
    <cellStyle name="Comma 2 5" xfId="1895" xr:uid="{8D2270BC-F148-4B77-B709-62B3AA78142F}"/>
    <cellStyle name="Comma 2 5 2" xfId="3470" xr:uid="{BB856B9C-5CCB-44D4-B414-F713953FF58B}"/>
    <cellStyle name="Comma 2 5 3" xfId="3775" xr:uid="{FE3BC0E4-C472-45A7-B59A-A78DF5107E7C}"/>
    <cellStyle name="Comma 2 6" xfId="1896" xr:uid="{E5A84AD7-F5BB-4E01-A1DD-F7D7A751A617}"/>
    <cellStyle name="Comma 2 6 2" xfId="3877" xr:uid="{1C6B655E-C828-407C-9016-3D1F7C21F1FF}"/>
    <cellStyle name="Comma 2 7" xfId="1897" xr:uid="{964CD7A6-1D5D-4738-BBED-7DE10181EA38}"/>
    <cellStyle name="Comma 2 8" xfId="1898" xr:uid="{4B0B20CD-BBF8-4EC4-B0D4-8E9B055EE501}"/>
    <cellStyle name="Comma 2 8 2" xfId="1899" xr:uid="{263D5D71-E88B-4F39-B9A3-BF5C06D3C2DC}"/>
    <cellStyle name="Comma 2 9" xfId="1900" xr:uid="{C2F0D819-25DC-4A69-9485-AC29B2FFD59B}"/>
    <cellStyle name="Comma 2_Book1" xfId="1901" xr:uid="{A3DF6F7C-89CE-4240-B810-64BC8CBC16AD}"/>
    <cellStyle name="Comma 20" xfId="1902" xr:uid="{3A0FCA42-C528-4256-853D-346763681306}"/>
    <cellStyle name="Comma 20 2" xfId="1903" xr:uid="{0A68AD52-FF8C-4995-9628-2875A82DC128}"/>
    <cellStyle name="Comma 20 2 2" xfId="1904" xr:uid="{06ABCDE1-1DC4-4F4D-A787-13C2128CA5C8}"/>
    <cellStyle name="Comma 20 3" xfId="1905" xr:uid="{84561F58-9A09-4ABF-A2C1-1408A414E82E}"/>
    <cellStyle name="Comma 20 3 2" xfId="1906" xr:uid="{AA782F83-246D-4F75-964D-BF025C2716D8}"/>
    <cellStyle name="Comma 20 4" xfId="1907" xr:uid="{24066279-C2A4-4DBB-A483-84DA0F878641}"/>
    <cellStyle name="Comma 21" xfId="1908" xr:uid="{B15EB7E1-A2ED-4BBD-BAA4-615916D7B1A2}"/>
    <cellStyle name="Comma 21 2" xfId="1909" xr:uid="{D2537ABF-82B4-4622-A8F5-F8E85BA13100}"/>
    <cellStyle name="Comma 22" xfId="1910" xr:uid="{8EC8AE88-EF36-42FB-96E3-1EA5E530D3A7}"/>
    <cellStyle name="Comma 22 2" xfId="1911" xr:uid="{A384FF8F-321E-493B-9B76-177C9450EA53}"/>
    <cellStyle name="Comma 23" xfId="1912" xr:uid="{727D49DD-24C1-402C-8D86-4D1344522C04}"/>
    <cellStyle name="Comma 23 2" xfId="1913" xr:uid="{527DB9AA-6E54-42E4-8781-0929E3EB2B46}"/>
    <cellStyle name="Comma 24" xfId="1914" xr:uid="{2E853021-B4FB-45D4-8E40-04D4F864169C}"/>
    <cellStyle name="Comma 24 2" xfId="1915" xr:uid="{16764232-34D7-4FD3-B007-46FB057AC5C2}"/>
    <cellStyle name="Comma 25" xfId="1916" xr:uid="{92055884-FF34-4E25-B0D9-98648E969465}"/>
    <cellStyle name="Comma 25 2" xfId="1917" xr:uid="{E563B018-18BF-4199-AF5C-E4AFC69A198F}"/>
    <cellStyle name="Comma 25 2 2" xfId="1918" xr:uid="{0F3575B7-A56B-4EE0-881A-953178A54440}"/>
    <cellStyle name="Comma 26" xfId="1919" xr:uid="{22DABFF1-8C1E-4B34-9C89-C68741BA0ADD}"/>
    <cellStyle name="Comma 26 2" xfId="1920" xr:uid="{3161E672-6F6A-4E0F-B100-A29C696478C1}"/>
    <cellStyle name="Comma 27" xfId="1921" xr:uid="{3F3ADDA6-BD0F-4F4B-A79C-D1052440601C}"/>
    <cellStyle name="Comma 28" xfId="1922" xr:uid="{8A944422-E89A-4F13-BE54-55646AC7D9B7}"/>
    <cellStyle name="Comma 28 2" xfId="1923" xr:uid="{DD518CA9-274E-44D8-A949-262CC4788DF2}"/>
    <cellStyle name="Comma 29" xfId="1924" xr:uid="{489D3701-FA67-405E-9DDF-B10A96CF8CCF}"/>
    <cellStyle name="Comma 3" xfId="97" xr:uid="{F4BE605B-7724-40CF-809F-82AC671E16D2}"/>
    <cellStyle name="Comma 3 10" xfId="1925" xr:uid="{3F300953-0A16-4D83-81D4-3C0649125465}"/>
    <cellStyle name="Comma 3 11" xfId="1926" xr:uid="{71831C64-4DA1-4A38-AADB-627BCAD7B6C9}"/>
    <cellStyle name="Comma 3 12" xfId="3491" xr:uid="{7653B2B3-79BA-48B3-8523-177FEFA64491}"/>
    <cellStyle name="Comma 3 2" xfId="98" xr:uid="{0EB9917F-8CB9-46D1-8984-1BA55948AB90}"/>
    <cellStyle name="Comma 3 2 2" xfId="1927" xr:uid="{EBCB2A86-0F8B-447D-973B-6F645855718C}"/>
    <cellStyle name="Comma 3 2 2 2" xfId="3764" xr:uid="{B8FE27CD-16F8-404D-A70D-E85BC961076F}"/>
    <cellStyle name="Comma 3 2 3" xfId="3374" xr:uid="{3A2F7026-5B2E-4832-890C-C6AC4DA38E37}"/>
    <cellStyle name="Comma 3 2 3 2" xfId="3776" xr:uid="{54CB4568-4775-49E8-AD68-479816811867}"/>
    <cellStyle name="Comma 3 2 4" xfId="3854" xr:uid="{E2ED76FE-BF9D-47FC-9B46-C2D930F4966A}"/>
    <cellStyle name="Comma 3 2 5" xfId="3563" xr:uid="{DE44ECB7-AC17-487D-B22F-1C88FD2643BE}"/>
    <cellStyle name="Comma 3 2_Book1" xfId="1928" xr:uid="{4E9A5187-4C6A-4FFB-86F9-A9BD81CF0C5F}"/>
    <cellStyle name="Comma 3 3" xfId="1929" xr:uid="{A7D07FE7-D744-4C3C-9C14-F674EC330B24}"/>
    <cellStyle name="Comma 3 3 2" xfId="3704" xr:uid="{5F7E7DF0-7BC5-487C-8BAC-7DBDE7C0E68E}"/>
    <cellStyle name="Comma 3 4" xfId="1930" xr:uid="{5D0C27B7-CDEB-4FF7-A2CD-291E438D074E}"/>
    <cellStyle name="Comma 3 4 2" xfId="3781" xr:uid="{E314B58A-5E75-4AD1-9623-A92610AFCE59}"/>
    <cellStyle name="Comma 3 5" xfId="1931" xr:uid="{828F4B86-40E8-4222-AA34-21B73A927AE3}"/>
    <cellStyle name="Comma 3 5 2" xfId="3848" xr:uid="{0C6F85D0-09D6-4CF3-87FF-5E80B1661013}"/>
    <cellStyle name="Comma 3 6" xfId="1932" xr:uid="{FACF6AE5-CB22-42FF-AA9D-B2D9E7192D79}"/>
    <cellStyle name="Comma 3 6 2" xfId="3876" xr:uid="{3EED17C5-AD30-4622-9150-5FC2205C78DD}"/>
    <cellStyle name="Comma 3 7" xfId="1933" xr:uid="{49D4F5CE-C67B-4352-8702-788B42E142EF}"/>
    <cellStyle name="Comma 3 8" xfId="1934" xr:uid="{31821BE2-3897-4A48-8272-52E7B45C087C}"/>
    <cellStyle name="Comma 3 9" xfId="1935" xr:uid="{C50C2708-EBB2-484E-A6EB-CD6828270853}"/>
    <cellStyle name="Comma 30" xfId="1936" xr:uid="{EB4D8D73-A129-4463-B57E-BC3A3EABEC6D}"/>
    <cellStyle name="Comma 31" xfId="1937" xr:uid="{6216BF28-5F8B-494C-A542-DE7D2BACDD7F}"/>
    <cellStyle name="Comma 32" xfId="1938" xr:uid="{FB57D908-CE3D-494C-9F4D-8FFDD9BB0BF7}"/>
    <cellStyle name="Comma 33" xfId="1939" xr:uid="{DA0D227A-7C69-488F-915D-FAFBC7A19ED4}"/>
    <cellStyle name="Comma 34" xfId="3354" xr:uid="{05B49092-7951-49DE-A141-C7EED0DEE42C}"/>
    <cellStyle name="Comma 34 2" xfId="3436" xr:uid="{15AE08BB-CA98-422A-A8C2-C62E835F8027}"/>
    <cellStyle name="Comma 34 2 2" xfId="3858" xr:uid="{A996D6BF-6DA5-4030-9EB5-E5740DA4164C}"/>
    <cellStyle name="Comma 34 2 3" xfId="3769" xr:uid="{FE7F5262-75C6-46AD-B36A-5F7D0BF92338}"/>
    <cellStyle name="Comma 35" xfId="3357" xr:uid="{A3698943-8C83-4792-AE88-CEEABD47A5DB}"/>
    <cellStyle name="Comma 36" xfId="3358" xr:uid="{6EDE46E3-141C-4C68-A01C-2D855D1D2D27}"/>
    <cellStyle name="Comma 36 2" xfId="3438" xr:uid="{FA408506-F7A3-4801-8229-78CAFC453EF0}"/>
    <cellStyle name="Comma 37" xfId="3361" xr:uid="{DD3D668C-7023-42E5-A657-0E784ECC4BDA}"/>
    <cellStyle name="Comma 37 2" xfId="3440" xr:uid="{FEB13C43-4B00-4437-B26E-A88932D97C7E}"/>
    <cellStyle name="Comma 38" xfId="3362" xr:uid="{356BF6A8-2524-4653-BBB5-9C60A2F9B29F}"/>
    <cellStyle name="Comma 38 2" xfId="3441" xr:uid="{970FF657-5C5C-49E5-B91A-6452C6CE33E4}"/>
    <cellStyle name="Comma 39" xfId="3367" xr:uid="{6707F50A-19A2-4947-B431-182438B4CEED}"/>
    <cellStyle name="Comma 39 2" xfId="3782" xr:uid="{CDB4E2A3-2E40-4595-93F1-CA9BAE4F35FA}"/>
    <cellStyle name="Comma 4" xfId="99" xr:uid="{8E29D8C7-DD3F-4A3D-B8AF-EB79410DAC45}"/>
    <cellStyle name="Comma 4 10" xfId="3534" xr:uid="{577BBFE7-1A27-4F59-8C43-21A6D18D64B3}"/>
    <cellStyle name="Comma 4 2" xfId="1940" xr:uid="{3E50FBEB-A5D3-4F89-B0F9-FD836A535E8C}"/>
    <cellStyle name="Comma 4 2 2" xfId="1941" xr:uid="{987974FD-5162-404B-859D-5E118384ED40}"/>
    <cellStyle name="Comma 4 2 3" xfId="1942" xr:uid="{03DE765E-42FE-4843-87D1-AA26D38CEB09}"/>
    <cellStyle name="Comma 4 2 4" xfId="1943" xr:uid="{21A52B51-AFD5-46AE-BC38-E617BF8300B4}"/>
    <cellStyle name="Comma 4 2 5" xfId="3736" xr:uid="{82AB9630-DFBA-49F5-8292-F722B20B3D23}"/>
    <cellStyle name="Comma 4 3" xfId="1944" xr:uid="{C64078BB-5CF3-4551-BE5D-702D073FA19C}"/>
    <cellStyle name="Comma 4 3 2" xfId="3850" xr:uid="{BFFBFBE7-5505-43DF-981C-978BEC1D1AB5}"/>
    <cellStyle name="Comma 4 4" xfId="1945" xr:uid="{E59058EA-8806-46AB-BDBA-FEFA5DFFE53A}"/>
    <cellStyle name="Comma 4 5" xfId="1946" xr:uid="{7F75B497-943F-42E5-A7BD-50C2A001B4B2}"/>
    <cellStyle name="Comma 4 6" xfId="1947" xr:uid="{7F7B5E87-EA34-46CB-9D55-CFBA0558BAA6}"/>
    <cellStyle name="Comma 4 7" xfId="1948" xr:uid="{5AFC3A69-0664-40EA-8CCC-A636B92E0A46}"/>
    <cellStyle name="Comma 4 7 2" xfId="3407" xr:uid="{40B9D735-3A52-4F52-8CA5-0FD6017BE6BE}"/>
    <cellStyle name="Comma 4 8" xfId="1949" xr:uid="{EACEC9D0-C095-403C-87C2-836BC40596A8}"/>
    <cellStyle name="Comma 4 9" xfId="1950" xr:uid="{73323FFB-2A79-4799-9F14-7090DE430379}"/>
    <cellStyle name="Comma 4_SF7 FS&amp;  LEAD 10" xfId="1951" xr:uid="{11126D01-35B1-4887-8770-B7C0F9ACE95A}"/>
    <cellStyle name="Comma 40" xfId="3372" xr:uid="{94F54D85-937D-4A7F-8939-4FCB6EC5C5C6}"/>
    <cellStyle name="Comma 40 2" xfId="3445" xr:uid="{DABD90D0-6635-4D84-8707-AF5779A988FA}"/>
    <cellStyle name="Comma 40 2 2" xfId="3467" xr:uid="{F29099D8-EC58-41BD-B11C-C2DAECC7F90F}"/>
    <cellStyle name="Comma 41" xfId="3373" xr:uid="{8EC27E2A-2A33-44B0-B57B-B43F33FC3D1F}"/>
    <cellStyle name="Comma 41 2" xfId="3446" xr:uid="{25E13C09-964E-4BD1-9A59-D052F186653B}"/>
    <cellStyle name="Comma 42" xfId="3398" xr:uid="{5D16C43C-C9DD-45FE-86EB-3052EA52FE87}"/>
    <cellStyle name="Comma 43" xfId="3400" xr:uid="{32BDD131-C0E9-4E7E-BFAB-40E9345340B3}"/>
    <cellStyle name="Comma 44" xfId="3451" xr:uid="{F3E4468E-AE19-4005-9DE8-7FC1726BF336}"/>
    <cellStyle name="Comma 45" xfId="3462" xr:uid="{D9A625FF-7B69-4402-9F8D-13810505D21B}"/>
    <cellStyle name="Comma 46" xfId="3454" xr:uid="{BBDFFC34-76D6-4F7E-9C2D-882CB880D188}"/>
    <cellStyle name="Comma 47" xfId="3459" xr:uid="{087E504C-3AD4-4CBB-B15E-50BA89C8C5A2}"/>
    <cellStyle name="Comma 48" xfId="3458" xr:uid="{33F5B42A-E094-464F-91C5-83A89563258E}"/>
    <cellStyle name="Comma 49" xfId="3464" xr:uid="{383A6DAF-7BA7-4831-8470-C90CCAB655F0}"/>
    <cellStyle name="Comma 5" xfId="100" xr:uid="{6DA82534-FF5C-4DBB-9DF7-D872B8932161}"/>
    <cellStyle name="Comma 5 2" xfId="1952" xr:uid="{95D19AB1-728C-48FE-8ACD-0BF020827ABC}"/>
    <cellStyle name="Comma 5 2 2" xfId="3371" xr:uid="{666EAC58-6EB2-481D-B569-0D81255A3138}"/>
    <cellStyle name="Comma 5 2 2 2" xfId="3444" xr:uid="{8E31B362-CEF9-442B-8DE9-8DD5710B57ED}"/>
    <cellStyle name="Comma 5 2 3" xfId="3377" xr:uid="{8001D47F-C4AB-4BA7-A656-6A5AFD00EA3B}"/>
    <cellStyle name="Comma 5 2 3 2" xfId="3447" xr:uid="{4622FD93-979D-4B13-A1BF-107E21241512}"/>
    <cellStyle name="Comma 5 2 4" xfId="3382" xr:uid="{284C38FC-B0B7-47C1-A49E-E9D9AA956018}"/>
    <cellStyle name="Comma 5 2 4 2" xfId="3450" xr:uid="{146EB037-D1FA-42C0-AC23-E8ED5E47AE5B}"/>
    <cellStyle name="Comma 5 2 5" xfId="3475" xr:uid="{3B5794FD-06D9-4B0B-AA46-490880275554}"/>
    <cellStyle name="Comma 5 2 6" xfId="3571" xr:uid="{67DB9A02-49C6-4D83-952C-2F8C7900821F}"/>
    <cellStyle name="Comma 5 3" xfId="1953" xr:uid="{DC1D3FCF-AC32-4D35-948A-6F4E46A70109}"/>
    <cellStyle name="Comma 5 3 2" xfId="3380" xr:uid="{6EEC68AE-EA06-48E6-A715-090FC471F5D2}"/>
    <cellStyle name="Comma 5 3 3" xfId="3632" xr:uid="{E3D2B787-B752-4FCD-B029-DF8F9FC38A1B}"/>
    <cellStyle name="Comma 5 4" xfId="1954" xr:uid="{9FAE2F58-15A9-4C65-B1D8-791E0C4B54B0}"/>
    <cellStyle name="Comma 5 4 2" xfId="3737" xr:uid="{3B90F94A-2625-4DA1-9360-25831C451FD5}"/>
    <cellStyle name="Comma 5 5" xfId="1955" xr:uid="{44CBDB27-9958-436E-8BB7-25409CE997EF}"/>
    <cellStyle name="Comma 5 6" xfId="3368" xr:uid="{4E7E8136-9664-4FA0-A82E-F83DBC8E9DC0}"/>
    <cellStyle name="Comma 5 6 2" xfId="3442" xr:uid="{7E18063A-EC79-4995-87A4-47F3E08EAAEB}"/>
    <cellStyle name="Comma 5 7" xfId="3468" xr:uid="{91C7E2E4-496B-463D-9B28-F2F13F3AB204}"/>
    <cellStyle name="Comma 5 7 2" xfId="3784" xr:uid="{B6677328-281D-450A-B84F-1B62D341B1FF}"/>
    <cellStyle name="Comma 5 8" xfId="3535" xr:uid="{ECD32F9F-AE4A-4DDF-871B-E749C1FF1CEF}"/>
    <cellStyle name="Comma 5_BP17.09_ LEAD10" xfId="1956" xr:uid="{7DA26034-5EDF-4E3F-A6E2-164C5F0DF7CE}"/>
    <cellStyle name="Comma 50" xfId="3456" xr:uid="{546EBF0D-D5D2-4E9E-953A-B91B8FA6BB03}"/>
    <cellStyle name="Comma 51" xfId="3465" xr:uid="{33D0DB57-B76D-4AAA-9AF1-C6AA4F07CC4C}"/>
    <cellStyle name="Comma 52" xfId="3471" xr:uid="{6E1A7D17-4EA7-4B4F-9A1D-B56C6A207DA5}"/>
    <cellStyle name="Comma 53" xfId="3473" xr:uid="{8CFE36CF-6776-49DE-B54D-395BA11190E4}"/>
    <cellStyle name="Comma 54" xfId="3477" xr:uid="{F95ED525-1C29-4698-9D3B-18A82E728B10}"/>
    <cellStyle name="Comma 55" xfId="3480" xr:uid="{DA0B98DE-4E55-4C1C-A2FF-D080713EE641}"/>
    <cellStyle name="Comma 56" xfId="3553" xr:uid="{1C86CD4B-3FA0-4AB7-BC76-71238EC9003D}"/>
    <cellStyle name="Comma 57" xfId="3871" xr:uid="{1B05C416-637A-476A-B77D-FDC687E78090}"/>
    <cellStyle name="Comma 58" xfId="49" xr:uid="{E7DC42BC-D625-4B34-864C-8EA9E289EFE3}"/>
    <cellStyle name="Comma 59" xfId="281" xr:uid="{30742199-CAE7-4E45-BEAE-E67DDE74DEBA}"/>
    <cellStyle name="Comma 6" xfId="4" xr:uid="{00000000-0005-0000-0000-000001000000}"/>
    <cellStyle name="Comma 6 2" xfId="293" xr:uid="{029CC69B-CDCE-408C-A49D-6841930E62EF}"/>
    <cellStyle name="Comma 6 2 2" xfId="294" xr:uid="{833473B3-DF5C-4496-ACB0-EBFBA93ECAFA}"/>
    <cellStyle name="Comma 6 2 2 2" xfId="12" xr:uid="{6BD98391-1049-4909-A1F1-12B0980C6CCF}"/>
    <cellStyle name="Comma 6 2 2 2 2" xfId="3561" xr:uid="{B0851E89-6D6A-44CD-8F55-DFE1DD3CB846}"/>
    <cellStyle name="Comma 6 2 3" xfId="3738" xr:uid="{18DC0990-F0B7-4371-AF14-CF6EECD84264}"/>
    <cellStyle name="Comma 6 2 4" xfId="3794" xr:uid="{62EA9FDC-D34E-4B0E-9817-CD9CF8C0F0F0}"/>
    <cellStyle name="Comma 6 2 5" xfId="3532" xr:uid="{2E21C1E1-F813-4AB3-B111-04EBEE45EE35}"/>
    <cellStyle name="Comma 6 3" xfId="1957" xr:uid="{5618C234-BDAA-4636-A765-262E7005C906}"/>
    <cellStyle name="Comma 6 3 2" xfId="16" xr:uid="{25802F2B-426C-4311-8484-AC1DDB6AF2E4}"/>
    <cellStyle name="Comma 6 3 2 2" xfId="3703" xr:uid="{41D66344-EE7A-41AC-A36D-5FCE5428B4B0}"/>
    <cellStyle name="Comma 6 4" xfId="1958" xr:uid="{87BFE728-250C-4699-ADC0-6EEB15B2FDB6}"/>
    <cellStyle name="Comma 6 4 2" xfId="3847" xr:uid="{B66B4205-0DC6-41E0-A698-D566CEB7535E}"/>
    <cellStyle name="Comma 6 5" xfId="1959" xr:uid="{A2F60E76-BF07-4615-BFE1-06A8B7E31B88}"/>
    <cellStyle name="Comma 6 6" xfId="101" xr:uid="{95D85554-9E67-4CFD-A475-8DFDC9B70945}"/>
    <cellStyle name="Comma 6_Lead 31.08.10_MSI #9" xfId="1960" xr:uid="{5FDE430D-55BE-4826-9DE0-518A2F0A71BA}"/>
    <cellStyle name="Comma 60" xfId="3879" xr:uid="{9E8ED19A-2022-4571-B53A-27D21C9306F3}"/>
    <cellStyle name="Comma 7" xfId="289" xr:uid="{E0A20555-95FE-4DD2-950D-2E4AB31E0ABF}"/>
    <cellStyle name="Comma 7 2" xfId="1961" xr:uid="{19CCEE46-2E4D-493F-8077-848ADA901D21}"/>
    <cellStyle name="Comma 7 2 2" xfId="1962" xr:uid="{ACE91D5D-9E9A-44F5-89F8-9B33BF504379}"/>
    <cellStyle name="Comma 7 2 3" xfId="3739" xr:uid="{C2953CB3-D1CA-4B8B-BF7A-737BC81015F0}"/>
    <cellStyle name="Comma 7 2_Lead 31.08.10_MSI #9" xfId="1963" xr:uid="{5E0D1FF1-B2E9-42D6-87B6-997A38E0004B}"/>
    <cellStyle name="Comma 7 3" xfId="1964" xr:uid="{96B8CACC-ED2F-4066-9FF7-1D6A052F2303}"/>
    <cellStyle name="Comma 7 3 2" xfId="3851" xr:uid="{D6595758-9840-43D0-851F-4C83137E29BD}"/>
    <cellStyle name="Comma 7 4" xfId="1965" xr:uid="{88968A90-3F95-45FA-AFB2-B5035DBF3C2F}"/>
    <cellStyle name="Comma 7 5" xfId="1966" xr:uid="{94E14828-747E-4361-AA1E-33435B93E818}"/>
    <cellStyle name="Comma 7 6" xfId="3402" xr:uid="{D8E9F970-5516-4D55-A8EC-A8DA877CF194}"/>
    <cellStyle name="Comma 7 7" xfId="3418" xr:uid="{6D2B56E1-C255-449B-A11C-69A9E7DAD4C5}"/>
    <cellStyle name="Comma 7 8" xfId="3536" xr:uid="{EC1422F4-9AD8-4DB4-BE75-7C54963ABD3C}"/>
    <cellStyle name="Comma 7_KAF LEAD-2010" xfId="1967" xr:uid="{61BD8E5C-1991-45A5-817E-408B88CFC734}"/>
    <cellStyle name="Comma 8" xfId="292" xr:uid="{9ED2C927-DC9E-4F6E-B219-6A9DB4B84ED5}"/>
    <cellStyle name="Comma 8 2" xfId="1968" xr:uid="{CE7046B6-3362-4BEE-8880-6D9FF5AC0B3B}"/>
    <cellStyle name="Comma 8 2 2" xfId="3705" xr:uid="{A4EF73AD-129B-4531-94A5-98AE052A1E2C}"/>
    <cellStyle name="Comma 8 2 3" xfId="3849" xr:uid="{C6829BD1-DED1-471D-BDF7-1B58021FD3B4}"/>
    <cellStyle name="Comma 8 2 4" xfId="3562" xr:uid="{DFC84D21-E282-4149-A5E4-B94B310019E8}"/>
    <cellStyle name="Comma 8 3" xfId="1969" xr:uid="{BC13D70C-3985-4841-AF18-322983A4BB8E}"/>
    <cellStyle name="Comma 8 3 2" xfId="3740" xr:uid="{11EBC658-F5F6-4BA5-8DF7-F13DEC0DBDA8}"/>
    <cellStyle name="Comma 8 4" xfId="1970" xr:uid="{AA509464-BA1A-4E96-BFF4-EBE772485BD2}"/>
    <cellStyle name="Comma 8 4 2" xfId="3852" xr:uid="{F433B7AC-5144-4990-8CA3-AB97278EDBF3}"/>
    <cellStyle name="Comma 8 5" xfId="3405" xr:uid="{3E32EFC5-6EE8-4375-A4D8-D4305E52FA77}"/>
    <cellStyle name="Comma 8 6" xfId="3550" xr:uid="{AF7AE69B-2556-4A84-B261-DBB2C0FFAE80}"/>
    <cellStyle name="Comma 8_KAF LEAD-2010" xfId="1971" xr:uid="{072F5C1C-CB27-40AC-BB51-60D29D8FFDCA}"/>
    <cellStyle name="Comma 9" xfId="296" xr:uid="{AAA4CD60-7742-4BF3-9068-E9DDDE80AB79}"/>
    <cellStyle name="Comma 9 2" xfId="1972" xr:uid="{E0DB0AB2-F33E-4731-8F3B-B60E4CABDBBE}"/>
    <cellStyle name="Comma 9 2 2" xfId="3765" xr:uid="{559E8A28-6085-4A4F-93C5-1B69940C50DD}"/>
    <cellStyle name="Comma 9 2 3" xfId="3855" xr:uid="{ABF11AED-27B3-48B4-A0FC-38BA17942F27}"/>
    <cellStyle name="Comma 9 2 4" xfId="3569" xr:uid="{FE40938E-8837-4CD0-9890-25E5CF185A83}"/>
    <cellStyle name="Comma 9 3" xfId="3355" xr:uid="{316AB612-8C5F-442D-87A5-FD285C850852}"/>
    <cellStyle name="Comma 9 3 2" xfId="3437" xr:uid="{37BC26D5-CC68-47E1-BCC1-7F0F17B5BD9B}"/>
    <cellStyle name="Comma 9 3 3" xfId="3762" xr:uid="{564DD522-B8FE-4622-AFCD-7906382AC7A2}"/>
    <cellStyle name="Comma 9 4" xfId="3406" xr:uid="{46475EFE-3F9C-4F8B-941F-AC1ECF719FC3}"/>
    <cellStyle name="Comma 9 4 2" xfId="3853" xr:uid="{AC402CC0-1C27-4F56-B215-49095ED6C2BA}"/>
    <cellStyle name="Comma 9 5" xfId="3558" xr:uid="{DBA436CD-1755-4066-879A-4D4E039B5D92}"/>
    <cellStyle name="Comma 9_Lead 31.08.10_MSI #9" xfId="1973" xr:uid="{9AC77D51-0B57-48B7-B0C7-028ABC738612}"/>
    <cellStyle name="Comma M" xfId="102" xr:uid="{22A708A0-2497-4A74-B8EA-7F46C605A7EE}"/>
    <cellStyle name="Comma T" xfId="103" xr:uid="{4BAE1160-8E8B-4A39-9EEE-ADF7D4DBFA2D}"/>
    <cellStyle name="comma zerodec" xfId="104" xr:uid="{4C67EA5C-93F8-42FC-B9EB-60CCA11C080D}"/>
    <cellStyle name="comma zerodec 2" xfId="105" xr:uid="{7A647E43-3453-4904-A507-3C56D03CC425}"/>
    <cellStyle name="comma zerodec 3" xfId="1974" xr:uid="{58788F98-2101-43EC-8455-170B076A1310}"/>
    <cellStyle name="comma zerodec 4" xfId="1975" xr:uid="{6F44BB28-2175-410C-812D-75BDBA23F81C}"/>
    <cellStyle name="comma zerodec 5" xfId="1976" xr:uid="{F1BCDA2D-FC27-4968-A260-86EF33477954}"/>
    <cellStyle name="Copied" xfId="1977" xr:uid="{F756DFCD-4286-46F2-9E68-02473BAB8BB8}"/>
    <cellStyle name="Cover Date" xfId="106" xr:uid="{5310123E-F593-4C5F-93EA-9E35291CBFD3}"/>
    <cellStyle name="Cover Date 2" xfId="1978" xr:uid="{F9D6A0D2-50CE-4D7E-9B3A-299BD246B401}"/>
    <cellStyle name="Cover Subtitle" xfId="107" xr:uid="{60BB0914-49FC-40EF-B396-9868EA2CF185}"/>
    <cellStyle name="Cover Subtitle 2" xfId="1979" xr:uid="{A0C81BF5-3489-4915-83D0-61886FC3BF1F}"/>
    <cellStyle name="Cover Title" xfId="108" xr:uid="{479616DB-A42F-47B4-925C-7D63B654793B}"/>
    <cellStyle name="Cover Title 2" xfId="1980" xr:uid="{2391C0BF-D1E3-4B56-882F-1E12D520B036}"/>
    <cellStyle name="Currenc_x0008__x0004_" xfId="1981" xr:uid="{0D2B1BD9-70CE-42F0-BD42-66EB1A363824}"/>
    <cellStyle name="Currency (hidden)" xfId="109" xr:uid="{F4872C0F-1833-495E-8D6F-AA938D3C02FD}"/>
    <cellStyle name="Currency (hidden) 2" xfId="110" xr:uid="{5D64285D-8D52-4ED4-8E10-12D1E64D6CC1}"/>
    <cellStyle name="Currency (hidden) 3" xfId="111" xr:uid="{85E1DA1E-A90E-4249-B09F-B11EBA02F188}"/>
    <cellStyle name="Currency 2" xfId="1982" xr:uid="{AEB8CB58-FB33-49D7-A3F7-599DB397EB80}"/>
    <cellStyle name="Currency 3" xfId="1983" xr:uid="{395E24B9-5DE6-4001-9B37-9C98135FB527}"/>
    <cellStyle name="Currency 4" xfId="1984" xr:uid="{67D1169B-751B-4C86-A2B7-0D62EA47750F}"/>
    <cellStyle name="Currency1" xfId="112" xr:uid="{6184AD15-B8A4-44D6-8327-CBF43A211CCC}"/>
    <cellStyle name="Currency1 2" xfId="113" xr:uid="{CE41CF8A-38E4-4A41-97A3-4CDA4B209D5B}"/>
    <cellStyle name="Currency1 3" xfId="1985" xr:uid="{E9BF78BB-BD09-4F5B-9DF1-A7273C7A3803}"/>
    <cellStyle name="Currency1 4" xfId="1986" xr:uid="{CC15B155-7A17-44C8-A968-4E1FFE58ED40}"/>
    <cellStyle name="Currency1 5" xfId="1987" xr:uid="{81B632DE-DAFF-4C72-90B9-E8DE34B28C9C}"/>
    <cellStyle name="Custom" xfId="114" xr:uid="{DA07D3FA-1433-4BD5-9B40-12AC944F458C}"/>
    <cellStyle name="Date" xfId="115" xr:uid="{D68F83EC-CC8D-404C-BAE0-C1C89D93FFBA}"/>
    <cellStyle name="Date Eng" xfId="116" xr:uid="{198DA725-1A6B-4EA6-B74C-C2C59A6E3430}"/>
    <cellStyle name="Date_VB001(1)" xfId="117" xr:uid="{247737C5-E1B5-46B9-A042-E4C15C2B36A2}"/>
    <cellStyle name="Dollar (zero dec)" xfId="118" xr:uid="{20B91C16-978A-47FD-8ECB-6B56DA2537E6}"/>
    <cellStyle name="Dollar (zero dec) 2" xfId="1988" xr:uid="{B909A322-F1D2-4FEE-9FA0-71F5A6CC14B0}"/>
    <cellStyle name="Dollar (zero dec) 3" xfId="1989" xr:uid="{D7330442-89E4-4CB9-81BA-B7B23771EC33}"/>
    <cellStyle name="Dollar (zero dec) 4" xfId="1990" xr:uid="{EBF4BE7E-2155-4B63-ABEA-D69D44B5AC0C}"/>
    <cellStyle name="Dollar (zero dec) 5" xfId="1991" xr:uid="{239AA1BA-F97B-4E39-BCEC-96EC18494F45}"/>
    <cellStyle name="E&amp;Y House" xfId="119" xr:uid="{864BE832-1436-4433-892D-E1431A81C5C9}"/>
    <cellStyle name="E&amp;Y House 2" xfId="1992" xr:uid="{567A73D0-5545-4341-9D36-5A91AAA314CC}"/>
    <cellStyle name="E&amp;Y House 3" xfId="1993" xr:uid="{40B6228C-DC12-45AF-9637-320791CB62EC}"/>
    <cellStyle name="E&amp;Y House 4" xfId="1994" xr:uid="{DBE5F138-6BAA-48B8-B7C9-DB2F7CA75986}"/>
    <cellStyle name="Entered" xfId="1995" xr:uid="{27E0C29B-8AD3-4A86-82C0-93D4B145AA60}"/>
    <cellStyle name="entry" xfId="1996" xr:uid="{80DA1392-8998-4820-9168-999E574DFA12}"/>
    <cellStyle name="Euro" xfId="120" xr:uid="{487BFF3A-4726-4468-8954-93743EECE1EF}"/>
    <cellStyle name="Euro 2" xfId="121" xr:uid="{5C3762CE-3C2A-4F81-A7FE-705FB6E7BE57}"/>
    <cellStyle name="Excel Built-in 20% - Accent1" xfId="122" xr:uid="{83EE1F9A-D768-4C87-9DB5-5515CAB0B835}"/>
    <cellStyle name="Excel Built-in 20% - Accent2" xfId="123" xr:uid="{56E4B083-F785-4A2B-A869-951BED5245E2}"/>
    <cellStyle name="Excel Built-in 20% - Accent3" xfId="124" xr:uid="{78A8AE5C-47B1-4EED-B0B2-8A544554BE03}"/>
    <cellStyle name="Excel Built-in 20% - Accent4" xfId="125" xr:uid="{7C36D566-5816-40F0-A9BB-426254402013}"/>
    <cellStyle name="Excel Built-in 20% - Accent5" xfId="126" xr:uid="{FB34E65D-9F46-4430-BBCD-97C5424B246E}"/>
    <cellStyle name="Excel Built-in 20% - Accent6" xfId="127" xr:uid="{1991B38A-29BF-49DA-9CE1-85354FA6D5E6}"/>
    <cellStyle name="Excel Built-in 40% - Accent1" xfId="128" xr:uid="{C17487DB-A2FF-47EA-AFEC-F55E06D981F8}"/>
    <cellStyle name="Excel Built-in 40% - Accent2" xfId="129" xr:uid="{7B644EFF-DE98-4A30-AA27-5795D4C04618}"/>
    <cellStyle name="Excel Built-in 40% - Accent3" xfId="130" xr:uid="{362B4646-0563-425C-A21C-4794D9A5D3EE}"/>
    <cellStyle name="Excel Built-in 40% - Accent4" xfId="131" xr:uid="{10BF317A-B5F8-48DE-9B3B-1D886EC27D84}"/>
    <cellStyle name="Excel Built-in 40% - Accent5" xfId="132" xr:uid="{2EA18F34-13EF-4ACB-A94D-1B6DF5FF7D31}"/>
    <cellStyle name="Excel Built-in 40% - Accent6" xfId="133" xr:uid="{9DF5ED57-EBAD-42D5-A118-20000E8E523B}"/>
    <cellStyle name="Excel Built-in 60% - Accent1" xfId="134" xr:uid="{CE69EB64-83CE-4ED3-947B-7BE375058038}"/>
    <cellStyle name="Excel Built-in 60% - Accent2" xfId="135" xr:uid="{6B485CF9-72CF-43A8-8FDE-766B4F49C7D3}"/>
    <cellStyle name="Excel Built-in 60% - Accent3" xfId="136" xr:uid="{912D9C78-1F91-41C8-B9B5-BC6C5F66032C}"/>
    <cellStyle name="Excel Built-in 60% - Accent4" xfId="137" xr:uid="{6D8FE944-BA00-4152-BBDF-45043944583E}"/>
    <cellStyle name="Excel Built-in 60% - Accent5" xfId="138" xr:uid="{A1AE6DFE-97DF-44C0-B28E-DD2E23B24DB0}"/>
    <cellStyle name="Excel Built-in 60% - Accent6" xfId="139" xr:uid="{99E525F9-FCB3-443C-B929-2ABBBFA398E0}"/>
    <cellStyle name="Excel Built-in Accent1" xfId="140" xr:uid="{FB8A534B-8CF0-4E32-BCC6-6A580BB35274}"/>
    <cellStyle name="Excel Built-in Accent2" xfId="141" xr:uid="{530DECE3-C587-4014-8D4F-26597D5C7D24}"/>
    <cellStyle name="Excel Built-in Accent3" xfId="142" xr:uid="{5341CC55-1D34-4D37-BF1F-00BC9F6D2373}"/>
    <cellStyle name="Excel Built-in Accent4" xfId="143" xr:uid="{ED9AF756-B442-41E1-883D-D7E5F842670F}"/>
    <cellStyle name="Excel Built-in Accent5" xfId="144" xr:uid="{52778065-56CD-4C49-A40B-2689650241FA}"/>
    <cellStyle name="Excel Built-in Accent6" xfId="145" xr:uid="{6243B71A-5620-4AB2-9854-7E3C9036BDA0}"/>
    <cellStyle name="Excel Built-in Bad" xfId="146" xr:uid="{80D21D08-4945-4C58-9843-42EB06A61C16}"/>
    <cellStyle name="Excel Built-in Calculation" xfId="147" xr:uid="{235F3D01-BE7A-4259-A891-44FC36F2CC33}"/>
    <cellStyle name="Excel Built-in Check Cell" xfId="148" xr:uid="{CF2D6F3A-EE39-4137-8C5B-93AD8ADA3CB6}"/>
    <cellStyle name="Excel Built-in Comma" xfId="149" xr:uid="{B6C06179-F203-420A-AE47-43DE9F51490D}"/>
    <cellStyle name="Excel Built-in Comma 2" xfId="3620" xr:uid="{462D2541-8023-479D-916A-28E21B12142F}"/>
    <cellStyle name="Excel Built-in Explanatory Text" xfId="150" xr:uid="{98B19746-DE74-44AD-B882-FE94015F5423}"/>
    <cellStyle name="Excel Built-in Good" xfId="151" xr:uid="{4D2F877D-E35E-4FA1-8C7B-B040DF3F95DE}"/>
    <cellStyle name="Excel Built-in Heading 1" xfId="152" xr:uid="{A8DF70CB-919E-4967-9900-F2E610E6D39E}"/>
    <cellStyle name="Excel Built-in Heading 2" xfId="153" xr:uid="{782EF05F-2B7A-4E73-A0B2-17DD5AFF164C}"/>
    <cellStyle name="Excel Built-in Heading 3" xfId="154" xr:uid="{AB9BD0E3-CB3E-4BC1-86A8-3A122345F40F}"/>
    <cellStyle name="Excel Built-in Heading 4" xfId="155" xr:uid="{3DB6EEE7-B8AA-4560-B154-602230F20263}"/>
    <cellStyle name="Excel Built-in Input" xfId="156" xr:uid="{282B8487-8CD0-4882-9186-6A0A14CD597B}"/>
    <cellStyle name="Excel Built-in Linked Cell" xfId="157" xr:uid="{651CFF09-457C-42B8-8CAB-6A9B20A9D2A3}"/>
    <cellStyle name="Excel Built-in Neutral" xfId="158" xr:uid="{7FE34FAB-AE87-478B-8302-BB4B059DB0C1}"/>
    <cellStyle name="Excel Built-in Normal" xfId="159" xr:uid="{B404BD77-0A86-4908-9E4B-4F755C5CE8E0}"/>
    <cellStyle name="Excel Built-in Normal 2" xfId="3663" xr:uid="{C0F90214-EF5F-4C53-9AE6-6AF56E7326C9}"/>
    <cellStyle name="Excel Built-in Note" xfId="160" xr:uid="{A4F06EB2-3FEA-4965-9EEE-3850E401ADC9}"/>
    <cellStyle name="Excel Built-in Output" xfId="161" xr:uid="{3EDE9B76-52FE-4403-8C63-DB9E0F02C01B}"/>
    <cellStyle name="Excel Built-in Title" xfId="162" xr:uid="{A9FA377E-FA8B-48E1-97A5-FB73920207EC}"/>
    <cellStyle name="Excel Built-in Total" xfId="163" xr:uid="{7E4E520A-491F-4A3F-87E1-ECF805AE4FE8}"/>
    <cellStyle name="Excel Built-in Warning Text" xfId="164" xr:uid="{683E41A3-B074-4892-89FC-AB0A645A46E6}"/>
    <cellStyle name="Explanatory Text" xfId="29" builtinId="53" customBuiltin="1"/>
    <cellStyle name="Explanatory Text 10" xfId="1997" xr:uid="{1B3E98B9-9342-4DE7-8AC1-57615EBD301B}"/>
    <cellStyle name="Explanatory Text 11" xfId="1998" xr:uid="{7FFDC2AE-DBBC-4980-A99B-3EF89F08E3AA}"/>
    <cellStyle name="Explanatory Text 12" xfId="1999" xr:uid="{17A9C3A1-4D54-4CEB-96E2-C04E1066EAA5}"/>
    <cellStyle name="Explanatory Text 13" xfId="2000" xr:uid="{86C8B13F-7A29-4A2D-9DE3-E52F5B29F719}"/>
    <cellStyle name="Explanatory Text 14" xfId="2001" xr:uid="{53CFED0A-03C4-4034-87E1-5C9D1312EB05}"/>
    <cellStyle name="Explanatory Text 2" xfId="165" xr:uid="{34818866-78F0-434C-B7CF-219B98B0DBBE}"/>
    <cellStyle name="Explanatory Text 2 10" xfId="2002" xr:uid="{4E4B73C1-7FD4-4D08-843E-EE27DBD1FE72}"/>
    <cellStyle name="Explanatory Text 2 11" xfId="2003" xr:uid="{CE7E8251-D034-416D-8866-59B209E78A3A}"/>
    <cellStyle name="Explanatory Text 2 12" xfId="2004" xr:uid="{210FBC24-6788-4A7F-9F11-7D5FD209654F}"/>
    <cellStyle name="Explanatory Text 2 13" xfId="3519" xr:uid="{6566E750-D72F-4790-8C7B-C97DD312B7C2}"/>
    <cellStyle name="Explanatory Text 2 2" xfId="2005" xr:uid="{71A5DD74-4526-4AA0-8170-011E154AAB1A}"/>
    <cellStyle name="Explanatory Text 2 2 2" xfId="2006" xr:uid="{6717F3FA-C147-4339-83DD-739292898202}"/>
    <cellStyle name="Explanatory Text 2 2 2 2" xfId="2007" xr:uid="{EB095F07-49B4-4EAD-A3DE-DC3F9C0E3803}"/>
    <cellStyle name="Explanatory Text 2 2 2 3" xfId="2008" xr:uid="{C999245F-BE58-431B-AF80-49985175EC7A}"/>
    <cellStyle name="Explanatory Text 2 2 2 4" xfId="2009" xr:uid="{A0C97ECC-64F7-4926-96AA-F55E1D63F8C6}"/>
    <cellStyle name="Explanatory Text 2 2 3" xfId="2010" xr:uid="{5D017688-152F-4576-9AF8-A96E3F972C33}"/>
    <cellStyle name="Explanatory Text 2 2 4" xfId="2011" xr:uid="{620CA8BF-BEF8-4689-8854-DCF7FC148DA7}"/>
    <cellStyle name="Explanatory Text 2 2 5" xfId="2012" xr:uid="{A7B65589-DD4B-4FDC-98B2-A677197FB9FD}"/>
    <cellStyle name="Explanatory Text 2 2 6" xfId="2013" xr:uid="{FBC20899-C139-4ACF-9741-63C0A40FEA46}"/>
    <cellStyle name="Explanatory Text 2 2 7" xfId="3741" xr:uid="{823F2818-0C2B-49BD-AE92-3D51C736F697}"/>
    <cellStyle name="Explanatory Text 2 3" xfId="2014" xr:uid="{AB924A9E-9DCB-4CA9-ADAC-D9274255B38B}"/>
    <cellStyle name="Explanatory Text 2 3 2" xfId="2015" xr:uid="{4F764D03-1DB2-40B5-BA80-02FF366A7185}"/>
    <cellStyle name="Explanatory Text 2 3 3" xfId="2016" xr:uid="{5A9559E9-144B-430F-A571-CCE55A3962EC}"/>
    <cellStyle name="Explanatory Text 2 3 4" xfId="2017" xr:uid="{FC18458F-09F6-447D-B1DB-525A7020256D}"/>
    <cellStyle name="Explanatory Text 2 4" xfId="2018" xr:uid="{A83648D2-54C5-4606-9340-301A9683EF07}"/>
    <cellStyle name="Explanatory Text 2 4 2" xfId="2019" xr:uid="{3FF478D0-5AEB-4B2B-A0A9-6F123C4121CB}"/>
    <cellStyle name="Explanatory Text 2 4 3" xfId="2020" xr:uid="{D5C211C7-59D2-48F2-A916-161263FDF209}"/>
    <cellStyle name="Explanatory Text 2 4 4" xfId="2021" xr:uid="{75B55B1C-DB86-43AE-ADEF-E4158AED1206}"/>
    <cellStyle name="Explanatory Text 2 5" xfId="2022" xr:uid="{DCB94B44-7070-435F-916C-63551677AD66}"/>
    <cellStyle name="Explanatory Text 2 6" xfId="2023" xr:uid="{74DE3E65-3468-431A-8747-2F2A36A29D20}"/>
    <cellStyle name="Explanatory Text 2 7" xfId="2024" xr:uid="{3105B909-7F7E-4124-BBC6-0B6BBDA417B2}"/>
    <cellStyle name="Explanatory Text 2 8" xfId="2025" xr:uid="{99F2BBAB-03F5-403B-9170-503DAE8F9FEA}"/>
    <cellStyle name="Explanatory Text 2 9" xfId="2026" xr:uid="{AA1641A6-2372-4872-AAE1-9AADE7A0DA82}"/>
    <cellStyle name="Explanatory Text 2_wp2010 ingTFFC2" xfId="2027" xr:uid="{4ACC9322-04C5-4B5D-9A84-FD2D20C5AA6E}"/>
    <cellStyle name="Explanatory Text 3" xfId="2028" xr:uid="{31239B56-2875-4E4C-99D6-E6C9666D6A53}"/>
    <cellStyle name="Explanatory Text 3 2" xfId="2029" xr:uid="{312E9D02-2B07-4A34-AE93-CFF01CCCCB0B}"/>
    <cellStyle name="Explanatory Text 3 3" xfId="2030" xr:uid="{EC02A4A1-A78F-48FF-8226-C82BA675FAC1}"/>
    <cellStyle name="Explanatory Text 3 4" xfId="2031" xr:uid="{C4BC6E84-9723-4856-BA2D-E15C9EA5A8D8}"/>
    <cellStyle name="Explanatory Text 3 5" xfId="3664" xr:uid="{F950C5EE-9B30-4758-AAD5-7B80674DC2DC}"/>
    <cellStyle name="Explanatory Text 3_Lead 31.08.10_MSI #9" xfId="2032" xr:uid="{2F3314A7-DB72-4DD6-A142-47EE44D5F01A}"/>
    <cellStyle name="Explanatory Text 4" xfId="2033" xr:uid="{5E31889D-9F8E-482E-9DC3-6E6F14CD4F9C}"/>
    <cellStyle name="Explanatory Text 4 2" xfId="2034" xr:uid="{F97D5E69-5BE6-4C6A-B5AE-473424FE5330}"/>
    <cellStyle name="Explanatory Text 4 3" xfId="2035" xr:uid="{E7CA2A3E-0067-4015-9D2F-BE89EFCF41AF}"/>
    <cellStyle name="Explanatory Text 4 4" xfId="2036" xr:uid="{D527A9F0-FA65-42D7-B95C-65F2ECF3CBF3}"/>
    <cellStyle name="Explanatory Text 4 5" xfId="3665" xr:uid="{B57CECC8-0F7F-4DA2-AECB-DDC543AA4E4D}"/>
    <cellStyle name="Explanatory Text 5" xfId="2037" xr:uid="{0E704FF8-33C1-4212-8FB0-A7E9F7425F23}"/>
    <cellStyle name="Explanatory Text 5 2" xfId="2038" xr:uid="{4FC5EB3F-5516-4D2A-9868-69AA3A4F3F2A}"/>
    <cellStyle name="Explanatory Text 5 3" xfId="2039" xr:uid="{D68A9A1C-18D8-465D-85FD-FA3169544703}"/>
    <cellStyle name="Explanatory Text 5 4" xfId="2040" xr:uid="{0D9E5B3F-E65F-4A47-AABA-D5AD1BFD6A26}"/>
    <cellStyle name="Explanatory Text 5 5" xfId="3818" xr:uid="{1450AB5F-7A7B-410E-9A18-A204190139B4}"/>
    <cellStyle name="Explanatory Text 6" xfId="2041" xr:uid="{254933D9-117F-4BCB-9456-CF98D85ECF3D}"/>
    <cellStyle name="Explanatory Text 7" xfId="2042" xr:uid="{335F757A-6B3B-46A2-992A-2F836E0CD4CA}"/>
    <cellStyle name="Explanatory Text 8" xfId="2043" xr:uid="{7D222F7A-64BC-4C74-9994-8A859D5AD844}"/>
    <cellStyle name="Explanatory Text 9" xfId="2044" xr:uid="{1BFAACC5-7C1C-48BA-91B2-281136197493}"/>
    <cellStyle name="Fixed" xfId="2045" xr:uid="{FF611045-813B-45FB-B6A6-5F110D13D32C}"/>
    <cellStyle name="Footer SBILogo1" xfId="166" xr:uid="{DE98C946-C50F-492B-8DA0-AA3B1DC4EEC0}"/>
    <cellStyle name="Footer SBILogo1 2" xfId="2046" xr:uid="{C329FE8B-C0EC-4508-8E1E-09D0FDD8C46A}"/>
    <cellStyle name="Footer SBILogo2" xfId="167" xr:uid="{A21A70D4-8C42-4BCC-8156-56D0F7077D06}"/>
    <cellStyle name="Footer SBILogo2 2" xfId="2047" xr:uid="{A45C05C3-D7D3-431C-809C-8907D10385DB}"/>
    <cellStyle name="Footnote" xfId="168" xr:uid="{284B366A-4852-4CA3-AE9B-74C4D2B8C440}"/>
    <cellStyle name="Footnote 2" xfId="2048" xr:uid="{BD538E93-A2F7-4364-8BBB-D6F0DBBC0CD5}"/>
    <cellStyle name="Footnote Reference" xfId="169" xr:uid="{540705CF-DA02-4B00-97E0-EDC92C7C1FD8}"/>
    <cellStyle name="Footnote Reference 2" xfId="2049" xr:uid="{61649C30-0F9C-41BD-9B6C-58BD2929D1EA}"/>
    <cellStyle name="Footnote_6_Bond&amp;TB" xfId="2050" xr:uid="{4AC07E1D-26EB-4197-B305-41F266E563B6}"/>
    <cellStyle name="General C" xfId="170" xr:uid="{D7477213-05C1-4348-929B-3689AACD0F53}"/>
    <cellStyle name="General CA" xfId="171" xr:uid="{35E8D9D7-F3CE-4F02-B70E-3EA8281C9613}"/>
    <cellStyle name="General Eng" xfId="172" xr:uid="{40C0A91D-187C-47CE-A1D9-386781902D53}"/>
    <cellStyle name="General S" xfId="173" xr:uid="{F71ADD73-BCEA-4237-B1EA-6503BD64B918}"/>
    <cellStyle name="General T" xfId="174" xr:uid="{1A6D8E29-2ABA-4483-B48C-2AA99E7E0D9D}"/>
    <cellStyle name="General W" xfId="175" xr:uid="{DB7A3D1C-3B99-4900-92A2-EC76A6266C27}"/>
    <cellStyle name="Good" xfId="21" builtinId="26" customBuiltin="1"/>
    <cellStyle name="Good 10" xfId="2051" xr:uid="{8F449EEB-447F-4708-B616-64417A564E06}"/>
    <cellStyle name="Good 11" xfId="2052" xr:uid="{E4AED499-9A45-4A05-AB00-A4F62E1D0938}"/>
    <cellStyle name="Good 12" xfId="2053" xr:uid="{9F95D7A2-3344-46A1-819F-94F9751EC210}"/>
    <cellStyle name="Good 13" xfId="2054" xr:uid="{54780B24-20E7-44B6-9231-58002F14FB4D}"/>
    <cellStyle name="Good 14" xfId="2055" xr:uid="{E4C1F62E-54F9-4EBF-BF29-B75CF0209F32}"/>
    <cellStyle name="Good 2" xfId="176" xr:uid="{B9929EB9-2748-4C21-B861-53FDB60C458A}"/>
    <cellStyle name="Good 2 10" xfId="2056" xr:uid="{F8CC3CC1-9C7E-48F0-A33D-E2B8F7443ED6}"/>
    <cellStyle name="Good 2 11" xfId="2057" xr:uid="{E552EE5E-DED9-45CA-81E2-BF527F48579A}"/>
    <cellStyle name="Good 2 12" xfId="2058" xr:uid="{1FEB58DC-F55B-45F7-9DDB-6A3898D8CD13}"/>
    <cellStyle name="Good 2 13" xfId="3520" xr:uid="{80BA46EE-C3A6-4892-A357-0460B23A5B21}"/>
    <cellStyle name="Good 2 2" xfId="2059" xr:uid="{2F25C924-350F-4C5F-AC9E-7BA1DAA3E5CE}"/>
    <cellStyle name="Good 2 2 2" xfId="2060" xr:uid="{BC2F1DA1-3742-4B18-B5DC-F42D10C75A1E}"/>
    <cellStyle name="Good 2 2 2 2" xfId="2061" xr:uid="{4C5A55B7-A204-4FF9-B3A9-0D4360160F91}"/>
    <cellStyle name="Good 2 2 2 3" xfId="2062" xr:uid="{68765F52-ABC9-41EB-A1B9-218EAEDEB8C6}"/>
    <cellStyle name="Good 2 2 2 4" xfId="2063" xr:uid="{3EE05ED3-14F6-4065-9AC0-BA086213FA64}"/>
    <cellStyle name="Good 2 2 3" xfId="2064" xr:uid="{14E23CF9-CC51-4FBE-A8C5-ECF9C127A42B}"/>
    <cellStyle name="Good 2 2 4" xfId="2065" xr:uid="{3AD5B446-F6D9-4364-9F80-135556E3D7C4}"/>
    <cellStyle name="Good 2 2 5" xfId="2066" xr:uid="{167502E6-2FA5-457D-8B56-415D121C6297}"/>
    <cellStyle name="Good 2 2 6" xfId="2067" xr:uid="{6DEDC6DC-29F0-4F3C-B0A9-5D6EF3D0AD6C}"/>
    <cellStyle name="Good 2 2 7" xfId="3742" xr:uid="{3B6CB1B1-4A81-427F-A1ED-2502804A7EB1}"/>
    <cellStyle name="Good 2 3" xfId="2068" xr:uid="{30FA69A3-4F5D-479F-9C48-2D3387D352B8}"/>
    <cellStyle name="Good 2 3 2" xfId="2069" xr:uid="{112B17CD-4E87-4B27-8692-300E20991985}"/>
    <cellStyle name="Good 2 3 3" xfId="2070" xr:uid="{7DA2CE6A-5545-4719-96C8-818C6BE63053}"/>
    <cellStyle name="Good 2 3 4" xfId="2071" xr:uid="{2C6F7446-05D2-4F26-B0F1-37C4C620880B}"/>
    <cellStyle name="Good 2 4" xfId="2072" xr:uid="{BFEFBDD5-A400-4A5B-A8F4-4BA863530766}"/>
    <cellStyle name="Good 2 4 2" xfId="2073" xr:uid="{32FE3536-12F5-4714-9744-D1C4B8686A71}"/>
    <cellStyle name="Good 2 4 3" xfId="2074" xr:uid="{4BFB223A-A939-48DF-A81E-CF57E9502F66}"/>
    <cellStyle name="Good 2 4 4" xfId="2075" xr:uid="{40B49CBB-F45E-4382-98A2-DDCB95BEA8BF}"/>
    <cellStyle name="Good 2 5" xfId="2076" xr:uid="{0AFB82FF-05BE-4F39-ADCD-E7F6CC72ABEB}"/>
    <cellStyle name="Good 2 6" xfId="2077" xr:uid="{0D1A7E28-2AB4-48E6-8230-B4B82CDBFFEF}"/>
    <cellStyle name="Good 2 7" xfId="2078" xr:uid="{3AF52B8E-E101-4167-9677-0378FB94C952}"/>
    <cellStyle name="Good 2 8" xfId="2079" xr:uid="{51206ED4-83B0-4FF2-AD25-E1B7F9AA9D65}"/>
    <cellStyle name="Good 2 9" xfId="2080" xr:uid="{01A7C934-495C-41FA-9C37-B71F57E008C1}"/>
    <cellStyle name="Good 2_wp2010 ingTFFC2" xfId="2081" xr:uid="{20D84C4A-8DC3-43FC-B301-EF24708B4381}"/>
    <cellStyle name="Good 3" xfId="2082" xr:uid="{E24CBBDA-CCF1-4C1E-80C8-7C7BC75FC459}"/>
    <cellStyle name="Good 3 2" xfId="2083" xr:uid="{EEADCB3F-CDC3-40C8-A7CD-E8ADE3063484}"/>
    <cellStyle name="Good 3 3" xfId="2084" xr:uid="{C67C01B3-45E0-4084-9335-1B07A825EF07}"/>
    <cellStyle name="Good 3 4" xfId="2085" xr:uid="{76FC7C24-318A-4BB6-92BF-6E5159443324}"/>
    <cellStyle name="Good 3 5" xfId="3666" xr:uid="{BCBA3D64-D744-4663-9755-869F7EBAE0CF}"/>
    <cellStyle name="Good 3_Lead 31.08.10_MSI #9" xfId="2086" xr:uid="{6EBE7458-D48B-44A3-B3C6-2028D52C5514}"/>
    <cellStyle name="Good 4" xfId="2087" xr:uid="{0AC6685C-7156-49E4-8CD5-649DF88E7FDB}"/>
    <cellStyle name="Good 4 2" xfId="2088" xr:uid="{5AF82F64-955B-47D8-8B10-B38DDD968EAC}"/>
    <cellStyle name="Good 4 3" xfId="2089" xr:uid="{04B1A4BC-6243-46EC-AB0A-8AAF1E6522A8}"/>
    <cellStyle name="Good 4 4" xfId="2090" xr:uid="{62D80879-F864-43E0-8FA3-81C5CCFA0C97}"/>
    <cellStyle name="Good 4 5" xfId="3667" xr:uid="{683D83E2-38D4-4245-AAA2-70D42571013F}"/>
    <cellStyle name="Good 5" xfId="2091" xr:uid="{28AA0956-6D32-440A-8B9A-ACA401A8F1E4}"/>
    <cellStyle name="Good 5 2" xfId="2092" xr:uid="{EF8D7104-3F65-4997-876D-D7F7745438D1}"/>
    <cellStyle name="Good 5 3" xfId="2093" xr:uid="{19A0E21D-934B-4A50-B32D-7E6CC4F78ABD}"/>
    <cellStyle name="Good 5 4" xfId="2094" xr:uid="{BEF60E76-3B0B-42F1-B53B-74471D6C31DA}"/>
    <cellStyle name="Good 5 5" xfId="3808" xr:uid="{BA331E2C-3211-4BEB-A5AD-2994C2849C59}"/>
    <cellStyle name="Good 6" xfId="2095" xr:uid="{3983167E-502A-487B-95E8-13F32146DA84}"/>
    <cellStyle name="Good 7" xfId="2096" xr:uid="{EDAE12AF-8FBA-4798-8970-DDD802A0562C}"/>
    <cellStyle name="Good 8" xfId="2097" xr:uid="{C634B959-264C-4493-A083-8094203FF0AF}"/>
    <cellStyle name="Good 9" xfId="2098" xr:uid="{A0B5F802-529C-45A3-BE10-2218FDA109A2}"/>
    <cellStyle name="Grey" xfId="177" xr:uid="{38E1E586-F768-4AB7-B770-BD1E01653FA9}"/>
    <cellStyle name="Grey 2" xfId="178" xr:uid="{FD270F97-E85C-42CD-B23F-0E81EF56D59B}"/>
    <cellStyle name="Grey 3" xfId="2099" xr:uid="{31B083C2-DC14-4746-818B-6B966AAC36E7}"/>
    <cellStyle name="Grey 4" xfId="2100" xr:uid="{D6692C3D-F02F-400F-BBF0-35B308125628}"/>
    <cellStyle name="Grey 5" xfId="2101" xr:uid="{5EED94EE-48BB-4EB7-9F4E-38E34C537BDC}"/>
    <cellStyle name="Grey_iBonus_FW" xfId="2102" xr:uid="{EA8B7018-85AF-47DD-BC56-32C17C0F308F}"/>
    <cellStyle name="Header" xfId="179" xr:uid="{831F3BB0-C2FF-4262-A7A0-65A1D4F65978}"/>
    <cellStyle name="Header 2" xfId="2103" xr:uid="{7637D128-7E42-4966-A620-D6A31278EF20}"/>
    <cellStyle name="Header Draft Stamp" xfId="180" xr:uid="{891CBE08-A7A0-4369-B949-711D1778DF27}"/>
    <cellStyle name="Header Draft Stamp 2" xfId="2104" xr:uid="{0AF929A9-03CD-45C0-91B1-B043B3D2995A}"/>
    <cellStyle name="Header_6_Bond&amp;TB" xfId="2105" xr:uid="{82D05BEF-5D5D-4240-A0B0-5E59173C4C72}"/>
    <cellStyle name="Header1" xfId="2106" xr:uid="{4A8B5C98-377B-4A0E-AEF1-5E81B89D0F4D}"/>
    <cellStyle name="Header1 2" xfId="3537" xr:uid="{BBCCED05-A9D5-4E17-A0A5-98CD43EA7F58}"/>
    <cellStyle name="Header2" xfId="2107" xr:uid="{2BE7ECA2-B7FC-4413-9AFC-5FBBD173190B}"/>
    <cellStyle name="headerStyleStringLeft" xfId="2108" xr:uid="{337E6877-9950-4742-B56A-8492023161F5}"/>
    <cellStyle name="headerStyleStringLeft 2" xfId="2109" xr:uid="{07AE81C9-4AA3-427B-9947-A91DEC73E6B6}"/>
    <cellStyle name="headerStyleStringLeft 3" xfId="2110" xr:uid="{7D315BCF-3558-49E7-8099-98565753C639}"/>
    <cellStyle name="headerStyleStringLeft_Compare" xfId="2111" xr:uid="{43D7C292-30E5-4DB0-9110-752916D4BC07}"/>
    <cellStyle name="headerStyleStringRight" xfId="2112" xr:uid="{58B10977-1895-4AB4-9E28-0D384205A774}"/>
    <cellStyle name="headerStyleStringRight 2" xfId="2113" xr:uid="{4AACA8B5-6286-4047-9442-C4E24608F50A}"/>
    <cellStyle name="headerStyleStringRight 3" xfId="2114" xr:uid="{6AE8D6EB-6340-440F-BA06-1FAAF227737B}"/>
    <cellStyle name="headerStyleStringRight_Compare" xfId="2115" xr:uid="{F20975DC-1F29-4BBE-A82D-03522346C852}"/>
    <cellStyle name="Heading 1" xfId="17" builtinId="16" customBuiltin="1"/>
    <cellStyle name="Heading 1 10" xfId="2116" xr:uid="{9BEE31F3-1ADC-4451-B0D3-E1145908A14C}"/>
    <cellStyle name="Heading 1 11" xfId="2117" xr:uid="{49F85297-6DF7-49B9-900B-616CEB89F05A}"/>
    <cellStyle name="Heading 1 12" xfId="2118" xr:uid="{E01E4180-7E4D-42B6-97F9-48209A054D9E}"/>
    <cellStyle name="Heading 1 13" xfId="2119" xr:uid="{13EEF436-C635-4501-9A30-56584B2D08C2}"/>
    <cellStyle name="Heading 1 14" xfId="2120" xr:uid="{D3965E97-2030-4971-989E-6DE1E6712B36}"/>
    <cellStyle name="Heading 1 15" xfId="2121" xr:uid="{977EBFAE-FA58-447F-BE80-8F5DDD011531}"/>
    <cellStyle name="Heading 1 2" xfId="181" xr:uid="{404F616D-783F-4504-8BAC-2D7F46057B86}"/>
    <cellStyle name="Heading 1 2 10" xfId="2122" xr:uid="{E88ECE70-E2B6-42EA-B7A9-A68A8549595A}"/>
    <cellStyle name="Heading 1 2 11" xfId="2123" xr:uid="{6B3B8D27-0CBF-44E5-9B5D-ACD4DACCC8E4}"/>
    <cellStyle name="Heading 1 2 12" xfId="2124" xr:uid="{B3EFCA02-4349-42D3-A10E-C056FAC561CC}"/>
    <cellStyle name="Heading 1 2 13" xfId="3521" xr:uid="{68C0BAFD-4A9F-405E-BD91-61562824CA11}"/>
    <cellStyle name="Heading 1 2 2" xfId="2125" xr:uid="{FF852702-BEF6-463C-9BE0-02111977210E}"/>
    <cellStyle name="Heading 1 2 2 2" xfId="2126" xr:uid="{72F8A976-EB1D-488E-8FE1-1756BC1C37F0}"/>
    <cellStyle name="Heading 1 2 2 2 2" xfId="2127" xr:uid="{456A63B5-04AD-457B-B0FE-7684277066FE}"/>
    <cellStyle name="Heading 1 2 2 2 3" xfId="2128" xr:uid="{D2399F7B-6D63-4BBF-AEED-EA208ACF6E93}"/>
    <cellStyle name="Heading 1 2 2 2 4" xfId="2129" xr:uid="{225CD6EF-9E7B-4CD4-B407-F4E68F3391FD}"/>
    <cellStyle name="Heading 1 2 2 3" xfId="2130" xr:uid="{B7E24F9F-4E03-4F2C-899A-2123C5D23D07}"/>
    <cellStyle name="Heading 1 2 2 4" xfId="2131" xr:uid="{5414459E-D4A8-4B90-AB81-9ABEEBFD8C29}"/>
    <cellStyle name="Heading 1 2 2 5" xfId="2132" xr:uid="{15BD4547-B5FF-4A97-A788-7B012D0DC448}"/>
    <cellStyle name="Heading 1 2 2 6" xfId="2133" xr:uid="{68298DC9-78AD-43FA-A169-8893CAE58DC1}"/>
    <cellStyle name="Heading 1 2 2 7" xfId="3743" xr:uid="{0D3EC253-D2D1-4511-9AE3-2351D0A21E8D}"/>
    <cellStyle name="Heading 1 2 3" xfId="2134" xr:uid="{86C7A9C5-DE1D-4256-B664-794BAACE9818}"/>
    <cellStyle name="Heading 1 2 3 2" xfId="2135" xr:uid="{7C310524-FE82-40F2-A803-B79D009F466D}"/>
    <cellStyle name="Heading 1 2 3 3" xfId="2136" xr:uid="{F33B9BB8-0DFE-42E4-B528-1497C75E2EAC}"/>
    <cellStyle name="Heading 1 2 3 4" xfId="2137" xr:uid="{6EF693F1-A178-4498-9963-7C6F459D1CCD}"/>
    <cellStyle name="Heading 1 2 4" xfId="2138" xr:uid="{83189883-8D56-4867-B448-2A0783B51D97}"/>
    <cellStyle name="Heading 1 2 4 2" xfId="2139" xr:uid="{33C00D97-2D7E-443A-BA5E-A29D01A44DF0}"/>
    <cellStyle name="Heading 1 2 4 3" xfId="2140" xr:uid="{4EE7C3CA-1398-4318-92F9-1E81CDBB8DEA}"/>
    <cellStyle name="Heading 1 2 4 4" xfId="2141" xr:uid="{32875EF6-A212-409E-9077-6555B3DB7F66}"/>
    <cellStyle name="Heading 1 2 5" xfId="2142" xr:uid="{5BADDEA9-78DC-4895-9F8F-CD3DD3ECA630}"/>
    <cellStyle name="Heading 1 2 6" xfId="2143" xr:uid="{37174C46-8549-407D-9202-53DE9A3C35D8}"/>
    <cellStyle name="Heading 1 2 7" xfId="2144" xr:uid="{2B21B70F-95E1-4243-9628-D0501E3F50FB}"/>
    <cellStyle name="Heading 1 2 8" xfId="2145" xr:uid="{6D78EBAB-DA7A-424D-858A-18A61056A07E}"/>
    <cellStyle name="Heading 1 2 9" xfId="2146" xr:uid="{F174D4C6-33A6-4710-8616-09ED510AE330}"/>
    <cellStyle name="Heading 1 2_wp2010 ingTFFC2" xfId="2147" xr:uid="{AEDF7B85-79DA-4495-8C62-E53156A93F5C}"/>
    <cellStyle name="Heading 1 3" xfId="182" xr:uid="{D7CC4061-9DC8-4CB0-8E30-AB5100FC891B}"/>
    <cellStyle name="Heading 1 3 2" xfId="2148" xr:uid="{EB76EE2E-F29D-422C-A714-CB19ADEDE993}"/>
    <cellStyle name="Heading 1 3 3" xfId="2149" xr:uid="{253C5677-9A06-47E7-A610-13573719E9AA}"/>
    <cellStyle name="Heading 1 3 4" xfId="2150" xr:uid="{0BE8AB3B-11C1-4CBA-8C5A-2E1605CBE484}"/>
    <cellStyle name="Heading 1 3 5" xfId="3668" xr:uid="{531B9E8F-DF81-4D3A-96EA-6656064D4CB3}"/>
    <cellStyle name="Heading 1 3_Lead 31.08.10_MSI #9" xfId="2151" xr:uid="{B1F2F353-1E70-48F4-A608-4EA55750A2B1}"/>
    <cellStyle name="Heading 1 4" xfId="183" xr:uid="{2BE11EE9-A4FB-428E-BB48-6DA18ADB1A3F}"/>
    <cellStyle name="Heading 1 4 2" xfId="2152" xr:uid="{B66D68D3-68B5-4C9D-92F0-7E1991371E4F}"/>
    <cellStyle name="Heading 1 4 3" xfId="2153" xr:uid="{B3EB52BA-A3B2-4959-B131-6C7B4D65FB3C}"/>
    <cellStyle name="Heading 1 4 4" xfId="2154" xr:uid="{F1270E8A-3EFE-4B53-BBA5-6C3876766730}"/>
    <cellStyle name="Heading 1 4 5" xfId="3669" xr:uid="{A999BCE7-043E-4B98-8F14-1FE8E7D913B9}"/>
    <cellStyle name="Heading 1 5" xfId="184" xr:uid="{0F83C4EA-7093-4DEC-80FB-C8B6E9034FD1}"/>
    <cellStyle name="Heading 1 5 2" xfId="2155" xr:uid="{E1964C3D-A017-44FA-8510-1220DD80DE9A}"/>
    <cellStyle name="Heading 1 5 3" xfId="2156" xr:uid="{80F128DB-36A1-4E58-B7EB-6AB75B598617}"/>
    <cellStyle name="Heading 1 5 4" xfId="2157" xr:uid="{37B86928-023A-4702-AAA9-F509C85A87AA}"/>
    <cellStyle name="Heading 1 5 5" xfId="3804" xr:uid="{FFE45FEC-C3FA-4EF4-A6DC-5922A17EF7D7}"/>
    <cellStyle name="Heading 1 6" xfId="2158" xr:uid="{4BA2AFED-0FC2-4C3D-A4F3-79CE9021143A}"/>
    <cellStyle name="Heading 1 7" xfId="2159" xr:uid="{95D44F4B-4EC9-4B11-91FE-CCE44A0DC70D}"/>
    <cellStyle name="Heading 1 8" xfId="2160" xr:uid="{179DE54B-D3AA-4F6B-A15D-C01343127597}"/>
    <cellStyle name="Heading 1 9" xfId="2161" xr:uid="{A907FC0C-FE38-4CA5-920D-C4A92B99E315}"/>
    <cellStyle name="Heading 1 Above" xfId="185" xr:uid="{844BBE86-2A5C-4914-8B0D-439FA83F8954}"/>
    <cellStyle name="Heading 1 Above 2" xfId="2162" xr:uid="{4AD377F1-9D48-476C-A318-4F5E78B8D706}"/>
    <cellStyle name="Heading 1+" xfId="186" xr:uid="{B2C4DF62-4A27-472D-BA79-67AC643C7805}"/>
    <cellStyle name="Heading 1+ 2" xfId="2163" xr:uid="{02E5B71A-00A1-42DC-9667-09DB9B7AD62E}"/>
    <cellStyle name="Heading 2" xfId="18" builtinId="17" customBuiltin="1"/>
    <cellStyle name="Heading 2 10" xfId="2164" xr:uid="{A0E70885-BFBC-4AA3-9269-61153A59D85C}"/>
    <cellStyle name="Heading 2 11" xfId="2165" xr:uid="{CF75C25B-AA04-43C0-B433-5362F7B51A8F}"/>
    <cellStyle name="Heading 2 12" xfId="2166" xr:uid="{00BA5D17-0595-4E96-93A0-C179056F8D58}"/>
    <cellStyle name="Heading 2 13" xfId="2167" xr:uid="{C3489B08-A61C-4675-ABA2-77C8C6EEA937}"/>
    <cellStyle name="Heading 2 14" xfId="2168" xr:uid="{49F9FD93-F1BE-4AA4-9306-53D91961DC36}"/>
    <cellStyle name="Heading 2 15" xfId="2169" xr:uid="{18D32735-DAAC-445D-8A80-E24682FEE3BD}"/>
    <cellStyle name="Heading 2 2" xfId="187" xr:uid="{BC67FD36-BC24-4B20-AE96-7FE9E76074D7}"/>
    <cellStyle name="Heading 2 2 10" xfId="2170" xr:uid="{0E9369EA-42DC-4117-BB9F-5003EC2E7681}"/>
    <cellStyle name="Heading 2 2 11" xfId="2171" xr:uid="{A0FF009D-17FB-4F3D-9DCF-1100FA8F98E2}"/>
    <cellStyle name="Heading 2 2 12" xfId="2172" xr:uid="{B489A7E2-CE11-4F8C-A6FE-6E4CC8CE4CDD}"/>
    <cellStyle name="Heading 2 2 13" xfId="3522" xr:uid="{674E69C4-0C4F-4369-8B3D-CAEC939B3FB2}"/>
    <cellStyle name="Heading 2 2 2" xfId="2173" xr:uid="{30FA5AB0-F77D-4253-9D05-62AAA50BE54B}"/>
    <cellStyle name="Heading 2 2 2 2" xfId="2174" xr:uid="{C081B1AD-1CEE-4A38-B25A-98C00121912A}"/>
    <cellStyle name="Heading 2 2 2 2 2" xfId="2175" xr:uid="{9BC82422-E043-493C-B932-EDA62BDCC920}"/>
    <cellStyle name="Heading 2 2 2 2 3" xfId="2176" xr:uid="{D155DBCA-A37A-4F51-B358-20353F1CE41E}"/>
    <cellStyle name="Heading 2 2 2 2 4" xfId="2177" xr:uid="{FF0A3477-079E-43F0-BC75-084C50991C58}"/>
    <cellStyle name="Heading 2 2 2 3" xfId="2178" xr:uid="{6BE2DB51-4CB4-4345-8149-D5FD2DABDB60}"/>
    <cellStyle name="Heading 2 2 2 4" xfId="2179" xr:uid="{4AAD8374-95F1-4996-A070-0FB6EA1DF815}"/>
    <cellStyle name="Heading 2 2 2 5" xfId="2180" xr:uid="{D84C3CA7-0CC5-465B-9B4F-0C8ABC05959F}"/>
    <cellStyle name="Heading 2 2 2 6" xfId="2181" xr:uid="{11D38ED1-9653-4A70-A5C1-EBDDBA70E038}"/>
    <cellStyle name="Heading 2 2 2 7" xfId="3744" xr:uid="{6E470F3B-2FC0-46CC-9839-2A536DDEFBE8}"/>
    <cellStyle name="Heading 2 2 3" xfId="2182" xr:uid="{73A31D4A-27B2-4F8F-BC31-A60B31699040}"/>
    <cellStyle name="Heading 2 2 3 2" xfId="2183" xr:uid="{DDB59A22-2C92-4E7D-A47E-26700FCC8ECF}"/>
    <cellStyle name="Heading 2 2 3 3" xfId="2184" xr:uid="{BC269319-9815-4F5F-8884-7D3512852F72}"/>
    <cellStyle name="Heading 2 2 3 4" xfId="2185" xr:uid="{9C36E2EB-B07D-4B73-9CA0-295AC25566AD}"/>
    <cellStyle name="Heading 2 2 4" xfId="2186" xr:uid="{89D13CEB-08F6-49B3-A9D7-3B89ED61C7D7}"/>
    <cellStyle name="Heading 2 2 4 2" xfId="2187" xr:uid="{6E33727B-BF95-4050-892C-7D8C8B964FEC}"/>
    <cellStyle name="Heading 2 2 4 3" xfId="2188" xr:uid="{B5B2B2EC-CD9C-4B90-8F99-C29697D40F5F}"/>
    <cellStyle name="Heading 2 2 4 4" xfId="2189" xr:uid="{07291DF8-BF0B-423E-9254-E2E08343F93B}"/>
    <cellStyle name="Heading 2 2 5" xfId="2190" xr:uid="{E351A38A-6884-4B23-B3F6-2AAA70AB63F9}"/>
    <cellStyle name="Heading 2 2 6" xfId="2191" xr:uid="{02307AC4-99BC-429F-914A-A7B8E891465E}"/>
    <cellStyle name="Heading 2 2 7" xfId="2192" xr:uid="{44262E3F-C40D-4112-8703-76DF8507868C}"/>
    <cellStyle name="Heading 2 2 8" xfId="2193" xr:uid="{76652684-2E5C-42D3-806F-614077E19B3C}"/>
    <cellStyle name="Heading 2 2 9" xfId="2194" xr:uid="{837842C5-9F23-466A-A776-EFDE169603CC}"/>
    <cellStyle name="Heading 2 2_wp2010 ingTFFC2" xfId="2195" xr:uid="{18018F03-8115-409C-8989-9AEC6F6F77D4}"/>
    <cellStyle name="Heading 2 3" xfId="188" xr:uid="{ABA27708-97CD-49C3-B8C8-682BA993E6E0}"/>
    <cellStyle name="Heading 2 3 2" xfId="2196" xr:uid="{06AE023D-0FFA-493D-8887-0FA92F7D8AF9}"/>
    <cellStyle name="Heading 2 3 3" xfId="2197" xr:uid="{B4F328BC-1FF9-4B9E-BF41-0663B5AA1C0B}"/>
    <cellStyle name="Heading 2 3 4" xfId="2198" xr:uid="{6E4DA4EF-376D-4FC8-8EFB-B4F70E9D5BCB}"/>
    <cellStyle name="Heading 2 3 5" xfId="3670" xr:uid="{B0B6FF2A-81A3-450E-BB15-C27552107891}"/>
    <cellStyle name="Heading 2 3_Lead 31.08.10_MSI #9" xfId="2199" xr:uid="{EF8D6F5B-6A74-404F-A31E-67622174B154}"/>
    <cellStyle name="Heading 2 4" xfId="189" xr:uid="{82935410-7271-416F-98A9-42180DC7B834}"/>
    <cellStyle name="Heading 2 4 2" xfId="2200" xr:uid="{E9B05DEB-8502-49DE-B847-A4A0DE1A11E8}"/>
    <cellStyle name="Heading 2 4 3" xfId="2201" xr:uid="{36555BA5-65CE-4967-82BA-FE5281DB3E4A}"/>
    <cellStyle name="Heading 2 4 4" xfId="2202" xr:uid="{D0486C8A-4059-408D-AC91-4D94D525B48D}"/>
    <cellStyle name="Heading 2 4 5" xfId="3671" xr:uid="{9E670209-62C4-4020-AAAD-BDEA27751D7C}"/>
    <cellStyle name="Heading 2 5" xfId="190" xr:uid="{17D30534-A62A-4569-831E-3BD6E54796A9}"/>
    <cellStyle name="Heading 2 5 2" xfId="2203" xr:uid="{94B28BF0-38C0-4DA8-BC69-11EF5C5768E6}"/>
    <cellStyle name="Heading 2 5 3" xfId="2204" xr:uid="{D2A2C981-C8B3-4C3A-A6FC-53752668CFC1}"/>
    <cellStyle name="Heading 2 5 4" xfId="2205" xr:uid="{FB7C8761-4CE3-4A95-8CD0-72245E6A7697}"/>
    <cellStyle name="Heading 2 5 5" xfId="3805" xr:uid="{F0663575-A28A-40AD-9C96-BFCBEC264983}"/>
    <cellStyle name="Heading 2 6" xfId="2206" xr:uid="{BDB75146-A191-4D85-9A69-72F8986FC2C7}"/>
    <cellStyle name="Heading 2 7" xfId="2207" xr:uid="{0C5C39AA-68CB-4377-B6B1-CE201D380D0A}"/>
    <cellStyle name="Heading 2 8" xfId="2208" xr:uid="{FE7C455A-2E98-42E3-AC29-0B068EAE4D67}"/>
    <cellStyle name="Heading 2 9" xfId="2209" xr:uid="{9F1C7E0D-CA45-488B-B0CD-3183EA9464AC}"/>
    <cellStyle name="Heading 2 Below" xfId="191" xr:uid="{BBEE4EBA-A86B-4F36-A85B-46943C089B93}"/>
    <cellStyle name="Heading 2+" xfId="192" xr:uid="{CB5F991B-5522-4B2D-810A-6B944DE02EF8}"/>
    <cellStyle name="Heading 2+ 2" xfId="2210" xr:uid="{1E10D131-2016-4B1A-AB7F-C04C11DB58A3}"/>
    <cellStyle name="Heading 3" xfId="19" builtinId="18" customBuiltin="1"/>
    <cellStyle name="Heading 3 10" xfId="2211" xr:uid="{FBEDC4D3-CEC1-4D7E-AB8B-1767E10B6DD2}"/>
    <cellStyle name="Heading 3 11" xfId="2212" xr:uid="{E157D9C6-2487-44C2-9DE1-9F360591FC98}"/>
    <cellStyle name="Heading 3 12" xfId="2213" xr:uid="{9A428877-BB71-4C07-BDE1-229BAE526722}"/>
    <cellStyle name="Heading 3 13" xfId="2214" xr:uid="{85708EF4-0C7B-4BFE-9C4D-0D0E43E1E337}"/>
    <cellStyle name="Heading 3 14" xfId="2215" xr:uid="{F6D90036-436F-42C0-BE46-42A194D4538F}"/>
    <cellStyle name="Heading 3 15" xfId="2216" xr:uid="{1817EB93-AD1D-4B4C-A96A-B0E5EFC11D94}"/>
    <cellStyle name="Heading 3 2" xfId="193" xr:uid="{F8D5FFF5-4F64-4D4F-A780-DAD8AA875CAC}"/>
    <cellStyle name="Heading 3 2 10" xfId="2217" xr:uid="{486D5F6C-6799-4CAF-884D-2B0DF0AC8DE5}"/>
    <cellStyle name="Heading 3 2 11" xfId="2218" xr:uid="{8098F0A6-891A-4207-A56D-2465B9AD709A}"/>
    <cellStyle name="Heading 3 2 12" xfId="2219" xr:uid="{A2209A5E-23EC-4742-AAD5-74651E524B24}"/>
    <cellStyle name="Heading 3 2 13" xfId="3523" xr:uid="{1B97F5CE-0A85-40C7-8DF1-056167DF4F10}"/>
    <cellStyle name="Heading 3 2 2" xfId="2220" xr:uid="{F5C33A10-4A4C-442A-A885-91D74D42DF0F}"/>
    <cellStyle name="Heading 3 2 2 2" xfId="2221" xr:uid="{4966E2A7-E48F-4B5A-88E4-8DBEBC80973C}"/>
    <cellStyle name="Heading 3 2 2 2 2" xfId="2222" xr:uid="{7B6B7E2C-679D-4F31-AE42-840742DA9BD6}"/>
    <cellStyle name="Heading 3 2 2 2 3" xfId="2223" xr:uid="{7D8F8365-1B5A-4653-BEBC-EC61D0062C76}"/>
    <cellStyle name="Heading 3 2 2 2 4" xfId="2224" xr:uid="{21D19D25-4DB4-4FE1-90AD-20736F7B639C}"/>
    <cellStyle name="Heading 3 2 2 3" xfId="2225" xr:uid="{08547132-1A61-479C-BFF2-34EBE5D98AAF}"/>
    <cellStyle name="Heading 3 2 2 4" xfId="2226" xr:uid="{7C2747BA-A6DD-4FCB-8E8F-6802784604DB}"/>
    <cellStyle name="Heading 3 2 2 5" xfId="2227" xr:uid="{39FEF33D-EE29-4E9D-9D7A-DB97A65A111C}"/>
    <cellStyle name="Heading 3 2 2 6" xfId="2228" xr:uid="{54C57A9E-35D8-4277-9C49-59633029A3D7}"/>
    <cellStyle name="Heading 3 2 2 7" xfId="3745" xr:uid="{F2EA8AA6-CA8E-4EF6-BB6F-808B5C2106AD}"/>
    <cellStyle name="Heading 3 2 3" xfId="2229" xr:uid="{A193A072-7FD7-45F8-B231-4C9D25B86A08}"/>
    <cellStyle name="Heading 3 2 3 2" xfId="2230" xr:uid="{FD96B548-F6F4-4FD7-ABC9-801C7A93D344}"/>
    <cellStyle name="Heading 3 2 3 3" xfId="2231" xr:uid="{027E5945-B098-4876-90D5-F38431A24347}"/>
    <cellStyle name="Heading 3 2 3 4" xfId="2232" xr:uid="{E2D88985-158C-4AB8-95F8-361D237D0FC0}"/>
    <cellStyle name="Heading 3 2 4" xfId="2233" xr:uid="{6AE22B5B-C21D-4D97-9562-B753041A88A6}"/>
    <cellStyle name="Heading 3 2 4 2" xfId="2234" xr:uid="{D3F8185B-50D2-4C8F-B983-B8EAA0D5A54B}"/>
    <cellStyle name="Heading 3 2 4 3" xfId="2235" xr:uid="{2756FA6C-6CE5-4B2D-87B2-631BA1CD1DC2}"/>
    <cellStyle name="Heading 3 2 4 4" xfId="2236" xr:uid="{8E635934-B561-4F59-AE1D-3C0674A084BC}"/>
    <cellStyle name="Heading 3 2 5" xfId="2237" xr:uid="{D4684CF0-7BC6-4F99-873A-8E5401810C17}"/>
    <cellStyle name="Heading 3 2 6" xfId="2238" xr:uid="{248673F1-2974-4039-A33B-42084845C0F2}"/>
    <cellStyle name="Heading 3 2 7" xfId="2239" xr:uid="{C9C47E3B-7B85-4877-8B4F-F34BB55830A2}"/>
    <cellStyle name="Heading 3 2 8" xfId="2240" xr:uid="{78396480-F291-4E6B-BC9B-E51218368961}"/>
    <cellStyle name="Heading 3 2 9" xfId="2241" xr:uid="{E2180FE1-663F-4C52-9046-476E759A3430}"/>
    <cellStyle name="Heading 3 2_wp2010 ingTFFC2" xfId="2242" xr:uid="{964220C5-6636-4DF4-9562-A64DE9385700}"/>
    <cellStyle name="Heading 3 3" xfId="194" xr:uid="{CBEF5751-94A6-4A4C-9AF1-C21F5D22D4F1}"/>
    <cellStyle name="Heading 3 3 2" xfId="2243" xr:uid="{C3D151ED-045A-4BB5-8D79-CA9613BEC262}"/>
    <cellStyle name="Heading 3 3 3" xfId="2244" xr:uid="{13C0F49B-FD28-4CC9-9E1C-99144D62489E}"/>
    <cellStyle name="Heading 3 3 4" xfId="2245" xr:uid="{6911C83F-D16D-4A59-AD93-22904386A810}"/>
    <cellStyle name="Heading 3 3 5" xfId="3672" xr:uid="{7628C975-523A-45E1-AAC1-DE3014F5AA24}"/>
    <cellStyle name="Heading 3 3_Lead 31.08.10_MSI #9" xfId="2246" xr:uid="{AE3A8380-C080-4B83-ACC2-29D4C9501ADA}"/>
    <cellStyle name="Heading 3 4" xfId="195" xr:uid="{2C6F5ED0-39C9-4519-BEB2-9F224D65B89B}"/>
    <cellStyle name="Heading 3 4 2" xfId="2247" xr:uid="{B1DB7A8F-842E-486A-B8BF-D49A45B97FAE}"/>
    <cellStyle name="Heading 3 4 3" xfId="2248" xr:uid="{7AC70C87-3238-462C-A9B2-DF55CCC59658}"/>
    <cellStyle name="Heading 3 4 4" xfId="2249" xr:uid="{3C5298CA-690F-4ABB-8EF9-6B5462F61B35}"/>
    <cellStyle name="Heading 3 4 5" xfId="3673" xr:uid="{F325AC38-2D26-4885-8899-42CB45CAFFD0}"/>
    <cellStyle name="Heading 3 5" xfId="196" xr:uid="{7BE0BEDD-1F3A-4639-98F7-3BCFF78E0B61}"/>
    <cellStyle name="Heading 3 5 2" xfId="2250" xr:uid="{9F9ABD12-4755-4F87-B321-EF71E1D05E6B}"/>
    <cellStyle name="Heading 3 5 3" xfId="2251" xr:uid="{99479C73-6659-49EC-A6DF-BC680BE31D5A}"/>
    <cellStyle name="Heading 3 5 4" xfId="2252" xr:uid="{D5A4A376-11C8-473E-B035-0CE199F0EEDB}"/>
    <cellStyle name="Heading 3 5 5" xfId="3806" xr:uid="{A41E8840-B4FE-4B46-BFEE-661F41F53390}"/>
    <cellStyle name="Heading 3 6" xfId="2253" xr:uid="{1AA47753-11B9-4FA5-A259-F960C3455362}"/>
    <cellStyle name="Heading 3 7" xfId="2254" xr:uid="{3AC64743-B3C2-4550-863B-95DFD2A73262}"/>
    <cellStyle name="Heading 3 8" xfId="2255" xr:uid="{7E459025-9D89-4087-ABC3-DC41062C7448}"/>
    <cellStyle name="Heading 3 9" xfId="2256" xr:uid="{39525B09-BF7A-47C6-AD1B-869E4BAB7682}"/>
    <cellStyle name="Heading 3+" xfId="197" xr:uid="{582D5676-A877-4B7E-9007-BDBEF9C06B6F}"/>
    <cellStyle name="Heading 3+ 2" xfId="2257" xr:uid="{9C9DC797-120E-4CC9-9948-197478B90A71}"/>
    <cellStyle name="Heading 4" xfId="20" builtinId="19" customBuiltin="1"/>
    <cellStyle name="Heading 4 10" xfId="2258" xr:uid="{756DC72D-AB57-436C-A88E-731EACD9CAA7}"/>
    <cellStyle name="Heading 4 11" xfId="2259" xr:uid="{19D7727E-0C70-4753-80E7-942D0B4EC037}"/>
    <cellStyle name="Heading 4 12" xfId="2260" xr:uid="{085BFA86-82BB-4FB9-BCE3-AD63BD5775E2}"/>
    <cellStyle name="Heading 4 13" xfId="2261" xr:uid="{49A5EEC2-A57A-4CA2-8A94-724CC7D47463}"/>
    <cellStyle name="Heading 4 14" xfId="2262" xr:uid="{D8A76480-8605-47C5-9D4C-38E45FB6757C}"/>
    <cellStyle name="Heading 4 2" xfId="198" xr:uid="{0677585F-DDBF-457A-BBF4-9ABB293ABDDD}"/>
    <cellStyle name="Heading 4 2 10" xfId="2263" xr:uid="{8FD99B35-00BB-4009-954B-BB949E3F7C53}"/>
    <cellStyle name="Heading 4 2 11" xfId="2264" xr:uid="{E189E73E-E78B-46B6-A96F-F5B04F72C15D}"/>
    <cellStyle name="Heading 4 2 12" xfId="2265" xr:uid="{90837681-B500-4EFA-9932-3DDA5FF0BFAF}"/>
    <cellStyle name="Heading 4 2 13" xfId="3524" xr:uid="{A058BBCD-E381-4787-9C47-903AEB823EB6}"/>
    <cellStyle name="Heading 4 2 2" xfId="2266" xr:uid="{8B1DEF65-AB35-4964-AD76-916561E802A6}"/>
    <cellStyle name="Heading 4 2 2 2" xfId="2267" xr:uid="{9A23ED65-FD54-445B-BC4A-20C3150874A7}"/>
    <cellStyle name="Heading 4 2 2 2 2" xfId="2268" xr:uid="{EC3FD8F5-A4D7-4F4F-93D1-A4066845960A}"/>
    <cellStyle name="Heading 4 2 2 2 3" xfId="2269" xr:uid="{518B0641-5454-45F3-9554-5E19660C8FE7}"/>
    <cellStyle name="Heading 4 2 2 2 4" xfId="2270" xr:uid="{F79A9780-E8E7-497B-89BA-CE4AEB2B428C}"/>
    <cellStyle name="Heading 4 2 2 3" xfId="2271" xr:uid="{CDF45163-2184-42BF-BEE7-A89C7FB0D3CE}"/>
    <cellStyle name="Heading 4 2 2 4" xfId="2272" xr:uid="{D6605CCF-A42B-4BEB-81BA-F6B90071D059}"/>
    <cellStyle name="Heading 4 2 2 5" xfId="2273" xr:uid="{AADAC405-EEE0-4F72-9193-0836EE62FC56}"/>
    <cellStyle name="Heading 4 2 2 6" xfId="2274" xr:uid="{0A707C92-2647-46CE-92CF-2B654C7A38F4}"/>
    <cellStyle name="Heading 4 2 2 7" xfId="3746" xr:uid="{68E96C86-CA86-447A-B453-BA0A1763898B}"/>
    <cellStyle name="Heading 4 2 3" xfId="2275" xr:uid="{95149736-BB8A-4FCF-8A6D-4CABD0082356}"/>
    <cellStyle name="Heading 4 2 3 2" xfId="2276" xr:uid="{B42C2DE3-B821-4674-90B6-2A0E58BA716F}"/>
    <cellStyle name="Heading 4 2 3 3" xfId="2277" xr:uid="{B08AE0CB-7C5E-4928-AED5-76312BB51E18}"/>
    <cellStyle name="Heading 4 2 3 4" xfId="2278" xr:uid="{7E4BD237-5B35-4DAF-B081-CCB108FD82BA}"/>
    <cellStyle name="Heading 4 2 4" xfId="2279" xr:uid="{B81C50CF-53BB-416C-9EC6-807F5BC874E1}"/>
    <cellStyle name="Heading 4 2 4 2" xfId="2280" xr:uid="{C5BDC5D6-6238-4583-B7BA-3582203F5FDB}"/>
    <cellStyle name="Heading 4 2 4 3" xfId="2281" xr:uid="{365D8EFC-ECEF-416E-B107-A1FD06622509}"/>
    <cellStyle name="Heading 4 2 4 4" xfId="2282" xr:uid="{96E0A0D9-C782-4FC7-A7C7-BA11DA0D64C8}"/>
    <cellStyle name="Heading 4 2 5" xfId="2283" xr:uid="{0B8CD179-9DA2-4C90-8102-14B40161176D}"/>
    <cellStyle name="Heading 4 2 6" xfId="2284" xr:uid="{BFA47F50-B57E-4EBF-AAEC-076265F91D9B}"/>
    <cellStyle name="Heading 4 2 7" xfId="2285" xr:uid="{0D42677E-4257-4EBA-8A91-0A11FAD6534A}"/>
    <cellStyle name="Heading 4 2 8" xfId="2286" xr:uid="{45FFC47A-FC8D-4A9B-A542-202B2D762D59}"/>
    <cellStyle name="Heading 4 2 9" xfId="2287" xr:uid="{F8946C50-8C5B-4F27-BB48-4335DA73C899}"/>
    <cellStyle name="Heading 4 2_wp2010 ingTFFC2" xfId="2288" xr:uid="{A4F6BE7F-765D-4E6E-B301-A5791B83053A}"/>
    <cellStyle name="Heading 4 3" xfId="2289" xr:uid="{E1615E97-84BB-4747-9D1D-9CDE80ADBEA8}"/>
    <cellStyle name="Heading 4 3 2" xfId="2290" xr:uid="{CBBB8638-94A7-4BFD-AA5F-6C902B49C839}"/>
    <cellStyle name="Heading 4 3 3" xfId="2291" xr:uid="{BE8A9907-61B5-4563-A0CA-BB9CD02ACA53}"/>
    <cellStyle name="Heading 4 3 4" xfId="2292" xr:uid="{FC91E583-1EAB-452F-9A9F-32431A324B14}"/>
    <cellStyle name="Heading 4 3 5" xfId="3674" xr:uid="{F2136391-852D-470D-A20C-73376F031158}"/>
    <cellStyle name="Heading 4 3_Lead 31.08.10_MSI #9" xfId="2293" xr:uid="{4741F73E-5785-49FD-9157-78DD324E2F82}"/>
    <cellStyle name="Heading 4 4" xfId="2294" xr:uid="{CD9A7F7B-AFDD-4A9F-8D53-AED7DD06238C}"/>
    <cellStyle name="Heading 4 4 2" xfId="2295" xr:uid="{CB3BCA71-10F0-47B9-8297-BDB67A359C80}"/>
    <cellStyle name="Heading 4 4 3" xfId="2296" xr:uid="{363A350A-E7F7-4DC2-8916-D97DAF429A12}"/>
    <cellStyle name="Heading 4 4 4" xfId="2297" xr:uid="{8A6B8AF7-B609-4ADA-9582-AEA1D27B4498}"/>
    <cellStyle name="Heading 4 4 5" xfId="3675" xr:uid="{E653E0B5-B0BB-4043-BE9A-13D28D680BF4}"/>
    <cellStyle name="Heading 4 5" xfId="2298" xr:uid="{494B5CAF-C44B-4624-ADE4-ABFD08B95E51}"/>
    <cellStyle name="Heading 4 5 2" xfId="2299" xr:uid="{E7BED25E-CAA9-4F58-BC6F-594582030722}"/>
    <cellStyle name="Heading 4 5 3" xfId="2300" xr:uid="{674C3652-F572-45A2-BA9B-EB94BD7B5A04}"/>
    <cellStyle name="Heading 4 5 4" xfId="2301" xr:uid="{539A8813-9BD5-491D-9769-DEED9572CBFB}"/>
    <cellStyle name="Heading 4 5 5" xfId="3807" xr:uid="{C125A498-D989-4555-AFE5-258BA0EABA4C}"/>
    <cellStyle name="Heading 4 6" xfId="2302" xr:uid="{7C09049B-0DC1-4C61-9E41-FE7D641A7E05}"/>
    <cellStyle name="Heading 4 7" xfId="2303" xr:uid="{536F1C88-286B-484B-B47C-09BA5E20C645}"/>
    <cellStyle name="Heading 4 8" xfId="2304" xr:uid="{E31473A3-E66E-48F8-A4CB-17982E69FE0F}"/>
    <cellStyle name="Heading 4 9" xfId="2305" xr:uid="{22062EAF-E92C-4FAA-A0C9-8AA234C16B3F}"/>
    <cellStyle name="HEADING1" xfId="2306" xr:uid="{9E691AED-8FA1-433D-8C16-AFCBC8A175E7}"/>
    <cellStyle name="HEADING2" xfId="2307" xr:uid="{D2F57996-3962-4F65-8FF2-55D81DD16437}"/>
    <cellStyle name="Hidden" xfId="199" xr:uid="{EB73F1C0-3A2B-446C-992F-C8554B1090C9}"/>
    <cellStyle name="Hidden 2" xfId="2308" xr:uid="{CA33A2A3-793D-4A02-8F96-B0C2F15FAD89}"/>
    <cellStyle name="Hyperlink 2" xfId="2309" xr:uid="{E7ED0AB6-0A36-411E-A939-840666A5D84E}"/>
    <cellStyle name="Hyperlink 2 2" xfId="2310" xr:uid="{8C48EB61-C11E-4D8B-9B02-72575CC14117}"/>
    <cellStyle name="Hyperlink 2 3" xfId="3795" xr:uid="{FB4D835B-C4B3-4FF5-8C09-5A37BFEBD0A4}"/>
    <cellStyle name="Hyperlink 3" xfId="2311" xr:uid="{A498012F-DABA-40ED-84BD-B166F747392C}"/>
    <cellStyle name="Hyperlink 3 2" xfId="2312" xr:uid="{FFA353AC-5BD7-42A7-BAF0-2C4CE97C2896}"/>
    <cellStyle name="Hyperlink 4" xfId="2313" xr:uid="{1C9D7139-E009-4CB3-963E-E642D9F443B3}"/>
    <cellStyle name="Hyperlink 5" xfId="2314" xr:uid="{2E036885-3AB0-48E2-BDA4-2D70B47A5801}"/>
    <cellStyle name="Hyperlink 6" xfId="2315" xr:uid="{5B314ADB-6346-4134-8094-DA9E93C38AFC}"/>
    <cellStyle name="Hyperlink 7" xfId="2316" xr:uid="{4DB9CC14-9C12-456A-93DC-2605C6422EF5}"/>
    <cellStyle name="Index Number" xfId="2317" xr:uid="{30841829-4F59-4907-BB70-CB6EC7800321}"/>
    <cellStyle name="Input" xfId="23" builtinId="20" customBuiltin="1"/>
    <cellStyle name="Input [yellow]" xfId="200" xr:uid="{A5CF6195-1FD7-4455-BC4C-15F37AC2182D}"/>
    <cellStyle name="Input [yellow] 2" xfId="201" xr:uid="{CCDC5A2E-2919-4929-8669-353E401373FE}"/>
    <cellStyle name="Input 10" xfId="2318" xr:uid="{E344EA68-BB3C-4D19-8358-B39BA1E21DDA}"/>
    <cellStyle name="Input 10 2" xfId="3811" xr:uid="{47F701F8-2560-40E7-B6B4-A416CED9A7C3}"/>
    <cellStyle name="Input 11" xfId="2319" xr:uid="{88C2F68A-F634-48FF-8C98-BE26C44F99AA}"/>
    <cellStyle name="Input 11 2" xfId="3845" xr:uid="{EE6452B8-8343-47F9-BC3D-7087EBC5C721}"/>
    <cellStyle name="Input 12" xfId="2320" xr:uid="{9B6A1365-C4F8-4501-910B-6C6420F803FD}"/>
    <cellStyle name="Input 13" xfId="2321" xr:uid="{7D4C932B-5F2A-49CD-8A60-7EE51A7357E4}"/>
    <cellStyle name="Input 14" xfId="2322" xr:uid="{4B4BE722-E9E8-4D38-A943-D75F5097F359}"/>
    <cellStyle name="Input 2" xfId="202" xr:uid="{83FA463D-0DD1-4B3E-A467-6B8F089F293C}"/>
    <cellStyle name="Input 2 10" xfId="2323" xr:uid="{63A1592A-5905-474F-B41D-B1DE942D6B95}"/>
    <cellStyle name="Input 2 11" xfId="2324" xr:uid="{443FC82E-81B4-4690-801F-72DF2B97DE99}"/>
    <cellStyle name="Input 2 12" xfId="2325" xr:uid="{07997588-2EFD-4FE5-8230-8727BCFCA2CE}"/>
    <cellStyle name="Input 2 13" xfId="3525" xr:uid="{731DEEC3-E182-4B0B-ABF3-298D723F040B}"/>
    <cellStyle name="Input 2 2" xfId="2326" xr:uid="{EC640C42-7BA2-4CB0-9C08-3A549B0D2102}"/>
    <cellStyle name="Input 2 2 2" xfId="2327" xr:uid="{2BC16B24-2225-4298-B0A8-67FA602680E4}"/>
    <cellStyle name="Input 2 2 2 2" xfId="2328" xr:uid="{98003789-FE7D-4365-A403-C95165402B70}"/>
    <cellStyle name="Input 2 2 2 3" xfId="2329" xr:uid="{60FB1909-EB86-41BE-A988-BCB4C6070D7E}"/>
    <cellStyle name="Input 2 2 2 4" xfId="2330" xr:uid="{1F323B8B-1EC2-475D-94AB-FC0C94438CC5}"/>
    <cellStyle name="Input 2 2 3" xfId="2331" xr:uid="{ACCA7526-6668-4D09-9A56-1BED45010D28}"/>
    <cellStyle name="Input 2 2 4" xfId="2332" xr:uid="{5F7319E8-4099-4CD7-BB73-AF2AE9D32EEE}"/>
    <cellStyle name="Input 2 2 5" xfId="2333" xr:uid="{B96AE8DF-A35E-4D9E-B816-1B80710E1172}"/>
    <cellStyle name="Input 2 2 6" xfId="2334" xr:uid="{D2ED9023-3583-4923-B447-D6E0146B09E6}"/>
    <cellStyle name="Input 2 2 7" xfId="3747" xr:uid="{9B634E5E-4993-4C68-A660-46B73618B30D}"/>
    <cellStyle name="Input 2 3" xfId="2335" xr:uid="{57381F4A-8341-49D6-A91D-6381981AD39B}"/>
    <cellStyle name="Input 2 3 2" xfId="2336" xr:uid="{4DDB644C-441B-485A-BF8B-97EEA3D93DFB}"/>
    <cellStyle name="Input 2 3 3" xfId="2337" xr:uid="{E4D45608-67AA-491B-A78E-1B04EC9757F6}"/>
    <cellStyle name="Input 2 3 4" xfId="2338" xr:uid="{F30F59C0-B15D-482E-8D29-C9461AE972A0}"/>
    <cellStyle name="Input 2 4" xfId="2339" xr:uid="{F682B7EF-F24F-40C2-9700-5049A27899DB}"/>
    <cellStyle name="Input 2 4 2" xfId="2340" xr:uid="{2B360274-9D95-49D9-9FA6-1BDE166E20F1}"/>
    <cellStyle name="Input 2 4 3" xfId="2341" xr:uid="{60A7B7F2-D94A-40CE-BAE7-2DE2FF280DE5}"/>
    <cellStyle name="Input 2 4 4" xfId="2342" xr:uid="{B7E2634A-10B5-4EA0-866F-4D63E687E397}"/>
    <cellStyle name="Input 2 5" xfId="2343" xr:uid="{14361E28-EF6F-4A89-A720-892FA6F7C451}"/>
    <cellStyle name="Input 2 6" xfId="2344" xr:uid="{6CDF636C-9201-4E5E-BB08-01C6B2ED180B}"/>
    <cellStyle name="Input 2 7" xfId="2345" xr:uid="{01999533-9B5B-4DC5-BD76-C3EA3CEEC6B4}"/>
    <cellStyle name="Input 2 8" xfId="2346" xr:uid="{58EEEB3B-DCF6-4101-AB23-8876CF515519}"/>
    <cellStyle name="Input 2 9" xfId="2347" xr:uid="{984CCB15-AE61-452B-9515-8852B0A25C56}"/>
    <cellStyle name="Input 2_wp2010 ingTFFC2" xfId="2348" xr:uid="{F447F54C-56FE-4C0D-AB3C-12C3B3A55708}"/>
    <cellStyle name="Input 3" xfId="2349" xr:uid="{9EF44493-4E36-4496-A337-57BF81260212}"/>
    <cellStyle name="Input 3 2" xfId="2350" xr:uid="{44C5A155-76B3-44AD-9155-36D47D166D80}"/>
    <cellStyle name="Input 3 3" xfId="2351" xr:uid="{00034B2F-A104-4BCE-8C77-9EBE03C363A4}"/>
    <cellStyle name="Input 3 4" xfId="2352" xr:uid="{97A69A4F-C5C9-49DF-A2B6-733F16BB7DC0}"/>
    <cellStyle name="Input 3_Lead 31.08.10_MSI #9" xfId="2353" xr:uid="{B7C055AF-44DD-432C-9F85-03C8E3CA84EA}"/>
    <cellStyle name="Input 4" xfId="2354" xr:uid="{24047FFB-3CC2-4101-BF1C-38F889BBC143}"/>
    <cellStyle name="Input 4 2" xfId="2355" xr:uid="{55C93DA0-1580-49BD-8B24-2405DF04B87F}"/>
    <cellStyle name="Input 4 3" xfId="2356" xr:uid="{6843A289-564E-4D83-99BA-680024C1FEFD}"/>
    <cellStyle name="Input 4 4" xfId="2357" xr:uid="{4EF2D091-7109-4D7E-BDDF-ACF825D22BE1}"/>
    <cellStyle name="Input 5" xfId="2358" xr:uid="{F31F0493-AC12-4591-BF8E-301BC1343EA3}"/>
    <cellStyle name="Input 5 2" xfId="2359" xr:uid="{D4B11649-D5C5-4A98-97DC-9056B5903DC5}"/>
    <cellStyle name="Input 5 3" xfId="2360" xr:uid="{BAA3DF63-3BB1-491B-9ED5-952EFFEF3129}"/>
    <cellStyle name="Input 5 4" xfId="2361" xr:uid="{D912DEE6-A378-4F74-8DB4-89E08B668367}"/>
    <cellStyle name="Input 6" xfId="2362" xr:uid="{02ED7CF4-F0A7-4633-B62C-BCDF26B22292}"/>
    <cellStyle name="Input 7" xfId="2363" xr:uid="{6C91B0D4-AB89-4B23-878C-B01273FAF63B}"/>
    <cellStyle name="Input 8" xfId="2364" xr:uid="{13E940F5-D4FA-451C-B503-461096E3C8CD}"/>
    <cellStyle name="Input 9" xfId="2365" xr:uid="{1314C36D-FE6D-4409-9A67-BA034E2A74D7}"/>
    <cellStyle name="Linked Cell" xfId="26" builtinId="24" customBuiltin="1"/>
    <cellStyle name="Linked Cell 10" xfId="2366" xr:uid="{42BAFDDD-6648-45D8-B242-44A9B273E0F2}"/>
    <cellStyle name="Linked Cell 11" xfId="2367" xr:uid="{670154FB-F270-4F5E-8DE9-740EBC5F8F30}"/>
    <cellStyle name="Linked Cell 12" xfId="2368" xr:uid="{76D1F304-0E4F-42C2-8384-35C21AC243C4}"/>
    <cellStyle name="Linked Cell 13" xfId="2369" xr:uid="{67A09346-D22B-42E6-93F7-652E8808FE1F}"/>
    <cellStyle name="Linked Cell 14" xfId="2370" xr:uid="{18EE3259-23B3-4CF6-9977-22B5B584A6CA}"/>
    <cellStyle name="Linked Cell 2" xfId="203" xr:uid="{93DDDB6B-AA6C-477C-A4C4-B50EC4E5121C}"/>
    <cellStyle name="Linked Cell 2 10" xfId="2371" xr:uid="{A79618C1-783F-4F8C-8580-D77140716676}"/>
    <cellStyle name="Linked Cell 2 11" xfId="2372" xr:uid="{AF8C7247-D85A-442B-B075-D9E52156C3F0}"/>
    <cellStyle name="Linked Cell 2 12" xfId="2373" xr:uid="{030751D6-764E-49C1-A5D9-D1DC39003B60}"/>
    <cellStyle name="Linked Cell 2 13" xfId="3526" xr:uid="{BE1413FC-C7FA-4022-99C0-969F8B6F9A9B}"/>
    <cellStyle name="Linked Cell 2 2" xfId="2374" xr:uid="{36E4C1BB-C4A5-4B50-9BDF-27BB9682AD51}"/>
    <cellStyle name="Linked Cell 2 2 2" xfId="2375" xr:uid="{770F2052-5BC6-48FD-BAA9-EF0A62E6AEB3}"/>
    <cellStyle name="Linked Cell 2 2 2 2" xfId="2376" xr:uid="{2345E3D0-98CE-4DC2-9741-9157B0016814}"/>
    <cellStyle name="Linked Cell 2 2 2 3" xfId="2377" xr:uid="{270ED6F1-D484-4752-AFBA-A44FA3DAAACA}"/>
    <cellStyle name="Linked Cell 2 2 2 4" xfId="2378" xr:uid="{4D893C7A-F6CA-4CD9-8DA7-64B3B02BA2BB}"/>
    <cellStyle name="Linked Cell 2 2 3" xfId="2379" xr:uid="{9674CD1C-BFCC-40BC-965B-2E8AE91AA792}"/>
    <cellStyle name="Linked Cell 2 2 4" xfId="2380" xr:uid="{B301C3FB-77D3-407E-913E-4CA3505D634F}"/>
    <cellStyle name="Linked Cell 2 2 5" xfId="2381" xr:uid="{810E318B-9919-40AD-9B0D-0835583CD793}"/>
    <cellStyle name="Linked Cell 2 2 6" xfId="2382" xr:uid="{7BFA84FC-9E3C-49D8-87D2-72FC5ADE1A6E}"/>
    <cellStyle name="Linked Cell 2 2 7" xfId="3748" xr:uid="{DBC3DFBF-FECE-4BB3-8D27-229EB462969A}"/>
    <cellStyle name="Linked Cell 2 3" xfId="2383" xr:uid="{6120F7D6-F047-4FF7-AD07-E2BEB04DC6DF}"/>
    <cellStyle name="Linked Cell 2 3 2" xfId="2384" xr:uid="{B0A7ED20-4BE7-4A92-A29C-61B7EEB99996}"/>
    <cellStyle name="Linked Cell 2 3 3" xfId="2385" xr:uid="{18E29F51-00A6-4813-94D6-7DCFEB883FA8}"/>
    <cellStyle name="Linked Cell 2 3 4" xfId="2386" xr:uid="{4972828C-D7B5-4576-8E5A-F8B6857DC934}"/>
    <cellStyle name="Linked Cell 2 4" xfId="2387" xr:uid="{F1FA8DD0-548D-49CA-A167-DACAC27CEE3B}"/>
    <cellStyle name="Linked Cell 2 4 2" xfId="2388" xr:uid="{CFF506E7-B191-43C5-AD7F-5423A069A1D8}"/>
    <cellStyle name="Linked Cell 2 4 3" xfId="2389" xr:uid="{75598003-E961-4577-9473-A7614AC40E4E}"/>
    <cellStyle name="Linked Cell 2 4 4" xfId="2390" xr:uid="{0B39A9AD-8941-4219-AD81-B1DCD5DD3D96}"/>
    <cellStyle name="Linked Cell 2 5" xfId="2391" xr:uid="{75CDBE45-9906-4B0E-A54A-F13E39F446E8}"/>
    <cellStyle name="Linked Cell 2 6" xfId="2392" xr:uid="{9E16CDF2-A54B-49EC-9898-F9EAF5FFA59A}"/>
    <cellStyle name="Linked Cell 2 7" xfId="2393" xr:uid="{AF45A61A-2E3D-4195-9D46-23EC425F7303}"/>
    <cellStyle name="Linked Cell 2 8" xfId="2394" xr:uid="{BB885069-D3B7-45D4-A41D-55E28F551F7B}"/>
    <cellStyle name="Linked Cell 2 9" xfId="2395" xr:uid="{D487D3AE-B073-444F-AA2B-74E8ACDEBF43}"/>
    <cellStyle name="Linked Cell 2_wp2010 ingTFFC2" xfId="2396" xr:uid="{2D812778-9B04-46E8-B940-485D5C2B7B03}"/>
    <cellStyle name="Linked Cell 3" xfId="2397" xr:uid="{AAE2825C-AE54-46E1-A292-52C80EE075F3}"/>
    <cellStyle name="Linked Cell 3 2" xfId="2398" xr:uid="{767DAE13-7ECB-45BD-B655-2ECF170F2562}"/>
    <cellStyle name="Linked Cell 3 3" xfId="2399" xr:uid="{DEDEE4EB-AB04-49E8-B32C-6BC68AFE6138}"/>
    <cellStyle name="Linked Cell 3 4" xfId="2400" xr:uid="{3431DFB0-9224-4E9E-98D7-7245D321396C}"/>
    <cellStyle name="Linked Cell 3 5" xfId="3676" xr:uid="{FAE2FA9B-AB55-423E-A321-C67390A37C8F}"/>
    <cellStyle name="Linked Cell 3_Lead 31.08.10_MSI #9" xfId="2401" xr:uid="{85335F04-4778-4601-8F71-1C7589B5D460}"/>
    <cellStyle name="Linked Cell 4" xfId="2402" xr:uid="{F7D08FD9-AAAE-4D7E-8952-4F0668C623E1}"/>
    <cellStyle name="Linked Cell 4 2" xfId="2403" xr:uid="{7D1FBFFC-13DF-4EE5-86D2-66C119E7620B}"/>
    <cellStyle name="Linked Cell 4 3" xfId="2404" xr:uid="{6E114D3F-35DF-481B-ADF1-4555E3013122}"/>
    <cellStyle name="Linked Cell 4 4" xfId="2405" xr:uid="{D968D8EC-093E-4A67-AC8D-668C3586CB9F}"/>
    <cellStyle name="Linked Cell 4 5" xfId="3677" xr:uid="{DCB4037A-223B-4A51-A415-A4309BC9E3B3}"/>
    <cellStyle name="Linked Cell 5" xfId="2406" xr:uid="{5A324B79-5A7B-405B-A195-224B23AA3777}"/>
    <cellStyle name="Linked Cell 5 2" xfId="2407" xr:uid="{7DE78044-2AEF-4B94-9550-2B3E1EB6A4A8}"/>
    <cellStyle name="Linked Cell 5 3" xfId="2408" xr:uid="{E80085A0-9C1A-4809-8E2A-19C2328AC2B7}"/>
    <cellStyle name="Linked Cell 5 4" xfId="2409" xr:uid="{7D3ED5ED-DDC1-43A4-9B01-8014E50B0310}"/>
    <cellStyle name="Linked Cell 5 5" xfId="3814" xr:uid="{89E012C4-A557-4081-8750-6C6DB1994B6F}"/>
    <cellStyle name="Linked Cell 6" xfId="2410" xr:uid="{CD907F7B-C156-4F22-AECC-7F38D77CF4EE}"/>
    <cellStyle name="Linked Cell 7" xfId="2411" xr:uid="{996A0D93-6367-47DE-AE16-9FE3A8AA2042}"/>
    <cellStyle name="Linked Cell 8" xfId="2412" xr:uid="{A4D58C4B-EA1D-40D2-9AF4-9ABC0B4A270C}"/>
    <cellStyle name="Linked Cell 9" xfId="2413" xr:uid="{ED8B532E-9531-469C-890B-917DED5D6DC9}"/>
    <cellStyle name="Month Year" xfId="204" xr:uid="{C98E1EAD-475B-49EF-A6B4-C08563D51DAA}"/>
    <cellStyle name="Month Year F" xfId="205" xr:uid="{CAD77C71-5FDC-49EA-B071-CBDE01C77F7E}"/>
    <cellStyle name="Month Year S" xfId="206" xr:uid="{C4B7D20B-4289-4FD3-9FBA-2558051AEF79}"/>
    <cellStyle name="Month Year T" xfId="207" xr:uid="{65A7EF9C-766A-4576-85FE-05792ED9ED4D}"/>
    <cellStyle name="Neutral 10" xfId="2414" xr:uid="{4DE26AD1-0910-4798-9DE8-888900988647}"/>
    <cellStyle name="Neutral 11" xfId="2415" xr:uid="{CE542C6F-A6E9-4654-B35A-5A7BB99E9C56}"/>
    <cellStyle name="Neutral 12" xfId="2416" xr:uid="{A6B4DF09-6F5A-49EF-8D3D-F606C6B6F6F4}"/>
    <cellStyle name="Neutral 13" xfId="2417" xr:uid="{41A654CF-D1B4-4314-AA05-87003D3C366B}"/>
    <cellStyle name="Neutral 14" xfId="2418" xr:uid="{A810C6D9-BC80-46F9-BAE5-95D1246D7296}"/>
    <cellStyle name="Neutral 15" xfId="280" xr:uid="{358B78D5-2F60-4045-80A4-9FA83D1C0AB5}"/>
    <cellStyle name="Neutral 2" xfId="208" xr:uid="{D0ECDD8D-AFA5-4B9C-9D67-DC25BA19488C}"/>
    <cellStyle name="Neutral 2 10" xfId="2419" xr:uid="{A03AD926-C746-4FFB-963F-2166B6C034A2}"/>
    <cellStyle name="Neutral 2 11" xfId="2420" xr:uid="{15A37176-C2BE-4EB6-B3DB-3F89FAC750C8}"/>
    <cellStyle name="Neutral 2 12" xfId="2421" xr:uid="{5F485F6C-87FD-4715-821D-2C450D2468E0}"/>
    <cellStyle name="Neutral 2 13" xfId="3527" xr:uid="{A5AF5492-0121-47DF-8686-7DA184FE0216}"/>
    <cellStyle name="Neutral 2 2" xfId="2422" xr:uid="{DDE71E60-9E61-4D3E-924A-E3416E5DFB5E}"/>
    <cellStyle name="Neutral 2 2 2" xfId="2423" xr:uid="{FB2DD684-4E33-4F3A-8263-4376FCB145E7}"/>
    <cellStyle name="Neutral 2 2 2 2" xfId="2424" xr:uid="{724FE9D9-850F-4552-B5E5-2471000D6124}"/>
    <cellStyle name="Neutral 2 2 2 3" xfId="2425" xr:uid="{6C213193-729A-429F-A02B-0CEBCEF86012}"/>
    <cellStyle name="Neutral 2 2 2 4" xfId="2426" xr:uid="{F027297E-57D7-4AF5-8670-4831DD3869E3}"/>
    <cellStyle name="Neutral 2 2 3" xfId="2427" xr:uid="{1EA9AC51-9151-4062-B234-5A582CE0EE10}"/>
    <cellStyle name="Neutral 2 2 4" xfId="2428" xr:uid="{709FD7FD-DB94-4475-A31E-D0930118A21F}"/>
    <cellStyle name="Neutral 2 2 5" xfId="2429" xr:uid="{B8222AD2-FE6C-40F4-9D28-76889AA504EC}"/>
    <cellStyle name="Neutral 2 2 6" xfId="2430" xr:uid="{36690F82-733E-4903-BFA6-32B00B33391B}"/>
    <cellStyle name="Neutral 2 2 7" xfId="3749" xr:uid="{9A88F0D4-0FA8-4D97-9E5A-0D68926C7A03}"/>
    <cellStyle name="Neutral 2 3" xfId="2431" xr:uid="{2A731C06-4380-424B-8348-AA0ED47A148A}"/>
    <cellStyle name="Neutral 2 3 2" xfId="2432" xr:uid="{1E6949F4-2231-4C93-A330-932FB56D8BC9}"/>
    <cellStyle name="Neutral 2 3 3" xfId="2433" xr:uid="{FA02E94D-4E7B-4CBD-8C31-2F68BFA5B3DF}"/>
    <cellStyle name="Neutral 2 3 4" xfId="2434" xr:uid="{26607DF9-F544-4EEB-A30F-FE081B9B6710}"/>
    <cellStyle name="Neutral 2 4" xfId="2435" xr:uid="{B3611E5E-586C-4E1E-BCF2-42C9366D4FCA}"/>
    <cellStyle name="Neutral 2 4 2" xfId="2436" xr:uid="{2337B415-E87B-40C0-96E7-8989DE2F5436}"/>
    <cellStyle name="Neutral 2 4 3" xfId="2437" xr:uid="{675281D6-59C6-4BE8-8717-22F6E10FD6C6}"/>
    <cellStyle name="Neutral 2 4 4" xfId="2438" xr:uid="{F8897C50-5FA3-40F0-AE62-5A82E17BBCDE}"/>
    <cellStyle name="Neutral 2 5" xfId="2439" xr:uid="{71DB72CB-442F-42D5-937C-CD46D871E9AD}"/>
    <cellStyle name="Neutral 2 6" xfId="2440" xr:uid="{9BE049C7-05F7-4481-A323-535F16DDE080}"/>
    <cellStyle name="Neutral 2 7" xfId="2441" xr:uid="{1111F81C-B959-4386-9BD5-EF2F513AE9EA}"/>
    <cellStyle name="Neutral 2 8" xfId="2442" xr:uid="{89882B61-4708-4951-85E1-60D2CD6571B9}"/>
    <cellStyle name="Neutral 2 9" xfId="2443" xr:uid="{1A7A6A8C-2FFB-40EC-B059-A1DD86D7D1E0}"/>
    <cellStyle name="Neutral 2_wp2010 ingTFFC2" xfId="2444" xr:uid="{9230F8FC-2708-4458-95F4-927DF0B7C91C}"/>
    <cellStyle name="Neutral 3" xfId="2445" xr:uid="{EC29AC72-4552-4DED-915B-04456FF9B395}"/>
    <cellStyle name="Neutral 3 2" xfId="2446" xr:uid="{0C8FCCF4-94C9-4C81-8DEE-4594E5F8E4E2}"/>
    <cellStyle name="Neutral 3 3" xfId="2447" xr:uid="{C3A15410-B46E-4D97-B607-E7898BB00D5A}"/>
    <cellStyle name="Neutral 3 4" xfId="2448" xr:uid="{B56DCA3F-EE20-4929-A532-C193644CB6C8}"/>
    <cellStyle name="Neutral 3 5" xfId="3678" xr:uid="{8FB4FECE-1B44-4E66-9D05-AB7E1BA9B9B9}"/>
    <cellStyle name="Neutral 3_Lead 31.08.10_MSI #9" xfId="2449" xr:uid="{659E8A54-571D-41F0-8CA4-0C1C4F4F7344}"/>
    <cellStyle name="Neutral 4" xfId="2450" xr:uid="{7AD790CC-7226-4BFA-9AEE-55CC594F0664}"/>
    <cellStyle name="Neutral 4 2" xfId="2451" xr:uid="{705AA30C-1C26-40FA-BB62-BF912845F638}"/>
    <cellStyle name="Neutral 4 3" xfId="2452" xr:uid="{1961496E-2D11-48C0-9DF8-D2416661CE50}"/>
    <cellStyle name="Neutral 4 4" xfId="2453" xr:uid="{48E743C6-40B9-4FC2-B6F7-62F397FF4F0B}"/>
    <cellStyle name="Neutral 4 5" xfId="3679" xr:uid="{87617825-B1BF-4904-8590-2C179AA1DC61}"/>
    <cellStyle name="Neutral 5" xfId="2454" xr:uid="{7193E0D5-D73B-4BDD-BF69-0488F73D7EE0}"/>
    <cellStyle name="Neutral 5 2" xfId="2455" xr:uid="{E3686E4F-D2F8-4851-96EF-9CF967A313B9}"/>
    <cellStyle name="Neutral 5 3" xfId="2456" xr:uid="{DED4C9D6-0B19-406B-B959-87B20C2A23E5}"/>
    <cellStyle name="Neutral 5 4" xfId="2457" xr:uid="{98B4D6E2-95C1-4878-B924-A33266AF91BE}"/>
    <cellStyle name="Neutral 5 5" xfId="3810" xr:uid="{08CFC61F-E9B8-4077-BEE8-19211A575583}"/>
    <cellStyle name="Neutral 6" xfId="2458" xr:uid="{2E873021-1EDC-4CCC-B932-20F4D9C80F50}"/>
    <cellStyle name="Neutral 7" xfId="2459" xr:uid="{C3AA2FC3-39B7-47B1-93D6-C27C94E3913B}"/>
    <cellStyle name="Neutral 8" xfId="2460" xr:uid="{5185FCDC-5965-47E4-9B7A-CA4F9442FCCE}"/>
    <cellStyle name="Neutral 9" xfId="2461" xr:uid="{E8A4C80E-3ADE-4D73-9FE8-895A593039BD}"/>
    <cellStyle name="no dec" xfId="209" xr:uid="{4411CF3D-A9A5-4F34-82AA-A335B9D38C0B}"/>
    <cellStyle name="no dec 10" xfId="2462" xr:uid="{D00936B6-137C-4145-8C75-B367EDE09EBF}"/>
    <cellStyle name="no dec 11" xfId="2463" xr:uid="{97B19A49-268A-4655-9EAA-1AE7A6F670DA}"/>
    <cellStyle name="no dec 12" xfId="2464" xr:uid="{5C78B5EA-F7D7-4F2F-9E3D-936BE677BE11}"/>
    <cellStyle name="no dec 2" xfId="2465" xr:uid="{6E651605-E00C-420B-BA4D-51DF5299CD21}"/>
    <cellStyle name="no dec 2 2" xfId="2466" xr:uid="{AC8D24DD-871D-4838-B2CD-82697C4BADC4}"/>
    <cellStyle name="no dec 2 3" xfId="2467" xr:uid="{89849405-1C14-42A5-85FE-F220388BE03D}"/>
    <cellStyle name="no dec 2 4" xfId="2468" xr:uid="{236B804F-378D-4F1C-9F27-F2C4D31E7D8D}"/>
    <cellStyle name="no dec 2 5" xfId="2469" xr:uid="{FC1D37CC-BD56-4EE1-9DCA-7E35D3AEA992}"/>
    <cellStyle name="no dec 2_Lead 31.08.10_MSI #9" xfId="2470" xr:uid="{7F38116B-9E21-4A43-BFAC-4A7270AD69B8}"/>
    <cellStyle name="no dec 3" xfId="2471" xr:uid="{793D841E-A006-4B2B-A3E8-CFE37B6C7F40}"/>
    <cellStyle name="no dec 3 2" xfId="2472" xr:uid="{D0C85F5B-2E4A-4B2B-80EB-7FE72FEEC9FA}"/>
    <cellStyle name="no dec 3_Lead 31.08.10_MSI #9" xfId="2473" xr:uid="{FFB4524F-DD04-4B98-A2F8-F7B6E2E9AF5B}"/>
    <cellStyle name="no dec 4" xfId="2474" xr:uid="{F1E0838B-B69C-40A0-B95E-CF00C6A91A0D}"/>
    <cellStyle name="no dec 4 2" xfId="2475" xr:uid="{C2633A6A-12E6-4CEC-83E1-B13558169483}"/>
    <cellStyle name="no dec 4_Lead 31.08.10_MSI #9" xfId="2476" xr:uid="{B8B65E47-8CE4-405A-91CD-5B94FC0B7121}"/>
    <cellStyle name="no dec 5" xfId="2477" xr:uid="{0B8565DB-B0E3-4F0F-9674-EFAA6A6797F9}"/>
    <cellStyle name="no dec 6" xfId="2478" xr:uid="{6B2B76A2-A492-4CC3-AE40-BBDDEB59861C}"/>
    <cellStyle name="no dec 7" xfId="2479" xr:uid="{739AB7A0-A5A5-421C-9D86-C1C29F9887E3}"/>
    <cellStyle name="no dec 8" xfId="2480" xr:uid="{DCEE2094-1268-442D-BE67-D8035C40D381}"/>
    <cellStyle name="no dec 9" xfId="2481" xr:uid="{80606338-B831-4A53-9A71-1F8904A04C81}"/>
    <cellStyle name="no dec_Book1" xfId="2482" xr:uid="{8BCB6B6C-A7E5-4BA1-AB8A-70BB44C84D2D}"/>
    <cellStyle name="Normal" xfId="0" builtinId="0"/>
    <cellStyle name="Normal - Style1" xfId="210" xr:uid="{0A9BF299-6A78-4549-A748-D67E9DC37810}"/>
    <cellStyle name="Normal - Style1 10" xfId="2483" xr:uid="{2D354845-B99C-4E73-8B28-711C46746CF3}"/>
    <cellStyle name="Normal - Style1 11" xfId="2484" xr:uid="{318F52A7-E240-4352-BDBD-322A31599524}"/>
    <cellStyle name="Normal - Style1 12" xfId="2485" xr:uid="{B3935D83-620F-4255-A77E-8EF6B605ED9C}"/>
    <cellStyle name="Normal - Style1 13" xfId="2486" xr:uid="{6E4029A9-86E2-4956-BBF9-DB0DF6945DFD}"/>
    <cellStyle name="Normal - Style1 2" xfId="211" xr:uid="{EA2E512C-F1D3-4667-AD30-650C99ADD1C5}"/>
    <cellStyle name="Normal - Style1 2 2" xfId="2487" xr:uid="{7C038315-EB94-414A-9668-71DE4A67B17B}"/>
    <cellStyle name="Normal - Style1 2 3" xfId="2488" xr:uid="{AB26A57E-4EB3-4A8F-95D3-C93F85D37FA2}"/>
    <cellStyle name="Normal - Style1 2 4" xfId="2489" xr:uid="{102A2137-E2F6-4056-945A-05A31682340C}"/>
    <cellStyle name="Normal - Style1 2_ธนสารพลัส 25.09  LEAD&amp;FS" xfId="2490" xr:uid="{DEFF0F6F-3C4C-409F-ADB1-13D9AE46A87C}"/>
    <cellStyle name="Normal - Style1 3" xfId="2491" xr:uid="{7515BD8A-F87D-4C4B-A4FF-592C3EC0FDD2}"/>
    <cellStyle name="Normal - Style1 4" xfId="2492" xr:uid="{BFDD4184-133C-4702-B87F-299D3CCC2D66}"/>
    <cellStyle name="Normal - Style1 5" xfId="2493" xr:uid="{B2C88326-2FD3-4DCF-8619-0EA8B9B1B414}"/>
    <cellStyle name="Normal - Style1 6" xfId="2494" xr:uid="{9895CFC0-1695-4000-90CE-E08A646EA08E}"/>
    <cellStyle name="Normal - Style1 7" xfId="2495" xr:uid="{2837EBB0-8184-428D-88C4-1C1FDBDF94A2}"/>
    <cellStyle name="Normal - Style1 8" xfId="2496" xr:uid="{B5743CE1-78D3-4EAC-93A5-44DD2D615C9D}"/>
    <cellStyle name="Normal - Style1 9" xfId="2497" xr:uid="{735859D4-BA98-4C97-9BF1-900DEE97DC1B}"/>
    <cellStyle name="Normal - Style1_Book1" xfId="2498" xr:uid="{61639D00-A62A-413B-AEF7-38C217FC2D17}"/>
    <cellStyle name="Normal [-]" xfId="212" xr:uid="{4C8FC54C-2AA5-4E2D-8284-95BF13A6E0B0}"/>
    <cellStyle name="Normal [0]" xfId="213" xr:uid="{B8F58C95-D564-42EB-8838-B4E5183D26EC}"/>
    <cellStyle name="Normal 10" xfId="2499" xr:uid="{92FC63F7-671A-4DE4-969F-C440B3006A21}"/>
    <cellStyle name="Normal 10 2" xfId="2500" xr:uid="{6478AF3D-9800-4488-83AB-B05289ACB189}"/>
    <cellStyle name="Normal 10 3" xfId="2501" xr:uid="{84D593DC-1830-48D6-ADC1-CFF5E229EA32}"/>
    <cellStyle name="Normal 10 4" xfId="2502" xr:uid="{5DDB6E2C-0249-4A7D-922C-66BE9CCD2C30}"/>
    <cellStyle name="Normal 10_Book1" xfId="2503" xr:uid="{3E25B0DB-E665-4038-9780-240EA1E6FE28}"/>
    <cellStyle name="Normal 11" xfId="2504" xr:uid="{A2D2FC72-559C-4D03-9412-28461EE0FCE9}"/>
    <cellStyle name="Normal 11 2" xfId="2505" xr:uid="{570E45F8-A778-4A9B-8381-0EE2B32B49B1}"/>
    <cellStyle name="Normal 11 2 2" xfId="10" xr:uid="{5B6BA776-172A-44A0-9769-59CD2BFBF095}"/>
    <cellStyle name="Normal 11 3" xfId="2506" xr:uid="{EACC5E28-28A1-42CD-B426-C1687A33E28E}"/>
    <cellStyle name="Normal 11 3 2" xfId="2507" xr:uid="{AE2473CD-6BFE-4A21-B14E-D8C64FC73B20}"/>
    <cellStyle name="Normal 11 4" xfId="2508" xr:uid="{91337774-FD43-48D1-9537-7FF11CC033E9}"/>
    <cellStyle name="Normal 11 5" xfId="2509" xr:uid="{4702717F-753A-4709-A7CA-DD97D1C0237B}"/>
    <cellStyle name="Normal 11 6" xfId="2510" xr:uid="{E3808C24-6735-4FD9-B974-24534194F105}"/>
    <cellStyle name="Normal 12" xfId="214" xr:uid="{D58D33BD-2393-4DB6-AA15-C8C5C9E929DF}"/>
    <cellStyle name="Normal 12 2" xfId="2511" xr:uid="{A8816C86-E7C6-43E3-8709-E17B62FB1523}"/>
    <cellStyle name="Normal 12 3" xfId="2512" xr:uid="{631DFC51-7F01-4B51-8619-8F7F7048AE8D}"/>
    <cellStyle name="Normal 12 4" xfId="2513" xr:uid="{0FC6EA7B-C058-475C-A6BD-4870967CC296}"/>
    <cellStyle name="Normal 12 5" xfId="3483" xr:uid="{9AC59FBD-6C79-4B52-8844-F9E0A1F348E2}"/>
    <cellStyle name="Normal 13" xfId="2514" xr:uid="{19B5EC41-2FCC-4C5A-95DB-ACC712122482}"/>
    <cellStyle name="Normal 13 2" xfId="2515" xr:uid="{1EE8BC6D-241F-4079-9020-24AB33366B81}"/>
    <cellStyle name="Normal 13 3" xfId="2516" xr:uid="{DAF3E5EA-2E50-4145-B930-B42FC1698E4D}"/>
    <cellStyle name="Normal 13 4" xfId="2517" xr:uid="{0778B834-FB8E-4671-BDCA-F1C7FF81055E}"/>
    <cellStyle name="Normal 13 5" xfId="2518" xr:uid="{3CFFEB00-1C12-4721-9E1E-E40EEE6086D3}"/>
    <cellStyle name="Normal 13 6" xfId="2519" xr:uid="{59448FF3-5A03-4118-9DCC-14B0B162DBA8}"/>
    <cellStyle name="Normal 14" xfId="215" xr:uid="{E6A80E43-6218-42A6-9B97-31BD08074E7C}"/>
    <cellStyle name="Normal 14 2" xfId="2520" xr:uid="{D02E8F0B-6FEE-4CC9-9BC0-363E63A89D26}"/>
    <cellStyle name="Normal 14 3" xfId="2521" xr:uid="{79E6FD41-DA26-42EF-8BD8-DCB6ED1F1AA0}"/>
    <cellStyle name="Normal 14 4" xfId="2522" xr:uid="{1CD5AC75-9769-48BF-B9D4-6060572B9A6A}"/>
    <cellStyle name="Normal 14 5" xfId="3538" xr:uid="{80C8016A-C0E4-4614-91FC-70CB7B32C7E5}"/>
    <cellStyle name="Normal 15" xfId="13" xr:uid="{BC5BA7C4-A235-49B5-BC8F-156AA1D734B9}"/>
    <cellStyle name="Normal 15 2" xfId="2523" xr:uid="{EF543063-E924-4FA2-9E19-DCD01E434127}"/>
    <cellStyle name="Normal 15 3" xfId="2524" xr:uid="{434F87A0-9647-4A1A-9B6E-D9403E407146}"/>
    <cellStyle name="Normal 15 4" xfId="2525" xr:uid="{BB7E9BA7-5BBB-4BB4-B31A-469373737CB9}"/>
    <cellStyle name="Normal 16" xfId="2526" xr:uid="{0EA094BE-CAF3-40D3-BE1A-DDA4B11AE639}"/>
    <cellStyle name="Normal 16 2" xfId="2527" xr:uid="{3BE4F80C-1228-403D-A63E-AFC79313487F}"/>
    <cellStyle name="Normal 16 3" xfId="2528" xr:uid="{1FFB0A9C-CB89-49B9-8959-CAC2DF6DD74F}"/>
    <cellStyle name="Normal 16 4" xfId="2529" xr:uid="{06FF4FC3-F019-4A6F-A752-D750A91E0364}"/>
    <cellStyle name="Normal 17" xfId="216" xr:uid="{EC0B705C-FDA4-4158-8AE4-193E3616C3FB}"/>
    <cellStyle name="Normal 17 2" xfId="2530" xr:uid="{DC0B5FFF-FBDF-41E0-8B0C-D7FAE2E8CD02}"/>
    <cellStyle name="Normal 17 3" xfId="2531" xr:uid="{1B4E1049-6330-48AB-97D6-BFDBA448780B}"/>
    <cellStyle name="Normal 17 4" xfId="2532" xr:uid="{CD20432E-3DF1-4A07-9B1E-FDC5FBB1DBF4}"/>
    <cellStyle name="Normal 17 5" xfId="3539" xr:uid="{B4735825-6490-4D5A-8C2A-5A48B431508C}"/>
    <cellStyle name="Normal 18" xfId="2533" xr:uid="{1DC1F29C-E426-4C68-AADB-D4BEF036195E}"/>
    <cellStyle name="Normal 18 2" xfId="2534" xr:uid="{32F56256-1DE7-4C0B-A317-ECE90DF496A0}"/>
    <cellStyle name="Normal 18 3" xfId="2535" xr:uid="{19632EBD-3ED8-46F8-8791-40B5041B9AE6}"/>
    <cellStyle name="Normal 18 4" xfId="2536" xr:uid="{449A4B7E-9C6F-4491-8B86-33720E007B8D}"/>
    <cellStyle name="Normal 18_ING TGEM - DIV  Lead  31.08.2010" xfId="2537" xr:uid="{FCAD3589-642B-4E38-8FC7-FC0041D27BA7}"/>
    <cellStyle name="Normal 19" xfId="217" xr:uid="{4B135515-B488-4F17-9A78-F8037EAD2313}"/>
    <cellStyle name="Normal 19 2" xfId="2538" xr:uid="{9DD4F6C0-2320-4FF2-AADB-054FDC4A6043}"/>
    <cellStyle name="Normal 19 3" xfId="2539" xr:uid="{60F8BD4E-5DB7-421D-9226-086043A769F5}"/>
    <cellStyle name="Normal 19 4" xfId="2540" xr:uid="{D2377380-3EAE-4C42-BFE5-488D86A3AC7B}"/>
    <cellStyle name="Normal 2" xfId="1" xr:uid="{00000000-0005-0000-0000-000003000000}"/>
    <cellStyle name="Normal 2 10" xfId="2541" xr:uid="{8435CDA0-3540-4FF8-B490-234FF0F2C003}"/>
    <cellStyle name="Normal 2 10 2" xfId="2542" xr:uid="{09A6B1D4-0B8A-44DE-A944-C420DA0825BB}"/>
    <cellStyle name="Normal 2 10_Lead 31.08.10_MSI #9" xfId="2543" xr:uid="{9B044AF7-16F4-40BC-94B2-5641EE85A53D}"/>
    <cellStyle name="Normal 2 11" xfId="2544" xr:uid="{5F5DEDAB-E092-4EEE-83B6-7EC78C327B1E}"/>
    <cellStyle name="Normal 2 12" xfId="2545" xr:uid="{CD2FEB86-44C7-485D-B7F3-66572CA12721}"/>
    <cellStyle name="Normal 2 13" xfId="2546" xr:uid="{0248B8C1-E539-4EC8-A6F5-5C6BDB36D797}"/>
    <cellStyle name="Normal 2 14" xfId="2547" xr:uid="{DF63F6C8-F406-4BD0-96CC-9809EDDF139D}"/>
    <cellStyle name="Normal 2 15" xfId="2548" xr:uid="{97D1A058-DE28-458F-8099-529D871B3C64}"/>
    <cellStyle name="Normal 2 16" xfId="2549" xr:uid="{F4B16DF0-5A0A-4F23-87DA-B5238F1709CE}"/>
    <cellStyle name="Normal 2 17" xfId="2550" xr:uid="{317D9D56-7316-4FA6-8C2C-55873CAE2879}"/>
    <cellStyle name="Normal 2 18" xfId="2551" xr:uid="{49A8257D-4A1D-4AD4-B57F-9096963D52C8}"/>
    <cellStyle name="Normal 2 19" xfId="2552" xr:uid="{FE764F0D-AC26-431D-806F-53556B831A26}"/>
    <cellStyle name="Normal 2 2" xfId="8" xr:uid="{00000000-0005-0000-0000-000004000000}"/>
    <cellStyle name="Normal 2 2 10" xfId="2553" xr:uid="{AD1ADBA2-3278-498D-B3AB-6EAED2F46493}"/>
    <cellStyle name="Normal 2 2 11" xfId="2554" xr:uid="{F3056A30-F019-45BA-A742-9D7053A0469D}"/>
    <cellStyle name="Normal 2 2 12" xfId="3485" xr:uid="{7DC27A7C-F489-4C67-9FD2-5EDFC5FD2CFC}"/>
    <cellStyle name="Normal 2 2 13" xfId="50" xr:uid="{98B0918A-7DF6-49CF-8F0E-884EA49373B5}"/>
    <cellStyle name="Normal 2 2 2" xfId="2555" xr:uid="{08B3118F-5BFE-4831-AA95-A0DD7E83E418}"/>
    <cellStyle name="Normal 2 2 2 10" xfId="3751" xr:uid="{2B6BFABD-D60E-4CCE-8FD6-6D7487CFFD0B}"/>
    <cellStyle name="Normal 2 2 2 2" xfId="2556" xr:uid="{EC9743B2-55A7-4E17-AC70-A3C7E1C4F268}"/>
    <cellStyle name="Normal 2 2 2 2 2" xfId="2557" xr:uid="{F87B244A-36E4-4644-8CCA-799A23A9A21A}"/>
    <cellStyle name="Normal 2 2 2 3" xfId="2558" xr:uid="{D257D9DB-93DD-4D23-852D-6BACE38C30DB}"/>
    <cellStyle name="Normal 2 2 2 4" xfId="2559" xr:uid="{0990B83F-4972-4F6F-BC3A-544B2E3F9FFC}"/>
    <cellStyle name="Normal 2 2 2 5" xfId="2560" xr:uid="{4101248B-853D-41F1-9E7A-FF9C59BCC3B6}"/>
    <cellStyle name="Normal 2 2 2 6" xfId="2561" xr:uid="{3089F28E-959F-4A91-AB68-B1DBCCA88051}"/>
    <cellStyle name="Normal 2 2 2 7" xfId="2562" xr:uid="{A2463963-ACD7-4106-8576-70751283C9D8}"/>
    <cellStyle name="Normal 2 2 2 8" xfId="2563" xr:uid="{1D59A5B5-6524-47C9-B8B2-1BADD5995946}"/>
    <cellStyle name="Normal 2 2 2 9" xfId="2564" xr:uid="{2A08891B-7641-4022-AF9C-0A9E232ED0D8}"/>
    <cellStyle name="Normal 2 2 2_BP17.09_ LEAD10" xfId="2565" xr:uid="{4AF4E1E8-6262-4809-902D-EC9B877EE52B}"/>
    <cellStyle name="Normal 2 2 3" xfId="2566" xr:uid="{463CE826-9FAB-4181-957B-3DF14A090813}"/>
    <cellStyle name="Normal 2 2 3 2" xfId="2567" xr:uid="{AB746EEC-6423-4EF1-AEE5-D851D7382744}"/>
    <cellStyle name="Normal 2 2 3_wp2010 ingTFFC2" xfId="2568" xr:uid="{03E416FA-22F2-46D9-8206-623BDC32C36B}"/>
    <cellStyle name="Normal 2 2 4" xfId="2569" xr:uid="{22EE7B01-2F36-48D3-B910-7D46D0D715BB}"/>
    <cellStyle name="Normal 2 2 5" xfId="2570" xr:uid="{A61BC38D-7BE0-48F9-B7BF-1D467C7291BA}"/>
    <cellStyle name="Normal 2 2 6" xfId="2571" xr:uid="{859F6F26-759D-42CB-AC75-E93BA64EA191}"/>
    <cellStyle name="Normal 2 2 7" xfId="2572" xr:uid="{78A15955-5590-4D42-B733-AD0297977B10}"/>
    <cellStyle name="Normal 2 2 8" xfId="2573" xr:uid="{F6013D66-D852-47CF-B2A1-EAAF4E28C3E0}"/>
    <cellStyle name="Normal 2 2 9" xfId="2574" xr:uid="{888A89D5-1043-4B28-BA4C-6AFE72D1F6C2}"/>
    <cellStyle name="Normal 2 2_Book1" xfId="2575" xr:uid="{5F48738D-3B09-4F6B-928F-168FFCA53B94}"/>
    <cellStyle name="Normal 2 20" xfId="2576" xr:uid="{991D1C75-3A80-435A-83AA-A1CE320E1F23}"/>
    <cellStyle name="Normal 2 21" xfId="2577" xr:uid="{6BC36E08-A0D6-415A-A6C2-05351854C9E3}"/>
    <cellStyle name="Normal 2 22" xfId="2578" xr:uid="{E7672E11-22F8-4F00-82F7-FDFDA9D7FEA0}"/>
    <cellStyle name="Normal 2 23" xfId="2579" xr:uid="{C8389DE5-3AB3-48FF-B8AD-39C53E5236A5}"/>
    <cellStyle name="Normal 2 24" xfId="2580" xr:uid="{098E0070-9526-4653-815C-5ECFCF3B03E4}"/>
    <cellStyle name="Normal 2 25" xfId="2581" xr:uid="{DCCA629C-A62A-47FB-A296-B174F3A9FA93}"/>
    <cellStyle name="Normal 2 26" xfId="2582" xr:uid="{CC5C0D32-C30D-4D91-A126-A9697CFE5E1D}"/>
    <cellStyle name="Normal 2 27" xfId="2583" xr:uid="{F76F7E20-FD71-42E8-B24F-2CEA5992F7F2}"/>
    <cellStyle name="Normal 2 28" xfId="2584" xr:uid="{EBE45F9C-FD85-4CB0-95BE-3ECE0DEFFF1B}"/>
    <cellStyle name="Normal 2 29" xfId="2585" xr:uid="{75E279A4-5C6B-4FDA-A943-3AE8F60F6041}"/>
    <cellStyle name="Normal 2 3" xfId="219" xr:uid="{A4E35FDD-1DD0-4AB9-B40C-305BB10B3F37}"/>
    <cellStyle name="Normal 2 3 2" xfId="2586" xr:uid="{D30B7266-8A68-4276-980B-542710B59113}"/>
    <cellStyle name="Normal 2 3 2 2" xfId="3752" xr:uid="{1DB27031-D149-4DFA-A03B-2F37915EEFA4}"/>
    <cellStyle name="Normal 2 3 3" xfId="2587" xr:uid="{D3A068A3-9461-4633-8739-69E9DECDB630}"/>
    <cellStyle name="Normal 2 3 4" xfId="2588" xr:uid="{45E9E0A4-B6DF-4BAC-9464-0E7C48BF3A7A}"/>
    <cellStyle name="Normal 2 3 5" xfId="3487" xr:uid="{2E7B6F49-1E96-462F-AA9F-2714ACC37692}"/>
    <cellStyle name="Normal 2 30" xfId="2589" xr:uid="{38BE2ACB-F808-4116-8580-12AE56666B99}"/>
    <cellStyle name="Normal 2 31" xfId="3466" xr:uid="{F98781EC-2A72-43C2-BB4A-939EE6B342E7}"/>
    <cellStyle name="Normal 2 32" xfId="3481" xr:uid="{E0AFF38E-55C7-40E4-AFF2-7B7924F0CC70}"/>
    <cellStyle name="Normal 2 33" xfId="3552" xr:uid="{0EB7F02A-E6AE-4A44-B5F2-99A2CB2DBBE0}"/>
    <cellStyle name="Normal 2 34" xfId="3870" xr:uid="{B3BD5E1D-25CA-44C7-BAF8-D9874295D3E7}"/>
    <cellStyle name="Normal 2 35" xfId="218" xr:uid="{D8448422-471D-4926-B209-442A643C83FC}"/>
    <cellStyle name="Normal 2 36" xfId="3878" xr:uid="{6679FB96-C06C-4DBD-8794-B9FBC72B5E69}"/>
    <cellStyle name="Normal 2 37" xfId="3880" xr:uid="{5593B3FD-1B1C-429C-949E-D94A992EB8AA}"/>
    <cellStyle name="Normal 2 4" xfId="7" xr:uid="{00000000-0005-0000-0000-000005000000}"/>
    <cellStyle name="Normal 2 4 2" xfId="2590" xr:uid="{46219D46-6A9F-4C28-B8F1-6ACEB8E1421F}"/>
    <cellStyle name="Normal 2 4 2 2" xfId="3779" xr:uid="{C2BBD087-8895-41DB-B9A8-E7E3F66FB14F}"/>
    <cellStyle name="Normal 2 4 3" xfId="3750" xr:uid="{72A6EA1B-198A-4996-9DC5-95275FA37A07}"/>
    <cellStyle name="Normal 2 5" xfId="2591" xr:uid="{8326520E-BE48-478A-B5B2-48B4D7B579B4}"/>
    <cellStyle name="Normal 2 6" xfId="2592" xr:uid="{B059DEB5-B579-4762-A41C-3DA4FC22C50A}"/>
    <cellStyle name="Normal 2 7" xfId="9" xr:uid="{5BFC7277-279C-4E43-9F3E-4869A945408C}"/>
    <cellStyle name="Normal 2 7 2" xfId="3792" xr:uid="{F6C728CE-2C2B-4F29-8317-3E4C421FD097}"/>
    <cellStyle name="Normal 2 7 3" xfId="2593" xr:uid="{03164F9A-7AF4-4C5B-856B-2FADACC33396}"/>
    <cellStyle name="Normal 2 8" xfId="2594" xr:uid="{FEE29089-AE8E-4531-80DA-D7E30268565E}"/>
    <cellStyle name="Normal 2 9" xfId="2595" xr:uid="{A614E8AE-E24B-4C2F-A9F4-4D788385A6CA}"/>
    <cellStyle name="Normal 2_Book1" xfId="2596" xr:uid="{43B2745D-83ED-4EA2-808A-A84002AC3C50}"/>
    <cellStyle name="Normal 20" xfId="220" xr:uid="{31F5AC5E-C92D-4573-919D-2DE187E9DB80}"/>
    <cellStyle name="Normal 20 2" xfId="2597" xr:uid="{B0168032-89BF-4BA5-A2AC-C0383E17A511}"/>
    <cellStyle name="Normal 21" xfId="221" xr:uid="{86879BC2-B3B5-4D1F-80B7-F1D3F9CD982E}"/>
    <cellStyle name="Normal 21 2" xfId="3540" xr:uid="{101F62CF-F0D2-4EC1-BFF0-5B46718F9C2F}"/>
    <cellStyle name="Normal 22" xfId="222" xr:uid="{13C03784-D3EB-431A-B271-2D28CA333C3D}"/>
    <cellStyle name="Normal 22 2" xfId="3541" xr:uid="{46CE2547-4050-41D3-A9C1-E5938895AF43}"/>
    <cellStyle name="Normal 23" xfId="2598" xr:uid="{C9AABFA5-6C2E-413C-99DA-E7203309F661}"/>
    <cellStyle name="Normal 24" xfId="5" xr:uid="{00000000-0005-0000-0000-000006000000}"/>
    <cellStyle name="Normal 24 2" xfId="11" xr:uid="{D677C88E-CC0B-43A0-89AD-8F46FE65D6DC}"/>
    <cellStyle name="Normal 24 2 2" xfId="3363" xr:uid="{7208D4D7-AC22-4289-8BEF-4CCA01B2291B}"/>
    <cellStyle name="Normal 25" xfId="2599" xr:uid="{B97F514C-25A0-4DC1-9F8E-0640A16B3187}"/>
    <cellStyle name="Normal 25 2" xfId="3364" xr:uid="{218CE00F-68B1-476E-99AB-F860093830B7}"/>
    <cellStyle name="Normal 25 3" xfId="3365" xr:uid="{C384EBC2-5CFD-44C4-8162-61663EB69BFF}"/>
    <cellStyle name="Normal 26" xfId="2600" xr:uid="{8E47E387-9998-4F34-B03A-1AEB4BA8289C}"/>
    <cellStyle name="Normal 26 2" xfId="2601" xr:uid="{F065904F-33CA-43DD-815A-F4326C5BE37B}"/>
    <cellStyle name="Normal 26 2 2" xfId="3565" xr:uid="{93EEA86A-1015-4846-980E-A3D48F90BCF8}"/>
    <cellStyle name="Normal 26 3" xfId="2602" xr:uid="{7A9CCCC6-2AFB-4418-BE4B-1299200E256C}"/>
    <cellStyle name="Normal 26 4" xfId="2603" xr:uid="{66D08C64-9268-4C94-8A9F-4415161C0422}"/>
    <cellStyle name="Normal 27" xfId="2604" xr:uid="{C0D24308-49A3-4617-9845-9317DD231513}"/>
    <cellStyle name="Normal 27 2" xfId="3767" xr:uid="{9C397C46-8BC2-42D3-AC9E-155C8FC8AD13}"/>
    <cellStyle name="Normal 28" xfId="2605" xr:uid="{1F387899-A6DF-4492-9998-98106DB4DB70}"/>
    <cellStyle name="Normal 28 2" xfId="3556" xr:uid="{E3BE5CA0-EF81-425D-ADA5-6FF49D68C60D}"/>
    <cellStyle name="Normal 29" xfId="2606" xr:uid="{8262E0A8-36FE-4040-BA37-01A6F8C7ED10}"/>
    <cellStyle name="Normal 29 2" xfId="3555" xr:uid="{C4BBF024-0834-4C00-8AF4-A20ABBB34DCF}"/>
    <cellStyle name="Normal 3" xfId="223" xr:uid="{0E6BE929-8F46-46EF-832F-4E94504ED08E}"/>
    <cellStyle name="Normal 3 10" xfId="2607" xr:uid="{1DE8446F-D492-4652-8001-3079BF4D35F5}"/>
    <cellStyle name="Normal 3 11" xfId="2608" xr:uid="{4469AC13-5B76-47BA-B843-A48101BCB0A6}"/>
    <cellStyle name="Normal 3 12" xfId="3486" xr:uid="{605E5E58-E53F-428F-A51E-6626560FA138}"/>
    <cellStyle name="Normal 3 2" xfId="2609" xr:uid="{5B5C6630-E1DE-47BD-9567-E1EF65BAFDB1}"/>
    <cellStyle name="Normal 3 2 10" xfId="3408" xr:uid="{EB7DAD61-4C06-4EE4-84BC-3219489A17AA}"/>
    <cellStyle name="Normal 3 2 11" xfId="3753" xr:uid="{D3D28B88-A144-4063-A035-3DB90854B8FA}"/>
    <cellStyle name="Normal 3 2 2" xfId="2610" xr:uid="{65C2978C-3B19-4414-B4BC-D0F37F0192E6}"/>
    <cellStyle name="Normal 3 2 2 2" xfId="3409" xr:uid="{B43DC5F1-2494-4CFD-BFEA-2D2F66F97493}"/>
    <cellStyle name="Normal 3 2 3" xfId="2611" xr:uid="{79CFFC20-2160-43DE-BF82-604FC720B90A}"/>
    <cellStyle name="Normal 3 2 4" xfId="2612" xr:uid="{9A25515F-512D-4815-99F1-2500B855D464}"/>
    <cellStyle name="Normal 3 2 5" xfId="2613" xr:uid="{87D23D7F-C435-4D0D-979E-B36ADEEB78EC}"/>
    <cellStyle name="Normal 3 2 6" xfId="2614" xr:uid="{B1283B71-B6F9-4C45-BF1D-A9541EC6DABD}"/>
    <cellStyle name="Normal 3 2 7" xfId="2615" xr:uid="{070DD9E5-3610-442C-8444-46690634444E}"/>
    <cellStyle name="Normal 3 2 8" xfId="2616" xr:uid="{B43E1F0A-F34E-4C21-A378-D2EAA8B1683D}"/>
    <cellStyle name="Normal 3 2 9" xfId="2617" xr:uid="{E091E2B1-BC20-4171-98B5-92976D76512A}"/>
    <cellStyle name="Normal 3 2_Book1" xfId="2618" xr:uid="{379C3C35-ECE1-4B1E-9D18-180DA74895C8}"/>
    <cellStyle name="Normal 3 3" xfId="2619" xr:uid="{3A5F7869-C0FD-4BDD-855A-EF922F03FF20}"/>
    <cellStyle name="Normal 3 3 2" xfId="2620" xr:uid="{F1CC248A-8E79-486F-A010-59CD43732AED}"/>
    <cellStyle name="Normal 3 3 2 2" xfId="3411" xr:uid="{E9EF5D62-647E-4720-9A9A-0F1D3135D516}"/>
    <cellStyle name="Normal 3 3 3" xfId="2621" xr:uid="{DD146BAC-9665-46C5-8339-AF186E69741A}"/>
    <cellStyle name="Normal 3 3 4" xfId="2622" xr:uid="{0956ADC5-FB92-4F48-B17F-2D89B16A0433}"/>
    <cellStyle name="Normal 3 3 5" xfId="3410" xr:uid="{A6890112-2803-4275-86D0-FB72C27210F3}"/>
    <cellStyle name="Normal 3 3 6" xfId="3476" xr:uid="{59E106FF-3964-4B61-BC52-881F38E7B773}"/>
    <cellStyle name="Normal 3 4" xfId="2623" xr:uid="{1E72B563-0040-46DB-9A69-01B3FDE65F39}"/>
    <cellStyle name="Normal 3 4 2" xfId="2624" xr:uid="{8D297960-A2F3-49B3-B3B8-0F2B87DB71F7}"/>
    <cellStyle name="Normal 3 4 3" xfId="3412" xr:uid="{25D13FB2-59F3-450C-BAD8-45F8FB4E01CF}"/>
    <cellStyle name="Normal 3 4_Lead 31.08.10_MSI #9" xfId="2625" xr:uid="{5D630DC7-02D9-4124-9142-0F5C823B5FE5}"/>
    <cellStyle name="Normal 3 5" xfId="2626" xr:uid="{79207FC6-3283-4361-88F4-8DCBDADEEE39}"/>
    <cellStyle name="Normal 3 6" xfId="2627" xr:uid="{1A3F386D-5EB0-4506-88D4-6C8124952361}"/>
    <cellStyle name="Normal 3 7" xfId="2628" xr:uid="{7373832F-8ECF-452E-85CD-FC3F744A6250}"/>
    <cellStyle name="Normal 3 8" xfId="2629" xr:uid="{3C2D0E25-29A8-488C-8ED2-01052937EB36}"/>
    <cellStyle name="Normal 3 9" xfId="2630" xr:uid="{E8BBFD80-89EF-4BB1-9BC3-981F08FA8270}"/>
    <cellStyle name="Normal 3_Book1" xfId="2631" xr:uid="{3D403BF3-8DDA-4DD0-9E6E-4C4C7D63B3D3}"/>
    <cellStyle name="Normal 30" xfId="2632" xr:uid="{F38A037E-C6D7-44BA-A87D-1BD4B047D0F9}"/>
    <cellStyle name="Normal 30 2" xfId="3557" xr:uid="{C3403556-F56A-4934-ACD7-A4825D520B29}"/>
    <cellStyle name="Normal 31" xfId="2633" xr:uid="{11CFC38E-7EFC-4E8D-B8A9-401FB0CCDD5A}"/>
    <cellStyle name="Normal 31 2" xfId="3359" xr:uid="{C57F6A6B-E8BB-416D-BDC4-9B2B9B5ACBD3}"/>
    <cellStyle name="Normal 32" xfId="2634" xr:uid="{65CF0F84-28E4-4425-8213-749A974029F1}"/>
    <cellStyle name="Normal 32 2" xfId="3560" xr:uid="{88BB74C4-1531-4903-8FFE-5BCB48FC5D7D}"/>
    <cellStyle name="Normal 33" xfId="2635" xr:uid="{A0582BF6-BA52-473E-A9C9-33583F36E0B9}"/>
    <cellStyle name="Normal 33 2" xfId="3566" xr:uid="{296C0E29-C7D4-4A7A-92E0-D2F2DE62BE9D}"/>
    <cellStyle name="Normal 34" xfId="2636" xr:uid="{27043EA5-CBB3-46BA-A397-1CF031C78151}"/>
    <cellStyle name="Normal 34 2" xfId="3567" xr:uid="{BB059837-923E-4A3D-A9E0-AD533E932A50}"/>
    <cellStyle name="Normal 35" xfId="2637" xr:uid="{CFC97150-D994-493B-BE83-54EB85723370}"/>
    <cellStyle name="Normal 35 2" xfId="3568" xr:uid="{3881FEF1-887A-4298-B437-940ABDB8B928}"/>
    <cellStyle name="Normal 36" xfId="2638" xr:uid="{6B113458-7A37-4BC4-9417-9B983DA5B25C}"/>
    <cellStyle name="Normal 36 2" xfId="2639" xr:uid="{A9E2FD3F-BE8F-48D5-BD1C-B63252B8F3C1}"/>
    <cellStyle name="Normal 36 3" xfId="3376" xr:uid="{AC423D92-56D8-4A91-AEBC-B4E3B6755A49}"/>
    <cellStyle name="Normal 37" xfId="2640" xr:uid="{891BAA8D-0C68-411F-9E74-A5A5B58EA5A1}"/>
    <cellStyle name="Normal 37 2" xfId="3369" xr:uid="{33618D17-5685-4342-8542-2455BCCCC01A}"/>
    <cellStyle name="Normal 37 2 2" xfId="3443" xr:uid="{25B60D41-9299-4F8E-B5E7-ECFA659CC336}"/>
    <cellStyle name="Normal 38" xfId="2641" xr:uid="{92882990-0962-4398-822A-87590A92B35E}"/>
    <cellStyle name="Normal 38 2" xfId="3628" xr:uid="{CA3DC3DA-5976-4D63-AE3C-16AE4DFAE735}"/>
    <cellStyle name="Normal 39" xfId="2642" xr:uid="{CEEADEAD-9457-49E9-8357-A4DE99BC3442}"/>
    <cellStyle name="Normal 39 2" xfId="3629" xr:uid="{AAD825CF-48C8-4F2E-A559-51C3BA39D617}"/>
    <cellStyle name="Normal 4" xfId="224" xr:uid="{2C2FC6FD-A698-4FFA-84F7-324A643839DA}"/>
    <cellStyle name="Normal 4 10" xfId="2643" xr:uid="{8364FDEA-C23E-4217-B6DE-0A743CE9EBA7}"/>
    <cellStyle name="Normal 4 11" xfId="3490" xr:uid="{D703CF10-421D-4A0D-ACC5-DAE6529DF535}"/>
    <cellStyle name="Normal 4 2" xfId="2644" xr:uid="{8D8900AA-540E-45D8-BC16-175B1C17CB6F}"/>
    <cellStyle name="Normal 4 2 2" xfId="2645" xr:uid="{5376F958-8916-4BCA-825B-BF91DCC0290F}"/>
    <cellStyle name="Normal 4 2 3" xfId="2646" xr:uid="{8891CF4D-EEC7-4AE7-BC56-40485D87BF7A}"/>
    <cellStyle name="Normal 4 2 4" xfId="2647" xr:uid="{677777CE-C2AD-4673-96B8-BB2E0B0D16E1}"/>
    <cellStyle name="Normal 4 2_Lead 31.08.10_MSI #9" xfId="2648" xr:uid="{CC5559EF-3A01-4367-9742-7546EE064EAF}"/>
    <cellStyle name="Normal 4 3" xfId="2649" xr:uid="{9F386BC0-DB97-4879-9C4B-31A218E4DD36}"/>
    <cellStyle name="Normal 4 3 2" xfId="3754" xr:uid="{A1D81857-C9C4-46DB-A47A-85D50D54AD83}"/>
    <cellStyle name="Normal 4 4" xfId="2650" xr:uid="{E534AD6B-17F2-40A5-86F6-41472BDF16D6}"/>
    <cellStyle name="Normal 4 5" xfId="2651" xr:uid="{4EA95C13-EBBC-42D4-B48B-9E6A4F5DAA68}"/>
    <cellStyle name="Normal 4 6" xfId="2652" xr:uid="{7A7906CC-DD3D-4CFD-A877-A2CC6ABBE190}"/>
    <cellStyle name="Normal 4 7" xfId="2653" xr:uid="{50E27054-4BCB-4344-A436-A325F62F3E92}"/>
    <cellStyle name="Normal 4 8" xfId="2654" xr:uid="{BA914908-FBE2-49B1-83AE-86F4AA262367}"/>
    <cellStyle name="Normal 4 9" xfId="2655" xr:uid="{A0767892-CF07-4006-8CA5-7E8C6BB734CC}"/>
    <cellStyle name="Normal 4 9 2" xfId="3413" xr:uid="{D4F60BB7-6EA8-45B5-BD77-FF22F5037611}"/>
    <cellStyle name="Normal 4_Book1" xfId="2656" xr:uid="{C070BBB9-9C00-4CBF-9C8D-6CEA6689B69E}"/>
    <cellStyle name="Normal 40" xfId="2657" xr:uid="{A3A2E9D8-ACD2-4D44-AA8F-233B117E1FD2}"/>
    <cellStyle name="Normal 40 2" xfId="3630" xr:uid="{1F63E884-2FCF-4E8A-8D06-2846344DD7E5}"/>
    <cellStyle name="Normal 41" xfId="2658" xr:uid="{941B1C66-7D73-4D83-AF7E-C1FC3AA1CA6E}"/>
    <cellStyle name="Normal 41 2" xfId="2659" xr:uid="{176B6128-A652-4A20-A7CE-6575C2756750}"/>
    <cellStyle name="Normal 41 2 2" xfId="3414" xr:uid="{8F0C1C48-7281-455D-8E93-915B50836E5F}"/>
    <cellStyle name="Normal 41 3" xfId="3631" xr:uid="{57720C87-6D3D-47A6-A5E3-421B8064BE8F}"/>
    <cellStyle name="Normal 42" xfId="2660" xr:uid="{CA224760-1019-479F-AFC3-A6D09F51BA07}"/>
    <cellStyle name="Normal 42 2" xfId="3383" xr:uid="{0021CE1F-1A8D-4F4F-8D91-262FE8785ECF}"/>
    <cellStyle name="Normal 43" xfId="2661" xr:uid="{E38471C1-1C40-4B6C-83EF-A7B6CB16D32F}"/>
    <cellStyle name="Normal 43 2" xfId="3690" xr:uid="{259C8463-9D99-4138-AD26-C1982AF15996}"/>
    <cellStyle name="Normal 44" xfId="2662" xr:uid="{8938053B-74DE-4F95-ACC8-D4C64E0450BD}"/>
    <cellStyle name="Normal 44 2" xfId="3691" xr:uid="{92744766-C247-4E95-82AC-6EAFA8311607}"/>
    <cellStyle name="Normal 45" xfId="2663" xr:uid="{8692E933-D4DB-43C1-8ED8-14A7FF1C8011}"/>
    <cellStyle name="Normal 45 2" xfId="3692" xr:uid="{0F41170C-4DA5-416B-9AA6-2F4BA853FB72}"/>
    <cellStyle name="Normal 46" xfId="2664" xr:uid="{2EFB07E9-5352-45AA-861C-7FC77593AF4B}"/>
    <cellStyle name="Normal 46 2" xfId="3693" xr:uid="{9A0A0645-EE54-4F41-8A89-370E83342D52}"/>
    <cellStyle name="Normal 47" xfId="3356" xr:uid="{A1E18573-CFCC-459B-A4A2-7490187ED0C7}"/>
    <cellStyle name="Normal 47 2" xfId="3696" xr:uid="{62C84093-C5A9-4DA2-AED7-E652EF426422}"/>
    <cellStyle name="Normal 48" xfId="3360" xr:uid="{86A4417F-E86E-4495-A9F4-C5AF98E1DC09}"/>
    <cellStyle name="Normal 48 2" xfId="3439" xr:uid="{2739D271-C53D-4D19-8355-C1A477731DD0}"/>
    <cellStyle name="Normal 48 3" xfId="3697" xr:uid="{0B798435-B1AC-4812-837A-BD10A8F26A48}"/>
    <cellStyle name="Normal 49" xfId="3366" xr:uid="{8A8EF924-F296-458F-B68C-BC2FFAD77899}"/>
    <cellStyle name="Normal 49 2" xfId="3698" xr:uid="{D23024B7-4EFE-4961-9EAE-627EC8CCF47F}"/>
    <cellStyle name="Normal 5" xfId="225" xr:uid="{8263FBF4-C1DE-413F-8F05-B100D87F24A9}"/>
    <cellStyle name="Normal 5 10" xfId="2665" xr:uid="{DBAEA244-1468-49FC-97AE-A07D92FBD9B1}"/>
    <cellStyle name="Normal 5 11" xfId="2666" xr:uid="{8E5327C8-68E6-498F-BB91-D5722032F95E}"/>
    <cellStyle name="Normal 5 12" xfId="2667" xr:uid="{68EE795E-83D9-488E-B84A-767F707E8D8C}"/>
    <cellStyle name="Normal 5 13" xfId="2668" xr:uid="{3108324A-1F10-4C0B-BE3E-B7AD8A4EC305}"/>
    <cellStyle name="Normal 5 14" xfId="3381" xr:uid="{BB10C411-CB15-4DB3-AF5B-4665A74C818A}"/>
    <cellStyle name="Normal 5 2" xfId="2669" xr:uid="{8EBEB825-8E53-4F2D-8314-6AEC8BF38641}"/>
    <cellStyle name="Normal 5 2 2" xfId="3755" xr:uid="{5E108A65-2AE9-48F1-A7AE-7C913B540A9D}"/>
    <cellStyle name="Normal 5 3" xfId="2670" xr:uid="{B228B891-6AC3-41C6-8F92-EA65C9DC65C6}"/>
    <cellStyle name="Normal 5 3 2" xfId="3774" xr:uid="{1F69799A-2E20-45AB-9E05-A0C9EF8947B1}"/>
    <cellStyle name="Normal 5 4" xfId="2671" xr:uid="{A41ED02D-B903-43B0-90E9-BE8FA031764E}"/>
    <cellStyle name="Normal 5 4 2" xfId="3780" xr:uid="{BEBA792B-168B-49BC-9604-BA01F24CDEB1}"/>
    <cellStyle name="Normal 5 5" xfId="2672" xr:uid="{674F8337-8C6E-4644-9923-7F1A537E9B32}"/>
    <cellStyle name="Normal 5 6" xfId="2673" xr:uid="{E2D615B5-A2A4-434A-AA27-082B2D76DE8C}"/>
    <cellStyle name="Normal 5 7" xfId="2674" xr:uid="{6C515F2D-3B27-4B39-A6C5-8B1365A736A3}"/>
    <cellStyle name="Normal 5 8" xfId="2675" xr:uid="{7AE94D35-2FEE-4706-B3D0-998E640841E5}"/>
    <cellStyle name="Normal 5 9" xfId="2676" xr:uid="{5324DFB8-A4A3-49BD-BF0F-5E62B7196804}"/>
    <cellStyle name="Normal 5_Book1" xfId="2677" xr:uid="{01DF06DD-0F70-42F6-ADE8-6D68382A9F6C}"/>
    <cellStyle name="Normal 50" xfId="3378" xr:uid="{2A3126B6-95E8-4A18-A297-7E394F56F048}"/>
    <cellStyle name="Normal 50 2" xfId="3448" xr:uid="{33EF4987-5370-4C66-A08B-D76F1B9B5FC4}"/>
    <cellStyle name="Normal 50 3" xfId="3699" xr:uid="{18E1BA84-37A8-4A49-948D-4CE079299093}"/>
    <cellStyle name="Normal 51" xfId="3379" xr:uid="{405B7AC1-B7EA-4DF6-948A-D978C9C8F5AD}"/>
    <cellStyle name="Normal 51 2" xfId="3449" xr:uid="{5AEACD91-D2A3-4F13-A89D-1EF14E399880}"/>
    <cellStyle name="Normal 51 3" xfId="3700" xr:uid="{00CBCC5C-3D8C-4DFA-9BE9-03E6F79EBCB6}"/>
    <cellStyle name="Normal 52" xfId="3397" xr:uid="{4205E378-4086-4125-AC6C-4083BDC06F13}"/>
    <cellStyle name="Normal 52 2" xfId="3701" xr:uid="{283C7D19-372D-44AA-B8FF-3655A24968E2}"/>
    <cellStyle name="Normal 53" xfId="3399" xr:uid="{D9034183-C521-4D3A-9C22-8CCFA7CD3C9B}"/>
    <cellStyle name="Normal 53 2" xfId="3702" xr:uid="{E876D70E-68E2-47B7-8F07-FA96792C4A14}"/>
    <cellStyle name="Normal 54" xfId="3463" xr:uid="{2F9A86FF-FE54-4048-85FC-BDF29FFA528E}"/>
    <cellStyle name="Normal 54 2" xfId="3783" xr:uid="{3D49EB08-0B9A-46DB-B38A-8FBE3B5EB0AD}"/>
    <cellStyle name="Normal 55" xfId="3453" xr:uid="{D82E0E08-C7C0-40AC-BF17-130AFED5ACB2}"/>
    <cellStyle name="Normal 55 2" xfId="3770" xr:uid="{DF958F1B-80DA-44BA-A9A7-BF80AF72EC57}"/>
    <cellStyle name="Normal 56" xfId="3461" xr:uid="{136CF58B-9342-4BFA-B22D-F922E68D11DA}"/>
    <cellStyle name="Normal 56 2" xfId="3771" xr:uid="{04E4399E-9954-4389-B6BD-4369470DC914}"/>
    <cellStyle name="Normal 57" xfId="3455" xr:uid="{72C59303-99E8-496C-BD01-948542911602}"/>
    <cellStyle name="Normal 57 2" xfId="3772" xr:uid="{5833A2A3-E85B-42B2-AF99-BD6E0A27C9ED}"/>
    <cellStyle name="Normal 58" xfId="3452" xr:uid="{98496A40-DBEB-47A1-B9F5-AA33944DB386}"/>
    <cellStyle name="Normal 58 2" xfId="3773" xr:uid="{27D91673-1718-4714-97FB-88A167A27E63}"/>
    <cellStyle name="Normal 59" xfId="3460" xr:uid="{DA2756B6-FAF3-4294-A7B6-5F72433D28BF}"/>
    <cellStyle name="Normal 6" xfId="226" xr:uid="{BD8B07F8-C774-40A7-817E-7DB41B316582}"/>
    <cellStyle name="Normal 6 2" xfId="2678" xr:uid="{EA9202C1-572E-4A49-8AA6-861C2BCA9292}"/>
    <cellStyle name="Normal 6 2 2" xfId="3756" xr:uid="{851F7B76-F2DD-444B-9B37-38048D6BEDAB}"/>
    <cellStyle name="Normal 6 3" xfId="2679" xr:uid="{66CDBD75-E1B7-413D-9268-D45BFA2EE8AD}"/>
    <cellStyle name="Normal 6 4" xfId="2680" xr:uid="{4C6E4504-71BB-4A1C-ABF6-CDBA4BA51F24}"/>
    <cellStyle name="Normal 6 5" xfId="3482" xr:uid="{3EF62E30-F891-45D2-A9CC-C2CC8341E197}"/>
    <cellStyle name="Normal 6_TMF_TRAN" xfId="2681" xr:uid="{C8E840A4-C0CA-44CE-BCAB-835D2EDE3831}"/>
    <cellStyle name="Normal 60" xfId="3457" xr:uid="{46244FBB-CFBC-48C0-8D48-389FEA67B662}"/>
    <cellStyle name="Normal 61" xfId="3384" xr:uid="{DB276CAE-A5CF-45FD-8A18-464B77C67739}"/>
    <cellStyle name="Normal 61 2" xfId="3785" xr:uid="{EF0307CD-8829-4D86-B467-B1BC41718EA9}"/>
    <cellStyle name="Normal 62" xfId="3431" xr:uid="{8BA9A894-15AE-408B-84E7-81A25BFDEF65}"/>
    <cellStyle name="Normal 62 2" xfId="3786" xr:uid="{B9FBBE5C-CBD3-4D3B-8641-2BB981246D7E}"/>
    <cellStyle name="Normal 63" xfId="3469" xr:uid="{5778074C-1273-47F6-B3A3-950256C4D404}"/>
    <cellStyle name="Normal 63 2" xfId="3787" xr:uid="{5BD0A2C3-315A-4AED-B6E9-7C86B0E46323}"/>
    <cellStyle name="Normal 64" xfId="3472" xr:uid="{0BFAF876-B609-414A-8E37-EC6973C68779}"/>
    <cellStyle name="Normal 64 2" xfId="3789" xr:uid="{E6159F3A-702D-4B0E-A1A9-36734975878C}"/>
    <cellStyle name="Normal 65" xfId="3474" xr:uid="{C5EB198D-245D-42DE-8B7D-FE1356683884}"/>
    <cellStyle name="Normal 65 2" xfId="3790" xr:uid="{BD53F491-53AD-4532-9B39-55FD47925565}"/>
    <cellStyle name="Normal 66" xfId="3478" xr:uid="{B62C4491-479C-4645-963D-A5089A151BDA}"/>
    <cellStyle name="Normal 66 2" xfId="3788" xr:uid="{25AE1678-1C13-41AE-88B7-3164057374F3}"/>
    <cellStyle name="Normal 67" xfId="3793" xr:uid="{48CB5BF1-CF0C-4724-B4CE-180914EEE167}"/>
    <cellStyle name="Normal 68" xfId="3796" xr:uid="{E018C5E4-CC51-43F7-91ED-55CA6B2E6479}"/>
    <cellStyle name="Normal 69" xfId="3797" xr:uid="{B122A84E-1291-4DF6-8434-B28938394EE8}"/>
    <cellStyle name="Normal 7" xfId="3" xr:uid="{00000000-0005-0000-0000-000007000000}"/>
    <cellStyle name="Normal 7 2" xfId="2682" xr:uid="{E32581B0-817F-4FB3-BC3E-3D16528F9471}"/>
    <cellStyle name="Normal 7 3" xfId="2683" xr:uid="{046BEB2E-8EF1-43CA-A403-8263A1DD6847}"/>
    <cellStyle name="Normal 7 3 2" xfId="3757" xr:uid="{CE0AD4E8-CE3C-4B61-BF02-BD4334817A63}"/>
    <cellStyle name="Normal 7 4" xfId="2684" xr:uid="{4C7A0B27-78BF-45F3-931A-4D150AA8529D}"/>
    <cellStyle name="Normal 7 5" xfId="2685" xr:uid="{AB1883A4-0BF9-4153-873A-B659FE86B283}"/>
    <cellStyle name="Normal 7_ING TGEM - DIV  Lead  31.08.2010" xfId="2686" xr:uid="{E409C59A-83E0-47DB-B3FA-2A180D98C2F1}"/>
    <cellStyle name="Normal 70" xfId="3798" xr:uid="{03D35F4C-BA55-41DF-A0B1-A592E39CD0B2}"/>
    <cellStyle name="Normal 71" xfId="3799" xr:uid="{BAC619A4-9298-4839-9216-D109EE086660}"/>
    <cellStyle name="Normal 72" xfId="3800" xr:uid="{D71A717E-BA2D-4266-97FA-E97C84852624}"/>
    <cellStyle name="Normal 73" xfId="3801" xr:uid="{9FFA5E67-D213-4136-A392-2DC1812032B9}"/>
    <cellStyle name="Normal 74" xfId="3802" xr:uid="{F1C20FF6-DD64-455B-817D-1C5B62C66E05}"/>
    <cellStyle name="Normal 75" xfId="3803" xr:uid="{922B638B-E74A-4712-A064-D3312D008FF3}"/>
    <cellStyle name="Normal 76" xfId="3846" xr:uid="{70E1D948-E867-4854-97CB-B79B168E5B77}"/>
    <cellStyle name="Normal 77" xfId="3859" xr:uid="{5324F050-7736-498A-A753-8AA29635DF17}"/>
    <cellStyle name="Normal 78" xfId="3860" xr:uid="{BF987CBD-0704-48E4-8C69-A4B44E5A6F16}"/>
    <cellStyle name="Normal 79" xfId="3861" xr:uid="{A17AD042-1A6A-48F7-9371-9995C3AAD3E0}"/>
    <cellStyle name="Normal 8" xfId="288" xr:uid="{6115C89C-4E6D-4C84-A680-1372928D03A2}"/>
    <cellStyle name="Normal 8 2" xfId="2687" xr:uid="{A9E5A657-EECC-418A-B25D-E435D2CF7BD4}"/>
    <cellStyle name="Normal 8 3" xfId="2688" xr:uid="{0DBB246A-0A72-4D2B-BF1D-C91AC49F918D}"/>
    <cellStyle name="Normal 8 4" xfId="2689" xr:uid="{C26E08DE-6B64-4BD3-A25D-D8F6669F3120}"/>
    <cellStyle name="Normal 8 5" xfId="2690" xr:uid="{FD46BDC6-3F3F-4E80-9A14-4EFA6BEE5263}"/>
    <cellStyle name="Normal 8 6" xfId="3401" xr:uid="{F98A61FF-A604-4040-8939-8D5ACFE3048A}"/>
    <cellStyle name="Normal 8 7" xfId="3542" xr:uid="{2B8FE4B7-975E-4A7F-8E2D-55D89B39FDDE}"/>
    <cellStyle name="Normal 8_Book1" xfId="2691" xr:uid="{758A9BD4-0213-4EE6-96CF-748B46617CE5}"/>
    <cellStyle name="Normal 80" xfId="3862" xr:uid="{3E976608-30D1-4B37-A0F8-33E82F725C10}"/>
    <cellStyle name="Normal 81" xfId="3863" xr:uid="{52C55858-CE67-404F-83AA-EB1A0B22AA65}"/>
    <cellStyle name="Normal 82" xfId="3864" xr:uid="{8765ECC9-0D88-4927-A7EA-8A927AE3DB22}"/>
    <cellStyle name="Normal 83" xfId="3865" xr:uid="{2D249C1F-A1B1-4750-BF17-63D7DC6330A2}"/>
    <cellStyle name="Normal 84" xfId="3866" xr:uid="{3F074FEC-CF96-49C0-8F8C-BC1B54BC2226}"/>
    <cellStyle name="Normal 85" xfId="3867" xr:uid="{F8DD7E2D-1C44-4F0B-829A-BAADBC16625A}"/>
    <cellStyle name="Normal 86" xfId="3479" xr:uid="{B30DB815-0324-434C-A0E1-A63F1FE91A65}"/>
    <cellStyle name="Normal 87" xfId="3554" xr:uid="{18AECDC7-8557-4D99-852F-24BCD8A7A7BA}"/>
    <cellStyle name="Normal 88" xfId="3872" xr:uid="{764130A3-4FEE-4C2A-A80B-8252FD9368F9}"/>
    <cellStyle name="Normal 9" xfId="290" xr:uid="{183BD493-2D78-4C6E-880E-4C7D024F55D5}"/>
    <cellStyle name="Normal 9 2" xfId="2692" xr:uid="{E110364A-67E5-4E16-B22F-C889B36D6F67}"/>
    <cellStyle name="Normal 9 3" xfId="2693" xr:uid="{44795B82-37D5-41A9-A7A6-6CF3F7D57639}"/>
    <cellStyle name="Normal 9 4" xfId="2694" xr:uid="{6D8F91A7-CE4E-4462-8112-818E343BB562}"/>
    <cellStyle name="Normal 9 4 2" xfId="3415" xr:uid="{9E9E1D48-1F77-4249-9D4A-6440D4B5473B}"/>
    <cellStyle name="Normal 9 5" xfId="2695" xr:uid="{FED52C43-1EB3-422A-828E-C5102C0AF24C}"/>
    <cellStyle name="Normal 9 5 2" xfId="3416" xr:uid="{26FBEEA4-F899-4A90-AF49-6E587B1E16CC}"/>
    <cellStyle name="Normal 9 6" xfId="3403" xr:uid="{4E1C5F67-18AC-4E53-B7C0-2835B3E61826}"/>
    <cellStyle name="Normal 9 7" xfId="3543" xr:uid="{F2FB1713-8BB9-453A-9E90-6C6319DCEE45}"/>
    <cellStyle name="Normal M" xfId="227" xr:uid="{941D433F-07E3-4CE4-B26E-1D01427733A2}"/>
    <cellStyle name="Normal T" xfId="228" xr:uid="{978877F8-4418-49F3-BB3B-5E7663E3E6CD}"/>
    <cellStyle name="Normal W" xfId="229" xr:uid="{EE20E44E-F82E-44E6-A820-E508A75BA066}"/>
    <cellStyle name="Normal_Bspl-T" xfId="2" xr:uid="{00000000-0005-0000-0000-000008000000}"/>
    <cellStyle name="NormalGB" xfId="230" xr:uid="{53EEDE6C-E289-444E-8A72-572DC98A4250}"/>
    <cellStyle name="NormalGB 2" xfId="2696" xr:uid="{DC4F5F96-8D3A-4B07-8A18-60DEFDEF5F95}"/>
    <cellStyle name="Note 10" xfId="2697" xr:uid="{C8F06A0D-8EA7-4D8E-BAED-4F5AF3F90241}"/>
    <cellStyle name="Note 11" xfId="2698" xr:uid="{926CC064-FF49-492F-BCA8-104CB3F921D6}"/>
    <cellStyle name="Note 12" xfId="2699" xr:uid="{321E7236-9E80-4767-AD87-5764DF5432F2}"/>
    <cellStyle name="Note 13" xfId="2700" xr:uid="{097623E5-E51C-4B26-ACC5-4B1CFBA34D91}"/>
    <cellStyle name="Note 14" xfId="2701" xr:uid="{A734D2EF-0A74-40DF-92DC-13A18C367D65}"/>
    <cellStyle name="Note 15" xfId="2702" xr:uid="{B8716061-C7BB-4E33-9E85-6C29CD40E370}"/>
    <cellStyle name="Note 16" xfId="2703" xr:uid="{0EEF7DDB-01D1-47A0-B38E-2FC639629118}"/>
    <cellStyle name="Note 17" xfId="2704" xr:uid="{555762C7-C743-4257-A3EB-19ECB16C1CA9}"/>
    <cellStyle name="Note 18" xfId="2705" xr:uid="{BB771285-B372-482F-A2C8-842E0C266692}"/>
    <cellStyle name="Note 19" xfId="2706" xr:uid="{62BDDF39-98D9-432F-8843-FCEBB1632932}"/>
    <cellStyle name="Note 2" xfId="231" xr:uid="{B4B72F9C-F89A-42A6-BB38-1585192D51E1}"/>
    <cellStyle name="Note 2 10" xfId="2707" xr:uid="{E76D9BD1-770E-4A72-B7D5-DDD8A4657604}"/>
    <cellStyle name="Note 2 11" xfId="2708" xr:uid="{6D853166-A404-452A-BFE0-60570438DF93}"/>
    <cellStyle name="Note 2 12" xfId="2709" xr:uid="{C360305C-DDD3-4EE7-AFB8-D5A908D1DB20}"/>
    <cellStyle name="Note 2 13" xfId="2710" xr:uid="{7058008A-4F9E-489F-AA2A-7BA1DD7AA125}"/>
    <cellStyle name="Note 2 14" xfId="2711" xr:uid="{249B347A-D2EF-411D-95C1-34655E662B74}"/>
    <cellStyle name="Note 2 15" xfId="2712" xr:uid="{67C728CD-52A7-48C7-95D1-9460F2E883A6}"/>
    <cellStyle name="Note 2 16" xfId="2713" xr:uid="{FA79D4F8-AAFF-48B0-95B9-C4B4810FE1F0}"/>
    <cellStyle name="Note 2 17" xfId="2714" xr:uid="{C7886139-C3C3-4A15-93B7-BACD63C45C24}"/>
    <cellStyle name="Note 2 18" xfId="2715" xr:uid="{123E69EC-EF7A-464C-9BC4-E41937645D1A}"/>
    <cellStyle name="Note 2 19" xfId="2716" xr:uid="{14B77FA1-4AC4-41F0-A528-79EE17676575}"/>
    <cellStyle name="Note 2 2" xfId="2717" xr:uid="{A45D1D04-0696-4E3C-AEAB-C330416A88EF}"/>
    <cellStyle name="Note 2 2 2" xfId="2718" xr:uid="{7F7BDF1D-B8DF-4976-8D32-4E1DD2985FF1}"/>
    <cellStyle name="Note 2 2 2 2" xfId="2719" xr:uid="{A069A09C-F309-4350-A0B5-F0EDC5B2C011}"/>
    <cellStyle name="Note 2 2 2 3" xfId="2720" xr:uid="{677652C2-F330-4BE5-AADE-ABD607447E5A}"/>
    <cellStyle name="Note 2 2 2 4" xfId="2721" xr:uid="{40058168-87B0-4640-B967-2D29500975FF}"/>
    <cellStyle name="Note 2 2 3" xfId="2722" xr:uid="{865B395D-2CD0-4830-8E6D-6BC7D8C2DE47}"/>
    <cellStyle name="Note 2 2 4" xfId="2723" xr:uid="{A0CA9E4A-4114-4EED-AB24-9662AECD44E4}"/>
    <cellStyle name="Note 2 2 5" xfId="2724" xr:uid="{B6950391-33CA-43BF-A05B-2A9904842013}"/>
    <cellStyle name="Note 2 2 6" xfId="2725" xr:uid="{92625EC5-1BB7-4E16-9C9B-37D1A8E68DB9}"/>
    <cellStyle name="Note 2 2 7" xfId="3621" xr:uid="{20D82307-12C8-42E2-9D5D-A514B1CD317D}"/>
    <cellStyle name="Note 2 20" xfId="2726" xr:uid="{EE99AE22-5115-4904-9ACB-94244DDE34D5}"/>
    <cellStyle name="Note 2 21" xfId="2727" xr:uid="{C7C4E3C6-4B43-4DC6-9557-15144E6C4D63}"/>
    <cellStyle name="Note 2 22" xfId="2728" xr:uid="{C6AE150B-C8B9-4956-9C2E-24B38BA19A2B}"/>
    <cellStyle name="Note 2 23" xfId="2729" xr:uid="{5720653C-4E5D-42E1-9E4B-1EC58FB16E23}"/>
    <cellStyle name="Note 2 24" xfId="2730" xr:uid="{EA47F090-2DE1-4440-8FBC-918D1A6937A0}"/>
    <cellStyle name="Note 2 25" xfId="2731" xr:uid="{B322474C-55EF-4A30-AD20-F2D0F10B9D1F}"/>
    <cellStyle name="Note 2 26" xfId="2732" xr:uid="{EFA624C9-3632-4ED0-B309-C0B25EAEB4BA}"/>
    <cellStyle name="Note 2 27" xfId="2733" xr:uid="{6CBEC5A3-F0AE-41F6-8A83-988E97712770}"/>
    <cellStyle name="Note 2 28" xfId="2734" xr:uid="{5D30FE2A-DC20-486E-BC81-9FFCA6743F26}"/>
    <cellStyle name="Note 2 29" xfId="2735" xr:uid="{DFEC29E6-DF4F-4A3B-BC02-AF104E9690D7}"/>
    <cellStyle name="Note 2 3" xfId="2736" xr:uid="{B028CCEE-A1D9-4355-A61E-BF778D5A6D16}"/>
    <cellStyle name="Note 2 3 2" xfId="2737" xr:uid="{E77808D1-E2F1-4AC4-B53B-D06F6F626361}"/>
    <cellStyle name="Note 2 3 3" xfId="2738" xr:uid="{0B3AE97F-40DF-4910-A5FB-8DA2026AF5CD}"/>
    <cellStyle name="Note 2 3 4" xfId="2739" xr:uid="{9198DA69-69C8-46BD-A1A3-53A67DBC5FAC}"/>
    <cellStyle name="Note 2 3 5" xfId="3758" xr:uid="{C4D541AA-615E-49DB-A81D-5071874DCA75}"/>
    <cellStyle name="Note 2 30" xfId="2740" xr:uid="{29A82610-7608-416A-86D8-0762F8DC2F9B}"/>
    <cellStyle name="Note 2 31" xfId="3528" xr:uid="{E774CC3D-F018-4E30-AC46-15F1D218DE13}"/>
    <cellStyle name="Note 2 4" xfId="2741" xr:uid="{9836AD78-9C0B-4530-B139-26CE82B9522A}"/>
    <cellStyle name="Note 2 4 2" xfId="2742" xr:uid="{A1F6025D-2E63-419F-98C3-78080D6E0139}"/>
    <cellStyle name="Note 2 4 3" xfId="2743" xr:uid="{D38BA785-F487-4146-921C-0E83B4395DDF}"/>
    <cellStyle name="Note 2 4 4" xfId="2744" xr:uid="{4F576170-DF0C-4996-8EA7-C6278D060273}"/>
    <cellStyle name="Note 2 5" xfId="2745" xr:uid="{E0F41F82-3154-4890-87AA-1CFC533A106F}"/>
    <cellStyle name="Note 2 6" xfId="2746" xr:uid="{6A643C27-AE66-4C45-87D2-1A7262FEBDF4}"/>
    <cellStyle name="Note 2 7" xfId="2747" xr:uid="{D32494E0-F2DF-435D-B937-F9C13B50A954}"/>
    <cellStyle name="Note 2 8" xfId="2748" xr:uid="{B7FFCE0A-9C36-43A2-A193-715754C4F814}"/>
    <cellStyle name="Note 2 9" xfId="2749" xr:uid="{83D12DE6-BABA-45D1-8830-FF5A45DD1448}"/>
    <cellStyle name="Note 20" xfId="2750" xr:uid="{EBD9843B-E5AC-48F4-B459-C4BA42416699}"/>
    <cellStyle name="Note 21" xfId="2751" xr:uid="{D0679BF5-7F8C-4257-A2D0-65175E1A93D4}"/>
    <cellStyle name="Note 22" xfId="2752" xr:uid="{F61841E2-FB9D-4D54-BD19-4EFDC9DFA955}"/>
    <cellStyle name="Note 23" xfId="2753" xr:uid="{0081A2E9-04E7-482C-A4F3-71CE009213FA}"/>
    <cellStyle name="Note 3" xfId="291" xr:uid="{EF9075A6-D219-448E-99D6-8B4114331F43}"/>
    <cellStyle name="Note 3 2" xfId="2754" xr:uid="{52676FD5-A320-458F-A412-5F8D0C81FF4C}"/>
    <cellStyle name="Note 3 3" xfId="2755" xr:uid="{BEC40212-9FCE-4FA4-BE11-FA893E0D034D}"/>
    <cellStyle name="Note 3 4" xfId="2756" xr:uid="{0A26F47F-0292-49FD-94AC-7D13B8EDDEA8}"/>
    <cellStyle name="Note 3 5" xfId="2757" xr:uid="{FFFF6112-F0CF-4E2D-97DB-344F2A0C135A}"/>
    <cellStyle name="Note 3 6" xfId="3404" xr:uid="{247F26F9-5E37-4200-A469-0FB954041274}"/>
    <cellStyle name="Note 3 7" xfId="3622" xr:uid="{4574DA1A-1BB6-4B3D-BD12-8B06374B1D64}"/>
    <cellStyle name="Note 4" xfId="2758" xr:uid="{6848D96E-E816-4117-B2B2-B7982ED5BA8A}"/>
    <cellStyle name="Note 4 2" xfId="2759" xr:uid="{BAE6B531-BDE2-43C4-87FF-19393B8E922F}"/>
    <cellStyle name="Note 4 3" xfId="2760" xr:uid="{60CAF32C-4E27-4F46-BDA8-9E688FE1249B}"/>
    <cellStyle name="Note 4 4" xfId="2761" xr:uid="{57B15C74-8D32-454A-A547-44031418E13A}"/>
    <cellStyle name="Note 4 5" xfId="3623" xr:uid="{7A5F4671-450A-40F4-882D-0F65C0E9020B}"/>
    <cellStyle name="Note 5" xfId="2762" xr:uid="{DF527393-789C-4492-BA0A-0EEF9DF20DC3}"/>
    <cellStyle name="Note 5 2" xfId="2763" xr:uid="{E4CBF4C9-72C2-4A17-8D78-F183DB41DAE5}"/>
    <cellStyle name="Note 5 3" xfId="2764" xr:uid="{9B4EEB70-2F70-4281-BF05-B4BDCF2C3B3B}"/>
    <cellStyle name="Note 5 4" xfId="2765" xr:uid="{F1B58704-012C-410E-B452-9F5B30E1173A}"/>
    <cellStyle name="Note 5 5" xfId="3624" xr:uid="{AA42EFC0-E344-4A70-BA03-E6932A12F4ED}"/>
    <cellStyle name="Note 6" xfId="2766" xr:uid="{672D8C4A-7C2D-496B-BBE7-B59B105AA7F9}"/>
    <cellStyle name="Note 6 2" xfId="2767" xr:uid="{44212AB1-8D07-4FE9-B5AC-4C286F669764}"/>
    <cellStyle name="Note 6 3" xfId="2768" xr:uid="{14DC5BFE-9488-4B3D-A257-4541D1A007F6}"/>
    <cellStyle name="Note 6 4" xfId="2769" xr:uid="{ADFC7C57-C3EF-49A0-8524-F6089820E7A9}"/>
    <cellStyle name="Note 6 5" xfId="3625" xr:uid="{3634F777-C14C-4B97-9113-F993AE045A14}"/>
    <cellStyle name="Note 7" xfId="2770" xr:uid="{E4AC27F7-2D84-4AC9-B286-77EDB00EA65A}"/>
    <cellStyle name="Note 7 2" xfId="3626" xr:uid="{36570B49-98AC-4F78-9807-ECFCEA022985}"/>
    <cellStyle name="Note 8" xfId="2771" xr:uid="{DC1B266F-8893-47D1-8F1C-D672BD173498}"/>
    <cellStyle name="Note 8 2" xfId="3817" xr:uid="{9576C9CC-13B8-4AA7-BC5C-2BA5D3A221E8}"/>
    <cellStyle name="Note 9" xfId="2772" xr:uid="{5C8C8B1A-361D-42F0-A315-51FAEFB4153C}"/>
    <cellStyle name="Noᅲ" xfId="2773" xr:uid="{3C4E717A-78A1-4F94-A35F-F5C48276B7EC}"/>
    <cellStyle name="Number 1" xfId="2774" xr:uid="{942C0DA9-AE17-42A1-BCE7-859673A5BE3B}"/>
    <cellStyle name="oft Excel]_x000d__x000a_Comment=The open=/f lines load custom functions into the Paste Function list._x000d__x000a_Maximized=3_x000d__x000a_Basics=1_x000d__x000a_A" xfId="2775" xr:uid="{1E6C4A58-1BE9-426A-B9C4-DA79D18D915C}"/>
    <cellStyle name="Output" xfId="24" builtinId="21" customBuiltin="1"/>
    <cellStyle name="Output 10" xfId="2776" xr:uid="{225A3DDE-9498-4C06-A851-DE7984546671}"/>
    <cellStyle name="Output 11" xfId="2777" xr:uid="{7CB23CA6-9258-4368-A595-710DA960BE37}"/>
    <cellStyle name="Output 12" xfId="2778" xr:uid="{1E82A8B4-CB78-4D68-B522-319A2E123889}"/>
    <cellStyle name="Output 13" xfId="2779" xr:uid="{B62C9D29-3EF0-4EA0-8786-50CAB521086C}"/>
    <cellStyle name="Output 14" xfId="2780" xr:uid="{19C8C89C-726F-4D2A-8582-67FBBBE39C4A}"/>
    <cellStyle name="Output 2" xfId="232" xr:uid="{001EF180-4BA5-4B60-A039-5B54396264A8}"/>
    <cellStyle name="Output 2 10" xfId="2781" xr:uid="{A2F1BD8E-6E16-4B7B-8F71-E2D484F5CEF0}"/>
    <cellStyle name="Output 2 11" xfId="2782" xr:uid="{BBD1008E-11DF-4F51-BF56-E54976537E2A}"/>
    <cellStyle name="Output 2 12" xfId="2783" xr:uid="{DF778FF1-04B3-494D-BD49-ECCE7F1037A9}"/>
    <cellStyle name="Output 2 13" xfId="3529" xr:uid="{10315D26-5408-4D7A-AFEA-CC427730B3B6}"/>
    <cellStyle name="Output 2 2" xfId="2784" xr:uid="{C179E732-D410-48B4-925D-AA8CA19496BD}"/>
    <cellStyle name="Output 2 2 2" xfId="2785" xr:uid="{59877110-9442-4964-A393-B20DB13AE9DB}"/>
    <cellStyle name="Output 2 2 2 2" xfId="2786" xr:uid="{D1CAD3A7-3069-4A7F-A42E-15B2D75719EA}"/>
    <cellStyle name="Output 2 2 2 3" xfId="2787" xr:uid="{5FB203E6-9251-4B89-8FD8-8102AFF986A0}"/>
    <cellStyle name="Output 2 2 2 4" xfId="2788" xr:uid="{87441065-C75E-4A42-AD84-82CD20392EFA}"/>
    <cellStyle name="Output 2 2 3" xfId="2789" xr:uid="{535A7019-AC72-4F13-9023-68C554DFF30A}"/>
    <cellStyle name="Output 2 2 4" xfId="2790" xr:uid="{864E8F5E-387E-4257-95D1-A12488EC36EF}"/>
    <cellStyle name="Output 2 2 5" xfId="2791" xr:uid="{B169F593-3C6B-48ED-A830-CCDA3FF4C169}"/>
    <cellStyle name="Output 2 2 6" xfId="2792" xr:uid="{39CABF3C-4574-4AA2-9D60-48A3C10FD123}"/>
    <cellStyle name="Output 2 2 7" xfId="3759" xr:uid="{B3E487D0-A902-40AB-AC91-3517EAF14C42}"/>
    <cellStyle name="Output 2 3" xfId="2793" xr:uid="{659E00E3-9176-4746-99D4-7DD5F4005BB4}"/>
    <cellStyle name="Output 2 3 2" xfId="2794" xr:uid="{3E583963-7BEE-4905-BE3E-67411E39CC5F}"/>
    <cellStyle name="Output 2 3 3" xfId="2795" xr:uid="{6139539B-D2B8-4794-B172-29FE553E5040}"/>
    <cellStyle name="Output 2 3 4" xfId="2796" xr:uid="{12870513-9A3C-467F-8559-6730AB294665}"/>
    <cellStyle name="Output 2 4" xfId="2797" xr:uid="{F9ECEAB0-AF2F-4695-A64D-D41468CA184B}"/>
    <cellStyle name="Output 2 4 2" xfId="2798" xr:uid="{20C204A3-C0F7-47B5-8815-BDB82FC4C29D}"/>
    <cellStyle name="Output 2 4 3" xfId="2799" xr:uid="{24E21A8F-D8B3-4F8D-A822-5BBFFB75B916}"/>
    <cellStyle name="Output 2 4 4" xfId="2800" xr:uid="{3BDFB857-1E72-4DFA-8D11-2519D6018A11}"/>
    <cellStyle name="Output 2 5" xfId="2801" xr:uid="{6BBF7743-CFF0-44A4-8AC8-6F27F66DB1E2}"/>
    <cellStyle name="Output 2 6" xfId="2802" xr:uid="{E6D76C45-BE5A-44D4-AB76-53877EAA7943}"/>
    <cellStyle name="Output 2 7" xfId="2803" xr:uid="{AF5CA2B0-A85B-4919-9C6C-FF01A37C77A8}"/>
    <cellStyle name="Output 2 8" xfId="2804" xr:uid="{40E11B16-8915-4D88-94DF-949757EC8E29}"/>
    <cellStyle name="Output 2 9" xfId="2805" xr:uid="{4520E615-58A7-4793-B767-60F493CAC0C1}"/>
    <cellStyle name="Output 2_wp2010 ingTFFC2" xfId="2806" xr:uid="{0D1F3D87-7679-42FC-A2D6-932B8A34766D}"/>
    <cellStyle name="Output 3" xfId="2807" xr:uid="{F5CCA77E-518C-4E23-AAE8-0BD04652F05E}"/>
    <cellStyle name="Output 3 2" xfId="2808" xr:uid="{C38A3D87-A207-4B7C-852E-A4AB81A155C3}"/>
    <cellStyle name="Output 3 3" xfId="2809" xr:uid="{3D57630F-4E94-4FAC-B1EF-5DAF8D04C7D7}"/>
    <cellStyle name="Output 3 4" xfId="2810" xr:uid="{67E71C4C-381B-4AC1-9B5F-DDFB68E4BA1D}"/>
    <cellStyle name="Output 3 5" xfId="3680" xr:uid="{FBA4ACFB-4082-4C48-9A10-CA76FBBC8CFC}"/>
    <cellStyle name="Output 3_Lead 31.08.10_MSI #9" xfId="2811" xr:uid="{8B3F7DFC-4444-4903-A63E-19B8F6637483}"/>
    <cellStyle name="Output 4" xfId="2812" xr:uid="{917715E9-B332-44B5-8D63-692D2683E788}"/>
    <cellStyle name="Output 4 2" xfId="2813" xr:uid="{02DF07B9-1987-48D6-BF05-92F0F33B9F5C}"/>
    <cellStyle name="Output 4 3" xfId="2814" xr:uid="{5EFD4C3F-6FC8-4E35-A2EB-6FB3183F9682}"/>
    <cellStyle name="Output 4 4" xfId="2815" xr:uid="{C4E53B95-CFAD-40C7-9FE5-19A342ABCC92}"/>
    <cellStyle name="Output 4 5" xfId="3681" xr:uid="{B3DD91C3-03D5-4989-A44C-A8886C2577BB}"/>
    <cellStyle name="Output 5" xfId="2816" xr:uid="{92600CC6-23C2-42AF-994D-D169696CE717}"/>
    <cellStyle name="Output 5 2" xfId="2817" xr:uid="{39CB3AA8-A561-458F-89BD-910340991483}"/>
    <cellStyle name="Output 5 3" xfId="2818" xr:uid="{3B3A1BDE-AB6A-45E6-9C45-D81F4AC06150}"/>
    <cellStyle name="Output 5 4" xfId="2819" xr:uid="{912BECA2-2719-4D60-B579-5083A2375EB6}"/>
    <cellStyle name="Output 5 5" xfId="3812" xr:uid="{169DCCF2-6A21-41FD-A6B6-F1E3825E6BA3}"/>
    <cellStyle name="Output 6" xfId="2820" xr:uid="{3AB8891A-EC40-4948-9662-8578996958DA}"/>
    <cellStyle name="Output 7" xfId="2821" xr:uid="{844BD62F-71C0-42C5-9E42-5938480332D5}"/>
    <cellStyle name="Output 8" xfId="2822" xr:uid="{D62526A2-FBC7-4605-8C01-AC436B53C661}"/>
    <cellStyle name="Output 9" xfId="2823" xr:uid="{F2AF6326-B101-4687-AC56-FA1D6041E0EE}"/>
    <cellStyle name="Page Number" xfId="233" xr:uid="{E01FDDC6-8834-493A-B1BC-110304F1B40B}"/>
    <cellStyle name="Page Number 2" xfId="2824" xr:uid="{ACAEC2D6-BBDA-4AA8-9F76-9E25AAF511AB}"/>
    <cellStyle name="Percent (0%)" xfId="234" xr:uid="{840340E1-391D-4D58-BABB-C58017A3A3E6}"/>
    <cellStyle name="Percent (0%) 2" xfId="235" xr:uid="{C39D3B4C-4B64-4A3D-9F96-26816ED61CE4}"/>
    <cellStyle name="Percent (0%) 3" xfId="236" xr:uid="{19EC405E-746A-4CFE-94E4-D6F7A1274481}"/>
    <cellStyle name="Percent (0.0%)" xfId="237" xr:uid="{C85EF146-DDEB-406E-AD43-E141BCB40400}"/>
    <cellStyle name="Percent (0.0%) 2" xfId="238" xr:uid="{A2DB5EFC-AA73-46E2-96D0-8465BBAC160A}"/>
    <cellStyle name="Percent (0.0%) 3" xfId="239" xr:uid="{C635C104-4C04-4BFC-B74F-A688FAD1558F}"/>
    <cellStyle name="Percent (0.00%)" xfId="240" xr:uid="{7A49489C-D19A-4437-BA49-0B673EBE6F2A}"/>
    <cellStyle name="Percent (0.00%) 2" xfId="241" xr:uid="{F79F611F-1876-45ED-9943-A5D0D14E3C7C}"/>
    <cellStyle name="Percent (0.00%) 3" xfId="242" xr:uid="{066B3E9A-0D11-4968-8F4A-9F53DAD1D3E1}"/>
    <cellStyle name="Percent [2]" xfId="243" xr:uid="{8E4F2084-6472-405E-BBE2-12B7E7F82A13}"/>
    <cellStyle name="Percent [2] 10" xfId="2825" xr:uid="{5E94687B-01ED-40BD-B298-F5433E75208E}"/>
    <cellStyle name="Percent [2] 11" xfId="2826" xr:uid="{EB1F00BD-05D4-46B2-8EBF-977087289349}"/>
    <cellStyle name="Percent [2] 12" xfId="2827" xr:uid="{1E054D1C-0075-42D5-9072-1406AAAB0E19}"/>
    <cellStyle name="Percent [2] 2" xfId="2828" xr:uid="{A25734E2-9809-45A3-894C-5B6F8BDB4146}"/>
    <cellStyle name="Percent [2] 2 2" xfId="2829" xr:uid="{8877CFEA-B7DC-4C93-BF53-16E648D75495}"/>
    <cellStyle name="Percent [2] 2 3" xfId="2830" xr:uid="{1E3D601F-4BE7-41E3-BB0F-5AEB82130733}"/>
    <cellStyle name="Percent [2] 2 4" xfId="2831" xr:uid="{A69DDD81-E64A-498A-8740-D4EB72BA4292}"/>
    <cellStyle name="Percent [2] 3" xfId="2832" xr:uid="{251C2E8C-4C91-4997-B4EF-5AED371E698C}"/>
    <cellStyle name="Percent [2] 4" xfId="2833" xr:uid="{7BDA1521-B4E3-4CE7-B38B-6FF56439815F}"/>
    <cellStyle name="Percent [2] 5" xfId="2834" xr:uid="{79110154-B78D-4FC3-BF25-AB74BC898C46}"/>
    <cellStyle name="Percent [2] 6" xfId="2835" xr:uid="{6D49825F-91C7-4FEC-A652-41E6C1586614}"/>
    <cellStyle name="Percent [2] 7" xfId="2836" xr:uid="{0E92F787-E517-4F50-B8F8-8458481E8659}"/>
    <cellStyle name="Percent [2] 8" xfId="2837" xr:uid="{B5581F54-03C7-4B1C-846D-1E57429C924D}"/>
    <cellStyle name="Percent [2] 9" xfId="2838" xr:uid="{C93ADC9E-61E1-420A-BE98-17ADD680458B}"/>
    <cellStyle name="Percent 10" xfId="2839" xr:uid="{8113E875-720A-46E0-8E71-52AECFC3E600}"/>
    <cellStyle name="Percent 11" xfId="2840" xr:uid="{93C8E3ED-42A7-4D6C-B30D-0742FFBDFBA5}"/>
    <cellStyle name="Percent 11 2" xfId="2841" xr:uid="{F1B2DA36-B6EF-4D35-9302-DBE38D5E241B}"/>
    <cellStyle name="Percent 12" xfId="2842" xr:uid="{FFA10375-BA61-4F22-B7F4-57E33C9682F0}"/>
    <cellStyle name="Percent 12 2" xfId="2843" xr:uid="{45481328-8809-49AB-9411-8E6D5904552B}"/>
    <cellStyle name="Percent 13" xfId="2844" xr:uid="{225272E9-2DDD-406B-90FA-44EC5E764A95}"/>
    <cellStyle name="Percent 14" xfId="2845" xr:uid="{EA587A6E-450F-4B9F-A78D-E6EF1F1F0D9A}"/>
    <cellStyle name="Percent 14 2" xfId="2846" xr:uid="{6A4F9697-DAB9-4B6B-B490-56600786C6E3}"/>
    <cellStyle name="Percent 14 3" xfId="3417" xr:uid="{17FEDDFA-A968-4451-8B3F-B5E1FD90AB98}"/>
    <cellStyle name="Percent 14 4" xfId="3694" xr:uid="{B18C62D1-CA78-4DB6-B206-FFDAB9F541C7}"/>
    <cellStyle name="Percent 15" xfId="2847" xr:uid="{627346C0-9C07-4F9E-A278-3BA068FA8224}"/>
    <cellStyle name="Percent 16" xfId="2848" xr:uid="{C31BB15D-FBD9-4B15-A3CF-75A3176AF56A}"/>
    <cellStyle name="Percent 17" xfId="2849" xr:uid="{BF2CEC85-3A46-49FE-BAC7-308912F18524}"/>
    <cellStyle name="Percent 17 2" xfId="2850" xr:uid="{BCEEC41B-7463-4D69-B85F-C35C8F890BCD}"/>
    <cellStyle name="Percent 18" xfId="2851" xr:uid="{9560F6BC-0E5E-418A-97CD-64731BCA49FE}"/>
    <cellStyle name="Percent 18 2" xfId="2852" xr:uid="{02CFCBA6-F5E6-45A9-B68A-D962A74232F9}"/>
    <cellStyle name="Percent 19" xfId="2853" xr:uid="{FF4F7CB0-CDAA-4D3D-9E03-D6BFCA9F5721}"/>
    <cellStyle name="Percent 2" xfId="244" xr:uid="{8E045E46-7420-4951-93B6-F5D82E49855F}"/>
    <cellStyle name="Percent 2 2" xfId="2854" xr:uid="{9F5C62A7-581D-4392-9874-9B4C7085C016}"/>
    <cellStyle name="Percent 2 2 2" xfId="2855" xr:uid="{EFB9C019-9A63-402D-969C-DEC505B5F56A}"/>
    <cellStyle name="Percent 2 2 2 2" xfId="2856" xr:uid="{B40FB38F-7BE8-4BD0-8339-1FA5101199A0}"/>
    <cellStyle name="Percent 2 2 2 3" xfId="2857" xr:uid="{9670D91C-6E74-4ADF-AC0B-3319F74D69FA}"/>
    <cellStyle name="Percent 2 2 2 4" xfId="2858" xr:uid="{45A57174-DEA2-42AA-A0B6-1C235619874D}"/>
    <cellStyle name="Percent 2 2 2 5" xfId="2859" xr:uid="{8355A8C0-EFE6-4B4E-BBD1-5BBBEB3DA5F6}"/>
    <cellStyle name="Percent 2 2 2 6" xfId="2860" xr:uid="{7D648314-0994-4AC7-981E-D4ED96A18D39}"/>
    <cellStyle name="Percent 2 2 3" xfId="2861" xr:uid="{82FB210D-1E3E-4834-8EA5-144C9A97648B}"/>
    <cellStyle name="Percent 2 2 4" xfId="2862" xr:uid="{E6BB4502-F17F-49A0-A9E7-FE905E15C6AF}"/>
    <cellStyle name="Percent 2 2 5" xfId="2863" xr:uid="{FD5D93F5-2DC9-4DB8-8E12-3A32685371EC}"/>
    <cellStyle name="Percent 2 2 6" xfId="2864" xr:uid="{151372D6-6882-4F2A-A8CC-05CACE8A4AB3}"/>
    <cellStyle name="Percent 2 2 7" xfId="2865" xr:uid="{63ACC207-1A5F-4FE8-A333-FD234CA19D41}"/>
    <cellStyle name="Percent 2 3" xfId="2866" xr:uid="{97CA342F-9ECD-4045-A0C9-51C517FD6BFC}"/>
    <cellStyle name="Percent 2 4" xfId="2867" xr:uid="{5DA05C95-FEE5-4EA4-A02A-42CE0B0CD5CE}"/>
    <cellStyle name="Percent 2 5" xfId="2868" xr:uid="{EFF01FF1-99E4-4924-87A6-7E951C42DD90}"/>
    <cellStyle name="Percent 20" xfId="2869" xr:uid="{E6A2FAEC-8102-4BBC-AEE4-D3DD644AA7DF}"/>
    <cellStyle name="Percent 21" xfId="2870" xr:uid="{0D83C9C3-5B22-4B26-920C-24CE4FBAB024}"/>
    <cellStyle name="Percent 22" xfId="2871" xr:uid="{FEAF625A-11DD-449C-BB3A-B348BEB672B3}"/>
    <cellStyle name="Percent 23" xfId="2872" xr:uid="{843111B9-AAF1-41FB-A36D-8E8411747410}"/>
    <cellStyle name="Percent 24" xfId="2873" xr:uid="{6D76CB93-9942-40E4-BBB1-2CE8A6623C05}"/>
    <cellStyle name="Percent 25" xfId="2874" xr:uid="{0012793F-910A-46F0-A51B-999F65EE79AA}"/>
    <cellStyle name="Percent 26" xfId="2875" xr:uid="{16B582AE-614E-43D6-AB78-EE7263364583}"/>
    <cellStyle name="Percent 27" xfId="3484" xr:uid="{DBFD2059-32C3-4AC8-8111-066AC9506F86}"/>
    <cellStyle name="Percent 28" xfId="3547" xr:uid="{D5AC548F-29DD-4344-A103-68B092A0FAAB}"/>
    <cellStyle name="Percent 29" xfId="3874" xr:uid="{BDA4C401-2FE5-4ECB-802C-A95B8D322B3D}"/>
    <cellStyle name="Percent 3" xfId="245" xr:uid="{4E1E4F53-168D-40A6-AD9B-86F936C24587}"/>
    <cellStyle name="Percent 3 2" xfId="2876" xr:uid="{6B193F30-8B3E-411D-AF22-B4DFA9C8DFB3}"/>
    <cellStyle name="Percent 3 2 2" xfId="2877" xr:uid="{669ED597-ECC4-431B-90C3-F2DAD672F028}"/>
    <cellStyle name="Percent 3 3" xfId="2878" xr:uid="{0A911C13-3C3D-4760-BA95-B766FF5BFCF5}"/>
    <cellStyle name="Percent 3 4" xfId="2879" xr:uid="{C1C40355-8AB9-4744-B919-DDBD9C63B8F7}"/>
    <cellStyle name="Percent 3 5" xfId="2880" xr:uid="{F3CD2972-D7E5-4FEB-8B4A-6EAC73D1C15E}"/>
    <cellStyle name="Percent 3 6" xfId="2881" xr:uid="{C1AD85A0-72EA-4BE3-9B64-DB27F8DE8065}"/>
    <cellStyle name="Percent 3 7" xfId="2882" xr:uid="{57A28F97-0A8F-433F-8EFF-06450E31247C}"/>
    <cellStyle name="Percent 3 8" xfId="2883" xr:uid="{A98C6ED9-F885-4316-8D8E-A2EA3BD00447}"/>
    <cellStyle name="Percent 4" xfId="246" xr:uid="{3E35E843-AA7F-41AD-AC7A-6A6EC1DA4939}"/>
    <cellStyle name="Percent 4 2" xfId="2884" xr:uid="{81D6B9D7-E1DA-4E9D-99F4-8401FC62453D}"/>
    <cellStyle name="Percent 4 3" xfId="2885" xr:uid="{B51A0F1E-12FE-44BB-BEBF-F687AD4238A1}"/>
    <cellStyle name="Percent 4 4" xfId="2886" xr:uid="{85EF591C-5968-4409-9418-6757BFF07D73}"/>
    <cellStyle name="Percent 5" xfId="247" xr:uid="{1C9017F3-F916-4220-AB75-CA6577E4EC95}"/>
    <cellStyle name="Percent 5 2" xfId="2887" xr:uid="{C5FDB1DB-5085-458C-B585-AD1841E55EA4}"/>
    <cellStyle name="Percent 5 3" xfId="3544" xr:uid="{FE27DD40-F364-40D6-9405-65282263E797}"/>
    <cellStyle name="Percent 6" xfId="2888" xr:uid="{D5C95524-A415-437A-AF25-D650A2F26151}"/>
    <cellStyle name="Percent 6 2" xfId="2889" xr:uid="{4B01E94D-0A8E-4A22-99C2-96F1EA679230}"/>
    <cellStyle name="Percent 7" xfId="2890" xr:uid="{59C819BC-6BDA-4CB2-AEE0-E9F22EF8BB4D}"/>
    <cellStyle name="Percent 7 2" xfId="2891" xr:uid="{111F4925-4C0E-4263-B592-DC4F5E5724C5}"/>
    <cellStyle name="Percent 7 2 2" xfId="2892" xr:uid="{065717BF-EF1C-4277-936C-32760A1A0E54}"/>
    <cellStyle name="Percent 8" xfId="2893" xr:uid="{3A6D5988-CE20-4D20-957B-43E7FA840D9B}"/>
    <cellStyle name="Percent 8 2" xfId="2894" xr:uid="{D9DF85A3-B379-4FD3-B1EF-D61BB21EC1B0}"/>
    <cellStyle name="Percent 8 3" xfId="2895" xr:uid="{4AC9DB8B-B27C-428A-B84A-4A12ACBD1633}"/>
    <cellStyle name="Percent 8 4" xfId="2896" xr:uid="{A312D37D-D674-4E04-922B-49CE03EBFBE9}"/>
    <cellStyle name="Percent 9" xfId="2897" xr:uid="{B97030B0-24D3-4212-B133-3C413714A9A5}"/>
    <cellStyle name="Percent 9 2" xfId="2898" xr:uid="{033973C4-5DDB-4A84-94B4-F3180837AF85}"/>
    <cellStyle name="price" xfId="2899" xr:uid="{7621F9F7-857B-4FA8-8EB1-808107225594}"/>
    <cellStyle name="pwstyle" xfId="2900" xr:uid="{7E086F74-2409-47E9-8540-F95A1CEE937E}"/>
    <cellStyle name="Quantity" xfId="248" xr:uid="{2A3D7F43-7135-468B-898C-F1C83D73143B}"/>
    <cellStyle name="Quantity 10" xfId="2901" xr:uid="{87153086-AFCB-4456-9C38-652412935F5D}"/>
    <cellStyle name="Quantity 11" xfId="2902" xr:uid="{29043282-C63E-4E05-9DEC-07467B3A479E}"/>
    <cellStyle name="Quantity 12" xfId="2903" xr:uid="{798BDD24-EDF7-4C58-9888-D9EBDD562814}"/>
    <cellStyle name="Quantity 2" xfId="2904" xr:uid="{E225DA02-F946-470F-ADD2-679F3E80DA78}"/>
    <cellStyle name="Quantity 2 2" xfId="2905" xr:uid="{ACF80AFB-FCBD-4AE1-89DD-FF5000D046FD}"/>
    <cellStyle name="Quantity 2 3" xfId="2906" xr:uid="{E9CC3A38-4F85-448E-B79B-ABB4FFE1DD91}"/>
    <cellStyle name="Quantity 2 4" xfId="2907" xr:uid="{97E0F3A4-48AC-47B7-9EAF-8BF5F5D26CFD}"/>
    <cellStyle name="Quantity 2_ธนสารพลัส 25.09  LEAD&amp;FS" xfId="2908" xr:uid="{8E7B65F0-5C63-4DD2-9B4D-AF48DF909D6E}"/>
    <cellStyle name="Quantity 3" xfId="2909" xr:uid="{D5520D5E-1929-4325-B46D-6AAC206F47A0}"/>
    <cellStyle name="Quantity 4" xfId="2910" xr:uid="{095D85D1-4024-42FE-A023-B21DB999CB23}"/>
    <cellStyle name="Quantity 5" xfId="2911" xr:uid="{0F02A7B3-25DC-4F25-A047-4B0A5B602803}"/>
    <cellStyle name="Quantity 6" xfId="2912" xr:uid="{ACD03B72-CB0A-4045-A689-10DF79786090}"/>
    <cellStyle name="Quantity 7" xfId="2913" xr:uid="{8407110D-9EC5-4046-8024-B6D173C1DE4F}"/>
    <cellStyle name="Quantity 8" xfId="2914" xr:uid="{FCC75400-7698-4137-A693-A54ED1B78213}"/>
    <cellStyle name="Quantity 9" xfId="2915" xr:uid="{B2B65DE0-04D3-4676-97B2-26190AE972DF}"/>
    <cellStyle name="Quantity_Book1" xfId="2916" xr:uid="{4DB688E1-9B2E-4320-96B1-883E2B122C2F}"/>
    <cellStyle name="revised" xfId="2917" xr:uid="{1AB1DF3E-4E7E-4DEB-87F2-E4298680FA85}"/>
    <cellStyle name="RevList" xfId="2918" xr:uid="{DCF4D9C8-550B-4D54-BBD8-CB6F37ACC344}"/>
    <cellStyle name="rowStyleNumber" xfId="2919" xr:uid="{9F84B187-FE89-4558-8604-63FF4B728546}"/>
    <cellStyle name="rowStyleNumber 10" xfId="2920" xr:uid="{86D6A296-FCB7-4868-809A-9AF4CE970629}"/>
    <cellStyle name="rowStyleNumber 11" xfId="2921" xr:uid="{29392A7E-5C6E-48AD-87EE-C14482A0440E}"/>
    <cellStyle name="rowStyleNumber 12" xfId="2922" xr:uid="{4B03EFA3-795F-45A6-B35D-5C10763A805C}"/>
    <cellStyle name="rowStyleNumber 2" xfId="2923" xr:uid="{B80BBE8A-9F68-4023-9068-FE401AFCA825}"/>
    <cellStyle name="rowStyleNumber 2 2" xfId="2924" xr:uid="{31B8B6D8-8B39-44CA-80A5-FB529D3AE02E}"/>
    <cellStyle name="rowStyleNumber 2 3" xfId="2925" xr:uid="{CFF29BB7-B3B1-495B-93F6-071118361BA2}"/>
    <cellStyle name="rowStyleNumber 2 4" xfId="2926" xr:uid="{B7A2082F-B801-4F82-84F8-AB577C11099E}"/>
    <cellStyle name="rowStyleNumber 2_ธนสารพลัส 25.09  LEAD&amp;FS" xfId="2927" xr:uid="{AEED8690-0859-479C-A341-E4BFCC8B7816}"/>
    <cellStyle name="rowStyleNumber 3" xfId="2928" xr:uid="{9E187864-E334-4E75-A2CA-4CCE3002DE0E}"/>
    <cellStyle name="rowStyleNumber 4" xfId="2929" xr:uid="{45918CF5-A86E-4542-A619-19D1211408B8}"/>
    <cellStyle name="rowStyleNumber 5" xfId="2930" xr:uid="{645048A6-943F-4350-922A-E77C46A9DE4C}"/>
    <cellStyle name="rowStyleNumber 6" xfId="2931" xr:uid="{AB2D74AD-0D9A-4FE5-A7D8-5645EA324D13}"/>
    <cellStyle name="rowStyleNumber 7" xfId="2932" xr:uid="{3544CFE4-7462-4278-B4FE-EEA277F35CEE}"/>
    <cellStyle name="rowStyleNumber 8" xfId="2933" xr:uid="{7767E7A8-5A7B-4940-B939-6A8CEEE35E80}"/>
    <cellStyle name="rowStyleNumber 9" xfId="2934" xr:uid="{56428B3B-03F6-4DC0-A605-73F196025DDE}"/>
    <cellStyle name="rowStyleNumber_Book1" xfId="2935" xr:uid="{D33F2382-C17B-47E6-A862-367F909A0BBD}"/>
    <cellStyle name="rowStyleStringLeft" xfId="2936" xr:uid="{A6600A77-4829-44BF-A5F5-2E857E250B55}"/>
    <cellStyle name="rowStyleStringLeft 10" xfId="2937" xr:uid="{E3484691-3F02-4C21-9BB3-3327FD0DFA26}"/>
    <cellStyle name="rowStyleStringLeft 11" xfId="2938" xr:uid="{8942473A-06E3-4C36-BC1B-6DB11EAC9CB7}"/>
    <cellStyle name="rowStyleStringLeft 12" xfId="2939" xr:uid="{A3B90377-0D67-404A-9451-51F12228B01C}"/>
    <cellStyle name="rowStyleStringLeft 2" xfId="2940" xr:uid="{04A840FA-DC8D-422C-8170-C685785D4B20}"/>
    <cellStyle name="rowStyleStringLeft 2 2" xfId="2941" xr:uid="{F18E8B75-CE68-451B-B243-5F03EAF89E1A}"/>
    <cellStyle name="rowStyleStringLeft 2 3" xfId="2942" xr:uid="{5B76C3B0-57EA-484F-B1A5-A37D6B22AC6F}"/>
    <cellStyle name="rowStyleStringLeft 2 4" xfId="2943" xr:uid="{D579DDF1-2C8D-40C5-B362-EFEFC82B4B3A}"/>
    <cellStyle name="rowStyleStringLeft 2_ธนสารพลัส 25.09  LEAD&amp;FS" xfId="2944" xr:uid="{15349230-A8DE-41E3-91F4-A24EBEB29DE6}"/>
    <cellStyle name="rowStyleStringLeft 3" xfId="2945" xr:uid="{C836FCF7-CED6-4116-995C-E21B1BA4E7CB}"/>
    <cellStyle name="rowStyleStringLeft 4" xfId="2946" xr:uid="{678A2118-BA7D-4E95-A981-C3EC2368E245}"/>
    <cellStyle name="rowStyleStringLeft 5" xfId="2947" xr:uid="{688A9DF5-89AB-4471-BB9B-7CC8FB3A93EE}"/>
    <cellStyle name="rowStyleStringLeft 6" xfId="2948" xr:uid="{63C9E43A-FE75-4CBB-A137-EC0C0A7C0329}"/>
    <cellStyle name="rowStyleStringLeft 7" xfId="2949" xr:uid="{6D962FB7-70D6-4BF0-B28D-61C1736806AD}"/>
    <cellStyle name="rowStyleStringLeft 8" xfId="2950" xr:uid="{FCF28811-E542-47AA-8731-3DA59638F07E}"/>
    <cellStyle name="rowStyleStringLeft 9" xfId="2951" xr:uid="{59B454BE-2900-4515-9982-959F390E3C38}"/>
    <cellStyle name="rowStyleStringLeft_Book1" xfId="2952" xr:uid="{E408848B-EC1C-40D4-B4AE-CB574611CD18}"/>
    <cellStyle name="S0" xfId="2953" xr:uid="{6A5B5BA3-D622-401A-8CC2-FC9684A8CFD4}"/>
    <cellStyle name="S1" xfId="2954" xr:uid="{1B3179D6-DC6A-45FC-8E62-D5A0143D3075}"/>
    <cellStyle name="S10" xfId="2955" xr:uid="{8BB6E241-AD03-426A-A4F7-DD6B11B0BD14}"/>
    <cellStyle name="S11" xfId="2956" xr:uid="{CD91C44B-EF75-4272-A392-9822FE0889E2}"/>
    <cellStyle name="S12" xfId="2957" xr:uid="{43317CC0-397E-4E23-BD12-17B47B65B9AF}"/>
    <cellStyle name="S13" xfId="2958" xr:uid="{5320752A-0F52-4A13-B4EA-6A4E94D03955}"/>
    <cellStyle name="S14" xfId="2959" xr:uid="{08C1D906-356A-4487-9949-5E69A530E588}"/>
    <cellStyle name="S15" xfId="2960" xr:uid="{65C27047-EE5A-4E8A-A7BF-2CA3A6937D6D}"/>
    <cellStyle name="S16" xfId="2961" xr:uid="{AB3F0A47-B7B8-4CAF-8390-5D7A1610684B}"/>
    <cellStyle name="S17" xfId="2962" xr:uid="{8473BCB5-253D-42F8-B94A-9949AD198B3A}"/>
    <cellStyle name="S18" xfId="2963" xr:uid="{1AEF5E92-D364-46FC-8FB0-6D2039032E2E}"/>
    <cellStyle name="S19" xfId="2964" xr:uid="{63C025E4-2167-4383-B7C6-E1785F7ADD35}"/>
    <cellStyle name="S2" xfId="2965" xr:uid="{82729D4A-D59F-4195-8852-8CA3802E2AC7}"/>
    <cellStyle name="S20" xfId="2966" xr:uid="{BA644305-18FC-4057-9C74-F5611247E0DF}"/>
    <cellStyle name="S21" xfId="2967" xr:uid="{55C7F6AC-EA57-4C5E-AC15-3876E77A2387}"/>
    <cellStyle name="S22" xfId="2968" xr:uid="{5204F880-50DC-4161-A929-BF6A02D8A57A}"/>
    <cellStyle name="S23" xfId="2969" xr:uid="{DF23731D-CB65-489C-A00A-E655CCD72254}"/>
    <cellStyle name="S24" xfId="2970" xr:uid="{68237C92-2B1A-42FB-B641-F46C0D764720}"/>
    <cellStyle name="S25" xfId="2971" xr:uid="{62327DCF-0354-4739-87BE-E4606D107637}"/>
    <cellStyle name="S26" xfId="2972" xr:uid="{0EAD73F0-6A58-46B0-B6EB-2E1784E6CF30}"/>
    <cellStyle name="S27" xfId="2973" xr:uid="{D6EA2203-B9CA-4EDF-A967-C315B7F72EEF}"/>
    <cellStyle name="S3" xfId="2974" xr:uid="{27AEEF42-8651-4712-830A-FF9D859CBDFD}"/>
    <cellStyle name="S4" xfId="2975" xr:uid="{D145BF6C-FB8A-4242-A430-EECDD47BC8FF}"/>
    <cellStyle name="S5" xfId="2976" xr:uid="{F51EA7B5-5683-4644-8BE0-8A7F90385060}"/>
    <cellStyle name="S6" xfId="2977" xr:uid="{EC197653-77DB-4215-85F8-2EBE96240D75}"/>
    <cellStyle name="S7" xfId="2978" xr:uid="{86C2F204-E6D2-44EE-A625-36A0BC48C530}"/>
    <cellStyle name="S8" xfId="2979" xr:uid="{C9CAE0A0-425D-484D-B369-CB65C12FBBC2}"/>
    <cellStyle name="S9" xfId="2980" xr:uid="{70233F76-5EDD-4E4D-B27C-B0959D996F92}"/>
    <cellStyle name="Salomon Logo" xfId="249" xr:uid="{6003D255-649E-44DA-A1B6-B6B6A0AAE37E}"/>
    <cellStyle name="Salomon Logo 2" xfId="2981" xr:uid="{2F54B88B-D531-4396-933D-7B4176FE70E7}"/>
    <cellStyle name="SAPBEXaggData" xfId="2982" xr:uid="{36B9ADE0-ED38-408C-BE58-96673518D2D3}"/>
    <cellStyle name="SAPBEXaggItem" xfId="2983" xr:uid="{FFFFF979-B5ED-46AA-A676-971ED4AF9FCF}"/>
    <cellStyle name="SAPBEXchaText" xfId="2984" xr:uid="{FD2C4213-E544-482F-951E-86B1FD4D36CD}"/>
    <cellStyle name="SAPBEXfilterDrill" xfId="2985" xr:uid="{1A8E6498-B7D5-4511-8C15-17D9267EC6A5}"/>
    <cellStyle name="SAPBEXfilterItem" xfId="2986" xr:uid="{46C66D96-20E8-4F54-823B-5494A4B85573}"/>
    <cellStyle name="SAPBEXheaderItem" xfId="2987" xr:uid="{73E4BB49-9BA0-47B9-B790-C4EBEA312C50}"/>
    <cellStyle name="SAPBEXheaderText" xfId="2988" xr:uid="{A51ECD4D-FB42-4C4C-950D-D5502DBB30DA}"/>
    <cellStyle name="SAPBEXstdData" xfId="2989" xr:uid="{E5DB19B8-910B-45EF-A305-9CCF8C8248AB}"/>
    <cellStyle name="SAPBEXstdItem" xfId="2990" xr:uid="{11043FE7-5C6A-43A2-8EA3-64EE106715D7}"/>
    <cellStyle name="SAPBEXstdItemX" xfId="2991" xr:uid="{405023C1-4374-4A88-B8A4-3809E88BB5BF}"/>
    <cellStyle name="SAPBEXtitle" xfId="2992" xr:uid="{73868913-6690-420B-B5C1-917D3DF838FB}"/>
    <cellStyle name="section" xfId="2993" xr:uid="{E7DBBC0F-31EC-406B-82F9-FA1562A5F819}"/>
    <cellStyle name="Standard_BS14" xfId="2994" xr:uid="{30879369-F6BD-4191-B6CE-48B41C816A85}"/>
    <cellStyle name="Style 1" xfId="2995" xr:uid="{DFEBFFA0-E95D-4ECD-9219-37B78FFBBEBC}"/>
    <cellStyle name="subhead" xfId="2996" xr:uid="{E09C60B3-5274-447E-A1F0-600AD34B2108}"/>
    <cellStyle name="Subtotal" xfId="2997" xr:uid="{FCA87926-11EF-4F9D-BBAD-8F4E559A6C4E}"/>
    <cellStyle name="Table Head" xfId="250" xr:uid="{B49B047E-1EFB-4DEA-9960-F386EE9D1919}"/>
    <cellStyle name="Table Head 2" xfId="2998" xr:uid="{EE1010D8-6983-4B61-BCA7-FD558E36DAC3}"/>
    <cellStyle name="Table Source" xfId="251" xr:uid="{0B7359FE-12E4-40D9-8D0E-E6690EE8E06B}"/>
    <cellStyle name="Table Source 2" xfId="2999" xr:uid="{48A542ED-B549-440D-A862-74CF6C498998}"/>
    <cellStyle name="Table Text" xfId="252" xr:uid="{472E0CFC-593E-4DA9-8B6F-02A36B358B0F}"/>
    <cellStyle name="Table Title" xfId="253" xr:uid="{0D1ACBF2-4C3B-4CF3-B53E-8BBFD7D32458}"/>
    <cellStyle name="Table Title 2" xfId="3000" xr:uid="{7CA0DD78-86AC-445F-9CF6-8BEAFF65BBBF}"/>
    <cellStyle name="Table Units" xfId="254" xr:uid="{312BD4CC-1B77-4735-A237-F8ECCA492F23}"/>
    <cellStyle name="Table Units 2" xfId="3001" xr:uid="{D7069CF3-1B85-4606-9E75-E2EB93262C7C}"/>
    <cellStyle name="Text" xfId="255" xr:uid="{115861CF-7F2E-4A8E-87F2-0D6CA1EFC0F8}"/>
    <cellStyle name="Text 1" xfId="256" xr:uid="{A7DA10AE-B9DA-4777-9E76-926BDB3526F0}"/>
    <cellStyle name="Text 1 2" xfId="3002" xr:uid="{4C2E50F1-E210-4845-AAFD-B0BCB586D3E0}"/>
    <cellStyle name="Text 2" xfId="257" xr:uid="{CFBD3417-8FCF-4219-AA73-5F94A638B723}"/>
    <cellStyle name="Text 2 2" xfId="3003" xr:uid="{B4C1F2C0-C462-458B-BA6B-6B094B63D27C}"/>
    <cellStyle name="Text 3" xfId="3004" xr:uid="{CA850DBF-94BF-47CE-995E-EAECEA109D58}"/>
    <cellStyle name="Text Head 1" xfId="258" xr:uid="{E49F5210-4437-44BF-8B96-2EC622D15B51}"/>
    <cellStyle name="Text Head 1 2" xfId="3005" xr:uid="{267B2044-F530-455C-B903-12D6342145EE}"/>
    <cellStyle name="Text Head 2" xfId="259" xr:uid="{9D33E83D-F1A5-4D6D-9D7D-EDCF0A19A3A7}"/>
    <cellStyle name="Text Head 2 2" xfId="3006" xr:uid="{A986F31C-7142-4FF7-B566-70281E784A26}"/>
    <cellStyle name="Text Indent 1" xfId="260" xr:uid="{CF032D53-2EC3-4F25-AF8A-8131696C475E}"/>
    <cellStyle name="Text Indent 1 2" xfId="3007" xr:uid="{BCDF2AC0-FC50-4801-BB9B-5D7213D402F7}"/>
    <cellStyle name="Text Indent 2" xfId="261" xr:uid="{9CE16EB0-1929-4191-8B57-FC3371955CD3}"/>
    <cellStyle name="Text Indent 2 2" xfId="3008" xr:uid="{2F9D3F16-7180-4F29-8EA6-514A716A637E}"/>
    <cellStyle name="Text_6_Bond&amp;TB" xfId="3009" xr:uid="{C0978B02-5986-47FE-B935-641F94E0513E}"/>
    <cellStyle name="Title 10" xfId="3010" xr:uid="{A786F28C-887A-4948-8BA9-9F3762569DFD}"/>
    <cellStyle name="Title 11" xfId="3011" xr:uid="{2137368A-7575-4C01-8E26-E4C3BCBA7509}"/>
    <cellStyle name="Title 12" xfId="3012" xr:uid="{08EB2CA4-7D75-48A6-945A-DCD63F615302}"/>
    <cellStyle name="Title 13" xfId="3013" xr:uid="{4A239DB8-13DB-45D4-96A1-8A0CF1E60B02}"/>
    <cellStyle name="Title 14" xfId="3014" xr:uid="{2AEE8A9A-3602-4D78-AD98-CCB03E238298}"/>
    <cellStyle name="Title 15" xfId="279" xr:uid="{74EE28F8-8397-4417-B4A7-364E022C82E5}"/>
    <cellStyle name="Title 2" xfId="262" xr:uid="{8F4E0717-E84A-451C-B537-37AC1461F2C2}"/>
    <cellStyle name="Title 2 10" xfId="3015" xr:uid="{E491E3A7-CD9D-4932-9303-3B7FED851A28}"/>
    <cellStyle name="Title 2 11" xfId="3016" xr:uid="{4DE94F03-F286-4152-A323-B8B5C5631ED7}"/>
    <cellStyle name="Title 2 12" xfId="3017" xr:uid="{EC059233-001E-4D07-BF0D-A6DB773B5223}"/>
    <cellStyle name="Title 2 13" xfId="3682" xr:uid="{3325DDA5-D502-4DF2-8604-A9761B73D0A0}"/>
    <cellStyle name="Title 2 2" xfId="3018" xr:uid="{6532032D-01EE-4C3D-A495-36E62C2A1E6F}"/>
    <cellStyle name="Title 2 2 2" xfId="3019" xr:uid="{10D31AE1-AD52-489F-8606-9E2E17F84184}"/>
    <cellStyle name="Title 2 2 2 2" xfId="3020" xr:uid="{6EB983EE-514C-442B-B819-B20AF95EC99F}"/>
    <cellStyle name="Title 2 2 2 3" xfId="3021" xr:uid="{76EF55E0-1849-4085-B41D-F0B954A01F10}"/>
    <cellStyle name="Title 2 2 2 4" xfId="3022" xr:uid="{F0F56C13-9217-473D-B22A-609D3C9D8288}"/>
    <cellStyle name="Title 2 2 3" xfId="3023" xr:uid="{7D4BC18C-F164-40A1-A118-89BE6ED5FB2F}"/>
    <cellStyle name="Title 2 2 4" xfId="3024" xr:uid="{86B51A77-6E55-4662-B459-B8181CBB4613}"/>
    <cellStyle name="Title 2 2 5" xfId="3025" xr:uid="{B63B3767-F263-434E-8A6C-D9C12664F93E}"/>
    <cellStyle name="Title 2 2 6" xfId="3026" xr:uid="{E01DE04D-6ADD-40AC-8353-CCEEE7E45EC7}"/>
    <cellStyle name="Title 2 3" xfId="3027" xr:uid="{1A40FD68-F933-4DAF-A9A8-ACAF1A816DA0}"/>
    <cellStyle name="Title 2 3 2" xfId="3028" xr:uid="{9719C4F6-A387-4B40-9052-FCB1C2D98CDB}"/>
    <cellStyle name="Title 2 3 3" xfId="3029" xr:uid="{D52A6AB8-6454-4D48-9FFC-6E46074D4AF0}"/>
    <cellStyle name="Title 2 3 4" xfId="3030" xr:uid="{D1B1473E-A848-44F4-B6CD-5D1B59572B3C}"/>
    <cellStyle name="Title 2 4" xfId="3031" xr:uid="{5BDD86EE-E450-4244-B725-02EBF0428877}"/>
    <cellStyle name="Title 2 4 2" xfId="3032" xr:uid="{BAA4F53D-88E1-4CC4-B746-DDE4183010E1}"/>
    <cellStyle name="Title 2 4 3" xfId="3033" xr:uid="{55B5D412-8110-4154-9C6B-341025DB388F}"/>
    <cellStyle name="Title 2 4 4" xfId="3034" xr:uid="{9DBB81BE-D0A7-4916-96BD-9DAA1E77449D}"/>
    <cellStyle name="Title 2 5" xfId="3035" xr:uid="{64403B58-A653-4A8B-8ED6-124F6A5C9DF4}"/>
    <cellStyle name="Title 2 6" xfId="3036" xr:uid="{71C01605-D441-4EE4-8DAC-4AEBBC71F20C}"/>
    <cellStyle name="Title 2 7" xfId="3037" xr:uid="{61E3591C-1B45-4D05-8FC5-1F553EB43DE5}"/>
    <cellStyle name="Title 2 8" xfId="3038" xr:uid="{D9747027-E503-4373-8B12-EB1675E46AA7}"/>
    <cellStyle name="Title 2 9" xfId="3039" xr:uid="{4504BD93-7DE4-48C8-AE20-66617F0811A1}"/>
    <cellStyle name="Title 2_wp2010 ingTFFC2" xfId="3040" xr:uid="{911E1A89-68B6-4A0D-A406-E75C07C45F28}"/>
    <cellStyle name="Title 3" xfId="3041" xr:uid="{9DFFE248-07DF-4220-A0A2-030D3260D6D3}"/>
    <cellStyle name="Title 3 2" xfId="3042" xr:uid="{06DD06E1-9B85-495B-A75A-50BE6F0CFBA4}"/>
    <cellStyle name="Title 3 3" xfId="3043" xr:uid="{5D548890-ED1B-4E73-BEBC-498EB4857A8B}"/>
    <cellStyle name="Title 3 4" xfId="3044" xr:uid="{A6420FCD-11F8-46B5-A8EB-95275BFB5DF2}"/>
    <cellStyle name="Title 3 5" xfId="3683" xr:uid="{5E4AF982-A113-47EC-99BC-3010A04AEFC4}"/>
    <cellStyle name="Title 3_Lead 31.08.10_MSI #9" xfId="3045" xr:uid="{1428DF0C-5602-4334-AD50-AE706CF23F53}"/>
    <cellStyle name="Title 4" xfId="3046" xr:uid="{67EF156C-5E52-4323-B413-B018EF00AD0B}"/>
    <cellStyle name="Title 4 2" xfId="3047" xr:uid="{A11ADEEB-D30E-438B-8DD1-05D3E0553142}"/>
    <cellStyle name="Title 4 3" xfId="3048" xr:uid="{98AFE054-949F-47B6-8F32-DF714DFE2682}"/>
    <cellStyle name="Title 4 4" xfId="3049" xr:uid="{8112DA9C-A19B-4791-814F-650332854065}"/>
    <cellStyle name="Title 4 5" xfId="3684" xr:uid="{640DB135-EF98-441C-BC91-6D2A06754483}"/>
    <cellStyle name="Title 5" xfId="3050" xr:uid="{D5D78A0B-EE58-4391-A8AD-0ABD503018DB}"/>
    <cellStyle name="Title 5 2" xfId="3051" xr:uid="{6F1E4ABC-E62E-49AC-8331-45A3957B1D72}"/>
    <cellStyle name="Title 5 3" xfId="3052" xr:uid="{C10889BD-5103-424E-81D8-6AAD7180A189}"/>
    <cellStyle name="Title 5 4" xfId="3053" xr:uid="{4FACF8C2-489D-4A46-B109-C45B326AE418}"/>
    <cellStyle name="Title 6" xfId="3054" xr:uid="{749F18E8-21FE-48C3-81D9-1C65BFF8A5CD}"/>
    <cellStyle name="Title 7" xfId="3055" xr:uid="{D3D2EDD6-846B-40DD-ADFB-C268BA43F49C}"/>
    <cellStyle name="Title 8" xfId="3056" xr:uid="{5DA2E7DF-1DB0-4B57-8F1F-5707B5C7A4AD}"/>
    <cellStyle name="Title 9" xfId="3057" xr:uid="{C58621B3-B0E5-4FA4-93ED-6785083017D8}"/>
    <cellStyle name="TOC 1" xfId="263" xr:uid="{02D4F44D-03AE-4E7E-BA0C-DF8956F9658D}"/>
    <cellStyle name="TOC 1 2" xfId="3058" xr:uid="{70246BCD-5BD6-4FFD-9CFB-0567325A1B38}"/>
    <cellStyle name="TOC 2" xfId="264" xr:uid="{5699E01D-5B6C-424D-BC3C-F4423A327C84}"/>
    <cellStyle name="TOC 2 2" xfId="3059" xr:uid="{9FEAC646-245C-4EC0-9C5A-4CC5CA33E2CB}"/>
    <cellStyle name="Total" xfId="30" builtinId="25" customBuiltin="1"/>
    <cellStyle name="Total 10" xfId="3060" xr:uid="{FF79B313-8851-4F64-8B08-FB333F07F752}"/>
    <cellStyle name="Total 11" xfId="3061" xr:uid="{5952170E-7A39-4621-843D-668B693CD75B}"/>
    <cellStyle name="Total 12" xfId="3062" xr:uid="{D0D839B6-CFF2-466C-8DCB-7DAE1F6591F7}"/>
    <cellStyle name="Total 13" xfId="3063" xr:uid="{51966427-C5CF-449C-8832-629484B1A64A}"/>
    <cellStyle name="Total 14" xfId="3064" xr:uid="{FC8D38D1-03B4-4A88-A0EB-583013D6B90B}"/>
    <cellStyle name="Total 2" xfId="265" xr:uid="{45319B0F-7B09-4DE0-B4D3-A90ED9F0AE58}"/>
    <cellStyle name="Total 2 10" xfId="3065" xr:uid="{09B13B12-9C7E-4408-B825-EEE885E21253}"/>
    <cellStyle name="Total 2 11" xfId="3066" xr:uid="{3498CB9E-5612-4FC7-A73F-A6E099848F3E}"/>
    <cellStyle name="Total 2 12" xfId="3067" xr:uid="{C4DA6D60-A551-4736-BB9F-D690C4BC1BCE}"/>
    <cellStyle name="Total 2 13" xfId="3530" xr:uid="{DE104EAB-B4D8-4CA6-ADAC-ED9A241C726A}"/>
    <cellStyle name="Total 2 2" xfId="3068" xr:uid="{FA529D7F-BAA1-405C-BD36-0A01010A09EE}"/>
    <cellStyle name="Total 2 2 2" xfId="3069" xr:uid="{16AB39DE-4A32-4927-AA11-5D74046A60A3}"/>
    <cellStyle name="Total 2 2 2 2" xfId="3070" xr:uid="{3FEE984B-7661-41CE-9ACC-CDFA31518D77}"/>
    <cellStyle name="Total 2 2 2 3" xfId="3071" xr:uid="{9107C8B4-0375-40AB-8B7B-6C83EB5A0C2E}"/>
    <cellStyle name="Total 2 2 2 4" xfId="3072" xr:uid="{E56DBBD8-CE89-45E6-A463-53318FF51B72}"/>
    <cellStyle name="Total 2 2 3" xfId="3073" xr:uid="{E91E1B3F-AB72-473D-A5CF-395414DA4716}"/>
    <cellStyle name="Total 2 2 4" xfId="3074" xr:uid="{2A9587E2-F068-4820-84B2-E9B2A70C8A2A}"/>
    <cellStyle name="Total 2 2 5" xfId="3075" xr:uid="{651942E0-413B-457A-891C-68B9BBEFBC5E}"/>
    <cellStyle name="Total 2 2 6" xfId="3076" xr:uid="{FBC674F4-C5C9-4BFE-8139-A8E263D9B4AF}"/>
    <cellStyle name="Total 2 3" xfId="3077" xr:uid="{32E97F8A-74F7-42ED-BFE8-576C4D58545B}"/>
    <cellStyle name="Total 2 3 2" xfId="3078" xr:uid="{94A3B5D5-F1DE-48DA-9DFE-7ED8F90E12F4}"/>
    <cellStyle name="Total 2 3 3" xfId="3079" xr:uid="{3761F90B-2498-4E37-9D4C-9F24A99EBCD2}"/>
    <cellStyle name="Total 2 3 4" xfId="3080" xr:uid="{37FA18BB-5AC9-4560-BF4C-EA8CBE21FC08}"/>
    <cellStyle name="Total 2 3 5" xfId="3760" xr:uid="{EB25D062-2E1C-4131-9ED6-581297561430}"/>
    <cellStyle name="Total 2 4" xfId="3081" xr:uid="{1DAF2CB6-F487-4495-9A3C-A5C04246E212}"/>
    <cellStyle name="Total 2 4 2" xfId="3082" xr:uid="{386FC0FA-EF78-4919-8599-5C6B60592277}"/>
    <cellStyle name="Total 2 4 3" xfId="3083" xr:uid="{B8394110-CDFE-4EF3-BF1D-184794FD7D19}"/>
    <cellStyle name="Total 2 4 4" xfId="3084" xr:uid="{28B393C6-A93C-4166-8CB8-9DB410915A9A}"/>
    <cellStyle name="Total 2 5" xfId="3085" xr:uid="{8FF3A41F-0B04-4B3D-92E8-58297A56A72E}"/>
    <cellStyle name="Total 2 6" xfId="3086" xr:uid="{59534E23-6DAF-46C0-B9AD-35CE710AF379}"/>
    <cellStyle name="Total 2 7" xfId="3087" xr:uid="{AF0CD379-40BA-4C9F-9D91-69AC4905287A}"/>
    <cellStyle name="Total 2 8" xfId="3088" xr:uid="{A7B90E00-0030-4B34-AF74-1C06764216A3}"/>
    <cellStyle name="Total 2 9" xfId="3089" xr:uid="{D42B83A5-8031-4357-8711-18103FF8E0B5}"/>
    <cellStyle name="Total 2_wp2010 ingTFFC2" xfId="3090" xr:uid="{116ED40B-8F28-4AE2-84CE-AF529269B950}"/>
    <cellStyle name="Total 3" xfId="3091" xr:uid="{39E23038-FB45-4EDD-B76D-78B50C32E2F6}"/>
    <cellStyle name="Total 3 2" xfId="3092" xr:uid="{EA95160C-74BB-4B21-AB3D-46C32CBB5DAD}"/>
    <cellStyle name="Total 3 3" xfId="3093" xr:uid="{F9A982D2-5026-4D42-B1CA-CD7A77720954}"/>
    <cellStyle name="Total 3 4" xfId="3094" xr:uid="{751250F5-E3B1-43F1-9FDB-F2D444480EA4}"/>
    <cellStyle name="Total 3 5" xfId="3685" xr:uid="{DC937D90-9A82-4465-B6EF-49845D9E3A5D}"/>
    <cellStyle name="Total 3_Lead 31.08.10_MSI #9" xfId="3095" xr:uid="{A6D12759-9EE8-4DB6-A6AA-53488CAA9536}"/>
    <cellStyle name="Total 4" xfId="3096" xr:uid="{1BFE7B1C-6786-46EC-AC45-37E7EC41C6B7}"/>
    <cellStyle name="Total 4 2" xfId="3097" xr:uid="{EE42C637-0010-44F2-AD9D-4B56F0DC6D30}"/>
    <cellStyle name="Total 4 3" xfId="3098" xr:uid="{281EDFB4-DEDE-4AD5-A432-A9BC674824A0}"/>
    <cellStyle name="Total 4 4" xfId="3099" xr:uid="{3B963CE6-22A8-4F9A-B466-DFD47DF7963D}"/>
    <cellStyle name="Total 4 5" xfId="3686" xr:uid="{C19AEA61-D4DC-4F4D-9DA4-F0E75921F681}"/>
    <cellStyle name="Total 5" xfId="3100" xr:uid="{F1FEC378-43D0-4509-8420-A0C81B2B46AC}"/>
    <cellStyle name="Total 5 2" xfId="3101" xr:uid="{A5C359BF-81D7-4E35-99FE-E1A40FB02BE7}"/>
    <cellStyle name="Total 5 3" xfId="3102" xr:uid="{B5F812F6-E59D-4ABC-909C-B8BB59342AC2}"/>
    <cellStyle name="Total 5 4" xfId="3103" xr:uid="{7993C52F-B2CF-4295-84E3-F6F88E950627}"/>
    <cellStyle name="Total 5 5" xfId="3819" xr:uid="{2C51D962-33AF-49EC-A6DE-60D8BB2D713B}"/>
    <cellStyle name="Total 6" xfId="3104" xr:uid="{BA73E599-9531-4067-B14F-45B1BD4DFD44}"/>
    <cellStyle name="Total 7" xfId="3105" xr:uid="{383EA0B2-877B-495A-B58E-50A0BA413E33}"/>
    <cellStyle name="Total 8" xfId="3106" xr:uid="{D9441A0A-7968-432F-BBE0-4DBFBC852121}"/>
    <cellStyle name="Total 9" xfId="3107" xr:uid="{8AAC698E-0080-424D-99BB-5D7BBDD01744}"/>
    <cellStyle name="_x0002_V" xfId="3108" xr:uid="{4A8688F2-179B-48BC-9873-CC5C1130D672}"/>
    <cellStyle name="Warning Text" xfId="28" builtinId="11" customBuiltin="1"/>
    <cellStyle name="Warning Text 10" xfId="3109" xr:uid="{7C9A2769-DDF1-40BC-AC61-97FA5C21A3D8}"/>
    <cellStyle name="Warning Text 11" xfId="3110" xr:uid="{50FC14C6-A867-4B4B-8407-1BD321052E08}"/>
    <cellStyle name="Warning Text 12" xfId="3111" xr:uid="{C319BD1A-F6BB-4EB2-854B-CDD216E315D4}"/>
    <cellStyle name="Warning Text 13" xfId="3112" xr:uid="{4CC6B802-00E1-43D2-A144-A57C4BEF89B7}"/>
    <cellStyle name="Warning Text 14" xfId="3113" xr:uid="{3F71062C-E286-4720-ACBE-3A142F6F541B}"/>
    <cellStyle name="Warning Text 2" xfId="266" xr:uid="{A4EA54AA-5880-40B0-A1F6-3742BA2E71BE}"/>
    <cellStyle name="Warning Text 2 10" xfId="3114" xr:uid="{38C6FF04-85BD-446C-9EDA-418382AF0465}"/>
    <cellStyle name="Warning Text 2 11" xfId="3115" xr:uid="{456BFCDB-7782-452D-855C-45D36B87128F}"/>
    <cellStyle name="Warning Text 2 12" xfId="3116" xr:uid="{945D2967-8A88-4F5A-80D6-6242637565DE}"/>
    <cellStyle name="Warning Text 2 13" xfId="3531" xr:uid="{B31949A4-91B5-4DA8-9E55-7356A3004A7F}"/>
    <cellStyle name="Warning Text 2 2" xfId="3117" xr:uid="{34EAF5F8-4CF6-4132-AEC0-634D167A8E0F}"/>
    <cellStyle name="Warning Text 2 2 2" xfId="3118" xr:uid="{772E66A9-84CF-4B20-9745-FEFF8365994B}"/>
    <cellStyle name="Warning Text 2 2 2 2" xfId="3119" xr:uid="{E3F0D2B4-4DAA-4C39-914D-DA3823E74785}"/>
    <cellStyle name="Warning Text 2 2 2 3" xfId="3120" xr:uid="{136DB8CA-2C6F-48B4-8E91-686DC8BAF0B8}"/>
    <cellStyle name="Warning Text 2 2 2 4" xfId="3121" xr:uid="{0A82D2F3-652D-4B2E-99A5-7A4A19E74877}"/>
    <cellStyle name="Warning Text 2 2 3" xfId="3122" xr:uid="{86EC340A-A642-48B6-9889-A048CCE13F1E}"/>
    <cellStyle name="Warning Text 2 2 4" xfId="3123" xr:uid="{666088F7-BD34-42B1-BA95-542C1B8B0355}"/>
    <cellStyle name="Warning Text 2 2 5" xfId="3124" xr:uid="{10AB3CC4-E60C-4968-A429-2C88FEE4D83D}"/>
    <cellStyle name="Warning Text 2 2 6" xfId="3125" xr:uid="{A76FFF26-8F05-4C7B-8D4E-4E2027FB22DD}"/>
    <cellStyle name="Warning Text 2 2 7" xfId="3761" xr:uid="{7B317B63-41A1-41C1-B564-E85D1DDD17B3}"/>
    <cellStyle name="Warning Text 2 3" xfId="3126" xr:uid="{138EB4D0-31C2-41F1-A799-5CB2B6C1EB40}"/>
    <cellStyle name="Warning Text 2 3 2" xfId="3127" xr:uid="{ED8FE61A-B9E7-4DEB-9D1C-4577573C0C61}"/>
    <cellStyle name="Warning Text 2 3 3" xfId="3128" xr:uid="{FA414281-CC33-4794-852D-208597560218}"/>
    <cellStyle name="Warning Text 2 3 4" xfId="3129" xr:uid="{95A4F229-F02F-4405-84A3-920B56CD704F}"/>
    <cellStyle name="Warning Text 2 4" xfId="3130" xr:uid="{8D3AD86F-F8A9-431B-B0A6-E408DF81A614}"/>
    <cellStyle name="Warning Text 2 4 2" xfId="3131" xr:uid="{4ECDE7F1-2CEB-4962-A4AC-9C6F0EC5E9E4}"/>
    <cellStyle name="Warning Text 2 4 3" xfId="3132" xr:uid="{B200754D-0D86-4DA7-A4A4-298CE7D6D2B5}"/>
    <cellStyle name="Warning Text 2 4 4" xfId="3133" xr:uid="{B06AAAC7-D4BF-4773-83B3-F92D33F729DF}"/>
    <cellStyle name="Warning Text 2 5" xfId="3134" xr:uid="{2CB0C6BE-6FF1-4F06-A3C8-5602060CC261}"/>
    <cellStyle name="Warning Text 2 6" xfId="3135" xr:uid="{089358FF-7A2F-477C-8192-824AF21D5C7E}"/>
    <cellStyle name="Warning Text 2 7" xfId="3136" xr:uid="{4998BBF8-A661-4FE1-B693-AEC0DE51E138}"/>
    <cellStyle name="Warning Text 2 8" xfId="3137" xr:uid="{C178FACE-8CFE-48BB-8330-F07659BCA8CE}"/>
    <cellStyle name="Warning Text 2 9" xfId="3138" xr:uid="{29DAF124-DE21-46CD-8A6C-A661FAB4A0D5}"/>
    <cellStyle name="Warning Text 2_wp2010 ingTFFC2" xfId="3139" xr:uid="{F631975D-21BB-4468-BDDB-8B1F58169FE4}"/>
    <cellStyle name="Warning Text 3" xfId="3140" xr:uid="{46B7EBC5-0BBA-4E8C-A5F4-C374F6FCCF68}"/>
    <cellStyle name="Warning Text 3 2" xfId="3141" xr:uid="{D22D8A94-BD84-4A18-A563-FAADC478221D}"/>
    <cellStyle name="Warning Text 3 3" xfId="3142" xr:uid="{BF6DAE68-8AB7-4A76-A8F2-0E1204B5F433}"/>
    <cellStyle name="Warning Text 3 4" xfId="3143" xr:uid="{E4C29471-DF62-42C2-8011-F3D2F26BCE78}"/>
    <cellStyle name="Warning Text 3 5" xfId="3687" xr:uid="{900C435E-B2BF-4312-B966-8CEFC861CA8E}"/>
    <cellStyle name="Warning Text 3_Lead 31.08.10_MSI #9" xfId="3144" xr:uid="{5D0DD819-1E21-4277-8D95-6A4845589E02}"/>
    <cellStyle name="Warning Text 4" xfId="3145" xr:uid="{CA37A754-7B25-4E2B-AA3C-8629093FC0FD}"/>
    <cellStyle name="Warning Text 4 2" xfId="3146" xr:uid="{D832D0BD-8798-4E3D-B54E-5B9D50C256B6}"/>
    <cellStyle name="Warning Text 4 3" xfId="3147" xr:uid="{27DDB11E-CFD0-4F4F-B0FB-601F3BEE5CAE}"/>
    <cellStyle name="Warning Text 4 4" xfId="3148" xr:uid="{5F952637-65F5-4DBC-8093-BEC80D27A27A}"/>
    <cellStyle name="Warning Text 4 5" xfId="3688" xr:uid="{A7900CAA-DE54-4A1B-9D84-83FEC645308F}"/>
    <cellStyle name="Warning Text 5" xfId="3149" xr:uid="{9CFBC5D1-6E4F-4DB4-8FDF-F0BC670DBA78}"/>
    <cellStyle name="Warning Text 5 2" xfId="3150" xr:uid="{075A8F43-C829-44B5-A83B-3FDBF7CE4C46}"/>
    <cellStyle name="Warning Text 5 3" xfId="3151" xr:uid="{FFF737C9-1E3E-42E6-98E7-17B2F5C32DB6}"/>
    <cellStyle name="Warning Text 5 4" xfId="3152" xr:uid="{D8FE1E01-0111-4185-B257-04D181FAED4B}"/>
    <cellStyle name="Warning Text 5 5" xfId="3816" xr:uid="{10E04F37-212D-4FC5-889C-5665868082EF}"/>
    <cellStyle name="Warning Text 6" xfId="3153" xr:uid="{6E0E94B8-8482-4130-B22A-1561DA206E19}"/>
    <cellStyle name="Warning Text 7" xfId="3154" xr:uid="{181400AF-6591-41D4-B307-DE98ED53CAB9}"/>
    <cellStyle name="Warning Text 8" xfId="3155" xr:uid="{425105C2-1DFE-418B-BF24-9CFDC167A075}"/>
    <cellStyle name="Warning Text 9" xfId="3156" xr:uid="{6F8770B8-4F8F-4D20-AF2B-A3EAE1D35F94}"/>
    <cellStyle name="เครื่องหมายจุลภาค [0]" xfId="267" xr:uid="{88FE7492-CCF9-4D40-A07D-554084CA6A04}"/>
    <cellStyle name="เครื่องหมายจุลภาค 2" xfId="3166" xr:uid="{5B5C7044-9E3A-4A36-BD8E-6B9C57E3422B}"/>
    <cellStyle name="เครื่องหมายจุลภาค 2 2" xfId="3167" xr:uid="{80BDFD78-68B9-4656-ABAD-FC819E03B514}"/>
    <cellStyle name="เครื่องหมายจุลภาค 2 2 2" xfId="3168" xr:uid="{C6471BA4-0FDE-4284-8141-0A32E881E612}"/>
    <cellStyle name="เครื่องหมายจุลภาค 2 2 3" xfId="3169" xr:uid="{651489FB-2E5D-4AD8-930D-20EC1C5921AE}"/>
    <cellStyle name="เครื่องหมายจุลภาค 2 2 4" xfId="3170" xr:uid="{53D1BB3F-2818-4636-8A7E-3E20F3503668}"/>
    <cellStyle name="เครื่องหมายจุลภาค 2 2_TISCO ทรัพย์สมดุล lead 08" xfId="3171" xr:uid="{F1B37489-A74B-42E5-9922-FAE4E1694ABC}"/>
    <cellStyle name="เครื่องหมายจุลภาค 2 3" xfId="3172" xr:uid="{31930F47-A7D8-4415-9B24-532D0DC230A4}"/>
    <cellStyle name="เครื่องหมายจุลภาค 2 3 2" xfId="3432" xr:uid="{593CB8CA-7186-4786-8324-F89387A32E94}"/>
    <cellStyle name="เครื่องหมายจุลภาค 2 4" xfId="3173" xr:uid="{F7608EE6-0DC8-46C2-9F1E-60BDD97AA897}"/>
    <cellStyle name="เครื่องหมายจุลภาค 2 4 2" xfId="3433" xr:uid="{DF40204B-DCC4-4665-8279-16BCAD8903B5}"/>
    <cellStyle name="เครื่องหมายจุลภาค 2 5" xfId="3174" xr:uid="{B8EFE95C-D499-44C3-BDC3-6B1A00C15131}"/>
    <cellStyle name="เครื่องหมายจุลภาค 2 6" xfId="3175" xr:uid="{09205950-C528-48AE-960F-A97DE9FF2635}"/>
    <cellStyle name="เครื่องหมายจุลภาค 2_Copy of UOB S 36.1 LEAD จุ๋ม" xfId="3176" xr:uid="{5E1D388C-776C-4CC8-837D-D9D4F2E7FBC6}"/>
    <cellStyle name="เครื่องหมายจุลภาค 3" xfId="3177" xr:uid="{FF7C4B9D-2A7A-4709-B8F2-3781960BF9C7}"/>
    <cellStyle name="เครื่องหมายจุลภาค 3 2" xfId="3178" xr:uid="{6FE7B75C-6746-4E7E-BD0D-5EB1E98F4FB4}"/>
    <cellStyle name="เครื่องหมายจุลภาค 3 2 2" xfId="3179" xr:uid="{6FBBD96D-A8BD-4ACD-969B-88CA83987978}"/>
    <cellStyle name="เครื่องหมายจุลภาค 3 2 3" xfId="3180" xr:uid="{8A491FD8-EE1C-419E-9CE1-01B00B6E3676}"/>
    <cellStyle name="เครื่องหมายจุลภาค 3 3" xfId="3181" xr:uid="{D4D75F63-961D-4909-89B2-D62AA6433AFE}"/>
    <cellStyle name="เครื่องหมายจุลภาค 3 4" xfId="3182" xr:uid="{8430B224-DC51-48AD-8BD9-229F569F53DE}"/>
    <cellStyle name="เครื่องหมายจุลภาค 3 5" xfId="3183" xr:uid="{F6BA2013-124E-4E2E-8E07-E1CB8223CF06}"/>
    <cellStyle name="เครื่องหมายจุลภาค 3_Copy of UOB S 36.1 LEAD จุ๋ม" xfId="3184" xr:uid="{11E5E84C-A526-40D7-ADBF-692241988D88}"/>
    <cellStyle name="เครื่องหมายจุลภาค 4" xfId="3185" xr:uid="{F2E79623-A572-472B-93E8-4DF1974795C8}"/>
    <cellStyle name="เครื่องหมายจุลภาค 4 2" xfId="3186" xr:uid="{2BDED7B0-599E-4C14-8CB5-B777EE4A61E8}"/>
    <cellStyle name="เครื่องหมายจุลภาค 4 3" xfId="3187" xr:uid="{67D60D87-0F7A-4A95-B34D-07FB1435AE18}"/>
    <cellStyle name="เครื่องหมายจุลภาค 5" xfId="3188" xr:uid="{EC275791-8BC2-4C58-A296-6F6BF423EA49}"/>
    <cellStyle name="เครื่องหมายจุลภาค 5 2" xfId="3189" xr:uid="{E07A4FF8-3B13-4CBA-BD59-168F15892E84}"/>
    <cellStyle name="เครื่องหมายจุลภาค 5 2 2" xfId="3190" xr:uid="{0C13DA8E-F69B-4841-9863-6C34F6A2BF80}"/>
    <cellStyle name="เครื่องหมายจุลภาค 5 2 3" xfId="3191" xr:uid="{C3C3F0E9-A6FB-4AFB-9D64-8DF962A93C35}"/>
    <cellStyle name="เครื่องหมายจุลภาค 5 3" xfId="3192" xr:uid="{A72C8883-E026-4EE9-AD5F-A773BB2CF019}"/>
    <cellStyle name="เครื่องหมายจุลภาค 5 4" xfId="3193" xr:uid="{3827C350-6A90-477D-9F5C-6F97AB68DD4A}"/>
    <cellStyle name="เครื่องหมายจุลภาค 5_Copy of UOB S 36.1 LEAD จุ๋ม" xfId="3194" xr:uid="{9A93191A-5078-48E0-9817-15C588EE3535}"/>
    <cellStyle name="เครื่องหมายจุลภาค 6" xfId="3195" xr:uid="{95D94790-5D8E-454A-9D3E-8260A62926C3}"/>
    <cellStyle name="เครื่องหมายจุลภาค 6 10" xfId="3196" xr:uid="{6A80E6D3-D0E8-43E9-856F-AD0324EC7B85}"/>
    <cellStyle name="เครื่องหมายจุลภาค 6 11" xfId="3197" xr:uid="{2D2889A4-6BA6-46CD-9156-D0FACAD71F7C}"/>
    <cellStyle name="เครื่องหมายจุลภาค 6 12" xfId="3198" xr:uid="{43C6D46E-702C-4E1C-B13D-9E0C9837D769}"/>
    <cellStyle name="เครื่องหมายจุลภาค 6 2" xfId="3199" xr:uid="{704D646A-4D13-465A-9FE4-15DF7C0D7A56}"/>
    <cellStyle name="เครื่องหมายจุลภาค 6 2 2" xfId="3200" xr:uid="{905C98B7-28CF-4759-9F49-8FED7FFD4380}"/>
    <cellStyle name="เครื่องหมายจุลภาค 6 2 3" xfId="3201" xr:uid="{552F50CC-BB07-4BF8-BDE4-41808E7BE276}"/>
    <cellStyle name="เครื่องหมายจุลภาค 6 2 4" xfId="3202" xr:uid="{B5A8FB29-3C09-4070-BF68-691621B56DA5}"/>
    <cellStyle name="เครื่องหมายจุลภาค 6 3" xfId="3203" xr:uid="{BAE0A6F4-9D54-4337-B0D0-560EFEE92BEC}"/>
    <cellStyle name="เครื่องหมายจุลภาค 6 4" xfId="3204" xr:uid="{46A28893-F0CC-4E43-B834-570EFD32A15E}"/>
    <cellStyle name="เครื่องหมายจุลภาค 6 5" xfId="3205" xr:uid="{3D741215-FF36-4FDE-B03C-2B833D26528D}"/>
    <cellStyle name="เครื่องหมายจุลภาค 6 6" xfId="3206" xr:uid="{3341C103-4D24-419C-856B-9640FB6E7C99}"/>
    <cellStyle name="เครื่องหมายจุลภาค 6 7" xfId="3207" xr:uid="{739487D9-0B91-472D-8633-223CF6A8606A}"/>
    <cellStyle name="เครื่องหมายจุลภาค 6 8" xfId="3208" xr:uid="{95C2D493-1847-4113-8F62-5F9808F4163D}"/>
    <cellStyle name="เครื่องหมายจุลภาค 6 9" xfId="3209" xr:uid="{0FB3BC90-EC8D-4648-8884-D3FC74580EFE}"/>
    <cellStyle name="เครื่องหมายจุลภาค 7" xfId="3210" xr:uid="{592BED32-4CC3-491C-8E0E-C8C40D584216}"/>
    <cellStyle name="เครื่องหมายจุลภาค 7 2" xfId="3211" xr:uid="{4F4F988F-7C6A-4C75-9707-DB8E160B3074}"/>
    <cellStyle name="เครื่องหมายจุลภาค 7 2 2" xfId="3212" xr:uid="{2737BDC6-E8F9-4A6A-8F36-579293B2BC21}"/>
    <cellStyle name="เครื่องหมายจุลภาค 7 2 3" xfId="3213" xr:uid="{007B14AE-DD0B-49CD-974B-6AA37752BAD8}"/>
    <cellStyle name="เครื่องหมายจุลภาค 7 3" xfId="3214" xr:uid="{565B34A5-2C69-4510-BCB5-748AF9984118}"/>
    <cellStyle name="เครื่องหมายจุลภาค 7 4" xfId="3215" xr:uid="{08C2AFE5-E50A-4D34-8662-8B615B04C324}"/>
    <cellStyle name="เครื่องหมายจุลภาค 7_Copy of UOB S 36.1 LEAD จุ๋ม" xfId="3216" xr:uid="{2BF25BB7-371C-4DD0-B61F-7E825E512358}"/>
    <cellStyle name="เครื่องหมายจุลภาค 8" xfId="3217" xr:uid="{0AD06254-85EB-487F-9AA5-93BAA26566E7}"/>
    <cellStyle name="เครื่องหมายจุลภาค 8 10" xfId="3218" xr:uid="{A9D0991D-A7A5-42DF-8585-86CDD44DC32A}"/>
    <cellStyle name="เครื่องหมายจุลภาค 8 11" xfId="3219" xr:uid="{C9C65870-67DB-4B58-9317-82D2D4DAC89B}"/>
    <cellStyle name="เครื่องหมายจุลภาค 8 12" xfId="3220" xr:uid="{8CAF2E17-7C3E-464B-8C5B-3FEA0C8328C5}"/>
    <cellStyle name="เครื่องหมายจุลภาค 8 2" xfId="3221" xr:uid="{308E84A6-2346-4278-871C-86C8A8BAF846}"/>
    <cellStyle name="เครื่องหมายจุลภาค 8 2 2" xfId="3222" xr:uid="{BEDF528E-9179-4F4D-9A6D-8D0F271BEAE4}"/>
    <cellStyle name="เครื่องหมายจุลภาค 8 2 3" xfId="3223" xr:uid="{0D94AB93-778B-4A51-A670-D0DDF4D1CBDE}"/>
    <cellStyle name="เครื่องหมายจุลภาค 8 2 4" xfId="3224" xr:uid="{4A303557-FC56-4507-AEC1-A99B4F8AF809}"/>
    <cellStyle name="เครื่องหมายจุลภาค 8 3" xfId="3225" xr:uid="{C13654D1-CFCE-4A6F-A5A5-EC359E5FD54B}"/>
    <cellStyle name="เครื่องหมายจุลภาค 8 4" xfId="3226" xr:uid="{E384968A-C3F9-49F6-9FBA-3AF755A05C02}"/>
    <cellStyle name="เครื่องหมายจุลภาค 8 5" xfId="3227" xr:uid="{4AC73146-07FF-40DA-992C-B1A7E99A6920}"/>
    <cellStyle name="เครื่องหมายจุลภาค 8 6" xfId="3228" xr:uid="{707D5FF7-4AAA-4F9C-B1BB-00514CE83EC8}"/>
    <cellStyle name="เครื่องหมายจุลภาค 8 7" xfId="3229" xr:uid="{8F8C9852-6122-4D7E-8848-97C373E683FE}"/>
    <cellStyle name="เครื่องหมายจุลภาค 8 8" xfId="3230" xr:uid="{23085D93-C3F4-4E65-9DEB-611F7B271838}"/>
    <cellStyle name="เครื่องหมายจุลภาค 8 9" xfId="3231" xr:uid="{EE9FC71D-70B1-45A9-B06F-985D0BBE99B5}"/>
    <cellStyle name="เครื่องหมายจุลภาค 9" xfId="3232" xr:uid="{528497DD-0509-4549-A6DC-40F8EBCB613C}"/>
    <cellStyle name="เครื่องหมายจุลภาค_%E0%B8%81%E0%B8%B3%E0%B9%84%E0%B8%A3%E0%B8%88%E0%B8%B2%E0%B8%81%E0%B8%81%E0%B8%B2%E0%B8%A3%E0%B8%97%E0%B8%B3%20Heding(1)" xfId="3233" xr:uid="{9792317D-128F-447C-863A-E87AC1A20091}"/>
    <cellStyle name="เครื่องหมายสกุลเงิน [0]" xfId="268" xr:uid="{9EDD7875-11C4-41F8-80F7-C0B90CDA7A13}"/>
    <cellStyle name="เครื่องหมายสกุลเงิน_Apr'02" xfId="3234" xr:uid="{801F4BC1-2B9F-45C2-B015-4824B46AD855}"/>
    <cellStyle name="เชื่อมโยงหลายมิติ" xfId="269" xr:uid="{5A58B530-3F3A-4E03-9D0A-B3863C986B35}"/>
    <cellStyle name="เชื่อมโยงหลายมิติ 2" xfId="3238" xr:uid="{700649DA-FF0E-4993-8A47-83E56A4D998C}"/>
    <cellStyle name="เชื่อมโยงหลายมิติ 3" xfId="3548" xr:uid="{352E218D-4C32-4855-84CD-00ABCBD0EE03}"/>
    <cellStyle name="เซลล์ตรวจสอบ" xfId="3239" xr:uid="{370559A4-A7D5-4D00-87FD-F8A3E0F03886}"/>
    <cellStyle name="เซลล์ตรวจสอบ 2" xfId="3240" xr:uid="{952C8B65-D802-425B-BF6F-47D35A998D78}"/>
    <cellStyle name="เซลล์ตรวจสอบ 3" xfId="3241" xr:uid="{E4C5E74C-DF27-4B7A-A79E-5B1E7C0FFC81}"/>
    <cellStyle name="เซลล์ที่มีการเชื่อมโยง" xfId="3242" xr:uid="{60EEFF54-A2A8-477F-BEF8-04B72D67CC21}"/>
    <cellStyle name="เซลล์ที่มีการเชื่อมโยง 2" xfId="3243" xr:uid="{3BDB430A-BAA8-453D-B372-98559467B9BA}"/>
    <cellStyle name="เซลล์ที่มีการเชื่อมโยง 3" xfId="3244" xr:uid="{70EFC0E2-420B-4039-A222-FF67A6377111}"/>
    <cellStyle name="เปอร์เซ็นต์ 2" xfId="3280" xr:uid="{D2C07E67-3FC2-4D68-94D5-056DD961E8AC}"/>
    <cellStyle name="เปอร์เซ็นต์ 2 2" xfId="3281" xr:uid="{74222F2F-6D4F-43D7-B4AF-0F6AA1B619E1}"/>
    <cellStyle name="เปอร์เซ็นต์ 2 2 2" xfId="3282" xr:uid="{1F8902DC-AA47-461F-8FC6-F58138314590}"/>
    <cellStyle name="เปอร์เซ็นต์ 2 2 3" xfId="3283" xr:uid="{90C292B9-4F89-4FA1-B964-33F4055D30DF}"/>
    <cellStyle name="เปอร์เซ็นต์ 2 3" xfId="3284" xr:uid="{4366120A-FD42-4E98-907B-6CBA280C5E18}"/>
    <cellStyle name="เปอร์เซ็นต์ 2 4" xfId="3285" xr:uid="{7EF4B6D3-8BBD-4AA6-9893-729791EBAA32}"/>
    <cellStyle name="เปอร์เซ็นต์ 2 5" xfId="3286" xr:uid="{76F4D7F2-D751-4E2A-B59F-4860415993C6}"/>
    <cellStyle name="เปอร์เซ็นต์ 3" xfId="3287" xr:uid="{FF02B8C7-C8AE-45A1-BC6F-142A805D3468}"/>
    <cellStyle name="เปอร์เซ็นต์ 3 2" xfId="3288" xr:uid="{390124AA-1D12-4C3E-98E2-C722FABF4E26}"/>
    <cellStyle name="เปอร์เซ็นต์ 3 3" xfId="3289" xr:uid="{BC972669-9507-4E16-B057-D1F34F75D50D}"/>
    <cellStyle name="เปอร์เซ็นต์ 4" xfId="3290" xr:uid="{D4F5D274-810E-4E71-A2D4-8DE368364F1D}"/>
    <cellStyle name="เปอร์เซ็นต์ 4 2" xfId="3291" xr:uid="{CFEEAD57-352E-4984-8617-549C5465101F}"/>
    <cellStyle name="เปอร์เซ็นต์ 4 2 2" xfId="3292" xr:uid="{5FD95062-4EEF-466A-8D0A-9241B5CF4D68}"/>
    <cellStyle name="เปอร์เซ็นต์ 4 2 3" xfId="3293" xr:uid="{AF46D903-1DF8-419C-9573-F7EA3F845CA2}"/>
    <cellStyle name="เปอร์เซ็นต์ 4 3" xfId="3294" xr:uid="{547A6629-B077-4AF4-AFB2-3B176AE15397}"/>
    <cellStyle name="เปอร์เซ็นต์ 4 4" xfId="3295" xr:uid="{8729F092-6C60-4678-97A5-F40BFC5B06AE}"/>
    <cellStyle name="แย่" xfId="3299" xr:uid="{17556F82-8744-4ECC-B61E-23238BB37A07}"/>
    <cellStyle name="แย่ 2" xfId="3300" xr:uid="{A3CAC554-0DDD-4F88-9D2D-18F4D3C9E70D}"/>
    <cellStyle name="แย่ 3" xfId="3301" xr:uid="{BC0F6AC2-1ABF-414A-BA83-DCE306E55DCD}"/>
    <cellStyle name="แสดงผล" xfId="3326" xr:uid="{C70F29A8-A6C3-49D0-9005-EB9421F880D9}"/>
    <cellStyle name="แสดงผล 2" xfId="3327" xr:uid="{4552B789-9B28-4851-951F-13FC841C84B3}"/>
    <cellStyle name="แสดงผล 3" xfId="3328" xr:uid="{CAC48F2C-960C-417E-899E-819D6A9B73C2}"/>
    <cellStyle name="การคำนวณ" xfId="3157" xr:uid="{0EFF7DD1-83F6-4B59-8714-4860E908C89B}"/>
    <cellStyle name="การคำนวณ 2" xfId="3158" xr:uid="{5AEECBC4-DBC1-45AD-8EF0-2BA518804182}"/>
    <cellStyle name="การคำนวณ 3" xfId="3159" xr:uid="{3FAD99B0-36C1-46E5-9AAF-073D5DF1B678}"/>
    <cellStyle name="ข้อความเตือน" xfId="3160" xr:uid="{13DA9A3A-9BEA-4523-AE7C-E81B810404EA}"/>
    <cellStyle name="ข้อความเตือน 2" xfId="3161" xr:uid="{7F854662-D2FA-4E57-8B51-ACBA96F8DF66}"/>
    <cellStyle name="ข้อความเตือน 3" xfId="3162" xr:uid="{A0041835-C0B8-4EA7-AE6D-A2F3197684AC}"/>
    <cellStyle name="ข้อความอธิบาย" xfId="3163" xr:uid="{09154D05-7AEF-4F9C-B669-64C5D29AFCF3}"/>
    <cellStyle name="ข้อความอธิบาย 2" xfId="3164" xr:uid="{F70EA633-5B5D-493F-8CD9-B1B749E4B57E}"/>
    <cellStyle name="ข้อความอธิบาย 3" xfId="3165" xr:uid="{8275162E-C912-411A-B51E-CFA836A6A40D}"/>
    <cellStyle name="ค@ฏ๋_1111D2111DQ2" xfId="270" xr:uid="{AB6CD149-2191-49F7-B45C-32F9156671E1}"/>
    <cellStyle name="คdคภฆ์[0]_1111D2111DQ2" xfId="271" xr:uid="{4FDB55C7-4DCE-4277-9B13-A75230FEFEC9}"/>
    <cellStyle name="คdคภฆ์_1111D2111DQ1" xfId="272" xr:uid="{684B508C-682B-4865-99C6-6F7BF0CA5F6B}"/>
    <cellStyle name="ชื่อเรื่อง" xfId="3235" xr:uid="{03522626-19A3-4583-BEB4-DA200F752764}"/>
    <cellStyle name="ชื่อเรื่อง 2" xfId="3236" xr:uid="{586EB5E4-C585-420D-BAA6-2F40BD37F05F}"/>
    <cellStyle name="ชื่อเรื่อง 3" xfId="3237" xr:uid="{A3AD32A2-7965-40CA-A4AA-734B52C6A5AF}"/>
    <cellStyle name="ณfน๔ [0]_Book1" xfId="273" xr:uid="{91636FDB-82C5-4A68-B9A7-363903BECEE8}"/>
    <cellStyle name="ณfน๔_Book1" xfId="274" xr:uid="{3B24D335-03F4-4D92-AA62-5D55A1F5B2CD}"/>
    <cellStyle name="ดี" xfId="3245" xr:uid="{2F9836E3-D01F-452B-851A-492F008A2C14}"/>
    <cellStyle name="ดี 2" xfId="3246" xr:uid="{7CE26E22-74F6-4B05-B980-96A43467FAAF}"/>
    <cellStyle name="ดี 3" xfId="3247" xr:uid="{114DBC9C-5E98-49B2-B9B6-6D48B5AE7E20}"/>
    <cellStyle name="ตามการเชื่อมโยงหลายมิติ" xfId="275" xr:uid="{6C85B778-0D61-4D7E-8643-9FE33D7D0DF8}"/>
    <cellStyle name="ตามการเชื่อมโยงหลายมิติ 2" xfId="3248" xr:uid="{10B73787-07E2-4BF4-B608-2E731EDE7488}"/>
    <cellStyle name="ตามการเชื่อมโยงหลายมิติ 3" xfId="3549" xr:uid="{8E88E052-4504-45AD-8FB2-A478778CE9FE}"/>
    <cellStyle name="น้บะภฒ_95" xfId="3249" xr:uid="{ECA73C39-EC5B-4491-A8CF-E33F7CD9995A}"/>
    <cellStyle name="ปกติ 2" xfId="3250" xr:uid="{DA3880CA-FC81-4A5C-9BA4-D143B056F349}"/>
    <cellStyle name="ปกติ 2 2" xfId="3251" xr:uid="{CF767562-8FE4-455B-AF29-461FDF825261}"/>
    <cellStyle name="ปกติ 2 2 2" xfId="3252" xr:uid="{48979EFB-0B57-42A8-99BA-169188A20D29}"/>
    <cellStyle name="ปกติ 2 2 3" xfId="3253" xr:uid="{1A2DF087-CD54-4C9C-88BD-0FC43DB58D9C}"/>
    <cellStyle name="ปกติ 2 2 4" xfId="3254" xr:uid="{DF7C4604-A28F-4077-8D1D-9D9C9787C724}"/>
    <cellStyle name="ปกติ 2 2_Lead - ING TFFC 14-3- 2010 " xfId="3255" xr:uid="{6ABAAAE2-6A86-4994-BADB-A350FBBE977E}"/>
    <cellStyle name="ปกติ 2 3" xfId="3256" xr:uid="{4545960A-1A80-465B-92E8-C897DE37E7CC}"/>
    <cellStyle name="ปกติ 2 3 2" xfId="3257" xr:uid="{C0F13D84-41FE-495A-86AC-B1F8EAC09355}"/>
    <cellStyle name="ปกติ 2 3 3" xfId="3258" xr:uid="{E1E3EDB5-9DCB-4D8C-8CD4-C5F7BAF01104}"/>
    <cellStyle name="ปกติ 2 3 4" xfId="3434" xr:uid="{08F9F434-6B7A-430B-92B3-238D2C7745EE}"/>
    <cellStyle name="ปกติ 2 3_ING TGEM - DIV  Lead  31.08.2010" xfId="3259" xr:uid="{518593B3-6B89-4547-A6BD-2B2A23776CD1}"/>
    <cellStyle name="ปกติ 2 4" xfId="3260" xr:uid="{53B68079-19C4-42AD-A9F9-3B161FB5625B}"/>
    <cellStyle name="ปกติ 2 4 2" xfId="3435" xr:uid="{24B3B8A1-1B75-4094-8E77-29F32BB0EBF3}"/>
    <cellStyle name="ปกติ 2 5" xfId="3261" xr:uid="{044C4961-5064-4434-9A61-C6E56428DF77}"/>
    <cellStyle name="ปกติ 2 6" xfId="3262" xr:uid="{5889AB68-F16B-49A9-873B-F6C870C8EA6E}"/>
    <cellStyle name="ปกติ 2_2y1 Working Paper Vee" xfId="3263" xr:uid="{7690E8F1-7CFF-4B91-A41D-1AD597B564E0}"/>
    <cellStyle name="ปกติ 3" xfId="3264" xr:uid="{E5BF6DFC-88CB-43C9-B113-7EEB082E42C3}"/>
    <cellStyle name="ปกติ 3 2" xfId="3265" xr:uid="{839C3436-23C1-4F7D-8E3A-8468DF480D8E}"/>
    <cellStyle name="ปกติ 3 2 2" xfId="3266" xr:uid="{50DA197C-0C84-41AA-BA83-CBCA1A93B917}"/>
    <cellStyle name="ปกติ 3 2 3" xfId="3267" xr:uid="{A31F6E28-FB26-4874-815A-D7826CA8AFF3}"/>
    <cellStyle name="ปกติ 3 3" xfId="3268" xr:uid="{C2FF46DC-ED8A-4C44-A9F5-9C003820120D}"/>
    <cellStyle name="ปกติ 3 4" xfId="3269" xr:uid="{AC857DE1-D523-49BD-9AA7-0A76996C33D4}"/>
    <cellStyle name="ปกติ 3_25%" xfId="3270" xr:uid="{8AB4E91C-135B-44AD-97C7-72E67143260E}"/>
    <cellStyle name="ปกติ 7" xfId="3271" xr:uid="{DEC0A9C2-9CEB-4F86-B1F0-F516FD72A120}"/>
    <cellStyle name="ปกติ 8" xfId="3272" xr:uid="{07970830-DF7D-4DB9-9FBC-F3EECCD4C1A5}"/>
    <cellStyle name="ปกติ 9" xfId="3273" xr:uid="{0281A7BA-5D56-4931-9BF1-D47F15A5E9A4}"/>
    <cellStyle name="ปกติ_ BS re ตาม auditor" xfId="276" xr:uid="{A87F423A-8353-4FED-A742-071F82EB5350}"/>
    <cellStyle name="ป้อนค่า" xfId="3274" xr:uid="{75EFFBAE-CACA-4C19-A5E0-0ADC54C7E42D}"/>
    <cellStyle name="ป้อนค่า 2" xfId="3275" xr:uid="{72D3FF99-D522-4E73-85E6-18426CC644F7}"/>
    <cellStyle name="ป้อนค่า 3" xfId="3276" xr:uid="{2202985C-B6C8-455F-A877-2A5C1AAF7982}"/>
    <cellStyle name="ปานกลาง" xfId="3277" xr:uid="{2CCF70FB-C22E-4B88-8CA1-27758F07C33A}"/>
    <cellStyle name="ปานกลาง 2" xfId="3278" xr:uid="{2EBEBFBB-D7CE-4EA8-8993-9D4090047F84}"/>
    <cellStyle name="ปานกลาง 3" xfId="3279" xr:uid="{5BC5578B-9E3A-4DC2-8C33-081E545A4B86}"/>
    <cellStyle name="ผลรวม" xfId="3296" xr:uid="{A3A64E58-B0BD-4ED2-9319-ECF08612E2F9}"/>
    <cellStyle name="ผลรวม 2" xfId="3297" xr:uid="{038CAE38-8211-4F30-8A21-58DE9D738658}"/>
    <cellStyle name="ผลรวม 3" xfId="3298" xr:uid="{036FFED8-BB13-4DA9-B3B8-309E32830EC2}"/>
    <cellStyle name="ฤธถ [0]_95" xfId="3302" xr:uid="{E5A1F457-6CD8-4F28-B499-106DE698324D}"/>
    <cellStyle name="ฤธถ_95" xfId="3303" xr:uid="{3A54E9A0-2DCB-45C8-9BE0-1B163AD9A021}"/>
    <cellStyle name="ล๋ศญ [0]_95" xfId="3304" xr:uid="{A192E8FF-6B33-40CB-B2E4-F85B2C7BD5C9}"/>
    <cellStyle name="ล๋ศญ_95" xfId="3305" xr:uid="{057074C0-659A-4301-AC34-5C3524A0A2A9}"/>
    <cellStyle name="ลักษณะ 1" xfId="3306" xr:uid="{6DFA89FA-586E-49CE-B7CA-5A87299822F3}"/>
    <cellStyle name="วฅมุ_4ฟ๙ฝวภ๛" xfId="3307" xr:uid="{9F06C0B8-216D-4AF0-B26F-9DE39C3AB657}"/>
    <cellStyle name="ส่วนที่ถูกเน้น1" xfId="3308" xr:uid="{DC0216F6-B3EB-4AEA-B8F3-19F5A86BD3E6}"/>
    <cellStyle name="ส่วนที่ถูกเน้น1 2" xfId="3309" xr:uid="{2F8F0354-5DE0-406B-8147-108E457B7161}"/>
    <cellStyle name="ส่วนที่ถูกเน้น1 3" xfId="3310" xr:uid="{1C3237B2-E1D4-4294-B56B-43CF5D5A1D60}"/>
    <cellStyle name="ส่วนที่ถูกเน้น2" xfId="3311" xr:uid="{312C9247-4E5A-455C-B25B-3904FB2B8A7D}"/>
    <cellStyle name="ส่วนที่ถูกเน้น2 2" xfId="3312" xr:uid="{5C7289A4-B4F9-4120-A87A-05B91B9B9290}"/>
    <cellStyle name="ส่วนที่ถูกเน้น2 3" xfId="3313" xr:uid="{703A03CB-56A2-47A7-A252-F5BA7AFEB471}"/>
    <cellStyle name="ส่วนที่ถูกเน้น3" xfId="3314" xr:uid="{F72209A1-30D5-4C26-A337-DCD5BDE5429D}"/>
    <cellStyle name="ส่วนที่ถูกเน้น3 2" xfId="3315" xr:uid="{BBC90C48-038B-414A-BC26-0408B2C4758C}"/>
    <cellStyle name="ส่วนที่ถูกเน้น3 3" xfId="3316" xr:uid="{C75AC841-0B6E-49BB-AF90-626F8BA6F13D}"/>
    <cellStyle name="ส่วนที่ถูกเน้น4" xfId="3317" xr:uid="{22EC8D57-9EF0-4586-B5AA-11B944B77CDA}"/>
    <cellStyle name="ส่วนที่ถูกเน้น4 2" xfId="3318" xr:uid="{0A6377C1-7995-4796-A8C2-5D9C0441476C}"/>
    <cellStyle name="ส่วนที่ถูกเน้น4 3" xfId="3319" xr:uid="{58124D07-B282-4CEA-91FD-248A71E5A22F}"/>
    <cellStyle name="ส่วนที่ถูกเน้น5" xfId="3320" xr:uid="{16FD6469-325E-426F-BAC2-0AC9F53E18E2}"/>
    <cellStyle name="ส่วนที่ถูกเน้น5 2" xfId="3321" xr:uid="{B37761FA-725D-4520-9435-791110B5896E}"/>
    <cellStyle name="ส่วนที่ถูกเน้น5 3" xfId="3322" xr:uid="{9D09ED12-41E4-41AA-A2EC-DF9D67465B06}"/>
    <cellStyle name="ส่วนที่ถูกเน้น6" xfId="3323" xr:uid="{7C48786A-3D58-4B77-A92C-3D5D35C9E4E7}"/>
    <cellStyle name="ส่วนที่ถูกเน้น6 2" xfId="3324" xr:uid="{E59E82D1-57CA-4D49-90A5-996975C9927F}"/>
    <cellStyle name="ส่วนที่ถูกเน้น6 3" xfId="3325" xr:uid="{26752B48-4174-4E4D-BCB0-DBEBDDE113AC}"/>
    <cellStyle name="หมายเหตุ" xfId="3329" xr:uid="{0E3FEEF9-DA0A-4693-83C3-81548CC186D9}"/>
    <cellStyle name="หมายเหตุ 10" xfId="3330" xr:uid="{FE6CCBF0-B547-4799-9EBF-8ECE2E8A2C85}"/>
    <cellStyle name="หมายเหตุ 11" xfId="3331" xr:uid="{FD57EE3C-6DE5-47CD-A0E5-FFF866DC47F3}"/>
    <cellStyle name="หมายเหตุ 2" xfId="3332" xr:uid="{E068F7AB-791E-4492-8FEF-39C86ED429E8}"/>
    <cellStyle name="หมายเหตุ 3" xfId="3333" xr:uid="{48C74141-06DA-4C27-91DE-132FC802725A}"/>
    <cellStyle name="หมายเหตุ 4" xfId="3334" xr:uid="{767D721A-9295-4EC8-A99A-31A2A8403D9D}"/>
    <cellStyle name="หมายเหตุ 5" xfId="3335" xr:uid="{D99E1CEF-4332-4306-85F7-3C3D531EA2FF}"/>
    <cellStyle name="หมายเหตุ 6" xfId="3336" xr:uid="{39109D84-813A-499A-9BA3-4BB861225610}"/>
    <cellStyle name="หมายเหตุ 7" xfId="3337" xr:uid="{23959B30-52D2-45E3-81CC-4483DE045EAA}"/>
    <cellStyle name="หมายเหตุ 8" xfId="3338" xr:uid="{03A822B4-DE40-4C23-AFEF-C363E7BBB170}"/>
    <cellStyle name="หมายเหตุ 9" xfId="3339" xr:uid="{E87B5AA5-F2CC-4872-8FA3-A3A93105EA92}"/>
    <cellStyle name="หัวเรื่อง 1" xfId="3340" xr:uid="{0AD10E61-EDA7-43B0-AB88-DC6115D823C9}"/>
    <cellStyle name="หัวเรื่อง 1 2" xfId="3341" xr:uid="{0754534E-80EF-4A2B-BEB9-4BA8DE37A077}"/>
    <cellStyle name="หัวเรื่อง 1 3" xfId="3342" xr:uid="{3B6A2354-0E2A-4626-B02D-F9C760DD0118}"/>
    <cellStyle name="หัวเรื่อง 2" xfId="3343" xr:uid="{D60B9A56-8A5D-413A-B087-F7C718BE052F}"/>
    <cellStyle name="หัวเรื่อง 2 2" xfId="3344" xr:uid="{C539A04A-A557-4E71-8593-C60C1DBB3364}"/>
    <cellStyle name="หัวเรื่อง 2 3" xfId="3345" xr:uid="{81914F7F-0ACD-479C-B405-B1D14C74AAE0}"/>
    <cellStyle name="หัวเรื่อง 3" xfId="3346" xr:uid="{B66FE84C-D557-4ED0-AFAF-7F05F95DF429}"/>
    <cellStyle name="หัวเรื่อง 3 2" xfId="3347" xr:uid="{CCB2EB1F-E13B-4A3F-87C6-B749A67BF801}"/>
    <cellStyle name="หัวเรื่อง 3 3" xfId="3348" xr:uid="{FAF3F31E-E2AA-446F-AC24-A71C0378F42A}"/>
    <cellStyle name="หัวเรื่อง 4" xfId="3349" xr:uid="{503D0099-53FF-4F95-8F00-ABE883552E91}"/>
    <cellStyle name="หัวเรื่อง 4 2" xfId="3350" xr:uid="{C5A6D310-99B4-45CB-A2CD-2FF87D071850}"/>
    <cellStyle name="หัวเรื่อง 4 3" xfId="3351" xr:uid="{68716D4B-E523-4ED8-90C7-546BCA06A33F}"/>
    <cellStyle name="一般_Book1" xfId="277" xr:uid="{0C1C442D-DEA2-4084-A2FA-FF6F8BF3132A}"/>
    <cellStyle name="標準_001SETUP(AP)" xfId="3352" xr:uid="{78FDB931-AB84-4B62-804B-59A1EF35C20A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ADJ - RATE"/>
      <sheetName val="B053 (990701)공정실적PP%계산"/>
      <sheetName val="recon"/>
      <sheetName val="DEP12"/>
      <sheetName val="เครื่องตกแต่ง"/>
      <sheetName val="อาคาร"/>
      <sheetName val="DataInput1"/>
      <sheetName val="Front"/>
      <sheetName val="cc Nov08"/>
      <sheetName val="2003 Growth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DLD Query Query Query"/>
      <sheetName val="หักกลบ-ลบหนี้"/>
      <sheetName val="FA"/>
      <sheetName val="RANK"/>
      <sheetName val="CRITERIA1"/>
      <sheetName val="S33"/>
      <sheetName val="สมมติฐาน"/>
      <sheetName val="TB SAP"/>
      <sheetName val="130709"/>
      <sheetName val="Cover2"/>
      <sheetName val="Nonmove"/>
      <sheetName val="Sale 0502"/>
      <sheetName val="pa group"/>
      <sheetName val="F1 Log On"/>
      <sheetName val="[BANK.XLS뉮׾_x0003_㌏Joint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Spa Sales"/>
      <sheetName val="FF-3"/>
      <sheetName val="Lead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TB12-42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Newspaper"/>
      <sheetName val="ctTBA"/>
      <sheetName val="gVL"/>
      <sheetName val="LOOSECHKLIST"/>
      <sheetName val="Menu"/>
      <sheetName val="Parameters"/>
      <sheetName val="TB"/>
      <sheetName val="Detail_เงินให้กู้"/>
      <sheetName val="START"/>
      <sheetName val="_BANK.XLS뉮׾_x0003_㌏Joint"/>
      <sheetName val="B131 "/>
      <sheetName val="pa_group1"/>
      <sheetName val="F1_Log_On1"/>
      <sheetName val="Write_off1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IS"/>
      <sheetName val="P&amp;LFINAL - 44"/>
      <sheetName val="1"/>
      <sheetName val="GiaVL"/>
      <sheetName val="BS&amp;PL"/>
      <sheetName val="SAN REDUCED 1"/>
      <sheetName val="page1"/>
      <sheetName val="Gen Info"/>
      <sheetName val="MISC"/>
      <sheetName val="sum_amt_mount"/>
      <sheetName val="Oct"/>
      <sheetName val="ตารางลูกหนี้สัญญาเช่า. 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SCB_1___Current9"/>
      <sheetName val="SCB_2___Current9"/>
      <sheetName val="SCB_1_-_Current9"/>
      <sheetName val="SCB_2_-_Current9"/>
      <sheetName val="warehouse fixed v var. (calcs)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名簿データ"/>
      <sheetName val="F8.1 Slw mving stck"/>
      <sheetName val="F 5.7 Value red"/>
      <sheetName val="F6.4 Slow Moving SP 2004"/>
      <sheetName val="Workbook Inputs"/>
      <sheetName val="Life &amp; Health"/>
      <sheetName val="dBase"/>
      <sheetName val="CON_infrai"/>
      <sheetName val="conso"/>
      <sheetName val="Instruction"/>
      <sheetName val="MD - Bank"/>
      <sheetName val="Bank Country"/>
      <sheetName val="Region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Tax"/>
      <sheetName val="ลูกค้า"/>
      <sheetName val="KPI F1.3 พรทิพย์ 2559"/>
      <sheetName val="SFFee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SCB_2_-_Curren2็"/>
      <sheetName val="P&amp;LFINAL_-_443"/>
      <sheetName val="P&amp;LFINAL_-_441"/>
      <sheetName val="P&amp;LFINAL_-_442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s i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SAN_REDUCED_12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IBPL0001"/>
      <sheetName val="_IB-PL-YTD"/>
      <sheetName val="Quarterly_4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interest_tree_generation"/>
      <sheetName val="Balance_Sheet"/>
      <sheetName val="dongia_(2)6"/>
      <sheetName val="Nature_of_Expense"/>
      <sheetName val="Life_&amp;_Health"/>
      <sheetName val="F9_Parameters_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Gen_Info2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ATABASE -sumifTB"/>
      <sheetName val="OMC_April_02"/>
      <sheetName val="RF_April_02"/>
      <sheetName val="공사비 내역 (가)"/>
      <sheetName val="Ratio"/>
      <sheetName val="Unit rate Architecture"/>
      <sheetName val="品情"/>
      <sheetName val="免驗"/>
      <sheetName val="WM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Summary Adjustment"/>
      <sheetName val="FSSummary"/>
      <sheetName val="Drop Down"/>
      <sheetName val="Manual"/>
      <sheetName val="สมุดรายวัน"/>
      <sheetName val="OthCode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original"/>
      <sheetName val="BudgetInput"/>
      <sheetName val="_BANK_XLS뉮׾_x0003_㌏Joint"/>
      <sheetName val="_BANK_XLS뉮׾_x0003_㌏Joint1"/>
      <sheetName val="group"/>
      <sheetName val="_BANK_XLS뉮׾_x005f_x005f_x"/>
      <sheetName val="Tickmarks"/>
      <sheetName val="Office Improve"/>
      <sheetName val="9"/>
      <sheetName val="PLUS"/>
      <sheetName val="系統直接人工及製造費用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l.cps "/>
      <sheetName val="detail bs"/>
      <sheetName val="BMCT2003"/>
      <sheetName val="Index"/>
      <sheetName val="Sampling"/>
      <sheetName val="PR4"/>
      <sheetName val="10-1 Media:10-cut"/>
      <sheetName val="mix"/>
      <sheetName val="cf"/>
      <sheetName val="7long term liabilities"/>
      <sheetName val="Date"/>
      <sheetName val="10segment report"/>
      <sheetName val="1cash for interest"/>
      <sheetName val="3detail of cash flow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Vol_Rev"/>
      <sheetName val="TMS2000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LTRIAL0704"/>
      <sheetName val="GLTRIAL0708"/>
      <sheetName val="Reckitt"/>
      <sheetName val="R544"/>
      <sheetName val="U120_Asset"/>
      <sheetName val="_BANK_XLS뉮׾㌏Joint1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RW6"/>
      <sheetName val="Work sheet FB"/>
      <sheetName val="Key"/>
      <sheetName val="CA"/>
      <sheetName val="SAME"/>
      <sheetName val="0100"/>
      <sheetName val="FS"/>
      <sheetName val="TB1207"/>
      <sheetName val="Employee"/>
      <sheetName val="JobOrder"/>
      <sheetName val="Actual"/>
      <sheetName val="PROCESS"/>
      <sheetName val="FS-YTD"/>
      <sheetName val="Graph"/>
      <sheetName val="06X02-5001"/>
      <sheetName val="06X02-1300"/>
      <sheetName val="ต้นฉบับ"/>
      <sheetName val="เงินกู้MGC"/>
      <sheetName val="dec'04"/>
      <sheetName val="TW_銷售分析_200909"/>
      <sheetName val="PL _ACCT-MBK"/>
      <sheetName val="FOR PL_ACCT-MBK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6"/>
      <sheetName val="營業中"/>
      <sheetName val="day end stock"/>
      <sheetName val="P'Tai(ห้ามลบ)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งบบริหาร_PL-report"/>
      <sheetName val="Int_"/>
      <sheetName val="2_Conso"/>
      <sheetName val="8_1|Invest_in_Equity"/>
      <sheetName val="Work_sheet_FB"/>
      <sheetName val="Office_Improve"/>
      <sheetName val="Overview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マクロバランス表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Income Statement"/>
      <sheetName val="STO"/>
      <sheetName val="Market Insights and Opportuniti"/>
      <sheetName val="ลูกหนี้(เก่า)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 refreshError="1"/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10">
          <cell r="F10">
            <v>1746.43</v>
          </cell>
        </row>
      </sheetData>
      <sheetData sheetId="1087">
        <row r="10">
          <cell r="F10">
            <v>1746.43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>
        <row r="4">
          <cell r="B4">
            <v>111874</v>
          </cell>
        </row>
      </sheetData>
      <sheetData sheetId="1102">
        <row r="4">
          <cell r="B4">
            <v>111874</v>
          </cell>
        </row>
      </sheetData>
      <sheetData sheetId="1103">
        <row r="4">
          <cell r="B4">
            <v>111874</v>
          </cell>
        </row>
      </sheetData>
      <sheetData sheetId="1104">
        <row r="4">
          <cell r="B4">
            <v>111874</v>
          </cell>
        </row>
      </sheetData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10">
          <cell r="F10">
            <v>1746.43</v>
          </cell>
        </row>
      </sheetData>
      <sheetData sheetId="1134">
        <row r="10">
          <cell r="F10">
            <v>1746.43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10">
          <cell r="F10">
            <v>6.3812059999999997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10">
          <cell r="F10">
            <v>1746.43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10">
          <cell r="F10">
            <v>1746.43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10">
          <cell r="F10">
            <v>1746.43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10">
          <cell r="F10">
            <v>1746.43</v>
          </cell>
        </row>
      </sheetData>
      <sheetData sheetId="1205">
        <row r="4">
          <cell r="B4">
            <v>111874</v>
          </cell>
        </row>
      </sheetData>
      <sheetData sheetId="1206">
        <row r="10">
          <cell r="F10">
            <v>1746.43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 refreshError="1"/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10">
          <cell r="F10">
            <v>1746.43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10">
          <cell r="F10">
            <v>1746.43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10">
          <cell r="F10">
            <v>1746.43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/>
      <sheetData sheetId="1436"/>
      <sheetData sheetId="1437">
        <row r="4">
          <cell r="B4">
            <v>111874</v>
          </cell>
        </row>
      </sheetData>
      <sheetData sheetId="1438"/>
      <sheetData sheetId="1439">
        <row r="4">
          <cell r="B4">
            <v>111874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>
        <row r="10">
          <cell r="F10">
            <v>1746.43</v>
          </cell>
        </row>
      </sheetData>
      <sheetData sheetId="1447"/>
      <sheetData sheetId="1448"/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10">
          <cell r="F10">
            <v>1746.43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10">
          <cell r="F10">
            <v>1746.43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10">
          <cell r="F10">
            <v>1746.43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 refreshError="1"/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>
        <row r="10">
          <cell r="F10">
            <v>1746.43</v>
          </cell>
        </row>
      </sheetData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10">
          <cell r="F10">
            <v>1746.43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6.3812059999999997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6.3812059999999997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10">
          <cell r="F10">
            <v>6.3812059999999997</v>
          </cell>
        </row>
      </sheetData>
      <sheetData sheetId="1972">
        <row r="10">
          <cell r="F10">
            <v>1746.43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6.3812059999999997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10">
          <cell r="F10">
            <v>1746.43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6.3812059999999997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6.3812059999999997</v>
          </cell>
        </row>
      </sheetData>
      <sheetData sheetId="2048">
        <row r="10">
          <cell r="F10">
            <v>6.3812059999999997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6.3812059999999997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>
        <row r="10">
          <cell r="F10">
            <v>1746.43</v>
          </cell>
        </row>
      </sheetData>
      <sheetData sheetId="2179">
        <row r="4">
          <cell r="B4">
            <v>111874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6.3812059999999997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6.3812059999999997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6.3812059999999997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6.3812059999999997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6.3812059999999997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6.3812059999999997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6.3812059999999997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6.3812059999999997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4">
          <cell r="B4">
            <v>111874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6.3812059999999997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/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1746.43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/>
      <sheetData sheetId="2495"/>
      <sheetData sheetId="2496">
        <row r="10">
          <cell r="F10">
            <v>1746.43</v>
          </cell>
        </row>
      </sheetData>
      <sheetData sheetId="2497"/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/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>
        <row r="10">
          <cell r="F10">
            <v>1746.43</v>
          </cell>
        </row>
      </sheetData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/>
      <sheetData sheetId="2735"/>
      <sheetData sheetId="2736"/>
      <sheetData sheetId="2737"/>
      <sheetData sheetId="2738" refreshError="1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/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/>
      <sheetData sheetId="2827"/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/>
      <sheetData sheetId="2994" refreshError="1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/>
      <sheetData sheetId="3021">
        <row r="10">
          <cell r="F10">
            <v>1746.43</v>
          </cell>
        </row>
      </sheetData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/>
      <sheetData sheetId="3037"/>
      <sheetData sheetId="3038">
        <row r="10">
          <cell r="F10">
            <v>1746.43</v>
          </cell>
        </row>
      </sheetData>
      <sheetData sheetId="3039"/>
      <sheetData sheetId="3040"/>
      <sheetData sheetId="3041"/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/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/>
      <sheetData sheetId="3059" refreshError="1"/>
      <sheetData sheetId="3060" refreshError="1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4">
          <cell r="B4">
            <v>111874</v>
          </cell>
        </row>
      </sheetData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>
        <row r="10">
          <cell r="F10">
            <v>1746.43</v>
          </cell>
        </row>
      </sheetData>
      <sheetData sheetId="3266"/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0">
          <cell r="F10">
            <v>1746.43</v>
          </cell>
        </row>
      </sheetData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>
        <row r="10">
          <cell r="F10">
            <v>1746.43</v>
          </cell>
        </row>
      </sheetData>
      <sheetData sheetId="3656"/>
      <sheetData sheetId="3657">
        <row r="10">
          <cell r="F10">
            <v>1746.43</v>
          </cell>
        </row>
      </sheetData>
      <sheetData sheetId="3658">
        <row r="10">
          <cell r="F10">
            <v>1746.43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เงินกู้ธนชาติ"/>
      <sheetName val="2002"/>
      <sheetName val="เงินกู้ MGC"/>
      <sheetName val="ELEC45-01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Trial Balance"/>
      <sheetName val="_2_ส่งข้อมูลต้นทุนฉีดให้บัญชี"/>
      <sheetName val="ตั๋วเงินรับ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TB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UTC Profit Consolidation"/>
      <sheetName val="Two Step Revenue Testing Master"/>
      <sheetName val="Mkt Dev 1291 ONL 1290 - 1010"/>
      <sheetName val="FIXED ASSET"/>
      <sheetName val="2-asi-00"/>
      <sheetName val="Lead"/>
      <sheetName val="TB SAP"/>
      <sheetName val="EL1"/>
      <sheetName val="สรุปรวม"/>
      <sheetName val=" APS  APS-DI ING"/>
      <sheetName val="Sheet1"/>
      <sheetName val="no.7"/>
      <sheetName val="REC GROUP"/>
      <sheetName val="Oct_0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Header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TB010307__310307"/>
      <sheetName val="7Long_term_liabilities"/>
      <sheetName val="P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Financial Statistics"/>
      <sheetName val="Hypothesis"/>
      <sheetName val="NQSO_07 22 05"/>
      <sheetName val="COVER"/>
      <sheetName val="Id"/>
      <sheetName val="Intro2"/>
      <sheetName val="conso46"/>
      <sheetName val="EST-FOOTING (G)"/>
      <sheetName val="Wkgs_BS Lead"/>
      <sheetName val="FS-TT3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vendor name"/>
      <sheetName val="ALL"/>
      <sheetName val="Currencies"/>
      <sheetName val="TB_Group"/>
      <sheetName val="JV24"/>
      <sheetName val="JV40%"/>
      <sheetName val="InvoiceList"/>
      <sheetName val="Links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GEFin"/>
      <sheetName val="L&amp;OH"/>
      <sheetName val="Dry Mixes"/>
      <sheetName val="Pastas"/>
      <sheetName val="U1002"/>
      <sheetName val="TABLE"/>
      <sheetName val="Operational Plan"/>
      <sheetName val="TB_SAP"/>
      <sheetName val="Main_Assumptions"/>
      <sheetName val="Revenue_Assumptions"/>
      <sheetName val="K-10"/>
      <sheetName val="FOT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Trial Balance</v>
          </cell>
        </row>
      </sheetData>
      <sheetData sheetId="50" refreshError="1"/>
      <sheetData sheetId="51">
        <row r="1">
          <cell r="A1" t="str">
            <v>Trial Balance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5/1/2009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รหัสบัญชี</v>
          </cell>
        </row>
      </sheetData>
      <sheetData sheetId="138"/>
      <sheetData sheetId="139">
        <row r="1">
          <cell r="A1" t="str">
            <v>รหัสบัญชี</v>
          </cell>
        </row>
      </sheetData>
      <sheetData sheetId="140"/>
      <sheetData sheetId="141">
        <row r="1">
          <cell r="A1" t="str">
            <v>Trial Balance</v>
          </cell>
        </row>
      </sheetData>
      <sheetData sheetId="142">
        <row r="1">
          <cell r="A1" t="str">
            <v>รหัสบัญชี</v>
          </cell>
        </row>
      </sheetData>
      <sheetData sheetId="143"/>
      <sheetData sheetId="144">
        <row r="1">
          <cell r="A1" t="str">
            <v>Trial Balance</v>
          </cell>
        </row>
      </sheetData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>
        <row r="1">
          <cell r="A1" t="str">
            <v>รหัสบัญชี</v>
          </cell>
        </row>
      </sheetData>
      <sheetData sheetId="150">
        <row r="1">
          <cell r="A1" t="str">
            <v>Trial Balance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รหัสบัญชี</v>
          </cell>
        </row>
      </sheetData>
      <sheetData sheetId="207">
        <row r="1">
          <cell r="A1" t="str">
            <v>5/1/2009</v>
          </cell>
        </row>
      </sheetData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รหัสบัญชี</v>
          </cell>
        </row>
      </sheetData>
      <sheetData sheetId="274">
        <row r="1">
          <cell r="A1" t="str">
            <v>รหัสบัญชี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stat local"/>
      <sheetName val="Bahrain"/>
      <sheetName val="BTR BKK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AAT-9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ADJ_-_RATE"/>
      <sheetName val="TR_-_AP-_00"/>
      <sheetName val="ADJ___RATE"/>
      <sheetName val="MV"/>
      <sheetName val="Menu"/>
      <sheetName val="Template"/>
      <sheetName val="Scale"/>
      <sheetName val="DEP12"/>
      <sheetName val="AOP9"/>
      <sheetName val="AOP12"/>
      <sheetName val="AOP13"/>
      <sheetName val="AOP15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REVENUE"/>
      <sheetName val="10-1 Media"/>
      <sheetName val="10-cut"/>
      <sheetName val="Sequence"/>
      <sheetName val="Export Sales"/>
      <sheetName val="Domestic Sales"/>
      <sheetName val="Dealer Sales"/>
      <sheetName val="Graph DMG"/>
      <sheetName val="SKA"/>
      <sheetName val="cutoff1"/>
      <sheetName val="200-110"/>
      <sheetName val="By Person"/>
      <sheetName val="Stock Bal สรรพากร SBM3 JUN"/>
      <sheetName val="New Std. "/>
      <sheetName val="FDR-Jan-99 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03100(SS)"/>
      <sheetName val="xlSVH_T"/>
      <sheetName val="Request"/>
      <sheetName val="U-5"/>
      <sheetName val="AssetAcc"/>
      <sheetName val="Bahrain"/>
      <sheetName val="BTR BKK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NLok"/>
      <sheetName val="J1"/>
      <sheetName val="G-BS"/>
      <sheetName val="明細"/>
      <sheetName val="S03"/>
      <sheetName val="CHIP_Prod"/>
      <sheetName val="PSF_Prod"/>
      <sheetName val="___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PAN M4*25 FE CM3 P2"/>
      <sheetName val="MPU"/>
      <sheetName val="_กระทบผลรวม  1710 "/>
      <sheetName val=" กระทบผลรวม  1710 "/>
      <sheetName val="กราฟ ผลิต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Defer_ร่วม"/>
      <sheetName val="SP09TP"/>
      <sheetName val="141010"/>
      <sheetName val="PM"/>
      <sheetName val="ลูกค้า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CONTROL_BASE"/>
      <sheetName val="Required"/>
      <sheetName val="bang tien luong"/>
      <sheetName val="TEN_DV"/>
      <sheetName val="M_Maincomp"/>
      <sheetName val=" IB-PL-00-01 SUMMARY"/>
      <sheetName val="BAT data entry"/>
      <sheetName val="BAT Reserve data entry"/>
      <sheetName val="9"/>
      <sheetName val="options"/>
      <sheetName val="AssetStatus"/>
      <sheetName val="AssetType"/>
      <sheetName val="Asset Class"/>
      <sheetName val="Cost Center"/>
      <sheetName val="Depre. Key"/>
      <sheetName val="Location"/>
      <sheetName val="Call Down Data OLD"/>
      <sheetName val="Spirt Disp"/>
      <sheetName val="Mgt"/>
      <sheetName val="Read me"/>
      <sheetName val="Conso Volume"/>
      <sheetName val="Weekly Hires &amp; Terms 10-2"/>
      <sheetName val="FF-CF"/>
      <sheetName val="Fields Worksheet"/>
      <sheetName val="FF Volume"/>
      <sheetName val="Graph"/>
      <sheetName val="Size Dist"/>
      <sheetName val="Size Dist 2"/>
      <sheetName val="OTB 2012"/>
      <sheetName val="February-17"/>
      <sheetName val="BaseCostSCr"/>
      <sheetName val="BaseCostEur"/>
      <sheetName val="BaseUsage"/>
      <sheetName val="FX"/>
      <sheetName val="Budget_ปี_2560"/>
      <sheetName val="เงินกู้ธนช"/>
      <sheetName val="Assumption Data"/>
      <sheetName val="RM Req"/>
      <sheetName val="#cmpt2"/>
      <sheetName val="C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CJEs"/>
      <sheetName val="PL"/>
      <sheetName val="CRJE"/>
      <sheetName val="Links"/>
      <sheetName val="Excess Calc (2)"/>
      <sheetName val="BS&amp;P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_25 FE CM3 P2"/>
      <sheetName val="boq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Proj"/>
      <sheetName val="K-5"/>
      <sheetName val="DM"/>
      <sheetName val="BMCT2003"/>
      <sheetName val="spr-slow-date"/>
      <sheetName val="Assumption"/>
      <sheetName val="Queries"/>
      <sheetName val="Clean"/>
      <sheetName val="PriorData"/>
      <sheetName val="Inputs"/>
      <sheetName val="bang_tien_luong"/>
      <sheetName val="Terms and Escrow"/>
      <sheetName val="文書情報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port"/>
      <sheetName val="Actual"/>
      <sheetName val="OthCode"/>
      <sheetName val="Date"/>
      <sheetName val="130530"/>
      <sheetName val="USAGE FOOD"/>
      <sheetName val="List"/>
      <sheetName val="ข้อมูลบัญชี -Sep-06"/>
      <sheetName val="AILC004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Assumption_Data"/>
      <sheetName val="Code"/>
      <sheetName val="REPCO-CCtr"/>
      <sheetName val="ROC-CCTR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Cost_Assumption"/>
      <sheetName val="#REF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AIL-GL_2-9z"/>
      <sheetName val="BUDGET10702"/>
      <sheetName val="Sale0403"/>
      <sheetName val="生涸"/>
      <sheetName val="140100Summ"/>
      <sheetName val="140100_20040430"/>
      <sheetName val="C8198 employee list_20040519"/>
      <sheetName val="WM"/>
      <sheetName val="CRITERIA6"/>
      <sheetName val="Sdos."/>
      <sheetName val="HK-HKD"/>
      <sheetName val="GENERAL"/>
      <sheetName val="ADM"/>
      <sheetName val="Basic Info."/>
      <sheetName val="MATT"/>
      <sheetName val="Tables"/>
      <sheetName val="LOCABB"/>
      <sheetName val="LOCAPPO"/>
      <sheetName val="A(Landfill)"/>
      <sheetName val="B(Piling)"/>
      <sheetName val="หมายเหตุ"/>
      <sheetName val="งบการเงิน"/>
      <sheetName val="?????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EXPORT ( US$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Unit Trust Movement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RECY"/>
      <sheetName val="FF-2 (1)"/>
      <sheetName val="Mant.Fiberline"/>
      <sheetName val="AAT-98"/>
      <sheetName val="Income Statement"/>
      <sheetName val="Mat cost 6yrs"/>
      <sheetName val="Assump"/>
      <sheetName val="Overall Parameters"/>
      <sheetName val="NW-Right"/>
      <sheetName val="MainComp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V2">
            <v>2317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>
        <row r="2">
          <cell r="B2" t="str">
            <v>Pers.no.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B2" t="str">
            <v>Pers.no.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/>
      <sheetData sheetId="855"/>
      <sheetData sheetId="856">
        <row r="2">
          <cell r="B2" t="str">
            <v>Pers.no.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2">
          <cell r="B2" t="str">
            <v>Pers.no.</v>
          </cell>
        </row>
      </sheetData>
      <sheetData sheetId="883" refreshError="1"/>
      <sheetData sheetId="884" refreshError="1"/>
      <sheetData sheetId="885" refreshError="1"/>
      <sheetData sheetId="886">
        <row r="2">
          <cell r="V2">
            <v>2317</v>
          </cell>
        </row>
      </sheetData>
      <sheetData sheetId="887">
        <row r="2">
          <cell r="V2">
            <v>2317</v>
          </cell>
        </row>
      </sheetData>
      <sheetData sheetId="888">
        <row r="2">
          <cell r="V2">
            <v>2317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V2">
            <v>2317</v>
          </cell>
        </row>
      </sheetData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>
        <row r="2">
          <cell r="B2" t="str">
            <v>Pers.no.</v>
          </cell>
        </row>
      </sheetData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/>
      <sheetData sheetId="919"/>
      <sheetData sheetId="920"/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/>
      <sheetData sheetId="925"/>
      <sheetData sheetId="926"/>
      <sheetData sheetId="927">
        <row r="2">
          <cell r="B2" t="str">
            <v>Pers.no.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B2" t="str">
            <v>Pers.no.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>
        <row r="2">
          <cell r="B2" t="str">
            <v>Pers.no.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2">
          <cell r="B2" t="str">
            <v>Pers.no.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B2" t="str">
            <v>Pers.no.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>
        <row r="2">
          <cell r="B2" t="str">
            <v>Pers.no.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2">
          <cell r="B2" t="str">
            <v>Pers.no.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>
        <row r="2">
          <cell r="B2" t="str">
            <v>Pers.no.</v>
          </cell>
        </row>
      </sheetData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2">
          <cell r="B2" t="str">
            <v>Pers.no.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2">
          <cell r="B2" t="str">
            <v>Pers.no.</v>
          </cell>
        </row>
      </sheetData>
      <sheetData sheetId="1488"/>
      <sheetData sheetId="1489"/>
      <sheetData sheetId="1490"/>
      <sheetData sheetId="1491">
        <row r="2">
          <cell r="B2" t="str">
            <v>Pers.no.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2">
          <cell r="B2" t="str">
            <v>Pers.no.</v>
          </cell>
        </row>
      </sheetData>
      <sheetData sheetId="1526"/>
      <sheetData sheetId="1527"/>
      <sheetData sheetId="1528"/>
      <sheetData sheetId="1529"/>
      <sheetData sheetId="1530">
        <row r="2">
          <cell r="B2" t="str">
            <v>Pers.no.</v>
          </cell>
        </row>
      </sheetData>
      <sheetData sheetId="1531">
        <row r="2">
          <cell r="V2">
            <v>2317</v>
          </cell>
        </row>
      </sheetData>
      <sheetData sheetId="1532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2">
          <cell r="B2" t="str">
            <v>Pers.no.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V2">
            <v>2317</v>
          </cell>
        </row>
      </sheetData>
      <sheetData sheetId="1736">
        <row r="2">
          <cell r="V2">
            <v>2317</v>
          </cell>
        </row>
      </sheetData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/>
      <sheetData sheetId="1740">
        <row r="2">
          <cell r="V2">
            <v>2317</v>
          </cell>
        </row>
      </sheetData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6">
          <cell r="A6">
            <v>999</v>
          </cell>
        </row>
      </sheetData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2">
          <cell r="B2" t="str">
            <v>Pers.no.</v>
          </cell>
        </row>
      </sheetData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>
        <row r="6">
          <cell r="A6">
            <v>999</v>
          </cell>
        </row>
      </sheetData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 t="str">
            <v>Pers.no.</v>
          </cell>
        </row>
      </sheetData>
      <sheetData sheetId="2089"/>
      <sheetData sheetId="2090"/>
      <sheetData sheetId="2091">
        <row r="2">
          <cell r="B2" t="str">
            <v>Pers.no.</v>
          </cell>
        </row>
      </sheetData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K-5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M_CT_OUT"/>
      <sheetName val="DataInput1"/>
      <sheetName val="Assumptions"/>
      <sheetName val="Budgets"/>
      <sheetName val="10-1 Media"/>
      <sheetName val="10-cut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CONTROL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ustomize Your Purchase Order"/>
      <sheetName val="163040 LC_TR"/>
      <sheetName val="resumen"/>
      <sheetName val="ﾕｰｻﾞｰ設定"/>
      <sheetName val="Parameters"/>
      <sheetName val="DCF"/>
      <sheetName val="SKA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Seg-rent"/>
      <sheetName val="INDEX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Inputs"/>
      <sheetName val="อมตะCiyt"/>
      <sheetName val="CA Sheet"/>
      <sheetName val="3645-9_1_96"/>
      <sheetName val="TrialBalance Q3-2002"/>
      <sheetName val="Workbook Inputs"/>
      <sheetName val="D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F9 Parameters"/>
      <sheetName val="?????????????"/>
      <sheetName val="FY10-Loss"/>
      <sheetName val="19"/>
      <sheetName val="MA"/>
      <sheetName val="A6"/>
      <sheetName val="SWDV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Depr"/>
      <sheetName val="LC"/>
      <sheetName val="MD&amp;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ata Entry"/>
      <sheetName val="input data"/>
      <sheetName val="DI"/>
      <sheetName val="By Person"/>
      <sheetName val="D190_2"/>
      <sheetName val="head Jan"/>
      <sheetName val="Lead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Note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inks"/>
      <sheetName val="Cover"/>
      <sheetName val="CAN DOI - KET QUA"/>
      <sheetName val="Manual"/>
      <sheetName val="Combine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10"/>
      <sheetName val="Cost center"/>
      <sheetName val="การหาผลรวม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&amp;L"/>
      <sheetName val="Delta"/>
      <sheetName val="Manpower"/>
      <sheetName val="Tabelas"/>
      <sheetName val="ref"/>
      <sheetName val="TO - SP"/>
      <sheetName val="Company Info"/>
      <sheetName val="CA Comp"/>
      <sheetName val="BPR"/>
      <sheetName val="Newspaper"/>
      <sheetName val="cost4-47"/>
      <sheetName val="Sep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Group"/>
      <sheetName val="Balance Sheet"/>
      <sheetName val="Sheet"/>
      <sheetName val="J&amp;Q"/>
      <sheetName val="Drop down list"/>
      <sheetName val="Spec 22104"/>
      <sheetName val="Y"/>
      <sheetName val="unitcostรวม"/>
      <sheetName val="ค่าขนส่ง"/>
      <sheetName val="MJFT"/>
      <sheetName val="CAN_DOI_-_KET_QUA"/>
      <sheetName val="forecast-sgd"/>
      <sheetName val="FS-YTD"/>
      <sheetName val="Ass"/>
      <sheetName val="คีย์ข้อมูลรายละเอียดต่างๆ"/>
      <sheetName val="detailitems_159"/>
      <sheetName val="Instruction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BudgetInput"/>
      <sheetName val="CST1198"/>
      <sheetName val="แบบฟอร์มที่ 7 original"/>
      <sheetName val="แบบฟอร์มที่ 7 Project Base"/>
      <sheetName val="PX"/>
      <sheetName val="PRODUCT"/>
      <sheetName val="All employee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NL+Lcombine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CAN_DOI_-_KET_QUA3"/>
      <sheetName val="CAN_DOI_-_KET_QUA1"/>
      <sheetName val="CAN_DOI_-_KET_QUA2"/>
      <sheetName val="DISCOUNT (2)"/>
      <sheetName val="Wellhrs"/>
      <sheetName val="n-4.4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DIS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Month_v_YTD"/>
      <sheetName val="_IB-PL-YTD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9109"/>
      <sheetName val="Jul.02"/>
      <sheetName val="summary_p2"/>
      <sheetName val="กระจายบอร์ด"/>
      <sheetName val="PUF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DISCOUNT_(2)"/>
      <sheetName val="Non Movement"/>
      <sheetName val="ytd fty (DG) oh 12-2016"/>
      <sheetName val="แบบประเมิน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WIP-TB"/>
      <sheetName val="Int Thai TB Baht"/>
      <sheetName val="WIP-Master"/>
      <sheetName val="G-BS"/>
      <sheetName val="Details 2002"/>
      <sheetName val="Sale Expectation (2)"/>
      <sheetName val="CMM-AU_Validation-Dom"/>
      <sheetName val="Control_BS"/>
      <sheetName val="Sale 0407"/>
      <sheetName val="LE1(act3mth)"/>
      <sheetName val="LTX"/>
      <sheetName val="Info"/>
      <sheetName val="ValuationInput"/>
      <sheetName val="BUILD95"/>
      <sheetName val="master plan "/>
      <sheetName val="Map"/>
      <sheetName val="PR4"/>
      <sheetName val="master_plan_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ซื้อขาย"/>
      <sheetName val="Lenders_Ratios juneseptnov"/>
      <sheetName val="conso46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Configuration"/>
      <sheetName val="SoKTMay"/>
      <sheetName val="DGiaT"/>
      <sheetName val="DGiaTN"/>
      <sheetName val="TT"/>
      <sheetName val="DaysInMonth"/>
      <sheetName val="BARS"/>
      <sheetName val="NAV Base"/>
      <sheetName val="Capital"/>
      <sheetName val="JB"/>
      <sheetName val="COA"/>
      <sheetName val="AC"/>
      <sheetName val="C-3"/>
      <sheetName val="Rateil Pages"/>
      <sheetName val="A5 Code"/>
      <sheetName val="Vat7% ภายในเดือน_Junต้นฉบับ"/>
      <sheetName val="TBA"/>
      <sheetName val="Rates"/>
      <sheetName val="Report"/>
      <sheetName val="ProductName"/>
      <sheetName val="PPH GB"/>
      <sheetName val="Storage"/>
      <sheetName val="Jan.05"/>
      <sheetName val="TAX21"/>
      <sheetName val="中行汇率表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BASE"/>
      <sheetName val="DEMANDA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Division"/>
      <sheetName val="Binderies"/>
      <sheetName val="DMD Office"/>
      <sheetName val="ADMIN OFFICE (2)"/>
      <sheetName val="DropDown"/>
      <sheetName val="Data Sheet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Valuation"/>
      <sheetName val="ytd_fty_(DG)_oh_12-20164"/>
      <sheetName val="WC analytics (+data pages)"/>
      <sheetName val="Summary Trade AP Apr15"/>
      <sheetName val="SALES RECEIPTS"/>
      <sheetName val="Office Improve"/>
      <sheetName val="Profit &amp; loss"/>
      <sheetName val="KS CONSO"/>
      <sheetName val="65 FINANC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UNIT"/>
      <sheetName val="Actual-ＹＴＤ"/>
      <sheetName val="Budget-Monthly"/>
      <sheetName val="Budget-YTD"/>
      <sheetName val="Actual-Monthl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0</v>
          </cell>
        </row>
      </sheetData>
      <sheetData sheetId="263">
        <row r="2">
          <cell r="B2">
            <v>0</v>
          </cell>
        </row>
      </sheetData>
      <sheetData sheetId="264">
        <row r="2">
          <cell r="B2">
            <v>0</v>
          </cell>
        </row>
      </sheetData>
      <sheetData sheetId="265">
        <row r="2">
          <cell r="B2">
            <v>0</v>
          </cell>
        </row>
      </sheetData>
      <sheetData sheetId="266">
        <row r="2">
          <cell r="B2">
            <v>0</v>
          </cell>
        </row>
      </sheetData>
      <sheetData sheetId="267">
        <row r="2">
          <cell r="B2">
            <v>0</v>
          </cell>
        </row>
      </sheetData>
      <sheetData sheetId="268">
        <row r="2">
          <cell r="B2">
            <v>0</v>
          </cell>
        </row>
      </sheetData>
      <sheetData sheetId="269">
        <row r="2">
          <cell r="B2">
            <v>0</v>
          </cell>
        </row>
      </sheetData>
      <sheetData sheetId="270">
        <row r="2">
          <cell r="B2">
            <v>0</v>
          </cell>
        </row>
      </sheetData>
      <sheetData sheetId="271" refreshError="1"/>
      <sheetData sheetId="272" refreshError="1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>
        <row r="2">
          <cell r="B2">
            <v>1.9678000000000001E-2</v>
          </cell>
        </row>
      </sheetData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1.9678000000000001E-2</v>
          </cell>
        </row>
      </sheetData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 refreshError="1"/>
      <sheetData sheetId="805" refreshError="1"/>
      <sheetData sheetId="806">
        <row r="2">
          <cell r="B2"/>
        </row>
      </sheetData>
      <sheetData sheetId="807">
        <row r="2">
          <cell r="B2">
            <v>0</v>
          </cell>
        </row>
      </sheetData>
      <sheetData sheetId="808" refreshError="1"/>
      <sheetData sheetId="809" refreshError="1"/>
      <sheetData sheetId="810" refreshError="1"/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1.9678000000000001E-2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>
        <row r="2">
          <cell r="B2">
            <v>1.9678000000000001E-2</v>
          </cell>
        </row>
      </sheetData>
      <sheetData sheetId="995">
        <row r="2">
          <cell r="B2">
            <v>1.9678000000000001E-2</v>
          </cell>
        </row>
      </sheetData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1.9678000000000001E-2</v>
          </cell>
        </row>
      </sheetData>
      <sheetData sheetId="999">
        <row r="2">
          <cell r="B2">
            <v>1.9678000000000001E-2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1.9678000000000001E-2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1.9678000000000001E-2</v>
          </cell>
        </row>
      </sheetData>
      <sheetData sheetId="1007">
        <row r="2">
          <cell r="B2">
            <v>1.9678000000000001E-2</v>
          </cell>
        </row>
      </sheetData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/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0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0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0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>
        <row r="2">
          <cell r="B2">
            <v>1.9677996635437012E-2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 refreshError="1"/>
      <sheetData sheetId="1818" refreshError="1"/>
      <sheetData sheetId="1819">
        <row r="2">
          <cell r="B2">
            <v>0</v>
          </cell>
        </row>
      </sheetData>
      <sheetData sheetId="1820" refreshError="1"/>
      <sheetData sheetId="1821" refreshError="1"/>
      <sheetData sheetId="1822" refreshError="1"/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>
        <row r="2">
          <cell r="B2">
            <v>1.9678000000000001E-2</v>
          </cell>
        </row>
      </sheetData>
      <sheetData sheetId="1979" refreshError="1"/>
      <sheetData sheetId="1980" refreshError="1"/>
      <sheetData sheetId="1981">
        <row r="2">
          <cell r="B2">
            <v>1.9678000000000001E-2</v>
          </cell>
        </row>
      </sheetData>
      <sheetData sheetId="1982" refreshError="1"/>
      <sheetData sheetId="1983" refreshError="1"/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0</v>
          </cell>
        </row>
      </sheetData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3">
          <cell r="B3" t="str">
            <v>Total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3">
          <cell r="B3" t="str">
            <v>Total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3">
          <cell r="B3" t="str">
            <v>Total</v>
          </cell>
        </row>
      </sheetData>
      <sheetData sheetId="2770">
        <row r="2">
          <cell r="B2">
            <v>0</v>
          </cell>
        </row>
      </sheetData>
      <sheetData sheetId="2771">
        <row r="3">
          <cell r="B3" t="str">
            <v>Total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/>
      <sheetData sheetId="2777"/>
      <sheetData sheetId="2778"/>
      <sheetData sheetId="2779"/>
      <sheetData sheetId="2780"/>
      <sheetData sheetId="2781"/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/>
      <sheetData sheetId="2792"/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/>
      <sheetData sheetId="2809">
        <row r="2">
          <cell r="B2">
            <v>0</v>
          </cell>
        </row>
      </sheetData>
      <sheetData sheetId="2810"/>
      <sheetData sheetId="2811">
        <row r="2">
          <cell r="B2">
            <v>0</v>
          </cell>
        </row>
      </sheetData>
      <sheetData sheetId="2812"/>
      <sheetData sheetId="2813"/>
      <sheetData sheetId="2814"/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>
        <row r="2">
          <cell r="B2">
            <v>1.9678000000000001E-2</v>
          </cell>
        </row>
      </sheetData>
      <sheetData sheetId="2857"/>
      <sheetData sheetId="2858">
        <row r="2">
          <cell r="B2">
            <v>1.9678000000000001E-2</v>
          </cell>
        </row>
      </sheetData>
      <sheetData sheetId="2859"/>
      <sheetData sheetId="2860">
        <row r="2">
          <cell r="B2">
            <v>1.9678000000000001E-2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/>
      <sheetData sheetId="2874"/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>
        <row r="2">
          <cell r="B2">
            <v>0</v>
          </cell>
        </row>
      </sheetData>
      <sheetData sheetId="2890"/>
      <sheetData sheetId="2891"/>
      <sheetData sheetId="2892"/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 refreshError="1"/>
      <sheetData sheetId="2967" refreshError="1"/>
      <sheetData sheetId="2968" refreshError="1"/>
      <sheetData sheetId="2969"/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>
        <row r="2">
          <cell r="B2">
            <v>0</v>
          </cell>
        </row>
      </sheetData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 refreshError="1"/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/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/>
      <sheetData sheetId="2998"/>
      <sheetData sheetId="2999"/>
      <sheetData sheetId="3000"/>
      <sheetData sheetId="3001">
        <row r="2">
          <cell r="B2">
            <v>1.9678000000000001E-2</v>
          </cell>
        </row>
      </sheetData>
      <sheetData sheetId="3002"/>
      <sheetData sheetId="3003"/>
      <sheetData sheetId="3004"/>
      <sheetData sheetId="3005">
        <row r="2">
          <cell r="B2">
            <v>0</v>
          </cell>
        </row>
      </sheetData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/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/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3">
          <cell r="B3" t="str">
            <v>Total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/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>
        <row r="2">
          <cell r="B2">
            <v>1.9678000000000001E-2</v>
          </cell>
        </row>
      </sheetData>
      <sheetData sheetId="3106"/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/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/>
      <sheetData sheetId="3184">
        <row r="2">
          <cell r="B2">
            <v>0</v>
          </cell>
        </row>
      </sheetData>
      <sheetData sheetId="3185"/>
      <sheetData sheetId="3186">
        <row r="2">
          <cell r="B2">
            <v>0</v>
          </cell>
        </row>
      </sheetData>
      <sheetData sheetId="3187"/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/>
      <sheetData sheetId="3193">
        <row r="2">
          <cell r="B2">
            <v>1.9678000000000001E-2</v>
          </cell>
        </row>
      </sheetData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/>
      <sheetData sheetId="3198"/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/>
      <sheetData sheetId="3202"/>
      <sheetData sheetId="3203"/>
      <sheetData sheetId="3204">
        <row r="2">
          <cell r="B2">
            <v>1.9678000000000001E-2</v>
          </cell>
        </row>
      </sheetData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/>
      <sheetData sheetId="3272">
        <row r="2">
          <cell r="B2">
            <v>0</v>
          </cell>
        </row>
      </sheetData>
      <sheetData sheetId="3273"/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/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/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3">
          <cell r="B3" t="str">
            <v>Total</v>
          </cell>
        </row>
      </sheetData>
      <sheetData sheetId="3289"/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3">
          <cell r="B3" t="str">
            <v>Total</v>
          </cell>
        </row>
      </sheetData>
      <sheetData sheetId="3294">
        <row r="2">
          <cell r="B2">
            <v>1.9678000000000001E-2</v>
          </cell>
        </row>
      </sheetData>
      <sheetData sheetId="3295"/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/>
      <sheetData sheetId="3299"/>
      <sheetData sheetId="3300"/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/>
      <sheetData sheetId="3304"/>
      <sheetData sheetId="3305"/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>
        <row r="2">
          <cell r="B2">
            <v>0</v>
          </cell>
        </row>
      </sheetData>
      <sheetData sheetId="3386"/>
      <sheetData sheetId="3387"/>
      <sheetData sheetId="3388"/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/>
      <sheetData sheetId="3392"/>
      <sheetData sheetId="3393"/>
      <sheetData sheetId="3394">
        <row r="2">
          <cell r="B2">
            <v>1.9678000000000001E-2</v>
          </cell>
        </row>
      </sheetData>
      <sheetData sheetId="3395"/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/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/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/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/>
      <sheetData sheetId="3470"/>
      <sheetData sheetId="3471"/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/>
      <sheetData sheetId="3475"/>
      <sheetData sheetId="3476"/>
      <sheetData sheetId="3477">
        <row r="2">
          <cell r="B2">
            <v>0</v>
          </cell>
        </row>
      </sheetData>
      <sheetData sheetId="3478"/>
      <sheetData sheetId="3479"/>
      <sheetData sheetId="3480">
        <row r="2">
          <cell r="B2">
            <v>1.9678000000000001E-2</v>
          </cell>
        </row>
      </sheetData>
      <sheetData sheetId="3481"/>
      <sheetData sheetId="3482"/>
      <sheetData sheetId="3483"/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/>
      <sheetData sheetId="3525">
        <row r="2">
          <cell r="B2">
            <v>0</v>
          </cell>
        </row>
      </sheetData>
      <sheetData sheetId="3526"/>
      <sheetData sheetId="3527">
        <row r="2">
          <cell r="B2">
            <v>0</v>
          </cell>
        </row>
      </sheetData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>
        <row r="2">
          <cell r="B2">
            <v>0</v>
          </cell>
        </row>
      </sheetData>
      <sheetData sheetId="3535"/>
      <sheetData sheetId="3536"/>
      <sheetData sheetId="3537"/>
      <sheetData sheetId="3538">
        <row r="2">
          <cell r="B2">
            <v>0</v>
          </cell>
        </row>
      </sheetData>
      <sheetData sheetId="3539"/>
      <sheetData sheetId="3540"/>
      <sheetData sheetId="3541">
        <row r="2">
          <cell r="B2">
            <v>0</v>
          </cell>
        </row>
      </sheetData>
      <sheetData sheetId="3542"/>
      <sheetData sheetId="3543">
        <row r="2">
          <cell r="B2">
            <v>0</v>
          </cell>
        </row>
      </sheetData>
      <sheetData sheetId="3544"/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>
        <row r="2">
          <cell r="B2">
            <v>0</v>
          </cell>
        </row>
      </sheetData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/>
      <sheetData sheetId="3559"/>
      <sheetData sheetId="3560"/>
      <sheetData sheetId="3561">
        <row r="2">
          <cell r="B2">
            <v>1.9678000000000001E-2</v>
          </cell>
        </row>
      </sheetData>
      <sheetData sheetId="3562"/>
      <sheetData sheetId="3563"/>
      <sheetData sheetId="3564">
        <row r="2">
          <cell r="B2">
            <v>0</v>
          </cell>
        </row>
      </sheetData>
      <sheetData sheetId="3565"/>
      <sheetData sheetId="3566"/>
      <sheetData sheetId="3567"/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/>
      <sheetData sheetId="3571"/>
      <sheetData sheetId="3572"/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/>
      <sheetData sheetId="3614">
        <row r="2">
          <cell r="B2">
            <v>0</v>
          </cell>
        </row>
      </sheetData>
      <sheetData sheetId="3615"/>
      <sheetData sheetId="3616">
        <row r="2">
          <cell r="B2">
            <v>0</v>
          </cell>
        </row>
      </sheetData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>
        <row r="2">
          <cell r="B2">
            <v>0</v>
          </cell>
        </row>
      </sheetData>
      <sheetData sheetId="3624"/>
      <sheetData sheetId="3625"/>
      <sheetData sheetId="3626"/>
      <sheetData sheetId="3627">
        <row r="2">
          <cell r="B2">
            <v>0</v>
          </cell>
        </row>
      </sheetData>
      <sheetData sheetId="3628"/>
      <sheetData sheetId="3629"/>
      <sheetData sheetId="3630">
        <row r="2">
          <cell r="B2">
            <v>0</v>
          </cell>
        </row>
      </sheetData>
      <sheetData sheetId="3631"/>
      <sheetData sheetId="3632">
        <row r="2">
          <cell r="B2">
            <v>0</v>
          </cell>
        </row>
      </sheetData>
      <sheetData sheetId="3633"/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>
        <row r="2">
          <cell r="B2">
            <v>0</v>
          </cell>
        </row>
      </sheetData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/>
      <sheetData sheetId="3648"/>
      <sheetData sheetId="3649"/>
      <sheetData sheetId="3650">
        <row r="2">
          <cell r="B2">
            <v>1.9678000000000001E-2</v>
          </cell>
        </row>
      </sheetData>
      <sheetData sheetId="3651"/>
      <sheetData sheetId="3652"/>
      <sheetData sheetId="3653">
        <row r="2">
          <cell r="B2">
            <v>0</v>
          </cell>
        </row>
      </sheetData>
      <sheetData sheetId="3654"/>
      <sheetData sheetId="3655"/>
      <sheetData sheetId="3656"/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/>
      <sheetData sheetId="3660"/>
      <sheetData sheetId="3661"/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/>
      <sheetData sheetId="3703">
        <row r="2">
          <cell r="B2">
            <v>0</v>
          </cell>
        </row>
      </sheetData>
      <sheetData sheetId="3704"/>
      <sheetData sheetId="3705">
        <row r="2">
          <cell r="B2">
            <v>0</v>
          </cell>
        </row>
      </sheetData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>
        <row r="2">
          <cell r="B2">
            <v>0</v>
          </cell>
        </row>
      </sheetData>
      <sheetData sheetId="3713"/>
      <sheetData sheetId="3714"/>
      <sheetData sheetId="3715"/>
      <sheetData sheetId="3716">
        <row r="2">
          <cell r="B2">
            <v>0</v>
          </cell>
        </row>
      </sheetData>
      <sheetData sheetId="3717"/>
      <sheetData sheetId="3718"/>
      <sheetData sheetId="3719">
        <row r="2">
          <cell r="B2">
            <v>0</v>
          </cell>
        </row>
      </sheetData>
      <sheetData sheetId="3720"/>
      <sheetData sheetId="3721">
        <row r="2">
          <cell r="B2">
            <v>0</v>
          </cell>
        </row>
      </sheetData>
      <sheetData sheetId="3722"/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>
        <row r="2">
          <cell r="B2">
            <v>0</v>
          </cell>
        </row>
      </sheetData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/>
      <sheetData sheetId="3737"/>
      <sheetData sheetId="3738"/>
      <sheetData sheetId="3739">
        <row r="2">
          <cell r="B2">
            <v>1.9678000000000001E-2</v>
          </cell>
        </row>
      </sheetData>
      <sheetData sheetId="3740"/>
      <sheetData sheetId="3741"/>
      <sheetData sheetId="3742">
        <row r="2">
          <cell r="B2">
            <v>0</v>
          </cell>
        </row>
      </sheetData>
      <sheetData sheetId="3743"/>
      <sheetData sheetId="3744"/>
      <sheetData sheetId="3745"/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/>
      <sheetData sheetId="3749"/>
      <sheetData sheetId="3750"/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/>
      <sheetData sheetId="3792">
        <row r="2">
          <cell r="B2">
            <v>0</v>
          </cell>
        </row>
      </sheetData>
      <sheetData sheetId="3793"/>
      <sheetData sheetId="3794">
        <row r="2">
          <cell r="B2">
            <v>0</v>
          </cell>
        </row>
      </sheetData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>
        <row r="2">
          <cell r="B2">
            <v>0</v>
          </cell>
        </row>
      </sheetData>
      <sheetData sheetId="3802"/>
      <sheetData sheetId="3803"/>
      <sheetData sheetId="3804"/>
      <sheetData sheetId="3805">
        <row r="2">
          <cell r="B2">
            <v>0</v>
          </cell>
        </row>
      </sheetData>
      <sheetData sheetId="3806"/>
      <sheetData sheetId="3807"/>
      <sheetData sheetId="3808">
        <row r="2">
          <cell r="B2">
            <v>0</v>
          </cell>
        </row>
      </sheetData>
      <sheetData sheetId="3809"/>
      <sheetData sheetId="3810">
        <row r="2">
          <cell r="B2">
            <v>0</v>
          </cell>
        </row>
      </sheetData>
      <sheetData sheetId="3811"/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>
        <row r="2">
          <cell r="B2">
            <v>0</v>
          </cell>
        </row>
      </sheetData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/>
      <sheetData sheetId="3826"/>
      <sheetData sheetId="3827"/>
      <sheetData sheetId="3828">
        <row r="2">
          <cell r="B2">
            <v>1.9678000000000001E-2</v>
          </cell>
        </row>
      </sheetData>
      <sheetData sheetId="3829"/>
      <sheetData sheetId="3830"/>
      <sheetData sheetId="3831">
        <row r="2">
          <cell r="B2">
            <v>0</v>
          </cell>
        </row>
      </sheetData>
      <sheetData sheetId="3832"/>
      <sheetData sheetId="3833"/>
      <sheetData sheetId="3834"/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/>
      <sheetData sheetId="3838"/>
      <sheetData sheetId="3839"/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/>
      <sheetData sheetId="3881">
        <row r="2">
          <cell r="B2">
            <v>0</v>
          </cell>
        </row>
      </sheetData>
      <sheetData sheetId="3882"/>
      <sheetData sheetId="3883">
        <row r="2">
          <cell r="B2">
            <v>0</v>
          </cell>
        </row>
      </sheetData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>
        <row r="2">
          <cell r="B2">
            <v>0</v>
          </cell>
        </row>
      </sheetData>
      <sheetData sheetId="3891"/>
      <sheetData sheetId="3892"/>
      <sheetData sheetId="3893"/>
      <sheetData sheetId="3894">
        <row r="2">
          <cell r="B2">
            <v>0</v>
          </cell>
        </row>
      </sheetData>
      <sheetData sheetId="3895"/>
      <sheetData sheetId="3896"/>
      <sheetData sheetId="3897">
        <row r="2">
          <cell r="B2">
            <v>0</v>
          </cell>
        </row>
      </sheetData>
      <sheetData sheetId="3898"/>
      <sheetData sheetId="3899">
        <row r="2">
          <cell r="B2">
            <v>0</v>
          </cell>
        </row>
      </sheetData>
      <sheetData sheetId="3900"/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>
        <row r="2">
          <cell r="B2">
            <v>0</v>
          </cell>
        </row>
      </sheetData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/>
      <sheetData sheetId="3915"/>
      <sheetData sheetId="3916"/>
      <sheetData sheetId="3917">
        <row r="2">
          <cell r="B2">
            <v>1.9678000000000001E-2</v>
          </cell>
        </row>
      </sheetData>
      <sheetData sheetId="3918"/>
      <sheetData sheetId="3919"/>
      <sheetData sheetId="3920">
        <row r="2">
          <cell r="B2">
            <v>0</v>
          </cell>
        </row>
      </sheetData>
      <sheetData sheetId="3921"/>
      <sheetData sheetId="3922"/>
      <sheetData sheetId="3923"/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/>
      <sheetData sheetId="3927"/>
      <sheetData sheetId="3928"/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/>
      <sheetData sheetId="3970">
        <row r="2">
          <cell r="B2">
            <v>0</v>
          </cell>
        </row>
      </sheetData>
      <sheetData sheetId="3971"/>
      <sheetData sheetId="3972">
        <row r="2">
          <cell r="B2">
            <v>0</v>
          </cell>
        </row>
      </sheetData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>
        <row r="2">
          <cell r="B2">
            <v>0</v>
          </cell>
        </row>
      </sheetData>
      <sheetData sheetId="3980"/>
      <sheetData sheetId="3981"/>
      <sheetData sheetId="3982"/>
      <sheetData sheetId="3983">
        <row r="2">
          <cell r="B2">
            <v>0</v>
          </cell>
        </row>
      </sheetData>
      <sheetData sheetId="3984"/>
      <sheetData sheetId="3985"/>
      <sheetData sheetId="3986">
        <row r="2">
          <cell r="B2">
            <v>0</v>
          </cell>
        </row>
      </sheetData>
      <sheetData sheetId="3987"/>
      <sheetData sheetId="3988">
        <row r="2">
          <cell r="B2">
            <v>0</v>
          </cell>
        </row>
      </sheetData>
      <sheetData sheetId="3989"/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>
        <row r="2">
          <cell r="B2">
            <v>0</v>
          </cell>
        </row>
      </sheetData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/>
      <sheetData sheetId="4004"/>
      <sheetData sheetId="4005"/>
      <sheetData sheetId="4006">
        <row r="2">
          <cell r="B2">
            <v>1.9678000000000001E-2</v>
          </cell>
        </row>
      </sheetData>
      <sheetData sheetId="4007"/>
      <sheetData sheetId="4008"/>
      <sheetData sheetId="4009">
        <row r="2">
          <cell r="B2">
            <v>0</v>
          </cell>
        </row>
      </sheetData>
      <sheetData sheetId="4010"/>
      <sheetData sheetId="4011"/>
      <sheetData sheetId="4012"/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/>
      <sheetData sheetId="4016"/>
      <sheetData sheetId="4017"/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/>
      <sheetData sheetId="4059">
        <row r="2">
          <cell r="B2">
            <v>0</v>
          </cell>
        </row>
      </sheetData>
      <sheetData sheetId="4060"/>
      <sheetData sheetId="4061">
        <row r="2">
          <cell r="B2">
            <v>0</v>
          </cell>
        </row>
      </sheetData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>
        <row r="2">
          <cell r="B2">
            <v>0</v>
          </cell>
        </row>
      </sheetData>
      <sheetData sheetId="4069"/>
      <sheetData sheetId="4070"/>
      <sheetData sheetId="4071"/>
      <sheetData sheetId="4072">
        <row r="2">
          <cell r="B2">
            <v>0</v>
          </cell>
        </row>
      </sheetData>
      <sheetData sheetId="4073"/>
      <sheetData sheetId="4074"/>
      <sheetData sheetId="4075">
        <row r="2">
          <cell r="B2">
            <v>0</v>
          </cell>
        </row>
      </sheetData>
      <sheetData sheetId="4076"/>
      <sheetData sheetId="4077">
        <row r="2">
          <cell r="B2">
            <v>0</v>
          </cell>
        </row>
      </sheetData>
      <sheetData sheetId="4078"/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>
        <row r="2">
          <cell r="B2">
            <v>0</v>
          </cell>
        </row>
      </sheetData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/>
      <sheetData sheetId="4093"/>
      <sheetData sheetId="4094"/>
      <sheetData sheetId="4095">
        <row r="2">
          <cell r="B2">
            <v>1.9678000000000001E-2</v>
          </cell>
        </row>
      </sheetData>
      <sheetData sheetId="4096"/>
      <sheetData sheetId="4097"/>
      <sheetData sheetId="4098">
        <row r="2">
          <cell r="B2">
            <v>0</v>
          </cell>
        </row>
      </sheetData>
      <sheetData sheetId="4099"/>
      <sheetData sheetId="4100"/>
      <sheetData sheetId="4101"/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/>
      <sheetData sheetId="4105"/>
      <sheetData sheetId="4106"/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/>
      <sheetData sheetId="4148">
        <row r="2">
          <cell r="B2">
            <v>0</v>
          </cell>
        </row>
      </sheetData>
      <sheetData sheetId="4149"/>
      <sheetData sheetId="4150">
        <row r="2">
          <cell r="B2">
            <v>0</v>
          </cell>
        </row>
      </sheetData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>
        <row r="2">
          <cell r="B2">
            <v>0</v>
          </cell>
        </row>
      </sheetData>
      <sheetData sheetId="4158"/>
      <sheetData sheetId="4159"/>
      <sheetData sheetId="4160"/>
      <sheetData sheetId="4161">
        <row r="2">
          <cell r="B2">
            <v>0</v>
          </cell>
        </row>
      </sheetData>
      <sheetData sheetId="4162"/>
      <sheetData sheetId="4163"/>
      <sheetData sheetId="4164">
        <row r="2">
          <cell r="B2">
            <v>0</v>
          </cell>
        </row>
      </sheetData>
      <sheetData sheetId="4165"/>
      <sheetData sheetId="4166">
        <row r="2">
          <cell r="B2">
            <v>0</v>
          </cell>
        </row>
      </sheetData>
      <sheetData sheetId="4167"/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>
        <row r="2">
          <cell r="B2">
            <v>0</v>
          </cell>
        </row>
      </sheetData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/>
      <sheetData sheetId="4182"/>
      <sheetData sheetId="4183"/>
      <sheetData sheetId="4184">
        <row r="2">
          <cell r="B2">
            <v>1.9678000000000001E-2</v>
          </cell>
        </row>
      </sheetData>
      <sheetData sheetId="4185"/>
      <sheetData sheetId="4186"/>
      <sheetData sheetId="4187">
        <row r="2">
          <cell r="B2">
            <v>0</v>
          </cell>
        </row>
      </sheetData>
      <sheetData sheetId="4188"/>
      <sheetData sheetId="4189"/>
      <sheetData sheetId="4190"/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/>
      <sheetData sheetId="4194"/>
      <sheetData sheetId="4195"/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/>
      <sheetData sheetId="4237">
        <row r="2">
          <cell r="B2">
            <v>0</v>
          </cell>
        </row>
      </sheetData>
      <sheetData sheetId="4238"/>
      <sheetData sheetId="4239">
        <row r="2">
          <cell r="B2">
            <v>0</v>
          </cell>
        </row>
      </sheetData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>
        <row r="2">
          <cell r="B2">
            <v>0</v>
          </cell>
        </row>
      </sheetData>
      <sheetData sheetId="4247"/>
      <sheetData sheetId="4248"/>
      <sheetData sheetId="4249"/>
      <sheetData sheetId="4250">
        <row r="2">
          <cell r="B2">
            <v>0</v>
          </cell>
        </row>
      </sheetData>
      <sheetData sheetId="4251"/>
      <sheetData sheetId="4252"/>
      <sheetData sheetId="4253">
        <row r="2">
          <cell r="B2">
            <v>0</v>
          </cell>
        </row>
      </sheetData>
      <sheetData sheetId="4254"/>
      <sheetData sheetId="4255">
        <row r="2">
          <cell r="B2">
            <v>0</v>
          </cell>
        </row>
      </sheetData>
      <sheetData sheetId="4256"/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>
        <row r="2">
          <cell r="B2">
            <v>0</v>
          </cell>
        </row>
      </sheetData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/>
      <sheetData sheetId="4271"/>
      <sheetData sheetId="4272"/>
      <sheetData sheetId="4273">
        <row r="2">
          <cell r="B2">
            <v>1.9678000000000001E-2</v>
          </cell>
        </row>
      </sheetData>
      <sheetData sheetId="4274"/>
      <sheetData sheetId="4275"/>
      <sheetData sheetId="4276">
        <row r="2">
          <cell r="B2">
            <v>0</v>
          </cell>
        </row>
      </sheetData>
      <sheetData sheetId="4277"/>
      <sheetData sheetId="4278"/>
      <sheetData sheetId="4279"/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/>
      <sheetData sheetId="4283"/>
      <sheetData sheetId="4284"/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/>
      <sheetData sheetId="4326">
        <row r="2">
          <cell r="B2">
            <v>0</v>
          </cell>
        </row>
      </sheetData>
      <sheetData sheetId="4327"/>
      <sheetData sheetId="4328">
        <row r="2">
          <cell r="B2">
            <v>0</v>
          </cell>
        </row>
      </sheetData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>
        <row r="2">
          <cell r="B2">
            <v>0</v>
          </cell>
        </row>
      </sheetData>
      <sheetData sheetId="4336"/>
      <sheetData sheetId="4337"/>
      <sheetData sheetId="4338"/>
      <sheetData sheetId="4339">
        <row r="2">
          <cell r="B2">
            <v>0</v>
          </cell>
        </row>
      </sheetData>
      <sheetData sheetId="4340"/>
      <sheetData sheetId="4341"/>
      <sheetData sheetId="4342">
        <row r="2">
          <cell r="B2">
            <v>0</v>
          </cell>
        </row>
      </sheetData>
      <sheetData sheetId="4343"/>
      <sheetData sheetId="4344">
        <row r="2">
          <cell r="B2">
            <v>0</v>
          </cell>
        </row>
      </sheetData>
      <sheetData sheetId="4345"/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>
        <row r="2">
          <cell r="B2">
            <v>0</v>
          </cell>
        </row>
      </sheetData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/>
      <sheetData sheetId="4360"/>
      <sheetData sheetId="4361"/>
      <sheetData sheetId="4362">
        <row r="2">
          <cell r="B2">
            <v>1.9678000000000001E-2</v>
          </cell>
        </row>
      </sheetData>
      <sheetData sheetId="4363"/>
      <sheetData sheetId="4364"/>
      <sheetData sheetId="4365">
        <row r="2">
          <cell r="B2">
            <v>0</v>
          </cell>
        </row>
      </sheetData>
      <sheetData sheetId="4366"/>
      <sheetData sheetId="4367"/>
      <sheetData sheetId="4368"/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/>
      <sheetData sheetId="4372"/>
      <sheetData sheetId="4373"/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/>
      <sheetData sheetId="4415">
        <row r="2">
          <cell r="B2">
            <v>0</v>
          </cell>
        </row>
      </sheetData>
      <sheetData sheetId="4416"/>
      <sheetData sheetId="4417">
        <row r="2">
          <cell r="B2">
            <v>0</v>
          </cell>
        </row>
      </sheetData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>
        <row r="2">
          <cell r="B2">
            <v>0</v>
          </cell>
        </row>
      </sheetData>
      <sheetData sheetId="4425"/>
      <sheetData sheetId="4426"/>
      <sheetData sheetId="4427"/>
      <sheetData sheetId="4428">
        <row r="2">
          <cell r="B2">
            <v>0</v>
          </cell>
        </row>
      </sheetData>
      <sheetData sheetId="4429"/>
      <sheetData sheetId="4430"/>
      <sheetData sheetId="4431">
        <row r="2">
          <cell r="B2">
            <v>0</v>
          </cell>
        </row>
      </sheetData>
      <sheetData sheetId="4432"/>
      <sheetData sheetId="4433">
        <row r="2">
          <cell r="B2">
            <v>0</v>
          </cell>
        </row>
      </sheetData>
      <sheetData sheetId="4434"/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>
        <row r="2">
          <cell r="B2">
            <v>0</v>
          </cell>
        </row>
      </sheetData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/>
      <sheetData sheetId="4449"/>
      <sheetData sheetId="4450"/>
      <sheetData sheetId="4451">
        <row r="2">
          <cell r="B2">
            <v>1.9678000000000001E-2</v>
          </cell>
        </row>
      </sheetData>
      <sheetData sheetId="4452"/>
      <sheetData sheetId="4453"/>
      <sheetData sheetId="4454">
        <row r="2">
          <cell r="B2">
            <v>0</v>
          </cell>
        </row>
      </sheetData>
      <sheetData sheetId="4455"/>
      <sheetData sheetId="4456"/>
      <sheetData sheetId="4457"/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/>
      <sheetData sheetId="4461"/>
      <sheetData sheetId="4462"/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/>
      <sheetData sheetId="4504">
        <row r="2">
          <cell r="B2">
            <v>0</v>
          </cell>
        </row>
      </sheetData>
      <sheetData sheetId="4505"/>
      <sheetData sheetId="4506">
        <row r="2">
          <cell r="B2">
            <v>0</v>
          </cell>
        </row>
      </sheetData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>
        <row r="2">
          <cell r="B2">
            <v>0</v>
          </cell>
        </row>
      </sheetData>
      <sheetData sheetId="4514"/>
      <sheetData sheetId="4515"/>
      <sheetData sheetId="4516"/>
      <sheetData sheetId="4517">
        <row r="2">
          <cell r="B2">
            <v>0</v>
          </cell>
        </row>
      </sheetData>
      <sheetData sheetId="4518"/>
      <sheetData sheetId="4519"/>
      <sheetData sheetId="4520">
        <row r="2">
          <cell r="B2">
            <v>0</v>
          </cell>
        </row>
      </sheetData>
      <sheetData sheetId="4521"/>
      <sheetData sheetId="4522">
        <row r="2">
          <cell r="B2">
            <v>0</v>
          </cell>
        </row>
      </sheetData>
      <sheetData sheetId="4523"/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>
        <row r="2">
          <cell r="B2">
            <v>0</v>
          </cell>
        </row>
      </sheetData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/>
      <sheetData sheetId="4538"/>
      <sheetData sheetId="4539"/>
      <sheetData sheetId="4540">
        <row r="2">
          <cell r="B2">
            <v>1.9678000000000001E-2</v>
          </cell>
        </row>
      </sheetData>
      <sheetData sheetId="4541"/>
      <sheetData sheetId="4542"/>
      <sheetData sheetId="4543">
        <row r="2">
          <cell r="B2">
            <v>0</v>
          </cell>
        </row>
      </sheetData>
      <sheetData sheetId="4544"/>
      <sheetData sheetId="4545"/>
      <sheetData sheetId="4546"/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/>
      <sheetData sheetId="4550"/>
      <sheetData sheetId="4551"/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/>
      <sheetData sheetId="4593">
        <row r="2">
          <cell r="B2">
            <v>0</v>
          </cell>
        </row>
      </sheetData>
      <sheetData sheetId="4594"/>
      <sheetData sheetId="4595">
        <row r="2">
          <cell r="B2">
            <v>0</v>
          </cell>
        </row>
      </sheetData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>
        <row r="2">
          <cell r="B2">
            <v>0</v>
          </cell>
        </row>
      </sheetData>
      <sheetData sheetId="4603"/>
      <sheetData sheetId="4604"/>
      <sheetData sheetId="4605"/>
      <sheetData sheetId="4606">
        <row r="2">
          <cell r="B2">
            <v>0</v>
          </cell>
        </row>
      </sheetData>
      <sheetData sheetId="4607"/>
      <sheetData sheetId="4608"/>
      <sheetData sheetId="4609">
        <row r="2">
          <cell r="B2">
            <v>0</v>
          </cell>
        </row>
      </sheetData>
      <sheetData sheetId="4610"/>
      <sheetData sheetId="4611">
        <row r="2">
          <cell r="B2">
            <v>0</v>
          </cell>
        </row>
      </sheetData>
      <sheetData sheetId="4612"/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>
        <row r="2">
          <cell r="B2">
            <v>0</v>
          </cell>
        </row>
      </sheetData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/>
      <sheetData sheetId="4627"/>
      <sheetData sheetId="4628"/>
      <sheetData sheetId="4629">
        <row r="2">
          <cell r="B2">
            <v>1.9678000000000001E-2</v>
          </cell>
        </row>
      </sheetData>
      <sheetData sheetId="4630"/>
      <sheetData sheetId="4631"/>
      <sheetData sheetId="4632">
        <row r="2">
          <cell r="B2">
            <v>0</v>
          </cell>
        </row>
      </sheetData>
      <sheetData sheetId="4633"/>
      <sheetData sheetId="4634"/>
      <sheetData sheetId="4635"/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/>
      <sheetData sheetId="4639"/>
      <sheetData sheetId="4640"/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/>
      <sheetData sheetId="4682">
        <row r="2">
          <cell r="B2">
            <v>0</v>
          </cell>
        </row>
      </sheetData>
      <sheetData sheetId="4683"/>
      <sheetData sheetId="4684">
        <row r="2">
          <cell r="B2">
            <v>0</v>
          </cell>
        </row>
      </sheetData>
      <sheetData sheetId="4685"/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>
        <row r="2">
          <cell r="B2">
            <v>0</v>
          </cell>
        </row>
      </sheetData>
      <sheetData sheetId="4692"/>
      <sheetData sheetId="4693"/>
      <sheetData sheetId="4694"/>
      <sheetData sheetId="4695">
        <row r="2">
          <cell r="B2">
            <v>0</v>
          </cell>
        </row>
      </sheetData>
      <sheetData sheetId="4696"/>
      <sheetData sheetId="4697"/>
      <sheetData sheetId="4698">
        <row r="2">
          <cell r="B2">
            <v>0</v>
          </cell>
        </row>
      </sheetData>
      <sheetData sheetId="4699"/>
      <sheetData sheetId="4700">
        <row r="2">
          <cell r="B2">
            <v>0</v>
          </cell>
        </row>
      </sheetData>
      <sheetData sheetId="4701"/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/>
      <sheetData sheetId="4707">
        <row r="2">
          <cell r="B2">
            <v>0</v>
          </cell>
        </row>
      </sheetData>
      <sheetData sheetId="4708"/>
      <sheetData sheetId="4709">
        <row r="2">
          <cell r="B2">
            <v>1.9678000000000001E-2</v>
          </cell>
        </row>
      </sheetData>
      <sheetData sheetId="4710"/>
      <sheetData sheetId="4711"/>
      <sheetData sheetId="4712"/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/>
      <sheetData sheetId="4716"/>
      <sheetData sheetId="4717"/>
      <sheetData sheetId="4718">
        <row r="2">
          <cell r="B2">
            <v>1.9678000000000001E-2</v>
          </cell>
        </row>
      </sheetData>
      <sheetData sheetId="4719"/>
      <sheetData sheetId="4720"/>
      <sheetData sheetId="4721">
        <row r="2">
          <cell r="B2">
            <v>0</v>
          </cell>
        </row>
      </sheetData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/>
      <sheetData sheetId="4728"/>
      <sheetData sheetId="4729"/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/>
      <sheetData sheetId="4741"/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/>
      <sheetData sheetId="4750"/>
      <sheetData sheetId="4751"/>
      <sheetData sheetId="4752"/>
      <sheetData sheetId="4753"/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/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>
        <row r="2">
          <cell r="B2">
            <v>0</v>
          </cell>
        </row>
      </sheetData>
      <sheetData sheetId="4770"/>
      <sheetData sheetId="4771">
        <row r="2">
          <cell r="B2">
            <v>0</v>
          </cell>
        </row>
      </sheetData>
      <sheetData sheetId="4772"/>
      <sheetData sheetId="4773">
        <row r="2">
          <cell r="B2">
            <v>0</v>
          </cell>
        </row>
      </sheetData>
      <sheetData sheetId="4774"/>
      <sheetData sheetId="4775">
        <row r="2">
          <cell r="B2">
            <v>0</v>
          </cell>
        </row>
      </sheetData>
      <sheetData sheetId="4776"/>
      <sheetData sheetId="4777"/>
      <sheetData sheetId="4778"/>
      <sheetData sheetId="4779"/>
      <sheetData sheetId="4780">
        <row r="2">
          <cell r="B2">
            <v>0</v>
          </cell>
        </row>
      </sheetData>
      <sheetData sheetId="4781"/>
      <sheetData sheetId="4782"/>
      <sheetData sheetId="4783"/>
      <sheetData sheetId="4784">
        <row r="2">
          <cell r="B2">
            <v>0</v>
          </cell>
        </row>
      </sheetData>
      <sheetData sheetId="4785"/>
      <sheetData sheetId="4786"/>
      <sheetData sheetId="4787">
        <row r="2">
          <cell r="B2">
            <v>0</v>
          </cell>
        </row>
      </sheetData>
      <sheetData sheetId="4788"/>
      <sheetData sheetId="4789">
        <row r="2">
          <cell r="B2">
            <v>0</v>
          </cell>
        </row>
      </sheetData>
      <sheetData sheetId="4790"/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/>
      <sheetData sheetId="4796">
        <row r="2">
          <cell r="B2">
            <v>0</v>
          </cell>
        </row>
      </sheetData>
      <sheetData sheetId="4797"/>
      <sheetData sheetId="4798">
        <row r="2">
          <cell r="B2">
            <v>1.9678000000000001E-2</v>
          </cell>
        </row>
      </sheetData>
      <sheetData sheetId="4799"/>
      <sheetData sheetId="4800"/>
      <sheetData sheetId="4801"/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/>
      <sheetData sheetId="4805"/>
      <sheetData sheetId="4806"/>
      <sheetData sheetId="4807">
        <row r="2">
          <cell r="B2">
            <v>1.9678000000000001E-2</v>
          </cell>
        </row>
      </sheetData>
      <sheetData sheetId="4808"/>
      <sheetData sheetId="4809"/>
      <sheetData sheetId="4810">
        <row r="2">
          <cell r="B2">
            <v>0</v>
          </cell>
        </row>
      </sheetData>
      <sheetData sheetId="4811"/>
      <sheetData sheetId="4812"/>
      <sheetData sheetId="4813"/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/>
      <sheetData sheetId="4830"/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/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/>
      <sheetData sheetId="4839"/>
      <sheetData sheetId="4840"/>
      <sheetData sheetId="4841"/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/>
      <sheetData sheetId="4866"/>
      <sheetData sheetId="4867"/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/>
      <sheetData sheetId="4871"/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/>
      <sheetData sheetId="4875"/>
      <sheetData sheetId="4876">
        <row r="2">
          <cell r="B2">
            <v>0</v>
          </cell>
        </row>
      </sheetData>
      <sheetData sheetId="4877"/>
      <sheetData sheetId="4878">
        <row r="2">
          <cell r="B2">
            <v>0</v>
          </cell>
        </row>
      </sheetData>
      <sheetData sheetId="4879"/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/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>
        <row r="2">
          <cell r="B2">
            <v>1.9678000000000001E-2</v>
          </cell>
        </row>
      </sheetData>
      <sheetData sheetId="4953"/>
      <sheetData sheetId="4954">
        <row r="2">
          <cell r="B2">
            <v>1.9678000000000001E-2</v>
          </cell>
        </row>
      </sheetData>
      <sheetData sheetId="4955"/>
      <sheetData sheetId="4956">
        <row r="2">
          <cell r="B2">
            <v>1.9678000000000001E-2</v>
          </cell>
        </row>
      </sheetData>
      <sheetData sheetId="4957"/>
      <sheetData sheetId="4958">
        <row r="2">
          <cell r="B2">
            <v>1.9678000000000001E-2</v>
          </cell>
        </row>
      </sheetData>
      <sheetData sheetId="4959"/>
      <sheetData sheetId="4960"/>
      <sheetData sheetId="4961"/>
      <sheetData sheetId="4962"/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>
        <row r="2">
          <cell r="B2">
            <v>1.9678000000000001E-2</v>
          </cell>
        </row>
      </sheetData>
      <sheetData sheetId="4968"/>
      <sheetData sheetId="4969"/>
      <sheetData sheetId="4970">
        <row r="2">
          <cell r="B2">
            <v>0</v>
          </cell>
        </row>
      </sheetData>
      <sheetData sheetId="4971"/>
      <sheetData sheetId="4972"/>
      <sheetData sheetId="4973"/>
      <sheetData sheetId="4974">
        <row r="2">
          <cell r="B2">
            <v>0</v>
          </cell>
        </row>
      </sheetData>
      <sheetData sheetId="4975"/>
      <sheetData sheetId="4976"/>
      <sheetData sheetId="4977"/>
      <sheetData sheetId="4978"/>
      <sheetData sheetId="4979"/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/>
      <sheetData sheetId="4990"/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>
        <row r="2">
          <cell r="B2">
            <v>0</v>
          </cell>
        </row>
      </sheetData>
      <sheetData sheetId="5019"/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>
        <row r="2">
          <cell r="B2">
            <v>0</v>
          </cell>
        </row>
      </sheetData>
      <sheetData sheetId="5030"/>
      <sheetData sheetId="5031"/>
      <sheetData sheetId="5032"/>
      <sheetData sheetId="5033">
        <row r="2">
          <cell r="B2">
            <v>0</v>
          </cell>
        </row>
      </sheetData>
      <sheetData sheetId="5034"/>
      <sheetData sheetId="5035"/>
      <sheetData sheetId="5036">
        <row r="2">
          <cell r="B2">
            <v>0</v>
          </cell>
        </row>
      </sheetData>
      <sheetData sheetId="5037"/>
      <sheetData sheetId="5038">
        <row r="2">
          <cell r="B2">
            <v>0</v>
          </cell>
        </row>
      </sheetData>
      <sheetData sheetId="5039"/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/>
      <sheetData sheetId="5045">
        <row r="2">
          <cell r="B2">
            <v>1.9678000000000001E-2</v>
          </cell>
        </row>
      </sheetData>
      <sheetData sheetId="5046"/>
      <sheetData sheetId="5047">
        <row r="2">
          <cell r="B2">
            <v>1.9678000000000001E-2</v>
          </cell>
        </row>
      </sheetData>
      <sheetData sheetId="5048"/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/>
      <sheetData sheetId="5054"/>
      <sheetData sheetId="5055"/>
      <sheetData sheetId="5056">
        <row r="2">
          <cell r="B2">
            <v>1.9678000000000001E-2</v>
          </cell>
        </row>
      </sheetData>
      <sheetData sheetId="5057"/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/>
      <sheetData sheetId="5061"/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/>
      <sheetData sheetId="5068"/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/>
      <sheetData sheetId="5079"/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/>
      <sheetData sheetId="5104"/>
      <sheetData sheetId="5105"/>
      <sheetData sheetId="5106"/>
      <sheetData sheetId="5107">
        <row r="2">
          <cell r="B2">
            <v>0</v>
          </cell>
        </row>
      </sheetData>
      <sheetData sheetId="5108"/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/>
      <sheetData sheetId="5125">
        <row r="2">
          <cell r="B2">
            <v>0</v>
          </cell>
        </row>
      </sheetData>
      <sheetData sheetId="5126"/>
      <sheetData sheetId="5127">
        <row r="2">
          <cell r="B2">
            <v>0</v>
          </cell>
        </row>
      </sheetData>
      <sheetData sheetId="5128"/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/>
      <sheetData sheetId="5134">
        <row r="2">
          <cell r="B2">
            <v>1.9678000000000001E-2</v>
          </cell>
        </row>
      </sheetData>
      <sheetData sheetId="5135"/>
      <sheetData sheetId="5136">
        <row r="2">
          <cell r="B2">
            <v>1.9678000000000001E-2</v>
          </cell>
        </row>
      </sheetData>
      <sheetData sheetId="5137"/>
      <sheetData sheetId="5138"/>
      <sheetData sheetId="5139"/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/>
      <sheetData sheetId="5143"/>
      <sheetData sheetId="5144"/>
      <sheetData sheetId="5145">
        <row r="2">
          <cell r="B2">
            <v>1.9678000000000001E-2</v>
          </cell>
        </row>
      </sheetData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/>
      <sheetData sheetId="5168"/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/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/>
      <sheetData sheetId="5177"/>
      <sheetData sheetId="5178"/>
      <sheetData sheetId="5179"/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/>
      <sheetData sheetId="5204"/>
      <sheetData sheetId="5205"/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/>
      <sheetData sheetId="5209"/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/>
      <sheetData sheetId="5213"/>
      <sheetData sheetId="5214">
        <row r="2">
          <cell r="B2">
            <v>0</v>
          </cell>
        </row>
      </sheetData>
      <sheetData sheetId="5215"/>
      <sheetData sheetId="5216">
        <row r="2">
          <cell r="B2">
            <v>0</v>
          </cell>
        </row>
      </sheetData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>
        <row r="2">
          <cell r="B2">
            <v>1.9678000000000001E-2</v>
          </cell>
        </row>
      </sheetData>
      <sheetData sheetId="5290"/>
      <sheetData sheetId="5291"/>
      <sheetData sheetId="5292"/>
      <sheetData sheetId="5293"/>
      <sheetData sheetId="5294">
        <row r="2">
          <cell r="B2">
            <v>1.9678000000000001E-2</v>
          </cell>
        </row>
      </sheetData>
      <sheetData sheetId="5295"/>
      <sheetData sheetId="5296"/>
      <sheetData sheetId="5297"/>
      <sheetData sheetId="5298">
        <row r="2">
          <cell r="B2">
            <v>1.9678000000000001E-2</v>
          </cell>
        </row>
      </sheetData>
      <sheetData sheetId="5299"/>
      <sheetData sheetId="5300"/>
      <sheetData sheetId="5301">
        <row r="2">
          <cell r="B2">
            <v>0</v>
          </cell>
        </row>
      </sheetData>
      <sheetData sheetId="5302"/>
      <sheetData sheetId="5303"/>
      <sheetData sheetId="5304"/>
      <sheetData sheetId="5305">
        <row r="2">
          <cell r="B2">
            <v>0</v>
          </cell>
        </row>
      </sheetData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/>
      <sheetData sheetId="5366"/>
      <sheetData sheetId="5367">
        <row r="2">
          <cell r="B2">
            <v>0</v>
          </cell>
        </row>
      </sheetData>
      <sheetData sheetId="5368"/>
      <sheetData sheetId="5369">
        <row r="2">
          <cell r="B2">
            <v>0</v>
          </cell>
        </row>
      </sheetData>
      <sheetData sheetId="5370"/>
      <sheetData sheetId="5371">
        <row r="2">
          <cell r="B2">
            <v>0</v>
          </cell>
        </row>
      </sheetData>
      <sheetData sheetId="5372"/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/>
      <sheetData sheetId="5381"/>
      <sheetData sheetId="5382">
        <row r="2">
          <cell r="B2">
            <v>0</v>
          </cell>
        </row>
      </sheetData>
      <sheetData sheetId="5383"/>
      <sheetData sheetId="5384"/>
      <sheetData sheetId="5385"/>
      <sheetData sheetId="5386"/>
      <sheetData sheetId="5387"/>
      <sheetData sheetId="5388"/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/>
      <sheetData sheetId="5392"/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>
        <row r="2">
          <cell r="B2">
            <v>0</v>
          </cell>
        </row>
      </sheetData>
      <sheetData sheetId="5413"/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/>
      <sheetData sheetId="5417"/>
      <sheetData sheetId="5418"/>
      <sheetData sheetId="5419">
        <row r="2">
          <cell r="B2">
            <v>1.9678000000000001E-2</v>
          </cell>
        </row>
      </sheetData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/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/>
      <sheetData sheetId="5469">
        <row r="2">
          <cell r="B2">
            <v>1.9678000000000001E-2</v>
          </cell>
        </row>
      </sheetData>
      <sheetData sheetId="5470"/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/>
      <sheetData sheetId="5477"/>
      <sheetData sheetId="5478">
        <row r="2">
          <cell r="B2">
            <v>1.9678000000000001E-2</v>
          </cell>
        </row>
      </sheetData>
      <sheetData sheetId="5479"/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/>
      <sheetData sheetId="5483"/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/>
      <sheetData sheetId="5487"/>
      <sheetData sheetId="5488"/>
      <sheetData sheetId="5489"/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/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/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/>
      <sheetData sheetId="5537"/>
      <sheetData sheetId="5538"/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/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/>
      <sheetData sheetId="5546"/>
      <sheetData sheetId="5547">
        <row r="2">
          <cell r="B2">
            <v>0</v>
          </cell>
        </row>
      </sheetData>
      <sheetData sheetId="5548"/>
      <sheetData sheetId="5549">
        <row r="2">
          <cell r="B2">
            <v>0</v>
          </cell>
        </row>
      </sheetData>
      <sheetData sheetId="5550"/>
      <sheetData sheetId="5551">
        <row r="2">
          <cell r="B2">
            <v>0</v>
          </cell>
        </row>
      </sheetData>
      <sheetData sheetId="5552"/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>
        <row r="2">
          <cell r="B2">
            <v>0</v>
          </cell>
        </row>
      </sheetData>
      <sheetData sheetId="5559"/>
      <sheetData sheetId="5560"/>
      <sheetData sheetId="5561"/>
      <sheetData sheetId="5562">
        <row r="2">
          <cell r="B2">
            <v>0</v>
          </cell>
        </row>
      </sheetData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>
        <row r="2">
          <cell r="B2">
            <v>1.9678000000000001E-2</v>
          </cell>
        </row>
      </sheetData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/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>
        <row r="2">
          <cell r="B2">
            <v>1.9677996635437012E-2</v>
          </cell>
        </row>
      </sheetData>
      <sheetData sheetId="5632"/>
      <sheetData sheetId="5633"/>
      <sheetData sheetId="5634"/>
      <sheetData sheetId="5635"/>
      <sheetData sheetId="5636">
        <row r="2">
          <cell r="B2">
            <v>1.9677996635437012E-2</v>
          </cell>
        </row>
      </sheetData>
      <sheetData sheetId="5637"/>
      <sheetData sheetId="5638"/>
      <sheetData sheetId="5639"/>
      <sheetData sheetId="5640">
        <row r="2">
          <cell r="B2">
            <v>1.9677996635437012E-2</v>
          </cell>
        </row>
      </sheetData>
      <sheetData sheetId="5641"/>
      <sheetData sheetId="5642"/>
      <sheetData sheetId="5643">
        <row r="2">
          <cell r="B2">
            <v>1.9678000000000001E-2</v>
          </cell>
        </row>
      </sheetData>
      <sheetData sheetId="5644"/>
      <sheetData sheetId="5645">
        <row r="2">
          <cell r="B2">
            <v>1.9678000000000001E-2</v>
          </cell>
        </row>
      </sheetData>
      <sheetData sheetId="5646"/>
      <sheetData sheetId="5647">
        <row r="2">
          <cell r="B2">
            <v>1.9678000000000001E-2</v>
          </cell>
        </row>
      </sheetData>
      <sheetData sheetId="5648"/>
      <sheetData sheetId="5649">
        <row r="2">
          <cell r="B2">
            <v>1.9678000000000001E-2</v>
          </cell>
        </row>
      </sheetData>
      <sheetData sheetId="5650"/>
      <sheetData sheetId="5651"/>
      <sheetData sheetId="5652"/>
      <sheetData sheetId="5653"/>
      <sheetData sheetId="5654">
        <row r="2">
          <cell r="B2">
            <v>1.9678000000000001E-2</v>
          </cell>
        </row>
      </sheetData>
      <sheetData sheetId="5655"/>
      <sheetData sheetId="5656"/>
      <sheetData sheetId="5657"/>
      <sheetData sheetId="5658">
        <row r="2">
          <cell r="B2">
            <v>1.9678000000000001E-2</v>
          </cell>
        </row>
      </sheetData>
      <sheetData sheetId="5659"/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/>
      <sheetData sheetId="5663"/>
      <sheetData sheetId="5664">
        <row r="2">
          <cell r="B2">
            <v>0</v>
          </cell>
        </row>
      </sheetData>
      <sheetData sheetId="5665">
        <row r="2">
          <cell r="B2">
            <v>0</v>
          </cell>
        </row>
      </sheetData>
      <sheetData sheetId="5666"/>
      <sheetData sheetId="5667"/>
      <sheetData sheetId="5668"/>
      <sheetData sheetId="5669"/>
      <sheetData sheetId="5670"/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/>
      <sheetData sheetId="5681"/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/>
      <sheetData sheetId="5717"/>
      <sheetData sheetId="5718"/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/>
      <sheetData sheetId="5726"/>
      <sheetData sheetId="5727">
        <row r="2">
          <cell r="B2">
            <v>0</v>
          </cell>
        </row>
      </sheetData>
      <sheetData sheetId="5728"/>
      <sheetData sheetId="5729">
        <row r="2">
          <cell r="B2">
            <v>0</v>
          </cell>
        </row>
      </sheetData>
      <sheetData sheetId="5730"/>
      <sheetData sheetId="5731">
        <row r="2">
          <cell r="B2">
            <v>0</v>
          </cell>
        </row>
      </sheetData>
      <sheetData sheetId="5732">
        <row r="3">
          <cell r="B3" t="str">
            <v>Total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1.9677996635437012E-2</v>
          </cell>
        </row>
      </sheetData>
      <sheetData sheetId="5758">
        <row r="2">
          <cell r="B2">
            <v>1.9677996635437012E-2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/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/>
      <sheetData sheetId="5808">
        <row r="2">
          <cell r="B2">
            <v>1.9677996635437012E-2</v>
          </cell>
        </row>
      </sheetData>
      <sheetData sheetId="5809"/>
      <sheetData sheetId="5810"/>
      <sheetData sheetId="5811"/>
      <sheetData sheetId="5812"/>
      <sheetData sheetId="5813">
        <row r="2">
          <cell r="B2">
            <v>1.9677996635437012E-2</v>
          </cell>
        </row>
      </sheetData>
      <sheetData sheetId="5814"/>
      <sheetData sheetId="5815"/>
      <sheetData sheetId="5816"/>
      <sheetData sheetId="5817">
        <row r="2">
          <cell r="B2">
            <v>1.9677996635437012E-2</v>
          </cell>
        </row>
      </sheetData>
      <sheetData sheetId="5818"/>
      <sheetData sheetId="5819"/>
      <sheetData sheetId="5820">
        <row r="2">
          <cell r="B2">
            <v>1.9678000000000001E-2</v>
          </cell>
        </row>
      </sheetData>
      <sheetData sheetId="5821"/>
      <sheetData sheetId="5822">
        <row r="2">
          <cell r="B2">
            <v>1.9678000000000001E-2</v>
          </cell>
        </row>
      </sheetData>
      <sheetData sheetId="5823"/>
      <sheetData sheetId="5824">
        <row r="2">
          <cell r="B2">
            <v>1.9678000000000001E-2</v>
          </cell>
        </row>
      </sheetData>
      <sheetData sheetId="5825"/>
      <sheetData sheetId="5826">
        <row r="2">
          <cell r="B2">
            <v>1.9678000000000001E-2</v>
          </cell>
        </row>
      </sheetData>
      <sheetData sheetId="5827"/>
      <sheetData sheetId="5828"/>
      <sheetData sheetId="5829"/>
      <sheetData sheetId="5830"/>
      <sheetData sheetId="5831">
        <row r="2">
          <cell r="B2">
            <v>1.9678000000000001E-2</v>
          </cell>
        </row>
      </sheetData>
      <sheetData sheetId="5832"/>
      <sheetData sheetId="5833"/>
      <sheetData sheetId="5834"/>
      <sheetData sheetId="5835">
        <row r="2">
          <cell r="B2">
            <v>1.9678000000000001E-2</v>
          </cell>
        </row>
      </sheetData>
      <sheetData sheetId="5836"/>
      <sheetData sheetId="5837">
        <row r="2">
          <cell r="B2">
            <v>0</v>
          </cell>
        </row>
      </sheetData>
      <sheetData sheetId="5838">
        <row r="2">
          <cell r="B2">
            <v>0</v>
          </cell>
        </row>
      </sheetData>
      <sheetData sheetId="5839"/>
      <sheetData sheetId="5840"/>
      <sheetData sheetId="5841">
        <row r="2">
          <cell r="B2">
            <v>0</v>
          </cell>
        </row>
      </sheetData>
      <sheetData sheetId="5842">
        <row r="2">
          <cell r="B2">
            <v>0</v>
          </cell>
        </row>
      </sheetData>
      <sheetData sheetId="5843"/>
      <sheetData sheetId="5844"/>
      <sheetData sheetId="5845"/>
      <sheetData sheetId="5846"/>
      <sheetData sheetId="5847"/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/>
      <sheetData sheetId="5858"/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3">
          <cell r="B3" t="str">
            <v>Total</v>
          </cell>
        </row>
      </sheetData>
      <sheetData sheetId="5883"/>
      <sheetData sheetId="5884">
        <row r="3">
          <cell r="B3" t="str">
            <v>Total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>
        <row r="3">
          <cell r="B3" t="str">
            <v>Total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1.9677996635437012E-2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/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/>
      <sheetData sheetId="5985">
        <row r="2">
          <cell r="B2">
            <v>1.9677996635437012E-2</v>
          </cell>
        </row>
      </sheetData>
      <sheetData sheetId="5986"/>
      <sheetData sheetId="5987"/>
      <sheetData sheetId="5988"/>
      <sheetData sheetId="5989"/>
      <sheetData sheetId="5990">
        <row r="2">
          <cell r="B2">
            <v>1.9677996635437012E-2</v>
          </cell>
        </row>
      </sheetData>
      <sheetData sheetId="5991"/>
      <sheetData sheetId="5992"/>
      <sheetData sheetId="5993"/>
      <sheetData sheetId="5994">
        <row r="2">
          <cell r="B2">
            <v>1.9677996635437012E-2</v>
          </cell>
        </row>
      </sheetData>
      <sheetData sheetId="5995"/>
      <sheetData sheetId="5996"/>
      <sheetData sheetId="5997">
        <row r="2">
          <cell r="B2">
            <v>1.9678000000000001E-2</v>
          </cell>
        </row>
      </sheetData>
      <sheetData sheetId="5998"/>
      <sheetData sheetId="5999">
        <row r="2">
          <cell r="B2">
            <v>1.9678000000000001E-2</v>
          </cell>
        </row>
      </sheetData>
      <sheetData sheetId="6000"/>
      <sheetData sheetId="6001">
        <row r="2">
          <cell r="B2">
            <v>1.9678000000000001E-2</v>
          </cell>
        </row>
      </sheetData>
      <sheetData sheetId="6002"/>
      <sheetData sheetId="6003">
        <row r="2">
          <cell r="B2">
            <v>1.9678000000000001E-2</v>
          </cell>
        </row>
      </sheetData>
      <sheetData sheetId="6004"/>
      <sheetData sheetId="6005"/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/>
      <sheetData sheetId="6011"/>
      <sheetData sheetId="6012">
        <row r="2">
          <cell r="B2">
            <v>1.9678000000000001E-2</v>
          </cell>
        </row>
      </sheetData>
      <sheetData sheetId="6013"/>
      <sheetData sheetId="6014">
        <row r="2">
          <cell r="B2">
            <v>0</v>
          </cell>
        </row>
      </sheetData>
      <sheetData sheetId="6015">
        <row r="2">
          <cell r="B2">
            <v>0</v>
          </cell>
        </row>
      </sheetData>
      <sheetData sheetId="6016"/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/>
      <sheetData sheetId="6023"/>
      <sheetData sheetId="6024"/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/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3">
          <cell r="B3" t="str">
            <v>Total</v>
          </cell>
        </row>
      </sheetData>
      <sheetData sheetId="6060"/>
      <sheetData sheetId="6061">
        <row r="3">
          <cell r="B3" t="str">
            <v>Total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>
        <row r="2">
          <cell r="B2">
            <v>1.9677996635437012E-2</v>
          </cell>
        </row>
      </sheetData>
      <sheetData sheetId="6109"/>
      <sheetData sheetId="6110"/>
      <sheetData sheetId="6111"/>
      <sheetData sheetId="6112">
        <row r="2">
          <cell r="B2">
            <v>1.9677996635437012E-2</v>
          </cell>
        </row>
      </sheetData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>
        <row r="2">
          <cell r="B2">
            <v>1.9678000000000001E-2</v>
          </cell>
        </row>
      </sheetData>
      <sheetData sheetId="6127"/>
      <sheetData sheetId="6128"/>
      <sheetData sheetId="6129"/>
      <sheetData sheetId="6130">
        <row r="2">
          <cell r="B2">
            <v>1.9678000000000001E-2</v>
          </cell>
        </row>
      </sheetData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/>
      <sheetData sheetId="6163">
        <row r="2">
          <cell r="B2">
            <v>1.9677996635437012E-2</v>
          </cell>
        </row>
      </sheetData>
      <sheetData sheetId="6164"/>
      <sheetData sheetId="6165">
        <row r="2">
          <cell r="B2">
            <v>1.9677996635437012E-2</v>
          </cell>
        </row>
      </sheetData>
      <sheetData sheetId="6166"/>
      <sheetData sheetId="6167"/>
      <sheetData sheetId="6168"/>
      <sheetData sheetId="6169"/>
      <sheetData sheetId="6170">
        <row r="2">
          <cell r="B2">
            <v>1.9677996635437012E-2</v>
          </cell>
        </row>
      </sheetData>
      <sheetData sheetId="6171"/>
      <sheetData sheetId="6172"/>
      <sheetData sheetId="6173"/>
      <sheetData sheetId="6174">
        <row r="2">
          <cell r="B2">
            <v>1.9677996635437012E-2</v>
          </cell>
        </row>
      </sheetData>
      <sheetData sheetId="6175"/>
      <sheetData sheetId="6176"/>
      <sheetData sheetId="6177">
        <row r="2">
          <cell r="B2">
            <v>1.9678000000000001E-2</v>
          </cell>
        </row>
      </sheetData>
      <sheetData sheetId="6178"/>
      <sheetData sheetId="6179">
        <row r="2">
          <cell r="B2">
            <v>1.9678000000000001E-2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/>
      <sheetData sheetId="6183">
        <row r="2">
          <cell r="B2">
            <v>1.9678000000000001E-2</v>
          </cell>
        </row>
      </sheetData>
      <sheetData sheetId="6184"/>
      <sheetData sheetId="6185"/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/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/>
      <sheetData sheetId="6194"/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/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/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/>
      <sheetData sheetId="6251"/>
      <sheetData sheetId="6252"/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/>
      <sheetData sheetId="6256"/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/>
      <sheetData sheetId="6260"/>
      <sheetData sheetId="6261">
        <row r="2">
          <cell r="B2">
            <v>0</v>
          </cell>
        </row>
      </sheetData>
      <sheetData sheetId="6262"/>
      <sheetData sheetId="6263">
        <row r="2">
          <cell r="B2">
            <v>0</v>
          </cell>
        </row>
      </sheetData>
      <sheetData sheetId="6264"/>
      <sheetData sheetId="6265">
        <row r="2">
          <cell r="B2">
            <v>0</v>
          </cell>
        </row>
      </sheetData>
      <sheetData sheetId="6266"/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>
        <row r="2">
          <cell r="B2">
            <v>0</v>
          </cell>
        </row>
      </sheetData>
      <sheetData sheetId="6273"/>
      <sheetData sheetId="6274"/>
      <sheetData sheetId="6275"/>
      <sheetData sheetId="6276">
        <row r="2">
          <cell r="B2">
            <v>0</v>
          </cell>
        </row>
      </sheetData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>
        <row r="2">
          <cell r="B2">
            <v>1.9677996635437012E-2</v>
          </cell>
        </row>
      </sheetData>
      <sheetData sheetId="6289"/>
      <sheetData sheetId="6290"/>
      <sheetData sheetId="6291"/>
      <sheetData sheetId="6292">
        <row r="2">
          <cell r="B2">
            <v>1.9677996635437012E-2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>
        <row r="2">
          <cell r="B2">
            <v>1.9678000000000001E-2</v>
          </cell>
        </row>
      </sheetData>
      <sheetData sheetId="6307"/>
      <sheetData sheetId="6308"/>
      <sheetData sheetId="6309"/>
      <sheetData sheetId="6310">
        <row r="2">
          <cell r="B2">
            <v>1.9678000000000001E-2</v>
          </cell>
        </row>
      </sheetData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>
        <row r="2">
          <cell r="B2">
            <v>1.9677996635437012E-2</v>
          </cell>
        </row>
      </sheetData>
      <sheetData sheetId="6344"/>
      <sheetData sheetId="6345">
        <row r="2">
          <cell r="B2">
            <v>1.9677996635437012E-2</v>
          </cell>
        </row>
      </sheetData>
      <sheetData sheetId="6346"/>
      <sheetData sheetId="6347"/>
      <sheetData sheetId="6348"/>
      <sheetData sheetId="6349"/>
      <sheetData sheetId="6350">
        <row r="2">
          <cell r="B2">
            <v>1.9677996635437012E-2</v>
          </cell>
        </row>
      </sheetData>
      <sheetData sheetId="6351"/>
      <sheetData sheetId="6352"/>
      <sheetData sheetId="6353"/>
      <sheetData sheetId="6354">
        <row r="2">
          <cell r="B2">
            <v>1.9677996635437012E-2</v>
          </cell>
        </row>
      </sheetData>
      <sheetData sheetId="6355"/>
      <sheetData sheetId="6356"/>
      <sheetData sheetId="6357">
        <row r="2">
          <cell r="B2">
            <v>1.9678000000000001E-2</v>
          </cell>
        </row>
      </sheetData>
      <sheetData sheetId="6358"/>
      <sheetData sheetId="6359">
        <row r="2">
          <cell r="B2">
            <v>1.9678000000000001E-2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/>
      <sheetData sheetId="6363">
        <row r="2">
          <cell r="B2">
            <v>1.9678000000000001E-2</v>
          </cell>
        </row>
      </sheetData>
      <sheetData sheetId="6364"/>
      <sheetData sheetId="6365"/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/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/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/>
      <sheetData sheetId="6431"/>
      <sheetData sheetId="6432"/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/>
      <sheetData sheetId="6436"/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>
        <row r="2">
          <cell r="B2">
            <v>1.9677996635437012E-2</v>
          </cell>
        </row>
      </sheetData>
      <sheetData sheetId="6469"/>
      <sheetData sheetId="6470"/>
      <sheetData sheetId="6471"/>
      <sheetData sheetId="6472">
        <row r="2">
          <cell r="B2">
            <v>1.9677996635437012E-2</v>
          </cell>
        </row>
      </sheetData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>
        <row r="2">
          <cell r="B2">
            <v>1.9678000000000001E-2</v>
          </cell>
        </row>
      </sheetData>
      <sheetData sheetId="6487"/>
      <sheetData sheetId="6488"/>
      <sheetData sheetId="6489"/>
      <sheetData sheetId="6490">
        <row r="2">
          <cell r="B2">
            <v>1.9678000000000001E-2</v>
          </cell>
        </row>
      </sheetData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>
        <row r="2">
          <cell r="B2">
            <v>1.9677996635437012E-2</v>
          </cell>
        </row>
      </sheetData>
      <sheetData sheetId="6524"/>
      <sheetData sheetId="6525">
        <row r="2">
          <cell r="B2">
            <v>1.9677996635437012E-2</v>
          </cell>
        </row>
      </sheetData>
      <sheetData sheetId="6526"/>
      <sheetData sheetId="6527"/>
      <sheetData sheetId="6528"/>
      <sheetData sheetId="6529"/>
      <sheetData sheetId="6530">
        <row r="2">
          <cell r="B2">
            <v>1.9677996635437012E-2</v>
          </cell>
        </row>
      </sheetData>
      <sheetData sheetId="6531"/>
      <sheetData sheetId="6532"/>
      <sheetData sheetId="6533"/>
      <sheetData sheetId="6534">
        <row r="2">
          <cell r="B2">
            <v>1.9677996635437012E-2</v>
          </cell>
        </row>
      </sheetData>
      <sheetData sheetId="6535"/>
      <sheetData sheetId="6536"/>
      <sheetData sheetId="6537">
        <row r="2">
          <cell r="B2">
            <v>1.9678000000000001E-2</v>
          </cell>
        </row>
      </sheetData>
      <sheetData sheetId="6538"/>
      <sheetData sheetId="6539">
        <row r="2">
          <cell r="B2">
            <v>1.9678000000000001E-2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/>
      <sheetData sheetId="6543">
        <row r="2">
          <cell r="B2">
            <v>1.9678000000000001E-2</v>
          </cell>
        </row>
      </sheetData>
      <sheetData sheetId="6544"/>
      <sheetData sheetId="6545"/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/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/>
      <sheetData sheetId="6575"/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/>
      <sheetData sheetId="6611"/>
      <sheetData sheetId="6612"/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/>
      <sheetData sheetId="6616"/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>
        <row r="2">
          <cell r="B2">
            <v>1.9677996635437012E-2</v>
          </cell>
        </row>
      </sheetData>
      <sheetData sheetId="6649"/>
      <sheetData sheetId="6650"/>
      <sheetData sheetId="6651"/>
      <sheetData sheetId="6652">
        <row r="2">
          <cell r="B2">
            <v>1.9677996635437012E-2</v>
          </cell>
        </row>
      </sheetData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>
        <row r="2">
          <cell r="B2">
            <v>1.9678000000000001E-2</v>
          </cell>
        </row>
      </sheetData>
      <sheetData sheetId="6667"/>
      <sheetData sheetId="6668"/>
      <sheetData sheetId="6669"/>
      <sheetData sheetId="6670">
        <row r="2">
          <cell r="B2">
            <v>1.9678000000000001E-2</v>
          </cell>
        </row>
      </sheetData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>
        <row r="2">
          <cell r="B2">
            <v>1.9678000000000001E-2</v>
          </cell>
        </row>
      </sheetData>
      <sheetData sheetId="6718"/>
      <sheetData sheetId="6719">
        <row r="2">
          <cell r="B2">
            <v>1.9678000000000001E-2</v>
          </cell>
        </row>
      </sheetData>
      <sheetData sheetId="6720"/>
      <sheetData sheetId="6721">
        <row r="2">
          <cell r="B2">
            <v>1.9678000000000001E-2</v>
          </cell>
        </row>
      </sheetData>
      <sheetData sheetId="6722"/>
      <sheetData sheetId="6723">
        <row r="2">
          <cell r="B2">
            <v>1.9678000000000001E-2</v>
          </cell>
        </row>
      </sheetData>
      <sheetData sheetId="6724"/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/>
      <sheetData sheetId="6734"/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/>
      <sheetData sheetId="6800"/>
      <sheetData sheetId="6801">
        <row r="2">
          <cell r="B2">
            <v>0</v>
          </cell>
        </row>
      </sheetData>
      <sheetData sheetId="6802"/>
      <sheetData sheetId="6803">
        <row r="2">
          <cell r="B2">
            <v>0</v>
          </cell>
        </row>
      </sheetData>
      <sheetData sheetId="6804"/>
      <sheetData sheetId="6805">
        <row r="2">
          <cell r="B2">
            <v>0</v>
          </cell>
        </row>
      </sheetData>
      <sheetData sheetId="6806"/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>
        <row r="2">
          <cell r="B2">
            <v>0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>
        <row r="2">
          <cell r="B2">
            <v>1.9678000000000001E-2</v>
          </cell>
        </row>
      </sheetData>
      <sheetData sheetId="6847"/>
      <sheetData sheetId="6848"/>
      <sheetData sheetId="6849"/>
      <sheetData sheetId="6850">
        <row r="2">
          <cell r="B2">
            <v>1.9678000000000001E-2</v>
          </cell>
        </row>
      </sheetData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>
        <row r="2">
          <cell r="B2">
            <v>1.9678000000000001E-2</v>
          </cell>
        </row>
      </sheetData>
      <sheetData sheetId="6898"/>
      <sheetData sheetId="6899">
        <row r="2">
          <cell r="B2">
            <v>1.9678000000000001E-2</v>
          </cell>
        </row>
      </sheetData>
      <sheetData sheetId="6900"/>
      <sheetData sheetId="6901">
        <row r="2">
          <cell r="B2">
            <v>1.9678000000000001E-2</v>
          </cell>
        </row>
      </sheetData>
      <sheetData sheetId="6902"/>
      <sheetData sheetId="6903">
        <row r="2">
          <cell r="B2">
            <v>1.9678000000000001E-2</v>
          </cell>
        </row>
      </sheetData>
      <sheetData sheetId="6904"/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/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/>
      <sheetData sheetId="6914"/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/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/>
      <sheetData sheetId="6976"/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/>
      <sheetData sheetId="6980"/>
      <sheetData sheetId="6981">
        <row r="2">
          <cell r="B2">
            <v>0</v>
          </cell>
        </row>
      </sheetData>
      <sheetData sheetId="6982"/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/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/>
      <sheetData sheetId="6995"/>
      <sheetData sheetId="6996">
        <row r="2">
          <cell r="B2">
            <v>0</v>
          </cell>
        </row>
      </sheetData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/>
      <sheetData sheetId="7317"/>
      <sheetData sheetId="7318"/>
      <sheetData sheetId="7319">
        <row r="2">
          <cell r="B2">
            <v>1.9678000000000001E-2</v>
          </cell>
        </row>
      </sheetData>
      <sheetData sheetId="7320"/>
      <sheetData sheetId="7321"/>
      <sheetData sheetId="7322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/>
      <sheetData sheetId="7370">
        <row r="2">
          <cell r="B2">
            <v>1.9678000000000001E-2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>
        <row r="2">
          <cell r="B2">
            <v>0</v>
          </cell>
        </row>
      </sheetData>
      <sheetData sheetId="7527">
        <row r="3">
          <cell r="B3" t="str">
            <v>Total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3">
          <cell r="B3" t="str">
            <v>Total</v>
          </cell>
        </row>
      </sheetData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3">
          <cell r="B3" t="str">
            <v>Total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>
        <row r="2">
          <cell r="B2">
            <v>1.9678000000000001E-2</v>
          </cell>
        </row>
      </sheetData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/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>
        <row r="2">
          <cell r="B2">
            <v>0</v>
          </cell>
        </row>
      </sheetData>
      <sheetData sheetId="7849">
        <row r="3">
          <cell r="B3" t="str">
            <v>Total</v>
          </cell>
        </row>
      </sheetData>
      <sheetData sheetId="7850"/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3">
          <cell r="B3" t="str">
            <v>Total</v>
          </cell>
        </row>
      </sheetData>
      <sheetData sheetId="7854"/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3">
          <cell r="B3" t="str">
            <v>Total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3">
          <cell r="B3" t="str">
            <v>Total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/>
      <sheetData sheetId="7989"/>
      <sheetData sheetId="7990"/>
      <sheetData sheetId="7991"/>
      <sheetData sheetId="7992"/>
      <sheetData sheetId="7993"/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/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3">
          <cell r="B3" t="str">
            <v>Total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 refreshError="1"/>
      <sheetData sheetId="831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เงินกู้_MGC2"/>
      <sheetName val="ADJ_-_RATE2"/>
      <sheetName val=".9DOZep{"/>
      <sheetName val=".9DOZep{_x000a_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">
          <cell r="B4" t="str">
            <v>กรุงเทพฯ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 t="str">
            <v>กรุงเทพฯ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3">
          <cell r="A3" t="str">
            <v>CLIENT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D-08"/>
      <sheetName val="0-Basic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ChangeHistory"/>
      <sheetName val="Graph"/>
      <sheetName val="Instruction"/>
      <sheetName val="Validation"/>
      <sheetName val="Texts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Allocate"/>
      <sheetName val="เงินกู้_MGC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???????_MGC7"/>
      <sheetName val="_7"/>
      <sheetName val="?_?????????9?D?????O?Z?e?p?{?7"/>
      <sheetName val="_?9?D?O?Z?e?p?{??_x000a_7"/>
      <sheetName val="________MGC7"/>
      <sheetName val="Master_Updated(517)7"/>
      <sheetName val="Tooling_list_T_lite7"/>
      <sheetName val="10-1_Media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FY04_budget_vol7"/>
      <sheetName val="DEP_C20017"/>
      <sheetName val="Base_Rental7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B&amp;S_19995"/>
      <sheetName val="Trial_Balance7"/>
      <sheetName val="TrialBalance_Q3-20027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  <sheetName val="sales3level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___________9_D_____O_Z_e_p____6"/>
      <sheetName val="___________9_D_____O_Z_e_p____7"/>
      <sheetName val="GrphData"/>
      <sheetName val="PUMP"/>
      <sheetName val="XX98CALB"/>
      <sheetName val="LC-PURCHASE TFB"/>
      <sheetName val="CODE,NAME"/>
      <sheetName val="BS_FULL"/>
      <sheetName val="Group"/>
      <sheetName val="อัตราค่าบรรทุก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/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/>
      <sheetData sheetId="158"/>
      <sheetData sheetId="159"/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/>
      <sheetData sheetId="165"/>
      <sheetData sheetId="166"/>
      <sheetData sheetId="167"/>
      <sheetData sheetId="168"/>
      <sheetData sheetId="169">
        <row r="4">
          <cell r="B4">
            <v>8500000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>
        <row r="4">
          <cell r="B4">
            <v>8500000</v>
          </cell>
        </row>
      </sheetData>
      <sheetData sheetId="447">
        <row r="4">
          <cell r="B4">
            <v>8500000</v>
          </cell>
        </row>
      </sheetData>
      <sheetData sheetId="448">
        <row r="4">
          <cell r="B4">
            <v>8500000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/>
      <sheetData sheetId="542">
        <row r="2">
          <cell r="G2">
            <v>36525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/>
      <sheetData sheetId="548">
        <row r="2">
          <cell r="G2">
            <v>36525</v>
          </cell>
        </row>
      </sheetData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>
        <row r="4">
          <cell r="B4">
            <v>8500000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4">
          <cell r="B4">
            <v>8500000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4">
          <cell r="B4">
            <v>8500000</v>
          </cell>
        </row>
      </sheetData>
      <sheetData sheetId="937">
        <row r="4">
          <cell r="B4" t="str">
            <v>กรุงเทพฯ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4">
          <cell r="B4">
            <v>8500000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4">
          <cell r="B4" t="str">
            <v>กรุงเทพฯ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4">
          <cell r="B4">
            <v>8500000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4">
          <cell r="B4">
            <v>8500000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>
        <row r="15">
          <cell r="F15">
            <v>0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8500000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4">
          <cell r="B4">
            <v>8500000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4">
          <cell r="B4">
            <v>8500000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4">
          <cell r="B4">
            <v>8500000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4">
          <cell r="B4">
            <v>8500000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>
        <row r="4">
          <cell r="B4">
            <v>8500000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>
        <row r="4">
          <cell r="B4">
            <v>8500000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>
        <row r="4">
          <cell r="B4">
            <v>8500000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  <sheetName val=".9DOZep{"/>
      <sheetName val=".9DOZep{_x000a_"/>
      <sheetName val="MONTHLY"/>
      <sheetName val="PDR15-03-54"/>
      <sheetName val="เงินกู้_MGC2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/>
      <sheetData sheetId="26"/>
      <sheetData sheetId="27">
        <row r="2">
          <cell r="G2">
            <v>36525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>
        <row r="4">
          <cell r="B4">
            <v>8500000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8500000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gold แลกทอง"/>
      <sheetName val="FSA"/>
      <sheetName val="BPR"/>
      <sheetName val="ADVANCE-STAFF"/>
      <sheetName val="M_Maincomp"/>
      <sheetName val="U"/>
      <sheetName val="ADMI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pa group"/>
      <sheetName val="อัตราค่าบรรทุก"/>
      <sheetName val="200-110"/>
      <sheetName val="PL"/>
      <sheetName val="BS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79"/>
  <sheetViews>
    <sheetView showGridLines="0" tabSelected="1" view="pageBreakPreview" topLeftCell="A37" zoomScale="70" zoomScaleNormal="70" zoomScaleSheetLayoutView="70" workbookViewId="0">
      <selection activeCell="O50" sqref="O50"/>
    </sheetView>
  </sheetViews>
  <sheetFormatPr defaultColWidth="10.54296875" defaultRowHeight="21.75" customHeight="1"/>
  <cols>
    <col min="1" max="1" width="21.81640625" style="15" customWidth="1"/>
    <col min="2" max="2" width="18.54296875" style="15" customWidth="1"/>
    <col min="3" max="3" width="7.81640625" style="15" customWidth="1"/>
    <col min="4" max="4" width="7.54296875" style="15" customWidth="1"/>
    <col min="5" max="5" width="1.81640625" style="15" customWidth="1"/>
    <col min="6" max="6" width="15.54296875" style="15" customWidth="1"/>
    <col min="7" max="7" width="1.81640625" style="15" customWidth="1"/>
    <col min="8" max="8" width="15.54296875" style="15" customWidth="1"/>
    <col min="9" max="9" width="1.81640625" style="15" customWidth="1"/>
    <col min="10" max="10" width="15.54296875" style="15" customWidth="1"/>
    <col min="11" max="11" width="1.81640625" style="15" customWidth="1"/>
    <col min="12" max="12" width="15.54296875" style="15" customWidth="1"/>
    <col min="13" max="13" width="1.81640625" style="15" customWidth="1"/>
    <col min="14" max="14" width="14.453125" style="15" customWidth="1"/>
    <col min="15" max="15" width="10.54296875" style="15"/>
    <col min="16" max="16" width="13.453125" style="15" customWidth="1"/>
    <col min="17" max="17" width="11.81640625" style="15" customWidth="1"/>
    <col min="18" max="16384" width="10.54296875" style="15"/>
  </cols>
  <sheetData>
    <row r="1" spans="1:16" s="18" customFormat="1" ht="21.75" customHeight="1">
      <c r="A1" s="18" t="s">
        <v>0</v>
      </c>
      <c r="N1" s="15"/>
      <c r="O1" s="15"/>
      <c r="P1" s="15"/>
    </row>
    <row r="2" spans="1:16" s="18" customFormat="1" ht="21.75" customHeight="1">
      <c r="A2" s="18" t="s">
        <v>180</v>
      </c>
      <c r="N2" s="15"/>
      <c r="O2" s="15"/>
      <c r="P2" s="15"/>
    </row>
    <row r="3" spans="1:16" s="18" customFormat="1" ht="21.75" customHeight="1">
      <c r="A3" s="18" t="s">
        <v>202</v>
      </c>
      <c r="N3" s="15"/>
      <c r="O3" s="15"/>
      <c r="P3" s="15"/>
    </row>
    <row r="4" spans="1:16" ht="21.75" customHeight="1">
      <c r="A4" s="20"/>
      <c r="B4" s="20"/>
      <c r="C4" s="20"/>
      <c r="D4" s="20"/>
      <c r="E4" s="20"/>
      <c r="F4" s="21"/>
      <c r="G4" s="20"/>
      <c r="H4" s="20"/>
      <c r="I4" s="20"/>
      <c r="K4" s="21"/>
      <c r="L4" s="21" t="s">
        <v>1</v>
      </c>
    </row>
    <row r="5" spans="1:16" ht="21.75" customHeight="1">
      <c r="A5" s="20"/>
      <c r="B5" s="20"/>
      <c r="C5" s="20"/>
      <c r="D5" s="119"/>
      <c r="E5" s="14"/>
      <c r="F5" s="128" t="s">
        <v>2</v>
      </c>
      <c r="G5" s="128"/>
      <c r="H5" s="128"/>
      <c r="I5" s="19"/>
      <c r="J5" s="128" t="s">
        <v>3</v>
      </c>
      <c r="K5" s="128"/>
      <c r="L5" s="128"/>
    </row>
    <row r="6" spans="1:16" ht="21.75" customHeight="1">
      <c r="A6" s="20"/>
      <c r="B6" s="20"/>
      <c r="C6" s="20"/>
      <c r="D6" s="32" t="s">
        <v>4</v>
      </c>
      <c r="E6" s="20"/>
      <c r="F6" s="23" t="s">
        <v>203</v>
      </c>
      <c r="G6" s="19"/>
      <c r="H6" s="23" t="s">
        <v>175</v>
      </c>
      <c r="I6" s="19"/>
      <c r="J6" s="23" t="s">
        <v>203</v>
      </c>
      <c r="L6" s="23" t="s">
        <v>175</v>
      </c>
    </row>
    <row r="7" spans="1:16" ht="21.75" customHeight="1">
      <c r="A7" s="20"/>
      <c r="B7" s="20"/>
      <c r="C7" s="20"/>
      <c r="D7" s="30"/>
      <c r="E7" s="20"/>
      <c r="F7" s="119" t="s">
        <v>5</v>
      </c>
      <c r="G7" s="119"/>
      <c r="H7" s="119" t="s">
        <v>6</v>
      </c>
      <c r="I7" s="119"/>
      <c r="J7" s="119" t="s">
        <v>5</v>
      </c>
      <c r="K7" s="119"/>
      <c r="L7" s="119" t="s">
        <v>6</v>
      </c>
    </row>
    <row r="8" spans="1:16" ht="21.75" customHeight="1">
      <c r="A8" s="20"/>
      <c r="B8" s="20"/>
      <c r="C8" s="20"/>
      <c r="D8" s="30"/>
      <c r="E8" s="20"/>
      <c r="F8" s="119" t="s">
        <v>7</v>
      </c>
      <c r="G8" s="119"/>
      <c r="H8" s="119"/>
      <c r="I8" s="119"/>
      <c r="J8" s="119" t="s">
        <v>7</v>
      </c>
      <c r="K8" s="119"/>
      <c r="L8" s="119"/>
    </row>
    <row r="9" spans="1:16" ht="21.75" customHeight="1">
      <c r="A9" s="18" t="s">
        <v>8</v>
      </c>
    </row>
    <row r="10" spans="1:16" ht="21.75" customHeight="1">
      <c r="A10" s="29" t="s">
        <v>9</v>
      </c>
      <c r="C10" s="30"/>
      <c r="G10" s="16"/>
      <c r="H10" s="16"/>
      <c r="L10" s="16"/>
    </row>
    <row r="11" spans="1:16" ht="21.75" customHeight="1">
      <c r="A11" s="52" t="s">
        <v>10</v>
      </c>
      <c r="C11" s="30"/>
      <c r="D11" s="2"/>
      <c r="E11" s="2"/>
      <c r="F11" s="28">
        <v>71113</v>
      </c>
      <c r="G11" s="16"/>
      <c r="H11" s="28">
        <v>82153</v>
      </c>
      <c r="I11" s="16"/>
      <c r="J11" s="28">
        <v>32493</v>
      </c>
      <c r="K11" s="16"/>
      <c r="L11" s="28">
        <v>54154</v>
      </c>
    </row>
    <row r="12" spans="1:16" ht="21.75" customHeight="1">
      <c r="A12" s="52" t="s">
        <v>11</v>
      </c>
      <c r="C12" s="30"/>
      <c r="D12" s="2" t="s">
        <v>154</v>
      </c>
      <c r="E12" s="2"/>
      <c r="F12" s="28">
        <f>150604-128</f>
        <v>150476</v>
      </c>
      <c r="G12" s="16"/>
      <c r="H12" s="28">
        <v>118036</v>
      </c>
      <c r="I12" s="16"/>
      <c r="J12" s="28">
        <f>144056-128</f>
        <v>143928</v>
      </c>
      <c r="K12" s="16"/>
      <c r="L12" s="28">
        <v>112987</v>
      </c>
    </row>
    <row r="13" spans="1:16" ht="21.75" customHeight="1">
      <c r="A13" s="52" t="s">
        <v>187</v>
      </c>
      <c r="C13" s="30"/>
      <c r="D13" s="2">
        <v>2</v>
      </c>
      <c r="E13" s="2"/>
      <c r="F13" s="28">
        <v>14638</v>
      </c>
      <c r="G13" s="16"/>
      <c r="H13" s="28">
        <v>0</v>
      </c>
      <c r="I13" s="16"/>
      <c r="J13" s="28">
        <v>14638</v>
      </c>
      <c r="K13" s="16"/>
      <c r="L13" s="28">
        <v>0</v>
      </c>
    </row>
    <row r="14" spans="1:16" ht="21.75" customHeight="1">
      <c r="A14" s="52" t="s">
        <v>12</v>
      </c>
      <c r="C14" s="30"/>
      <c r="D14" s="2"/>
      <c r="E14" s="48"/>
      <c r="F14" s="28">
        <f>5969-813</f>
        <v>5156</v>
      </c>
      <c r="G14" s="16"/>
      <c r="H14" s="28">
        <v>1867</v>
      </c>
      <c r="I14" s="16"/>
      <c r="J14" s="28">
        <v>4628</v>
      </c>
      <c r="K14" s="16"/>
      <c r="L14" s="28">
        <v>1459</v>
      </c>
    </row>
    <row r="15" spans="1:16" ht="21.75" customHeight="1">
      <c r="A15" s="52" t="s">
        <v>13</v>
      </c>
      <c r="C15" s="30"/>
      <c r="D15" s="2">
        <v>4</v>
      </c>
      <c r="E15" s="2"/>
      <c r="F15" s="28">
        <v>271481</v>
      </c>
      <c r="G15" s="16"/>
      <c r="H15" s="28">
        <v>291257</v>
      </c>
      <c r="I15" s="16"/>
      <c r="J15" s="28">
        <v>185961</v>
      </c>
      <c r="K15" s="16"/>
      <c r="L15" s="28">
        <v>220335</v>
      </c>
    </row>
    <row r="16" spans="1:16" ht="21.75" customHeight="1">
      <c r="A16" s="15" t="s">
        <v>14</v>
      </c>
      <c r="D16" s="2"/>
      <c r="E16" s="30"/>
      <c r="F16" s="28">
        <v>10278</v>
      </c>
      <c r="G16" s="120"/>
      <c r="H16" s="28">
        <v>9069</v>
      </c>
      <c r="I16" s="16"/>
      <c r="J16" s="28">
        <v>3724</v>
      </c>
      <c r="K16" s="16"/>
      <c r="L16" s="28">
        <v>3853</v>
      </c>
    </row>
    <row r="17" spans="1:12" ht="21.75" customHeight="1">
      <c r="A17" s="29" t="s">
        <v>15</v>
      </c>
      <c r="D17" s="30"/>
      <c r="E17" s="30"/>
      <c r="F17" s="47">
        <f>SUM(F11:F16)</f>
        <v>523142</v>
      </c>
      <c r="G17" s="120"/>
      <c r="H17" s="47">
        <f>SUM(H11:H16)</f>
        <v>502382</v>
      </c>
      <c r="I17" s="120"/>
      <c r="J17" s="47">
        <f>SUM(J11:J16)</f>
        <v>385372</v>
      </c>
      <c r="K17" s="30"/>
      <c r="L17" s="47">
        <f>SUM(L11:L16)</f>
        <v>392788</v>
      </c>
    </row>
    <row r="18" spans="1:12" ht="21.75" customHeight="1">
      <c r="A18" s="29" t="s">
        <v>16</v>
      </c>
      <c r="D18" s="30"/>
      <c r="E18" s="30"/>
      <c r="F18" s="24"/>
      <c r="G18" s="120"/>
      <c r="H18" s="24"/>
      <c r="I18" s="120"/>
      <c r="J18" s="24"/>
      <c r="K18" s="30"/>
      <c r="L18" s="24"/>
    </row>
    <row r="19" spans="1:12" ht="21.75" customHeight="1">
      <c r="A19" s="15" t="s">
        <v>181</v>
      </c>
      <c r="D19" s="2"/>
      <c r="E19" s="2"/>
      <c r="F19" s="28">
        <v>10287</v>
      </c>
      <c r="G19" s="120"/>
      <c r="H19" s="15">
        <v>9539</v>
      </c>
      <c r="I19" s="120"/>
      <c r="J19" s="121">
        <v>3958</v>
      </c>
      <c r="K19" s="120"/>
      <c r="L19" s="15">
        <v>3267</v>
      </c>
    </row>
    <row r="20" spans="1:12" ht="21.75" customHeight="1">
      <c r="A20" s="15" t="s">
        <v>17</v>
      </c>
      <c r="D20" s="2">
        <v>5</v>
      </c>
      <c r="E20" s="2"/>
      <c r="F20" s="121">
        <v>23466</v>
      </c>
      <c r="G20" s="120"/>
      <c r="H20" s="15">
        <v>167195</v>
      </c>
      <c r="I20" s="120"/>
      <c r="J20" s="121">
        <v>23466</v>
      </c>
      <c r="K20" s="120"/>
      <c r="L20" s="15">
        <v>133120</v>
      </c>
    </row>
    <row r="21" spans="1:12" ht="21.75" customHeight="1">
      <c r="A21" s="15" t="s">
        <v>18</v>
      </c>
      <c r="D21" s="2">
        <v>6</v>
      </c>
      <c r="E21" s="2"/>
      <c r="F21" s="121">
        <v>0</v>
      </c>
      <c r="G21" s="120"/>
      <c r="H21" s="28">
        <v>0</v>
      </c>
      <c r="I21" s="28"/>
      <c r="J21" s="28">
        <v>98020</v>
      </c>
      <c r="K21" s="28"/>
      <c r="L21" s="28">
        <v>63020</v>
      </c>
    </row>
    <row r="22" spans="1:12" ht="21.75" customHeight="1">
      <c r="A22" s="15" t="s">
        <v>19</v>
      </c>
      <c r="D22" s="2"/>
      <c r="E22" s="2"/>
      <c r="F22" s="121">
        <v>90886</v>
      </c>
      <c r="G22" s="120"/>
      <c r="H22" s="15">
        <v>34677</v>
      </c>
      <c r="I22" s="120"/>
      <c r="J22" s="121">
        <v>90681</v>
      </c>
      <c r="K22" s="120"/>
      <c r="L22" s="15">
        <v>34295</v>
      </c>
    </row>
    <row r="23" spans="1:12" ht="21.75" customHeight="1">
      <c r="A23" s="44" t="s">
        <v>20</v>
      </c>
      <c r="D23" s="2"/>
      <c r="E23" s="2"/>
      <c r="F23" s="24">
        <v>24213</v>
      </c>
      <c r="G23" s="120"/>
      <c r="H23" s="15">
        <v>4710</v>
      </c>
      <c r="I23" s="120"/>
      <c r="J23" s="24">
        <v>23750</v>
      </c>
      <c r="K23" s="120"/>
      <c r="L23" s="15">
        <v>4188</v>
      </c>
    </row>
    <row r="24" spans="1:12" ht="21.75" customHeight="1">
      <c r="A24" s="44" t="s">
        <v>21</v>
      </c>
      <c r="D24" s="2"/>
      <c r="E24" s="2"/>
      <c r="F24" s="24">
        <v>6015</v>
      </c>
      <c r="G24" s="120"/>
      <c r="H24" s="15">
        <v>5309</v>
      </c>
      <c r="I24" s="120"/>
      <c r="J24" s="24">
        <v>5866</v>
      </c>
      <c r="K24" s="120"/>
      <c r="L24" s="15">
        <v>5212</v>
      </c>
    </row>
    <row r="25" spans="1:12" ht="21.75" customHeight="1">
      <c r="A25" s="44" t="s">
        <v>22</v>
      </c>
      <c r="D25" s="2"/>
      <c r="E25" s="2"/>
      <c r="F25" s="24">
        <f>1583</f>
        <v>1583</v>
      </c>
      <c r="G25" s="120"/>
      <c r="H25" s="15">
        <v>1583</v>
      </c>
      <c r="I25" s="120"/>
      <c r="J25" s="24">
        <f>1425</f>
        <v>1425</v>
      </c>
      <c r="K25" s="120"/>
      <c r="L25" s="15">
        <v>1425</v>
      </c>
    </row>
    <row r="26" spans="1:12" ht="21.75" customHeight="1">
      <c r="A26" s="29" t="s">
        <v>23</v>
      </c>
      <c r="D26" s="30"/>
      <c r="E26" s="30"/>
      <c r="F26" s="47">
        <f>SUM(F19:F25)</f>
        <v>156450</v>
      </c>
      <c r="G26" s="120"/>
      <c r="H26" s="47">
        <f>SUM(H19:H25)</f>
        <v>223013</v>
      </c>
      <c r="I26" s="120"/>
      <c r="J26" s="47">
        <f>SUM(J19:J25)</f>
        <v>247166</v>
      </c>
      <c r="K26" s="30"/>
      <c r="L26" s="47">
        <f>SUM(L19:L25)</f>
        <v>244527</v>
      </c>
    </row>
    <row r="27" spans="1:12" ht="21.75" customHeight="1" thickBot="1">
      <c r="A27" s="29" t="s">
        <v>24</v>
      </c>
      <c r="C27" s="30"/>
      <c r="F27" s="122">
        <f>SUM(F17+F26)</f>
        <v>679592</v>
      </c>
      <c r="G27" s="16"/>
      <c r="H27" s="122">
        <f>SUM(H17+H26)</f>
        <v>725395</v>
      </c>
      <c r="I27" s="16"/>
      <c r="J27" s="122">
        <f>SUM(J17+J26)</f>
        <v>632538</v>
      </c>
      <c r="L27" s="122">
        <f>SUM(L17+L26)</f>
        <v>637315</v>
      </c>
    </row>
    <row r="28" spans="1:12" ht="21.75" customHeight="1" thickTop="1">
      <c r="C28" s="30"/>
    </row>
    <row r="29" spans="1:12" ht="21.75" customHeight="1">
      <c r="A29" s="15" t="s">
        <v>25</v>
      </c>
      <c r="C29" s="30"/>
    </row>
    <row r="30" spans="1:12" ht="21.75" customHeight="1">
      <c r="C30" s="30"/>
    </row>
    <row r="31" spans="1:12" ht="21.75" customHeight="1">
      <c r="A31" s="27"/>
      <c r="B31" s="27"/>
      <c r="C31" s="30"/>
      <c r="I31" s="27"/>
      <c r="J31" s="27"/>
      <c r="K31" s="27"/>
      <c r="L31" s="27"/>
    </row>
    <row r="32" spans="1:12" ht="21.75" customHeight="1">
      <c r="A32" s="126" t="s">
        <v>26</v>
      </c>
      <c r="B32" s="126"/>
      <c r="C32" s="30"/>
      <c r="G32" s="20"/>
      <c r="I32" s="20" t="s">
        <v>27</v>
      </c>
      <c r="J32" s="20"/>
      <c r="K32" s="20"/>
      <c r="L32" s="20"/>
    </row>
    <row r="33" spans="1:18" ht="21.75" customHeight="1">
      <c r="A33" s="127" t="s">
        <v>28</v>
      </c>
      <c r="B33" s="127"/>
      <c r="C33" s="30"/>
      <c r="G33" s="20"/>
      <c r="I33" s="20" t="s">
        <v>28</v>
      </c>
      <c r="J33" s="20"/>
      <c r="K33" s="20"/>
      <c r="L33" s="20"/>
    </row>
    <row r="34" spans="1:18" ht="21.75" customHeight="1">
      <c r="A34" s="18" t="s">
        <v>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P34" s="18"/>
    </row>
    <row r="35" spans="1:18" s="18" customFormat="1" ht="21.75" customHeight="1">
      <c r="A35" s="18" t="s">
        <v>182</v>
      </c>
      <c r="P35" s="15"/>
      <c r="Q35" s="15"/>
      <c r="R35" s="15"/>
    </row>
    <row r="36" spans="1:18" s="18" customFormat="1" ht="21.75" customHeight="1">
      <c r="A36" s="18" t="s">
        <v>202</v>
      </c>
      <c r="P36" s="15"/>
      <c r="Q36" s="15"/>
      <c r="R36" s="15"/>
    </row>
    <row r="37" spans="1:18" s="18" customFormat="1" ht="21.75" customHeight="1">
      <c r="A37" s="20"/>
      <c r="B37" s="20"/>
      <c r="C37" s="20"/>
      <c r="D37" s="20"/>
      <c r="E37" s="20"/>
      <c r="F37" s="21"/>
      <c r="G37" s="20"/>
      <c r="H37" s="20"/>
      <c r="I37" s="20"/>
      <c r="J37" s="15"/>
      <c r="K37" s="21"/>
      <c r="L37" s="21" t="s">
        <v>1</v>
      </c>
      <c r="M37" s="15"/>
      <c r="N37" s="15"/>
      <c r="O37" s="15"/>
      <c r="P37" s="15"/>
      <c r="Q37" s="15"/>
      <c r="R37" s="15"/>
    </row>
    <row r="38" spans="1:18" ht="21.75" customHeight="1">
      <c r="A38" s="20"/>
      <c r="B38" s="20"/>
      <c r="C38" s="20"/>
      <c r="D38" s="119"/>
      <c r="E38" s="14"/>
      <c r="F38" s="128" t="s">
        <v>2</v>
      </c>
      <c r="G38" s="128"/>
      <c r="H38" s="128"/>
      <c r="I38" s="19"/>
      <c r="J38" s="128" t="s">
        <v>3</v>
      </c>
      <c r="K38" s="128"/>
      <c r="L38" s="128"/>
    </row>
    <row r="39" spans="1:18" ht="21.75" customHeight="1">
      <c r="A39" s="20"/>
      <c r="B39" s="20"/>
      <c r="C39" s="20"/>
      <c r="D39" s="32" t="s">
        <v>4</v>
      </c>
      <c r="E39" s="20"/>
      <c r="F39" s="23" t="s">
        <v>203</v>
      </c>
      <c r="G39" s="19"/>
      <c r="H39" s="23" t="s">
        <v>175</v>
      </c>
      <c r="I39" s="19"/>
      <c r="J39" s="23" t="s">
        <v>203</v>
      </c>
      <c r="L39" s="23" t="s">
        <v>175</v>
      </c>
    </row>
    <row r="40" spans="1:18" ht="21.75" customHeight="1">
      <c r="A40" s="20"/>
      <c r="B40" s="20"/>
      <c r="C40" s="20"/>
      <c r="D40" s="30"/>
      <c r="E40" s="20"/>
      <c r="F40" s="119" t="s">
        <v>5</v>
      </c>
      <c r="G40" s="119"/>
      <c r="H40" s="119" t="s">
        <v>6</v>
      </c>
      <c r="I40" s="119"/>
      <c r="J40" s="119" t="s">
        <v>5</v>
      </c>
      <c r="K40" s="119"/>
      <c r="L40" s="119" t="s">
        <v>6</v>
      </c>
    </row>
    <row r="41" spans="1:18" ht="21.75" customHeight="1">
      <c r="A41" s="20"/>
      <c r="B41" s="20"/>
      <c r="C41" s="20"/>
      <c r="D41" s="30"/>
      <c r="E41" s="20"/>
      <c r="F41" s="119" t="s">
        <v>7</v>
      </c>
      <c r="G41" s="119"/>
      <c r="H41" s="119"/>
      <c r="I41" s="119"/>
      <c r="J41" s="119" t="s">
        <v>7</v>
      </c>
      <c r="K41" s="119"/>
      <c r="L41" s="119"/>
    </row>
    <row r="42" spans="1:18" ht="21.75" customHeight="1">
      <c r="A42" s="18" t="s">
        <v>29</v>
      </c>
      <c r="H42" s="30"/>
      <c r="L42" s="30"/>
    </row>
    <row r="43" spans="1:18" ht="21.75" customHeight="1">
      <c r="A43" s="29" t="s">
        <v>30</v>
      </c>
      <c r="C43" s="30"/>
      <c r="G43" s="16"/>
      <c r="H43" s="16"/>
      <c r="L43" s="16"/>
    </row>
    <row r="44" spans="1:18" ht="21.75" customHeight="1">
      <c r="A44" s="15" t="s">
        <v>31</v>
      </c>
      <c r="C44" s="30"/>
      <c r="D44" s="2"/>
      <c r="E44" s="2"/>
      <c r="F44" s="16">
        <v>18549</v>
      </c>
      <c r="G44" s="16"/>
      <c r="H44" s="15">
        <v>13975</v>
      </c>
      <c r="I44" s="16"/>
      <c r="J44" s="16">
        <v>13923</v>
      </c>
      <c r="K44" s="16"/>
      <c r="L44" s="15">
        <v>9083</v>
      </c>
    </row>
    <row r="45" spans="1:18" ht="21.75" customHeight="1">
      <c r="A45" s="15" t="s">
        <v>32</v>
      </c>
      <c r="C45" s="30"/>
      <c r="D45" s="2"/>
      <c r="E45" s="2"/>
      <c r="F45" s="16">
        <v>72635</v>
      </c>
      <c r="G45" s="16"/>
      <c r="H45" s="15">
        <v>76121</v>
      </c>
      <c r="I45" s="16"/>
      <c r="J45" s="16">
        <v>70241</v>
      </c>
      <c r="K45" s="16"/>
      <c r="L45" s="15">
        <v>75382</v>
      </c>
    </row>
    <row r="46" spans="1:18" ht="21.75" customHeight="1">
      <c r="A46" s="15" t="s">
        <v>33</v>
      </c>
      <c r="C46" s="30"/>
      <c r="D46" s="2"/>
      <c r="E46" s="2"/>
      <c r="F46" s="16">
        <f>26256-128</f>
        <v>26128</v>
      </c>
      <c r="G46" s="16"/>
      <c r="H46" s="15">
        <v>34694</v>
      </c>
      <c r="I46" s="16"/>
      <c r="J46" s="16">
        <f>4003-128</f>
        <v>3875</v>
      </c>
      <c r="K46" s="16"/>
      <c r="L46" s="15">
        <v>1246</v>
      </c>
    </row>
    <row r="47" spans="1:18" ht="21.75" customHeight="1">
      <c r="A47" s="15" t="s">
        <v>183</v>
      </c>
      <c r="C47" s="30"/>
      <c r="D47" s="2"/>
      <c r="E47" s="2"/>
      <c r="F47" s="16">
        <v>6369</v>
      </c>
      <c r="G47" s="16"/>
      <c r="H47" s="15">
        <v>7662</v>
      </c>
      <c r="I47" s="16"/>
      <c r="J47" s="16">
        <v>6369</v>
      </c>
      <c r="K47" s="16"/>
      <c r="L47" s="15">
        <v>7662</v>
      </c>
    </row>
    <row r="48" spans="1:18" ht="21.75" customHeight="1">
      <c r="A48" s="15" t="s">
        <v>34</v>
      </c>
      <c r="C48" s="30"/>
      <c r="D48" s="2">
        <v>7</v>
      </c>
      <c r="E48" s="2"/>
      <c r="F48" s="16">
        <v>23175</v>
      </c>
      <c r="G48" s="16"/>
      <c r="H48" s="15">
        <v>32647</v>
      </c>
      <c r="I48" s="16"/>
      <c r="J48" s="16">
        <v>21439</v>
      </c>
      <c r="K48" s="16"/>
      <c r="L48" s="15">
        <v>24110</v>
      </c>
    </row>
    <row r="49" spans="1:12" ht="21.75" customHeight="1">
      <c r="A49" s="29" t="s">
        <v>35</v>
      </c>
      <c r="C49" s="30"/>
      <c r="D49" s="2"/>
      <c r="E49" s="2"/>
      <c r="F49" s="26">
        <f>SUM(F42:F48)</f>
        <v>146856</v>
      </c>
      <c r="G49" s="17"/>
      <c r="H49" s="26">
        <f>SUM(H42:H48)</f>
        <v>165099</v>
      </c>
      <c r="I49" s="17"/>
      <c r="J49" s="26">
        <f>SUM(J42:J48)</f>
        <v>115847</v>
      </c>
      <c r="K49" s="2"/>
      <c r="L49" s="26">
        <f>SUM(L42:L48)</f>
        <v>117483</v>
      </c>
    </row>
    <row r="50" spans="1:12" ht="21.75" customHeight="1">
      <c r="A50" s="29" t="s">
        <v>36</v>
      </c>
      <c r="C50" s="30"/>
      <c r="D50" s="2"/>
      <c r="E50" s="2"/>
      <c r="F50" s="16"/>
      <c r="G50" s="17"/>
      <c r="H50" s="16"/>
      <c r="I50" s="17"/>
      <c r="J50" s="16"/>
      <c r="K50" s="2"/>
      <c r="L50" s="16"/>
    </row>
    <row r="51" spans="1:12" ht="21.75" customHeight="1">
      <c r="A51" s="15" t="s">
        <v>38</v>
      </c>
      <c r="C51" s="30"/>
      <c r="E51" s="2"/>
    </row>
    <row r="52" spans="1:12" ht="21.75" customHeight="1">
      <c r="A52" s="15" t="s">
        <v>39</v>
      </c>
      <c r="C52" s="30"/>
      <c r="D52" s="2"/>
      <c r="E52" s="2"/>
      <c r="F52" s="24">
        <v>16007</v>
      </c>
      <c r="G52" s="17"/>
      <c r="H52" s="28">
        <v>18580</v>
      </c>
      <c r="I52" s="28"/>
      <c r="J52" s="28">
        <v>16007</v>
      </c>
      <c r="K52" s="28"/>
      <c r="L52" s="28">
        <v>18580</v>
      </c>
    </row>
    <row r="53" spans="1:12" ht="21.75" customHeight="1">
      <c r="A53" s="15" t="s">
        <v>37</v>
      </c>
      <c r="C53" s="30"/>
      <c r="D53" s="2"/>
      <c r="E53" s="2"/>
      <c r="F53" s="24">
        <v>25007</v>
      </c>
      <c r="G53" s="17"/>
      <c r="H53" s="15">
        <v>22313</v>
      </c>
      <c r="I53" s="17"/>
      <c r="J53" s="24">
        <v>24264</v>
      </c>
      <c r="K53" s="17"/>
      <c r="L53" s="15">
        <v>21708</v>
      </c>
    </row>
    <row r="54" spans="1:12" ht="21.75" customHeight="1">
      <c r="A54" s="15" t="s">
        <v>40</v>
      </c>
      <c r="C54" s="30"/>
      <c r="D54" s="2"/>
      <c r="E54" s="2"/>
      <c r="F54" s="24">
        <v>158</v>
      </c>
      <c r="G54" s="17"/>
      <c r="H54" s="15">
        <v>470</v>
      </c>
      <c r="I54" s="17"/>
      <c r="J54" s="28">
        <v>158</v>
      </c>
      <c r="K54" s="17"/>
      <c r="L54" s="15">
        <v>185</v>
      </c>
    </row>
    <row r="55" spans="1:12" ht="21.75" customHeight="1">
      <c r="A55" s="29" t="s">
        <v>41</v>
      </c>
      <c r="C55" s="30"/>
      <c r="D55" s="2"/>
      <c r="E55" s="2"/>
      <c r="F55" s="26">
        <f>SUM(F51:F54)</f>
        <v>41172</v>
      </c>
      <c r="G55" s="17"/>
      <c r="H55" s="26">
        <f>SUM(H51:H54)</f>
        <v>41363</v>
      </c>
      <c r="I55" s="17"/>
      <c r="J55" s="26">
        <f>SUM(J51:J54)</f>
        <v>40429</v>
      </c>
      <c r="K55" s="17"/>
      <c r="L55" s="26">
        <f>SUM(L51:L54)</f>
        <v>40473</v>
      </c>
    </row>
    <row r="56" spans="1:12" ht="21.75" customHeight="1">
      <c r="A56" s="29" t="s">
        <v>42</v>
      </c>
      <c r="C56" s="30"/>
      <c r="D56" s="30"/>
      <c r="E56" s="30"/>
      <c r="F56" s="26">
        <f>SUM(F49,F55)</f>
        <v>188028</v>
      </c>
      <c r="G56" s="17"/>
      <c r="H56" s="26">
        <f>SUM(H49,H55)</f>
        <v>206462</v>
      </c>
      <c r="I56" s="17"/>
      <c r="J56" s="26">
        <f>SUM(J49,J55)</f>
        <v>156276</v>
      </c>
      <c r="K56" s="30"/>
      <c r="L56" s="26">
        <f>SUM(L49,L55)</f>
        <v>157956</v>
      </c>
    </row>
    <row r="57" spans="1:12" ht="21.75" customHeight="1">
      <c r="A57" s="29" t="s">
        <v>43</v>
      </c>
      <c r="C57" s="30"/>
      <c r="D57" s="2"/>
      <c r="E57" s="30"/>
      <c r="F57" s="30"/>
      <c r="G57" s="16"/>
      <c r="H57" s="16"/>
      <c r="K57" s="30"/>
      <c r="L57" s="16"/>
    </row>
    <row r="58" spans="1:12" ht="21.75" customHeight="1">
      <c r="A58" s="15" t="s">
        <v>44</v>
      </c>
      <c r="C58" s="30"/>
      <c r="D58" s="2"/>
      <c r="G58" s="16"/>
      <c r="H58" s="16"/>
      <c r="L58" s="16"/>
    </row>
    <row r="59" spans="1:12" ht="21.75" customHeight="1">
      <c r="A59" s="15" t="s">
        <v>45</v>
      </c>
      <c r="C59" s="30"/>
      <c r="D59" s="2"/>
      <c r="E59" s="2"/>
      <c r="F59" s="2"/>
      <c r="G59" s="17"/>
      <c r="H59" s="16"/>
      <c r="K59" s="2"/>
      <c r="L59" s="16"/>
    </row>
    <row r="60" spans="1:12" ht="21.75" customHeight="1" thickBot="1">
      <c r="A60" s="15" t="s">
        <v>46</v>
      </c>
      <c r="C60" s="30"/>
      <c r="D60" s="2"/>
      <c r="E60" s="2"/>
      <c r="F60" s="123">
        <v>200000</v>
      </c>
      <c r="G60" s="17"/>
      <c r="H60" s="123">
        <v>200000</v>
      </c>
      <c r="I60" s="17"/>
      <c r="J60" s="123">
        <v>200000</v>
      </c>
      <c r="K60" s="17"/>
      <c r="L60" s="123">
        <v>200000</v>
      </c>
    </row>
    <row r="61" spans="1:12" ht="21.75" customHeight="1" thickTop="1">
      <c r="A61" s="15" t="s">
        <v>47</v>
      </c>
      <c r="C61" s="30"/>
      <c r="D61" s="30"/>
      <c r="E61" s="30"/>
      <c r="F61" s="16"/>
      <c r="G61" s="17"/>
      <c r="H61" s="16"/>
      <c r="I61" s="17"/>
      <c r="J61" s="16"/>
      <c r="K61" s="17"/>
      <c r="L61" s="16"/>
    </row>
    <row r="62" spans="1:12" ht="21.75" customHeight="1">
      <c r="A62" s="15" t="s">
        <v>46</v>
      </c>
      <c r="C62" s="30"/>
      <c r="D62" s="30"/>
      <c r="E62" s="30"/>
      <c r="F62" s="16">
        <v>200000</v>
      </c>
      <c r="G62" s="17"/>
      <c r="H62" s="16">
        <v>200000</v>
      </c>
      <c r="I62" s="17"/>
      <c r="J62" s="16">
        <v>200000</v>
      </c>
      <c r="K62" s="17"/>
      <c r="L62" s="16">
        <v>200000</v>
      </c>
    </row>
    <row r="63" spans="1:12" ht="21.75" customHeight="1">
      <c r="A63" s="15" t="s">
        <v>48</v>
      </c>
      <c r="C63" s="2"/>
      <c r="D63" s="2"/>
      <c r="E63" s="16"/>
      <c r="F63" s="17">
        <v>115341</v>
      </c>
      <c r="G63" s="16"/>
      <c r="H63" s="17">
        <v>115341</v>
      </c>
      <c r="I63" s="16"/>
      <c r="J63" s="17">
        <v>115341</v>
      </c>
      <c r="K63" s="16"/>
      <c r="L63" s="17">
        <v>115341</v>
      </c>
    </row>
    <row r="64" spans="1:12" ht="21.75" customHeight="1">
      <c r="A64" s="15" t="s">
        <v>49</v>
      </c>
      <c r="C64" s="2"/>
      <c r="D64" s="2"/>
      <c r="E64" s="16"/>
      <c r="F64" s="28"/>
      <c r="G64" s="16"/>
      <c r="H64" s="28"/>
      <c r="I64" s="16"/>
      <c r="J64" s="28"/>
      <c r="K64" s="16"/>
      <c r="L64" s="28"/>
    </row>
    <row r="65" spans="1:17" ht="21.75" customHeight="1">
      <c r="A65" s="15" t="s">
        <v>50</v>
      </c>
      <c r="C65" s="2"/>
      <c r="D65" s="2"/>
      <c r="E65" s="16"/>
      <c r="F65" s="28">
        <v>-76851</v>
      </c>
      <c r="G65" s="16"/>
      <c r="H65" s="28">
        <v>-76851</v>
      </c>
      <c r="I65" s="16"/>
      <c r="J65" s="28">
        <v>-54000</v>
      </c>
      <c r="K65" s="16"/>
      <c r="L65" s="28">
        <v>-54000</v>
      </c>
    </row>
    <row r="66" spans="1:17" ht="21.75" customHeight="1">
      <c r="A66" s="15" t="s">
        <v>51</v>
      </c>
      <c r="C66" s="30"/>
      <c r="F66" s="16"/>
      <c r="G66" s="16"/>
      <c r="H66" s="16"/>
      <c r="I66" s="16"/>
      <c r="J66" s="16"/>
      <c r="K66" s="16"/>
      <c r="L66" s="16"/>
    </row>
    <row r="67" spans="1:17" ht="21.75" customHeight="1">
      <c r="A67" s="15" t="s">
        <v>52</v>
      </c>
      <c r="C67" s="30"/>
      <c r="D67" s="2"/>
      <c r="E67" s="2"/>
      <c r="F67" s="16"/>
      <c r="G67" s="16"/>
      <c r="H67" s="28"/>
      <c r="I67" s="16"/>
      <c r="J67" s="16"/>
      <c r="K67" s="16"/>
      <c r="L67" s="28"/>
    </row>
    <row r="68" spans="1:17" ht="21.75" customHeight="1">
      <c r="A68" s="15" t="s">
        <v>53</v>
      </c>
      <c r="C68" s="30"/>
      <c r="D68" s="2"/>
      <c r="E68" s="2"/>
      <c r="F68" s="28">
        <v>20000</v>
      </c>
      <c r="G68" s="16"/>
      <c r="H68" s="28">
        <v>20000</v>
      </c>
      <c r="I68" s="16"/>
      <c r="J68" s="28">
        <v>20000</v>
      </c>
      <c r="K68" s="16"/>
      <c r="L68" s="28">
        <v>20000</v>
      </c>
    </row>
    <row r="69" spans="1:17" ht="21.75" customHeight="1">
      <c r="A69" s="15" t="s">
        <v>54</v>
      </c>
      <c r="C69" s="30"/>
      <c r="D69" s="2"/>
      <c r="E69" s="2"/>
      <c r="F69" s="28">
        <v>5000</v>
      </c>
      <c r="G69" s="16"/>
      <c r="H69" s="28">
        <v>5000</v>
      </c>
      <c r="I69" s="16"/>
      <c r="J69" s="28">
        <v>0</v>
      </c>
      <c r="K69" s="16"/>
      <c r="L69" s="28">
        <v>0</v>
      </c>
    </row>
    <row r="70" spans="1:17" ht="21.75" customHeight="1">
      <c r="A70" s="15" t="s">
        <v>55</v>
      </c>
      <c r="C70" s="30"/>
      <c r="F70" s="16">
        <f>+consolidated!N26</f>
        <v>227801</v>
      </c>
      <c r="G70" s="16"/>
      <c r="H70" s="15">
        <v>254785</v>
      </c>
      <c r="I70" s="16"/>
      <c r="J70" s="16">
        <f>+Company!L26</f>
        <v>194648</v>
      </c>
      <c r="K70" s="16"/>
      <c r="L70" s="15">
        <v>197455</v>
      </c>
    </row>
    <row r="71" spans="1:17" ht="21.75" customHeight="1">
      <c r="A71" s="15" t="s">
        <v>56</v>
      </c>
      <c r="C71" s="30"/>
      <c r="D71" s="124"/>
      <c r="E71" s="2"/>
      <c r="F71" s="125">
        <v>273</v>
      </c>
      <c r="G71" s="17"/>
      <c r="H71" s="15">
        <v>658</v>
      </c>
      <c r="I71" s="17"/>
      <c r="J71" s="16">
        <v>273</v>
      </c>
      <c r="K71" s="17"/>
      <c r="L71" s="15">
        <v>563</v>
      </c>
    </row>
    <row r="72" spans="1:17" ht="21.75" customHeight="1">
      <c r="A72" s="41" t="s">
        <v>57</v>
      </c>
      <c r="C72" s="30"/>
      <c r="F72" s="26">
        <f>SUM(F62:F71)</f>
        <v>491564</v>
      </c>
      <c r="G72" s="16"/>
      <c r="H72" s="26">
        <f>SUM(H62:H71)</f>
        <v>518933</v>
      </c>
      <c r="I72" s="16"/>
      <c r="J72" s="26">
        <f>SUM(J62:J71)</f>
        <v>476262</v>
      </c>
      <c r="L72" s="26">
        <f>SUM(L62:L71)</f>
        <v>479359</v>
      </c>
    </row>
    <row r="73" spans="1:17" ht="21.75" customHeight="1" thickBot="1">
      <c r="A73" s="29" t="s">
        <v>58</v>
      </c>
      <c r="C73" s="30"/>
      <c r="F73" s="123">
        <f>SUM(F72,F56)</f>
        <v>679592</v>
      </c>
      <c r="G73" s="16"/>
      <c r="H73" s="123">
        <f>SUM(H72,H56)</f>
        <v>725395</v>
      </c>
      <c r="I73" s="16"/>
      <c r="J73" s="123">
        <f>SUM(J72,J56)</f>
        <v>632538</v>
      </c>
      <c r="L73" s="123">
        <f>SUM(L72,L56)</f>
        <v>637315</v>
      </c>
    </row>
    <row r="74" spans="1:17" ht="21.75" customHeight="1" thickTop="1">
      <c r="A74" s="29"/>
      <c r="C74" s="30"/>
      <c r="F74" s="13">
        <f>SUM(F73-F27)</f>
        <v>0</v>
      </c>
      <c r="G74" s="16"/>
      <c r="H74" s="16">
        <f>SUM(H73-H27)</f>
        <v>0</v>
      </c>
      <c r="I74" s="16"/>
      <c r="J74" s="16">
        <f>SUM(J73-J27)</f>
        <v>0</v>
      </c>
      <c r="L74" s="16">
        <f>SUM(L73-L27)</f>
        <v>0</v>
      </c>
      <c r="Q74" s="16"/>
    </row>
    <row r="75" spans="1:17" ht="21.75" customHeight="1">
      <c r="A75" s="15" t="s">
        <v>25</v>
      </c>
      <c r="C75" s="30"/>
    </row>
    <row r="76" spans="1:17" ht="21.75" customHeight="1">
      <c r="C76" s="30"/>
    </row>
    <row r="77" spans="1:17" ht="21.75" customHeight="1">
      <c r="A77" s="27"/>
      <c r="B77" s="27"/>
      <c r="C77" s="30"/>
      <c r="I77" s="27"/>
      <c r="J77" s="27"/>
      <c r="K77" s="27"/>
      <c r="L77" s="27"/>
    </row>
    <row r="78" spans="1:17" ht="21.75" customHeight="1">
      <c r="A78" s="126" t="s">
        <v>26</v>
      </c>
      <c r="B78" s="126"/>
      <c r="C78" s="30"/>
      <c r="G78" s="20"/>
      <c r="I78" s="20" t="s">
        <v>27</v>
      </c>
      <c r="J78" s="20"/>
      <c r="K78" s="20"/>
      <c r="L78" s="20"/>
    </row>
    <row r="79" spans="1:17" ht="21.75" customHeight="1">
      <c r="A79" s="127" t="s">
        <v>28</v>
      </c>
      <c r="B79" s="127"/>
      <c r="C79" s="30"/>
      <c r="G79" s="20"/>
      <c r="I79" s="20" t="s">
        <v>28</v>
      </c>
      <c r="J79" s="20"/>
      <c r="K79" s="20"/>
      <c r="L79" s="20"/>
    </row>
  </sheetData>
  <mergeCells count="8">
    <mergeCell ref="A78:B78"/>
    <mergeCell ref="A79:B79"/>
    <mergeCell ref="F5:H5"/>
    <mergeCell ref="J5:L5"/>
    <mergeCell ref="F38:H38"/>
    <mergeCell ref="J38:L38"/>
    <mergeCell ref="A32:B32"/>
    <mergeCell ref="A33:B33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A31B-91B3-48C8-AD42-CFB1440E73BB}">
  <dimension ref="A1:R100"/>
  <sheetViews>
    <sheetView showGridLines="0" view="pageBreakPreview" topLeftCell="A70" zoomScale="70" zoomScaleNormal="70" zoomScaleSheetLayoutView="70" workbookViewId="0">
      <selection activeCell="J73" sqref="J73"/>
    </sheetView>
  </sheetViews>
  <sheetFormatPr defaultColWidth="10.54296875" defaultRowHeight="21.75" customHeight="1"/>
  <cols>
    <col min="1" max="1" width="48" style="15" customWidth="1"/>
    <col min="2" max="2" width="11.54296875" style="15" customWidth="1"/>
    <col min="3" max="3" width="6" style="15" customWidth="1"/>
    <col min="4" max="4" width="7.1796875" style="15" customWidth="1"/>
    <col min="5" max="5" width="1.54296875" style="15" customWidth="1"/>
    <col min="6" max="6" width="13.54296875" style="15" customWidth="1"/>
    <col min="7" max="7" width="1.54296875" style="15" customWidth="1"/>
    <col min="8" max="8" width="13.54296875" style="15" customWidth="1"/>
    <col min="9" max="9" width="1.54296875" style="15" customWidth="1"/>
    <col min="10" max="10" width="13.54296875" style="15" customWidth="1"/>
    <col min="11" max="11" width="2.81640625" style="15" customWidth="1"/>
    <col min="12" max="12" width="13.54296875" style="15" customWidth="1"/>
    <col min="13" max="13" width="1.453125" style="15" customWidth="1"/>
    <col min="14" max="15" width="0" style="15" hidden="1" customWidth="1"/>
    <col min="16" max="16" width="8.54296875" style="15" hidden="1" customWidth="1"/>
    <col min="17" max="17" width="41.453125" style="15" hidden="1" customWidth="1"/>
    <col min="18" max="18" width="15.453125" style="84" customWidth="1"/>
    <col min="19" max="16384" width="10.54296875" style="15"/>
  </cols>
  <sheetData>
    <row r="1" spans="1:18" ht="21.75" customHeight="1">
      <c r="M1" s="21" t="s">
        <v>59</v>
      </c>
    </row>
    <row r="2" spans="1:18" s="18" customFormat="1" ht="21.75" customHeight="1">
      <c r="A2" s="18" t="s">
        <v>0</v>
      </c>
      <c r="R2" s="85"/>
    </row>
    <row r="3" spans="1:18" s="18" customFormat="1" ht="21.75" customHeight="1">
      <c r="A3" s="18" t="s">
        <v>60</v>
      </c>
      <c r="R3" s="85"/>
    </row>
    <row r="4" spans="1:18" s="18" customFormat="1" ht="21.75" customHeight="1">
      <c r="A4" s="18" t="s">
        <v>199</v>
      </c>
      <c r="R4" s="85"/>
    </row>
    <row r="5" spans="1:18" ht="21.75" customHeight="1">
      <c r="A5" s="20"/>
      <c r="B5" s="20"/>
      <c r="C5" s="20"/>
      <c r="D5" s="20"/>
      <c r="E5" s="20"/>
      <c r="F5" s="20"/>
      <c r="G5" s="20"/>
      <c r="H5" s="20"/>
      <c r="I5" s="20"/>
      <c r="J5" s="21"/>
      <c r="K5" s="20"/>
      <c r="L5" s="21"/>
      <c r="M5" s="21" t="s">
        <v>1</v>
      </c>
    </row>
    <row r="6" spans="1:18" ht="21.75" customHeight="1">
      <c r="A6" s="20"/>
      <c r="B6" s="20"/>
      <c r="C6" s="20"/>
      <c r="D6" s="20"/>
      <c r="E6" s="20"/>
      <c r="F6" s="129" t="s">
        <v>2</v>
      </c>
      <c r="G6" s="129"/>
      <c r="H6" s="129"/>
      <c r="I6" s="20"/>
      <c r="J6" s="128" t="s">
        <v>3</v>
      </c>
      <c r="K6" s="128"/>
      <c r="L6" s="128"/>
      <c r="M6" s="21"/>
      <c r="R6" s="52"/>
    </row>
    <row r="7" spans="1:18" ht="21.75" customHeight="1">
      <c r="A7" s="20"/>
      <c r="B7" s="20"/>
      <c r="C7" s="20"/>
      <c r="D7" s="32" t="s">
        <v>4</v>
      </c>
      <c r="E7" s="20"/>
      <c r="F7" s="22">
        <v>2567</v>
      </c>
      <c r="G7" s="20"/>
      <c r="H7" s="22">
        <v>2566</v>
      </c>
      <c r="I7" s="20"/>
      <c r="J7" s="22">
        <v>2567</v>
      </c>
      <c r="K7" s="20"/>
      <c r="L7" s="22">
        <v>2566</v>
      </c>
      <c r="R7" s="52"/>
    </row>
    <row r="8" spans="1:18" ht="21.75" customHeight="1">
      <c r="A8" s="33" t="s">
        <v>61</v>
      </c>
      <c r="B8" s="20"/>
      <c r="C8" s="20"/>
      <c r="D8" s="30"/>
      <c r="E8" s="20"/>
      <c r="F8" s="19"/>
      <c r="G8" s="20"/>
      <c r="H8" s="19"/>
      <c r="I8" s="20"/>
      <c r="J8" s="88"/>
      <c r="K8" s="19"/>
      <c r="L8" s="88"/>
      <c r="R8" s="52"/>
    </row>
    <row r="9" spans="1:18" ht="21.75" customHeight="1">
      <c r="A9" s="15" t="s">
        <v>62</v>
      </c>
      <c r="B9" s="20"/>
      <c r="C9" s="20"/>
      <c r="D9" s="2">
        <v>2</v>
      </c>
      <c r="E9" s="20"/>
      <c r="F9" s="24">
        <v>137530</v>
      </c>
      <c r="G9" s="20"/>
      <c r="H9" s="24">
        <v>116844</v>
      </c>
      <c r="I9" s="20"/>
      <c r="J9" s="24">
        <v>119938</v>
      </c>
      <c r="K9" s="20"/>
      <c r="L9" s="24">
        <v>90606</v>
      </c>
      <c r="R9" s="52"/>
    </row>
    <row r="10" spans="1:18" ht="21.75" customHeight="1">
      <c r="A10" s="15" t="s">
        <v>63</v>
      </c>
      <c r="B10" s="20"/>
      <c r="C10" s="20"/>
      <c r="D10" s="2"/>
      <c r="E10" s="20"/>
      <c r="F10" s="24">
        <v>-32006</v>
      </c>
      <c r="G10" s="20"/>
      <c r="H10" s="24">
        <v>-23770</v>
      </c>
      <c r="I10" s="20"/>
      <c r="J10" s="24">
        <v>-28840</v>
      </c>
      <c r="K10" s="20"/>
      <c r="L10" s="24">
        <v>-16846</v>
      </c>
      <c r="R10" s="52"/>
    </row>
    <row r="11" spans="1:18" ht="21.75" customHeight="1">
      <c r="A11" s="29" t="s">
        <v>64</v>
      </c>
      <c r="B11" s="20"/>
      <c r="C11" s="20"/>
      <c r="D11" s="2"/>
      <c r="E11" s="20"/>
      <c r="F11" s="95">
        <f>SUM(F9:F10)</f>
        <v>105524</v>
      </c>
      <c r="G11" s="20"/>
      <c r="H11" s="95">
        <f>SUM(H9:H10)</f>
        <v>93074</v>
      </c>
      <c r="I11" s="20"/>
      <c r="J11" s="95">
        <f>SUM(J9:J10)</f>
        <v>91098</v>
      </c>
      <c r="K11" s="20"/>
      <c r="L11" s="95">
        <f>SUM(L9:L10)</f>
        <v>73760</v>
      </c>
      <c r="R11" s="52"/>
    </row>
    <row r="12" spans="1:18" ht="21.75" customHeight="1">
      <c r="A12" s="15" t="s">
        <v>65</v>
      </c>
      <c r="B12" s="20"/>
      <c r="C12" s="20"/>
      <c r="D12" s="2">
        <v>2</v>
      </c>
      <c r="E12" s="20"/>
      <c r="F12" s="24">
        <v>0</v>
      </c>
      <c r="G12" s="20"/>
      <c r="H12" s="24">
        <v>0</v>
      </c>
      <c r="I12" s="20"/>
      <c r="J12" s="24">
        <v>5625</v>
      </c>
      <c r="K12" s="20"/>
      <c r="L12" s="24">
        <v>5400</v>
      </c>
    </row>
    <row r="13" spans="1:18" ht="21.75" customHeight="1">
      <c r="A13" s="34" t="s">
        <v>66</v>
      </c>
      <c r="B13" s="20"/>
      <c r="C13" s="20"/>
      <c r="D13" s="2">
        <v>2</v>
      </c>
      <c r="E13" s="20"/>
      <c r="F13" s="24">
        <f>54+1448-1</f>
        <v>1501</v>
      </c>
      <c r="G13" s="20"/>
      <c r="H13" s="24">
        <v>750</v>
      </c>
      <c r="I13" s="20"/>
      <c r="J13" s="24">
        <f>324+927</f>
        <v>1251</v>
      </c>
      <c r="K13" s="20"/>
      <c r="L13" s="24">
        <v>540</v>
      </c>
      <c r="N13" s="35" t="s">
        <v>67</v>
      </c>
      <c r="O13" s="36" t="s">
        <v>68</v>
      </c>
      <c r="P13" s="37" t="s">
        <v>69</v>
      </c>
      <c r="Q13" s="37" t="s">
        <v>70</v>
      </c>
    </row>
    <row r="14" spans="1:18" ht="21.75" customHeight="1">
      <c r="A14" s="29" t="s">
        <v>71</v>
      </c>
      <c r="B14" s="20"/>
      <c r="C14" s="20"/>
      <c r="E14" s="20"/>
      <c r="F14" s="95">
        <f>SUM(F11:F13)</f>
        <v>107025</v>
      </c>
      <c r="G14" s="20"/>
      <c r="H14" s="95">
        <f>SUM(H11:H13)</f>
        <v>93824</v>
      </c>
      <c r="I14" s="20"/>
      <c r="J14" s="95">
        <f>SUM(J11:J13)</f>
        <v>97974</v>
      </c>
      <c r="K14" s="20"/>
      <c r="L14" s="95">
        <f>SUM(L11:L13)</f>
        <v>79700</v>
      </c>
      <c r="O14" s="38" t="s">
        <v>72</v>
      </c>
      <c r="P14" s="15" t="s">
        <v>73</v>
      </c>
      <c r="Q14" s="15" t="s">
        <v>74</v>
      </c>
    </row>
    <row r="15" spans="1:18" ht="21.75" customHeight="1">
      <c r="A15" s="15" t="s">
        <v>75</v>
      </c>
      <c r="B15" s="20"/>
      <c r="C15" s="20"/>
      <c r="D15" s="2"/>
      <c r="E15" s="20"/>
      <c r="F15" s="24">
        <v>-17186</v>
      </c>
      <c r="G15" s="20"/>
      <c r="H15" s="24">
        <v>-17408</v>
      </c>
      <c r="I15" s="20"/>
      <c r="J15" s="24">
        <v>-14989</v>
      </c>
      <c r="K15" s="20"/>
      <c r="L15" s="24">
        <v>-14925</v>
      </c>
      <c r="O15" s="39" t="s">
        <v>76</v>
      </c>
      <c r="P15" s="40"/>
      <c r="Q15" s="40"/>
    </row>
    <row r="16" spans="1:18" ht="21.75" customHeight="1">
      <c r="A16" s="15" t="s">
        <v>77</v>
      </c>
      <c r="B16" s="20"/>
      <c r="C16" s="20"/>
      <c r="D16" s="2"/>
      <c r="E16" s="20"/>
      <c r="F16" s="24">
        <v>-25581</v>
      </c>
      <c r="G16" s="20"/>
      <c r="H16" s="24">
        <v>-23698</v>
      </c>
      <c r="I16" s="20"/>
      <c r="J16" s="24">
        <v>-24963</v>
      </c>
      <c r="K16" s="20"/>
      <c r="L16" s="24">
        <v>-23060</v>
      </c>
      <c r="R16" s="24"/>
    </row>
    <row r="17" spans="1:18" ht="21.75" customHeight="1">
      <c r="A17" s="41" t="s">
        <v>78</v>
      </c>
      <c r="B17" s="20"/>
      <c r="C17" s="20"/>
      <c r="D17" s="2"/>
      <c r="E17" s="20"/>
      <c r="F17" s="95">
        <f>SUM(F14:F16)</f>
        <v>64258</v>
      </c>
      <c r="G17" s="20"/>
      <c r="H17" s="95">
        <f>SUM(H14:H16)</f>
        <v>52718</v>
      </c>
      <c r="I17" s="20"/>
      <c r="J17" s="95">
        <f>SUM(J14:J16)</f>
        <v>58022</v>
      </c>
      <c r="K17" s="20"/>
      <c r="L17" s="95">
        <f>SUM(L14:L16)</f>
        <v>41715</v>
      </c>
    </row>
    <row r="18" spans="1:18" ht="21.75" customHeight="1">
      <c r="A18" s="34" t="s">
        <v>79</v>
      </c>
      <c r="B18" s="20"/>
      <c r="C18" s="20"/>
      <c r="D18" s="2"/>
      <c r="E18" s="20"/>
      <c r="F18" s="24">
        <v>65</v>
      </c>
      <c r="G18" s="20"/>
      <c r="H18" s="24">
        <v>1211</v>
      </c>
      <c r="I18" s="20"/>
      <c r="J18" s="24">
        <v>25</v>
      </c>
      <c r="K18" s="20"/>
      <c r="L18" s="24">
        <v>903</v>
      </c>
      <c r="N18" s="35" t="s">
        <v>67</v>
      </c>
      <c r="O18" s="42" t="s">
        <v>80</v>
      </c>
      <c r="P18" s="43" t="s">
        <v>81</v>
      </c>
      <c r="Q18" s="43"/>
    </row>
    <row r="19" spans="1:18" ht="21.75" customHeight="1">
      <c r="A19" s="44" t="s">
        <v>82</v>
      </c>
      <c r="B19" s="20"/>
      <c r="C19" s="20"/>
      <c r="D19" s="2"/>
      <c r="E19" s="20"/>
      <c r="F19" s="94">
        <v>-377</v>
      </c>
      <c r="G19" s="20"/>
      <c r="H19" s="94">
        <v>-76</v>
      </c>
      <c r="I19" s="20"/>
      <c r="J19" s="94">
        <v>-377</v>
      </c>
      <c r="K19" s="20"/>
      <c r="L19" s="94">
        <v>-68</v>
      </c>
      <c r="N19" s="45" t="s">
        <v>67</v>
      </c>
      <c r="O19" s="46" t="s">
        <v>83</v>
      </c>
      <c r="R19" s="24"/>
    </row>
    <row r="20" spans="1:18" ht="21.75" customHeight="1">
      <c r="A20" s="29" t="s">
        <v>84</v>
      </c>
      <c r="B20" s="20"/>
      <c r="C20" s="20"/>
      <c r="D20" s="25"/>
      <c r="E20" s="20"/>
      <c r="F20" s="24">
        <f>SUM(F17:F19)</f>
        <v>63946</v>
      </c>
      <c r="G20" s="20"/>
      <c r="H20" s="24">
        <f>SUM(H17:H19)</f>
        <v>53853</v>
      </c>
      <c r="I20" s="20"/>
      <c r="J20" s="24">
        <f>SUM(J17:J19)</f>
        <v>57670</v>
      </c>
      <c r="K20" s="90"/>
      <c r="L20" s="24">
        <f>SUM(L17:L19)</f>
        <v>42550</v>
      </c>
      <c r="R20" s="24"/>
    </row>
    <row r="21" spans="1:18" ht="21.75" customHeight="1">
      <c r="A21" s="15" t="s">
        <v>156</v>
      </c>
      <c r="B21" s="20"/>
      <c r="C21" s="20"/>
      <c r="D21" s="25"/>
      <c r="E21" s="20"/>
      <c r="F21" s="24">
        <v>-12635</v>
      </c>
      <c r="G21" s="20"/>
      <c r="H21" s="24">
        <v>-10773</v>
      </c>
      <c r="I21" s="20"/>
      <c r="J21" s="94">
        <v>-11224</v>
      </c>
      <c r="K21" s="20"/>
      <c r="L21" s="94">
        <v>-8528</v>
      </c>
      <c r="R21" s="24"/>
    </row>
    <row r="22" spans="1:18" ht="21.75" customHeight="1">
      <c r="A22" s="29" t="s">
        <v>85</v>
      </c>
      <c r="B22" s="20"/>
      <c r="C22" s="20"/>
      <c r="D22" s="25"/>
      <c r="E22" s="20"/>
      <c r="F22" s="47">
        <f>SUM(F20:F21)</f>
        <v>51311</v>
      </c>
      <c r="G22" s="20"/>
      <c r="H22" s="47">
        <f>SUM(H20:H21)</f>
        <v>43080</v>
      </c>
      <c r="I22" s="20"/>
      <c r="J22" s="47">
        <f>SUM(J20:J21)</f>
        <v>46446</v>
      </c>
      <c r="K22" s="90"/>
      <c r="L22" s="47">
        <f>SUM(L20:L21)</f>
        <v>34022</v>
      </c>
      <c r="R22" s="52"/>
    </row>
    <row r="23" spans="1:18" ht="21.75" customHeight="1">
      <c r="B23" s="20"/>
      <c r="C23" s="20"/>
      <c r="E23" s="20"/>
      <c r="F23" s="21"/>
      <c r="G23" s="20"/>
      <c r="H23" s="21"/>
      <c r="I23" s="20"/>
      <c r="J23" s="21"/>
      <c r="K23" s="20"/>
      <c r="L23" s="21"/>
      <c r="R23" s="52"/>
    </row>
    <row r="24" spans="1:18" ht="21.75" customHeight="1">
      <c r="A24" s="29" t="s">
        <v>86</v>
      </c>
      <c r="B24" s="20"/>
      <c r="C24" s="20"/>
      <c r="E24" s="20"/>
      <c r="F24" s="21"/>
      <c r="G24" s="20"/>
      <c r="H24" s="21"/>
      <c r="I24" s="20"/>
      <c r="J24" s="21"/>
      <c r="K24" s="20"/>
      <c r="L24" s="21"/>
      <c r="R24" s="52"/>
    </row>
    <row r="25" spans="1:18" ht="21.75" customHeight="1">
      <c r="A25" s="48" t="s">
        <v>188</v>
      </c>
      <c r="B25" s="20"/>
      <c r="C25" s="20"/>
      <c r="E25" s="20"/>
      <c r="F25" s="21"/>
      <c r="G25" s="20"/>
      <c r="H25" s="21"/>
      <c r="I25" s="20"/>
      <c r="J25" s="21"/>
      <c r="K25" s="20"/>
      <c r="L25" s="21"/>
      <c r="R25" s="52"/>
    </row>
    <row r="26" spans="1:18" ht="21.75" customHeight="1">
      <c r="A26" s="15" t="s">
        <v>170</v>
      </c>
      <c r="B26" s="20"/>
      <c r="C26" s="20"/>
      <c r="E26" s="20"/>
      <c r="F26" s="24"/>
      <c r="G26" s="20"/>
      <c r="H26" s="24"/>
      <c r="I26" s="20"/>
      <c r="J26" s="24"/>
      <c r="K26" s="20"/>
      <c r="L26" s="24"/>
      <c r="R26" s="52"/>
    </row>
    <row r="27" spans="1:18" ht="21.75" customHeight="1">
      <c r="A27" s="15" t="s">
        <v>88</v>
      </c>
      <c r="B27" s="20"/>
      <c r="C27" s="20"/>
      <c r="D27" s="25"/>
      <c r="E27" s="20"/>
      <c r="F27" s="94">
        <v>0</v>
      </c>
      <c r="G27" s="20"/>
      <c r="H27" s="94">
        <v>-525</v>
      </c>
      <c r="I27" s="30"/>
      <c r="J27" s="94">
        <v>0</v>
      </c>
      <c r="K27" s="30"/>
      <c r="L27" s="94">
        <v>-396</v>
      </c>
      <c r="R27" s="24"/>
    </row>
    <row r="28" spans="1:18" ht="21.75" customHeight="1">
      <c r="A28" s="49" t="s">
        <v>89</v>
      </c>
      <c r="B28" s="20"/>
      <c r="C28" s="20"/>
      <c r="D28" s="25"/>
      <c r="E28" s="20"/>
      <c r="R28" s="52"/>
    </row>
    <row r="29" spans="1:18" ht="21.75" customHeight="1">
      <c r="A29" s="49" t="s">
        <v>90</v>
      </c>
      <c r="B29" s="20"/>
      <c r="C29" s="20"/>
      <c r="D29" s="25"/>
      <c r="E29" s="20"/>
      <c r="F29" s="94">
        <f>SUM(F27)</f>
        <v>0</v>
      </c>
      <c r="G29" s="20"/>
      <c r="H29" s="94">
        <f>SUM(H27)</f>
        <v>-525</v>
      </c>
      <c r="I29" s="20"/>
      <c r="J29" s="94">
        <f>SUM(J27)</f>
        <v>0</v>
      </c>
      <c r="K29" s="20"/>
      <c r="L29" s="94">
        <f>SUM(L27)</f>
        <v>-396</v>
      </c>
      <c r="R29" s="52"/>
    </row>
    <row r="30" spans="1:18" ht="21.75" customHeight="1">
      <c r="A30" s="49"/>
      <c r="B30" s="20"/>
      <c r="C30" s="20"/>
      <c r="D30" s="25"/>
      <c r="E30" s="20"/>
      <c r="F30" s="24"/>
      <c r="G30" s="20"/>
      <c r="H30" s="24"/>
      <c r="I30" s="20"/>
      <c r="J30" s="24"/>
      <c r="K30" s="20"/>
      <c r="L30" s="24"/>
      <c r="R30" s="52"/>
    </row>
    <row r="31" spans="1:18" ht="21.75" customHeight="1">
      <c r="A31" s="50" t="s">
        <v>91</v>
      </c>
      <c r="B31" s="20"/>
      <c r="C31" s="20"/>
      <c r="D31" s="25"/>
      <c r="E31" s="20"/>
      <c r="F31" s="24"/>
      <c r="G31" s="20"/>
      <c r="H31" s="24"/>
      <c r="I31" s="20"/>
      <c r="J31" s="24"/>
      <c r="K31" s="20"/>
      <c r="L31" s="24"/>
      <c r="R31" s="52"/>
    </row>
    <row r="32" spans="1:18" ht="21.75" customHeight="1">
      <c r="A32" s="15" t="s">
        <v>208</v>
      </c>
      <c r="B32" s="20"/>
      <c r="C32" s="20"/>
      <c r="E32" s="20"/>
      <c r="F32" s="24"/>
      <c r="G32" s="20"/>
      <c r="H32" s="24"/>
      <c r="I32" s="20"/>
      <c r="J32" s="24"/>
      <c r="K32" s="20"/>
      <c r="L32" s="24"/>
      <c r="R32" s="52"/>
    </row>
    <row r="33" spans="1:18" ht="21.75" customHeight="1">
      <c r="A33" s="15" t="s">
        <v>92</v>
      </c>
      <c r="B33" s="20"/>
      <c r="C33" s="20"/>
      <c r="D33" s="25"/>
      <c r="E33" s="20"/>
      <c r="F33" s="94">
        <v>0</v>
      </c>
      <c r="G33" s="20"/>
      <c r="H33" s="94">
        <v>181</v>
      </c>
      <c r="I33" s="20"/>
      <c r="J33" s="94">
        <v>0</v>
      </c>
      <c r="K33" s="20"/>
      <c r="L33" s="94">
        <v>135</v>
      </c>
      <c r="R33" s="24"/>
    </row>
    <row r="34" spans="1:18" ht="21.75" customHeight="1">
      <c r="A34" s="49" t="s">
        <v>93</v>
      </c>
      <c r="B34" s="20"/>
      <c r="C34" s="20"/>
      <c r="D34" s="25"/>
      <c r="E34" s="20"/>
      <c r="R34" s="52"/>
    </row>
    <row r="35" spans="1:18" ht="21.75" customHeight="1">
      <c r="A35" s="49" t="s">
        <v>90</v>
      </c>
      <c r="B35" s="20"/>
      <c r="C35" s="20"/>
      <c r="D35" s="25"/>
      <c r="E35" s="20"/>
      <c r="F35" s="94">
        <f>SUM(F32:F33)</f>
        <v>0</v>
      </c>
      <c r="G35" s="20"/>
      <c r="H35" s="94">
        <f>SUM(H32:H33)</f>
        <v>181</v>
      </c>
      <c r="I35" s="20"/>
      <c r="J35" s="94">
        <f>SUM(J32:J33)</f>
        <v>0</v>
      </c>
      <c r="K35" s="20"/>
      <c r="L35" s="94">
        <f>SUM(L32:L33)</f>
        <v>135</v>
      </c>
      <c r="R35" s="52"/>
    </row>
    <row r="36" spans="1:18" ht="21.75" customHeight="1">
      <c r="A36" s="51" t="s">
        <v>86</v>
      </c>
      <c r="B36" s="20"/>
      <c r="C36" s="20"/>
      <c r="D36" s="25"/>
      <c r="E36" s="20"/>
      <c r="F36" s="47">
        <f>F29+F35</f>
        <v>0</v>
      </c>
      <c r="G36" s="20"/>
      <c r="H36" s="47">
        <f>H29+H35</f>
        <v>-344</v>
      </c>
      <c r="I36" s="20"/>
      <c r="J36" s="47">
        <f>J29+J35</f>
        <v>0</v>
      </c>
      <c r="K36" s="90"/>
      <c r="L36" s="47">
        <f>L29+L35</f>
        <v>-261</v>
      </c>
      <c r="R36" s="52"/>
    </row>
    <row r="37" spans="1:18" ht="21.75" customHeight="1" thickBot="1">
      <c r="A37" s="29" t="s">
        <v>94</v>
      </c>
      <c r="B37" s="20"/>
      <c r="C37" s="20"/>
      <c r="E37" s="20"/>
      <c r="F37" s="91">
        <f>F22+F36</f>
        <v>51311</v>
      </c>
      <c r="G37" s="20"/>
      <c r="H37" s="91">
        <f>H22+H36</f>
        <v>42736</v>
      </c>
      <c r="I37" s="20"/>
      <c r="J37" s="91">
        <f>J22+J36</f>
        <v>46446</v>
      </c>
      <c r="K37" s="20"/>
      <c r="L37" s="91">
        <f>L22+L36</f>
        <v>33761</v>
      </c>
      <c r="R37" s="52"/>
    </row>
    <row r="38" spans="1:18" ht="21.75" customHeight="1" thickTop="1">
      <c r="A38" s="20"/>
      <c r="B38" s="20"/>
      <c r="C38" s="20"/>
      <c r="D38" s="20"/>
      <c r="E38" s="20"/>
      <c r="F38" s="21"/>
      <c r="G38" s="20"/>
      <c r="H38" s="21"/>
      <c r="I38" s="20"/>
      <c r="J38" s="21"/>
      <c r="K38" s="20"/>
      <c r="L38" s="21"/>
      <c r="M38" s="21"/>
      <c r="R38" s="52"/>
    </row>
    <row r="39" spans="1:18" ht="21.75" customHeight="1">
      <c r="A39" s="20"/>
      <c r="B39" s="20"/>
      <c r="C39" s="20"/>
      <c r="D39" s="20"/>
      <c r="E39" s="20"/>
      <c r="F39" s="21"/>
      <c r="G39" s="20"/>
      <c r="H39" s="21"/>
      <c r="I39" s="20"/>
      <c r="J39" s="21"/>
      <c r="K39" s="20"/>
      <c r="L39" s="21"/>
      <c r="M39" s="21" t="s">
        <v>95</v>
      </c>
      <c r="R39" s="52"/>
    </row>
    <row r="40" spans="1:18" s="4" customFormat="1" ht="21.75" customHeight="1">
      <c r="A40" s="3" t="s">
        <v>96</v>
      </c>
      <c r="C40" s="5"/>
      <c r="D40" s="25"/>
      <c r="E40" s="6"/>
      <c r="F40" s="86"/>
      <c r="G40" s="6"/>
      <c r="H40" s="86"/>
      <c r="I40" s="6"/>
      <c r="J40" s="86"/>
      <c r="K40" s="6"/>
      <c r="R40" s="52"/>
    </row>
    <row r="41" spans="1:18" s="4" customFormat="1" ht="21.75" customHeight="1">
      <c r="A41" s="7" t="s">
        <v>97</v>
      </c>
      <c r="C41" s="5"/>
      <c r="D41" s="8"/>
      <c r="E41" s="9"/>
      <c r="F41" s="86"/>
      <c r="G41" s="9"/>
      <c r="H41" s="86"/>
      <c r="I41" s="9"/>
      <c r="J41" s="86"/>
      <c r="K41" s="9"/>
      <c r="R41" s="52"/>
    </row>
    <row r="42" spans="1:18" s="4" customFormat="1" ht="21.75" customHeight="1" thickBot="1">
      <c r="A42" s="7" t="s">
        <v>98</v>
      </c>
      <c r="C42" s="5"/>
      <c r="D42" s="8"/>
      <c r="E42" s="10"/>
      <c r="F42" s="92">
        <f>F22/200000</f>
        <v>0.25655499999999998</v>
      </c>
      <c r="G42" s="10"/>
      <c r="H42" s="92">
        <f>H22/200000</f>
        <v>0.21540000000000001</v>
      </c>
      <c r="I42" s="10"/>
      <c r="J42" s="92">
        <f>J22/200000</f>
        <v>0.23222999999999999</v>
      </c>
      <c r="K42" s="87"/>
      <c r="L42" s="92">
        <f>L22/200000</f>
        <v>0.17011000000000001</v>
      </c>
      <c r="R42" s="52"/>
    </row>
    <row r="43" spans="1:18" s="4" customFormat="1" ht="21.75" customHeight="1" thickTop="1">
      <c r="A43" s="7"/>
      <c r="C43" s="5"/>
      <c r="D43" s="8"/>
      <c r="E43" s="11"/>
      <c r="F43" s="11"/>
      <c r="G43" s="11"/>
      <c r="H43" s="11"/>
      <c r="I43" s="11"/>
      <c r="J43" s="87"/>
      <c r="K43" s="11"/>
      <c r="R43" s="52"/>
    </row>
    <row r="44" spans="1:18" s="4" customFormat="1" ht="21.75" customHeight="1">
      <c r="A44" s="7"/>
      <c r="B44" s="5"/>
      <c r="C44" s="8"/>
      <c r="D44" s="8"/>
      <c r="E44" s="8"/>
      <c r="F44" s="87"/>
      <c r="G44" s="93"/>
      <c r="H44" s="8"/>
      <c r="I44" s="93"/>
      <c r="J44" s="87"/>
      <c r="K44" s="93"/>
      <c r="R44" s="52"/>
    </row>
    <row r="45" spans="1:18" ht="21.75" customHeight="1">
      <c r="A45" s="15" t="s">
        <v>25</v>
      </c>
      <c r="R45" s="52"/>
    </row>
    <row r="46" spans="1:18" ht="21.75" customHeight="1">
      <c r="C46" s="30"/>
      <c r="R46" s="52"/>
    </row>
    <row r="47" spans="1:18" ht="21.75" customHeight="1">
      <c r="A47" s="27"/>
      <c r="C47" s="30"/>
      <c r="E47" s="20"/>
      <c r="F47" s="20"/>
      <c r="G47" s="27"/>
      <c r="H47" s="27"/>
      <c r="I47" s="27"/>
      <c r="J47" s="27"/>
      <c r="K47" s="27"/>
      <c r="L47" s="27"/>
      <c r="R47" s="52"/>
    </row>
    <row r="48" spans="1:18" ht="21.75" customHeight="1">
      <c r="A48" s="20" t="s">
        <v>26</v>
      </c>
      <c r="C48" s="30"/>
      <c r="E48" s="20"/>
      <c r="F48" s="20"/>
      <c r="G48" s="126" t="s">
        <v>27</v>
      </c>
      <c r="H48" s="126"/>
      <c r="I48" s="126"/>
      <c r="J48" s="126"/>
      <c r="K48" s="126"/>
      <c r="L48" s="126"/>
    </row>
    <row r="49" spans="1:18" ht="21.75" customHeight="1">
      <c r="A49" s="20" t="s">
        <v>28</v>
      </c>
      <c r="C49" s="30"/>
      <c r="E49" s="20"/>
      <c r="F49" s="20"/>
      <c r="G49" s="127" t="s">
        <v>28</v>
      </c>
      <c r="H49" s="127"/>
      <c r="I49" s="127"/>
      <c r="J49" s="127"/>
      <c r="K49" s="127"/>
      <c r="L49" s="127"/>
    </row>
    <row r="50" spans="1:18" ht="21.75" customHeight="1">
      <c r="M50" s="21" t="s">
        <v>59</v>
      </c>
    </row>
    <row r="51" spans="1:18" s="18" customFormat="1" ht="21.75" customHeight="1">
      <c r="A51" s="18" t="s">
        <v>0</v>
      </c>
      <c r="R51" s="85"/>
    </row>
    <row r="52" spans="1:18" s="18" customFormat="1" ht="21.75" customHeight="1">
      <c r="A52" s="18" t="s">
        <v>60</v>
      </c>
      <c r="R52" s="85"/>
    </row>
    <row r="53" spans="1:18" s="18" customFormat="1" ht="21.75" customHeight="1">
      <c r="A53" s="18" t="s">
        <v>204</v>
      </c>
      <c r="R53" s="85"/>
    </row>
    <row r="54" spans="1:18" ht="21.75" customHeight="1">
      <c r="A54" s="20"/>
      <c r="B54" s="20"/>
      <c r="C54" s="20"/>
      <c r="D54" s="20"/>
      <c r="E54" s="20"/>
      <c r="F54" s="20"/>
      <c r="G54" s="20"/>
      <c r="H54" s="20"/>
      <c r="I54" s="20"/>
      <c r="J54" s="21"/>
      <c r="K54" s="20"/>
      <c r="L54" s="21"/>
      <c r="M54" s="21" t="s">
        <v>1</v>
      </c>
    </row>
    <row r="55" spans="1:18" ht="21.75" customHeight="1">
      <c r="A55" s="20"/>
      <c r="B55" s="20"/>
      <c r="C55" s="20"/>
      <c r="D55" s="20"/>
      <c r="E55" s="20"/>
      <c r="F55" s="129" t="s">
        <v>2</v>
      </c>
      <c r="G55" s="129"/>
      <c r="H55" s="129"/>
      <c r="I55" s="20"/>
      <c r="J55" s="128" t="s">
        <v>3</v>
      </c>
      <c r="K55" s="128"/>
      <c r="L55" s="128"/>
      <c r="M55" s="21"/>
      <c r="R55" s="52"/>
    </row>
    <row r="56" spans="1:18" ht="21.75" customHeight="1">
      <c r="A56" s="20"/>
      <c r="B56" s="20"/>
      <c r="C56" s="20"/>
      <c r="D56" s="32" t="s">
        <v>4</v>
      </c>
      <c r="E56" s="20"/>
      <c r="F56" s="22">
        <v>2567</v>
      </c>
      <c r="G56" s="20"/>
      <c r="H56" s="22">
        <v>2566</v>
      </c>
      <c r="I56" s="20"/>
      <c r="J56" s="22">
        <v>2567</v>
      </c>
      <c r="K56" s="20"/>
      <c r="L56" s="22">
        <v>2566</v>
      </c>
      <c r="R56" s="52"/>
    </row>
    <row r="57" spans="1:18" ht="21.75" customHeight="1">
      <c r="A57" s="33" t="s">
        <v>61</v>
      </c>
      <c r="B57" s="20"/>
      <c r="C57" s="20"/>
      <c r="D57" s="30"/>
      <c r="E57" s="20"/>
      <c r="F57" s="19"/>
      <c r="G57" s="20"/>
      <c r="H57" s="19"/>
      <c r="I57" s="20"/>
      <c r="J57" s="88"/>
      <c r="K57" s="19"/>
      <c r="L57" s="88"/>
      <c r="R57" s="52"/>
    </row>
    <row r="58" spans="1:18" ht="21.75" customHeight="1">
      <c r="A58" s="15" t="s">
        <v>62</v>
      </c>
      <c r="B58" s="20"/>
      <c r="C58" s="20"/>
      <c r="D58" s="2">
        <v>2</v>
      </c>
      <c r="E58" s="20"/>
      <c r="F58" s="24">
        <v>410548</v>
      </c>
      <c r="G58" s="20"/>
      <c r="H58" s="24">
        <v>365820</v>
      </c>
      <c r="I58" s="20"/>
      <c r="J58" s="89">
        <v>352763</v>
      </c>
      <c r="K58" s="20"/>
      <c r="L58" s="89">
        <v>284141</v>
      </c>
      <c r="R58" s="52"/>
    </row>
    <row r="59" spans="1:18" ht="21.75" customHeight="1">
      <c r="A59" s="15" t="s">
        <v>63</v>
      </c>
      <c r="B59" s="20"/>
      <c r="C59" s="20"/>
      <c r="D59" s="2"/>
      <c r="E59" s="20"/>
      <c r="F59" s="24">
        <v>-86687</v>
      </c>
      <c r="G59" s="20"/>
      <c r="H59" s="24">
        <v>-75945</v>
      </c>
      <c r="I59" s="20"/>
      <c r="J59" s="89">
        <v>-74676</v>
      </c>
      <c r="K59" s="20"/>
      <c r="L59" s="89">
        <v>-55358</v>
      </c>
      <c r="R59" s="52"/>
    </row>
    <row r="60" spans="1:18" ht="21.75" customHeight="1">
      <c r="A60" s="29" t="s">
        <v>64</v>
      </c>
      <c r="B60" s="20"/>
      <c r="C60" s="20"/>
      <c r="D60" s="2"/>
      <c r="E60" s="20"/>
      <c r="F60" s="95">
        <f>SUM(F58:F59)</f>
        <v>323861</v>
      </c>
      <c r="G60" s="20"/>
      <c r="H60" s="95">
        <f>SUM(H58:H59)</f>
        <v>289875</v>
      </c>
      <c r="I60" s="20"/>
      <c r="J60" s="95">
        <f>SUM(J58:J59)</f>
        <v>278087</v>
      </c>
      <c r="K60" s="20"/>
      <c r="L60" s="95">
        <f>SUM(L58:L59)</f>
        <v>228783</v>
      </c>
      <c r="R60" s="52"/>
    </row>
    <row r="61" spans="1:18" ht="21.75" customHeight="1">
      <c r="A61" s="15" t="s">
        <v>65</v>
      </c>
      <c r="B61" s="20"/>
      <c r="C61" s="20"/>
      <c r="D61" s="2">
        <v>2</v>
      </c>
      <c r="E61" s="20"/>
      <c r="F61" s="24">
        <v>0</v>
      </c>
      <c r="G61" s="20"/>
      <c r="H61" s="24">
        <v>0</v>
      </c>
      <c r="I61" s="20"/>
      <c r="J61" s="89">
        <v>17625</v>
      </c>
      <c r="K61" s="20"/>
      <c r="L61" s="89">
        <v>16200</v>
      </c>
      <c r="R61" s="52"/>
    </row>
    <row r="62" spans="1:18" ht="21.75" customHeight="1">
      <c r="A62" s="34" t="s">
        <v>66</v>
      </c>
      <c r="B62" s="20"/>
      <c r="C62" s="20"/>
      <c r="D62" s="2">
        <v>2</v>
      </c>
      <c r="E62" s="20"/>
      <c r="F62" s="24">
        <v>3238</v>
      </c>
      <c r="G62" s="20"/>
      <c r="H62" s="24">
        <v>1934</v>
      </c>
      <c r="I62" s="20"/>
      <c r="J62" s="24">
        <v>41279</v>
      </c>
      <c r="K62" s="20"/>
      <c r="L62" s="24">
        <v>39089</v>
      </c>
      <c r="N62" s="35" t="s">
        <v>67</v>
      </c>
      <c r="O62" s="36" t="s">
        <v>68</v>
      </c>
      <c r="P62" s="37" t="s">
        <v>69</v>
      </c>
      <c r="Q62" s="37" t="s">
        <v>70</v>
      </c>
      <c r="R62" s="52"/>
    </row>
    <row r="63" spans="1:18" ht="21.75" customHeight="1">
      <c r="A63" s="29" t="s">
        <v>71</v>
      </c>
      <c r="B63" s="20"/>
      <c r="C63" s="20"/>
      <c r="E63" s="20"/>
      <c r="F63" s="95">
        <f>SUM(F60:F62)</f>
        <v>327099</v>
      </c>
      <c r="G63" s="20"/>
      <c r="H63" s="95">
        <f>SUM(H60:H62)</f>
        <v>291809</v>
      </c>
      <c r="I63" s="20"/>
      <c r="J63" s="95">
        <f>SUM(J60:J62)</f>
        <v>336991</v>
      </c>
      <c r="K63" s="20"/>
      <c r="L63" s="95">
        <f>SUM(L60:L62)</f>
        <v>284072</v>
      </c>
      <c r="O63" s="38" t="s">
        <v>72</v>
      </c>
      <c r="P63" s="15" t="s">
        <v>73</v>
      </c>
      <c r="Q63" s="15" t="s">
        <v>74</v>
      </c>
      <c r="R63" s="52"/>
    </row>
    <row r="64" spans="1:18" ht="21.75" customHeight="1">
      <c r="A64" s="15" t="s">
        <v>75</v>
      </c>
      <c r="B64" s="20"/>
      <c r="C64" s="20"/>
      <c r="D64" s="2"/>
      <c r="E64" s="20"/>
      <c r="F64" s="24">
        <v>-52704</v>
      </c>
      <c r="G64" s="20"/>
      <c r="H64" s="24">
        <v>-49333</v>
      </c>
      <c r="I64" s="20"/>
      <c r="J64" s="24">
        <v>-45860</v>
      </c>
      <c r="K64" s="20"/>
      <c r="L64" s="24">
        <v>-43929</v>
      </c>
      <c r="O64" s="39" t="s">
        <v>76</v>
      </c>
      <c r="P64" s="40"/>
      <c r="Q64" s="40"/>
      <c r="R64" s="52"/>
    </row>
    <row r="65" spans="1:18" ht="21.75" customHeight="1">
      <c r="A65" s="15" t="s">
        <v>77</v>
      </c>
      <c r="B65" s="20"/>
      <c r="C65" s="20"/>
      <c r="D65" s="2"/>
      <c r="E65" s="20"/>
      <c r="F65" s="24">
        <v>-82429</v>
      </c>
      <c r="G65" s="20"/>
      <c r="H65" s="24">
        <v>-73770</v>
      </c>
      <c r="I65" s="20"/>
      <c r="J65" s="24">
        <v>-78757</v>
      </c>
      <c r="K65" s="20"/>
      <c r="L65" s="24">
        <v>-69463</v>
      </c>
      <c r="R65" s="52"/>
    </row>
    <row r="66" spans="1:18" ht="21.75" customHeight="1">
      <c r="A66" s="34" t="s">
        <v>169</v>
      </c>
      <c r="B66" s="20"/>
      <c r="C66" s="20"/>
      <c r="D66" s="2"/>
      <c r="E66" s="20"/>
      <c r="F66" s="24"/>
      <c r="G66" s="20"/>
      <c r="H66" s="24"/>
      <c r="I66" s="20"/>
      <c r="J66" s="24"/>
      <c r="K66" s="20"/>
      <c r="L66" s="24"/>
      <c r="R66" s="52"/>
    </row>
    <row r="67" spans="1:18" ht="21.75" customHeight="1">
      <c r="A67" s="34" t="s">
        <v>163</v>
      </c>
      <c r="B67" s="20"/>
      <c r="C67" s="20"/>
      <c r="D67" s="2"/>
      <c r="E67" s="20"/>
      <c r="F67" s="24">
        <v>-707</v>
      </c>
      <c r="G67" s="20"/>
      <c r="H67" s="24">
        <v>-63</v>
      </c>
      <c r="I67" s="20"/>
      <c r="J67" s="24">
        <v>-532</v>
      </c>
      <c r="K67" s="20"/>
      <c r="L67" s="24">
        <v>-46</v>
      </c>
      <c r="R67" s="52"/>
    </row>
    <row r="68" spans="1:18" ht="21.75" customHeight="1">
      <c r="A68" s="41" t="s">
        <v>78</v>
      </c>
      <c r="B68" s="20"/>
      <c r="C68" s="20"/>
      <c r="D68" s="2"/>
      <c r="E68" s="20"/>
      <c r="F68" s="95">
        <f>SUM(F63:F67)</f>
        <v>191259</v>
      </c>
      <c r="G68" s="20"/>
      <c r="H68" s="95">
        <f>SUM(H63:H67)</f>
        <v>168643</v>
      </c>
      <c r="I68" s="20"/>
      <c r="J68" s="95">
        <f>SUM(J63:J67)</f>
        <v>211842</v>
      </c>
      <c r="K68" s="20"/>
      <c r="L68" s="95">
        <f>SUM(L63:L67)</f>
        <v>170634</v>
      </c>
      <c r="R68" s="52"/>
    </row>
    <row r="69" spans="1:18" ht="21.75" customHeight="1">
      <c r="A69" s="34" t="s">
        <v>79</v>
      </c>
      <c r="B69" s="20"/>
      <c r="C69" s="20"/>
      <c r="D69" s="2"/>
      <c r="E69" s="20"/>
      <c r="F69" s="24">
        <v>2118</v>
      </c>
      <c r="G69" s="20"/>
      <c r="H69" s="24">
        <v>3421</v>
      </c>
      <c r="I69" s="20"/>
      <c r="J69" s="24">
        <v>1539</v>
      </c>
      <c r="K69" s="20"/>
      <c r="L69" s="24">
        <v>2550</v>
      </c>
      <c r="N69" s="35" t="s">
        <v>67</v>
      </c>
      <c r="O69" s="42" t="s">
        <v>80</v>
      </c>
      <c r="P69" s="43" t="s">
        <v>81</v>
      </c>
      <c r="Q69" s="43"/>
      <c r="R69" s="52"/>
    </row>
    <row r="70" spans="1:18" ht="21.75" customHeight="1">
      <c r="A70" s="44" t="s">
        <v>82</v>
      </c>
      <c r="B70" s="20"/>
      <c r="C70" s="20"/>
      <c r="D70" s="2"/>
      <c r="E70" s="20"/>
      <c r="F70" s="94">
        <v>-1151</v>
      </c>
      <c r="G70" s="20"/>
      <c r="H70" s="94">
        <v>-233</v>
      </c>
      <c r="I70" s="20"/>
      <c r="J70" s="94">
        <v>-1151</v>
      </c>
      <c r="K70" s="20"/>
      <c r="L70" s="94">
        <v>-176</v>
      </c>
      <c r="N70" s="45" t="s">
        <v>67</v>
      </c>
      <c r="O70" s="46" t="s">
        <v>83</v>
      </c>
      <c r="R70" s="52"/>
    </row>
    <row r="71" spans="1:18" ht="21.75" customHeight="1">
      <c r="A71" s="29" t="s">
        <v>84</v>
      </c>
      <c r="B71" s="20"/>
      <c r="C71" s="20"/>
      <c r="D71" s="25"/>
      <c r="E71" s="20"/>
      <c r="F71" s="24">
        <f>SUM(F68:F70)</f>
        <v>192226</v>
      </c>
      <c r="G71" s="20"/>
      <c r="H71" s="24">
        <f>SUM(H68:H70)</f>
        <v>171831</v>
      </c>
      <c r="I71" s="20"/>
      <c r="J71" s="24">
        <f>SUM(J68:J70)</f>
        <v>212230</v>
      </c>
      <c r="K71" s="90"/>
      <c r="L71" s="24">
        <f>SUM(L68:L70)</f>
        <v>173008</v>
      </c>
      <c r="R71" s="52"/>
    </row>
    <row r="72" spans="1:18" ht="21.75" customHeight="1">
      <c r="A72" s="15" t="s">
        <v>156</v>
      </c>
      <c r="B72" s="20"/>
      <c r="C72" s="20"/>
      <c r="D72" s="25"/>
      <c r="E72" s="20"/>
      <c r="F72" s="24">
        <v>-39616</v>
      </c>
      <c r="G72" s="20"/>
      <c r="H72" s="24">
        <v>-34187</v>
      </c>
      <c r="I72" s="20"/>
      <c r="J72" s="94">
        <v>-35492</v>
      </c>
      <c r="K72" s="20"/>
      <c r="L72" s="94">
        <v>-26910</v>
      </c>
      <c r="R72" s="52"/>
    </row>
    <row r="73" spans="1:18" ht="21.75" customHeight="1">
      <c r="A73" s="29" t="s">
        <v>85</v>
      </c>
      <c r="B73" s="20"/>
      <c r="C73" s="20"/>
      <c r="D73" s="25"/>
      <c r="E73" s="20"/>
      <c r="F73" s="47">
        <f>SUM(F71:F72)</f>
        <v>152610</v>
      </c>
      <c r="G73" s="20"/>
      <c r="H73" s="47">
        <f>SUM(H71:H72)</f>
        <v>137644</v>
      </c>
      <c r="I73" s="20"/>
      <c r="J73" s="47">
        <f>SUM(J71:J72)</f>
        <v>176738</v>
      </c>
      <c r="K73" s="90"/>
      <c r="L73" s="47">
        <f>SUM(L71:L72)</f>
        <v>146098</v>
      </c>
      <c r="R73" s="52"/>
    </row>
    <row r="74" spans="1:18" ht="21.75" customHeight="1">
      <c r="B74" s="20"/>
      <c r="C74" s="20"/>
      <c r="E74" s="20"/>
      <c r="F74" s="21"/>
      <c r="G74" s="20"/>
      <c r="H74" s="21"/>
      <c r="I74" s="20"/>
      <c r="J74" s="21"/>
      <c r="K74" s="20"/>
      <c r="L74" s="21"/>
      <c r="R74" s="52"/>
    </row>
    <row r="75" spans="1:18" ht="21.75" customHeight="1">
      <c r="A75" s="29" t="s">
        <v>86</v>
      </c>
      <c r="B75" s="20"/>
      <c r="C75" s="20"/>
      <c r="E75" s="20"/>
      <c r="F75" s="21"/>
      <c r="G75" s="20"/>
      <c r="H75" s="21"/>
      <c r="I75" s="20"/>
      <c r="J75" s="21"/>
      <c r="K75" s="20"/>
      <c r="L75" s="21"/>
      <c r="R75" s="52"/>
    </row>
    <row r="76" spans="1:18" ht="21.75" customHeight="1">
      <c r="A76" s="48" t="s">
        <v>188</v>
      </c>
      <c r="B76" s="20"/>
      <c r="C76" s="20"/>
      <c r="E76" s="20"/>
      <c r="F76" s="21"/>
      <c r="G76" s="20"/>
      <c r="H76" s="21"/>
      <c r="I76" s="20"/>
      <c r="J76" s="21"/>
      <c r="K76" s="20"/>
      <c r="L76" s="21"/>
      <c r="R76" s="52"/>
    </row>
    <row r="77" spans="1:18" ht="21.75" customHeight="1">
      <c r="A77" s="15" t="s">
        <v>189</v>
      </c>
      <c r="B77" s="20"/>
      <c r="C77" s="20"/>
      <c r="E77" s="20"/>
      <c r="F77" s="24"/>
      <c r="G77" s="20"/>
      <c r="H77" s="24"/>
      <c r="I77" s="20"/>
      <c r="J77" s="24"/>
      <c r="K77" s="20"/>
      <c r="L77" s="24"/>
      <c r="R77" s="52"/>
    </row>
    <row r="78" spans="1:18" ht="21.75" customHeight="1">
      <c r="A78" s="15" t="s">
        <v>88</v>
      </c>
      <c r="B78" s="20"/>
      <c r="C78" s="20"/>
      <c r="D78" s="25"/>
      <c r="E78" s="20"/>
      <c r="F78" s="94">
        <v>528</v>
      </c>
      <c r="G78" s="20"/>
      <c r="H78" s="94">
        <v>-871</v>
      </c>
      <c r="I78" s="20"/>
      <c r="J78" s="94">
        <v>401</v>
      </c>
      <c r="K78" s="20"/>
      <c r="L78" s="94">
        <v>-659</v>
      </c>
      <c r="R78" s="52"/>
    </row>
    <row r="79" spans="1:18" ht="21.75" customHeight="1">
      <c r="A79" s="49" t="s">
        <v>89</v>
      </c>
      <c r="B79" s="20"/>
      <c r="C79" s="20"/>
      <c r="D79" s="25"/>
      <c r="E79" s="20"/>
      <c r="R79" s="52"/>
    </row>
    <row r="80" spans="1:18" ht="21.75" customHeight="1">
      <c r="A80" s="49" t="s">
        <v>90</v>
      </c>
      <c r="B80" s="20"/>
      <c r="C80" s="20"/>
      <c r="D80" s="25"/>
      <c r="E80" s="20"/>
      <c r="F80" s="94">
        <f>SUM(F78)</f>
        <v>528</v>
      </c>
      <c r="G80" s="20"/>
      <c r="H80" s="94">
        <f>SUM(H78)</f>
        <v>-871</v>
      </c>
      <c r="I80" s="20"/>
      <c r="J80" s="94">
        <f>SUM(J78)</f>
        <v>401</v>
      </c>
      <c r="K80" s="20"/>
      <c r="L80" s="94">
        <f>SUM(L78)</f>
        <v>-659</v>
      </c>
      <c r="R80" s="52"/>
    </row>
    <row r="81" spans="1:18" ht="21.75" customHeight="1">
      <c r="A81" s="49"/>
      <c r="B81" s="20"/>
      <c r="C81" s="20"/>
      <c r="D81" s="25"/>
      <c r="E81" s="20"/>
      <c r="F81" s="24"/>
      <c r="G81" s="20"/>
      <c r="H81" s="24"/>
      <c r="I81" s="20"/>
      <c r="J81" s="24"/>
      <c r="K81" s="20"/>
      <c r="L81" s="24"/>
      <c r="R81" s="52"/>
    </row>
    <row r="82" spans="1:18" ht="21.75" customHeight="1">
      <c r="A82" s="50" t="s">
        <v>91</v>
      </c>
      <c r="B82" s="20"/>
      <c r="C82" s="20"/>
      <c r="D82" s="25"/>
      <c r="E82" s="20"/>
      <c r="F82" s="24"/>
      <c r="G82" s="20"/>
      <c r="H82" s="24"/>
      <c r="I82" s="20"/>
      <c r="J82" s="24"/>
      <c r="K82" s="20"/>
      <c r="L82" s="24"/>
      <c r="R82" s="52"/>
    </row>
    <row r="83" spans="1:18" ht="21.75" customHeight="1">
      <c r="A83" s="15" t="s">
        <v>171</v>
      </c>
      <c r="B83" s="20"/>
      <c r="C83" s="20"/>
      <c r="E83" s="20"/>
      <c r="F83" s="24"/>
      <c r="G83" s="20"/>
      <c r="H83" s="24"/>
      <c r="I83" s="20"/>
      <c r="J83" s="24"/>
      <c r="K83" s="20"/>
      <c r="L83" s="24"/>
      <c r="R83" s="52"/>
    </row>
    <row r="84" spans="1:18" ht="21.75" customHeight="1">
      <c r="A84" s="15" t="s">
        <v>92</v>
      </c>
      <c r="B84" s="20"/>
      <c r="C84" s="20"/>
      <c r="D84" s="25"/>
      <c r="E84" s="20"/>
      <c r="F84" s="94">
        <v>-847</v>
      </c>
      <c r="G84" s="20"/>
      <c r="H84" s="94">
        <f>-1943+225</f>
        <v>-1718</v>
      </c>
      <c r="I84" s="20"/>
      <c r="J84" s="94">
        <v>-576</v>
      </c>
      <c r="K84" s="20"/>
      <c r="L84" s="94">
        <f>-1457+173</f>
        <v>-1284</v>
      </c>
      <c r="R84" s="52"/>
    </row>
    <row r="85" spans="1:18" ht="21.75" customHeight="1">
      <c r="A85" s="49" t="s">
        <v>93</v>
      </c>
      <c r="B85" s="20"/>
      <c r="C85" s="20"/>
      <c r="D85" s="25"/>
      <c r="E85" s="20"/>
      <c r="R85" s="52"/>
    </row>
    <row r="86" spans="1:18" ht="21.75" customHeight="1">
      <c r="A86" s="49" t="s">
        <v>90</v>
      </c>
      <c r="B86" s="20"/>
      <c r="C86" s="20"/>
      <c r="D86" s="25"/>
      <c r="E86" s="20"/>
      <c r="F86" s="94">
        <f>SUM(F83:F84)</f>
        <v>-847</v>
      </c>
      <c r="G86" s="20"/>
      <c r="H86" s="94">
        <f>SUM(H83:H84)</f>
        <v>-1718</v>
      </c>
      <c r="I86" s="20"/>
      <c r="J86" s="94">
        <f>SUM(J83:J84)</f>
        <v>-576</v>
      </c>
      <c r="K86" s="20"/>
      <c r="L86" s="94">
        <f>SUM(L83:L84)</f>
        <v>-1284</v>
      </c>
      <c r="R86" s="52"/>
    </row>
    <row r="87" spans="1:18" ht="21.75" customHeight="1">
      <c r="A87" s="51" t="s">
        <v>86</v>
      </c>
      <c r="B87" s="20"/>
      <c r="C87" s="20"/>
      <c r="D87" s="25"/>
      <c r="E87" s="20"/>
      <c r="F87" s="47">
        <f>F80+F86</f>
        <v>-319</v>
      </c>
      <c r="G87" s="20"/>
      <c r="H87" s="47">
        <f>H80+H86</f>
        <v>-2589</v>
      </c>
      <c r="I87" s="20"/>
      <c r="J87" s="47">
        <f>J80+J86</f>
        <v>-175</v>
      </c>
      <c r="K87" s="90"/>
      <c r="L87" s="47">
        <f>L80+L86</f>
        <v>-1943</v>
      </c>
      <c r="R87" s="52"/>
    </row>
    <row r="88" spans="1:18" ht="21.75" customHeight="1" thickBot="1">
      <c r="A88" s="29" t="s">
        <v>94</v>
      </c>
      <c r="B88" s="20"/>
      <c r="C88" s="20"/>
      <c r="E88" s="20"/>
      <c r="F88" s="91">
        <f>F73+F87</f>
        <v>152291</v>
      </c>
      <c r="G88" s="20"/>
      <c r="H88" s="91">
        <f>H73+H87</f>
        <v>135055</v>
      </c>
      <c r="I88" s="20"/>
      <c r="J88" s="91">
        <f>J73+J87</f>
        <v>176563</v>
      </c>
      <c r="K88" s="20"/>
      <c r="L88" s="91">
        <f>L73+L87</f>
        <v>144155</v>
      </c>
      <c r="R88" s="52"/>
    </row>
    <row r="89" spans="1:18" ht="21.75" customHeight="1" thickTop="1">
      <c r="A89" s="20"/>
      <c r="B89" s="20"/>
      <c r="C89" s="20"/>
      <c r="D89" s="20"/>
      <c r="E89" s="20"/>
      <c r="F89" s="21"/>
      <c r="G89" s="20"/>
      <c r="H89" s="21"/>
      <c r="I89" s="20"/>
      <c r="J89" s="21"/>
      <c r="K89" s="20"/>
      <c r="L89" s="21"/>
      <c r="M89" s="21"/>
      <c r="R89" s="52"/>
    </row>
    <row r="90" spans="1:18" ht="21.75" customHeight="1">
      <c r="A90" s="20"/>
      <c r="B90" s="20"/>
      <c r="C90" s="20"/>
      <c r="D90" s="20"/>
      <c r="E90" s="20"/>
      <c r="F90" s="21"/>
      <c r="G90" s="20"/>
      <c r="H90" s="21"/>
      <c r="I90" s="20"/>
      <c r="J90" s="21"/>
      <c r="K90" s="20"/>
      <c r="L90" s="21"/>
      <c r="M90" s="21" t="s">
        <v>95</v>
      </c>
      <c r="R90" s="52"/>
    </row>
    <row r="91" spans="1:18" s="4" customFormat="1" ht="21.75" customHeight="1">
      <c r="A91" s="3" t="s">
        <v>96</v>
      </c>
      <c r="C91" s="5"/>
      <c r="D91" s="25"/>
      <c r="E91" s="6"/>
      <c r="F91" s="86"/>
      <c r="G91" s="6"/>
      <c r="H91" s="86"/>
      <c r="I91" s="6"/>
      <c r="J91" s="86"/>
      <c r="K91" s="6"/>
      <c r="R91" s="52"/>
    </row>
    <row r="92" spans="1:18" s="4" customFormat="1" ht="21.75" customHeight="1">
      <c r="A92" s="7" t="s">
        <v>97</v>
      </c>
      <c r="C92" s="5"/>
      <c r="D92" s="8"/>
      <c r="E92" s="9"/>
      <c r="F92" s="86"/>
      <c r="G92" s="9"/>
      <c r="H92" s="86"/>
      <c r="I92" s="9"/>
      <c r="J92" s="86"/>
      <c r="K92" s="9"/>
      <c r="R92" s="52"/>
    </row>
    <row r="93" spans="1:18" s="4" customFormat="1" ht="21.75" customHeight="1" thickBot="1">
      <c r="A93" s="7" t="s">
        <v>98</v>
      </c>
      <c r="C93" s="5"/>
      <c r="D93" s="8"/>
      <c r="E93" s="10"/>
      <c r="F93" s="92">
        <f>F73/200000</f>
        <v>0.76305000000000001</v>
      </c>
      <c r="G93" s="10"/>
      <c r="H93" s="92">
        <f>H73/200000</f>
        <v>0.68822000000000005</v>
      </c>
      <c r="I93" s="10"/>
      <c r="J93" s="92">
        <f>J73/200000</f>
        <v>0.88368999999999998</v>
      </c>
      <c r="K93" s="87"/>
      <c r="L93" s="92">
        <f>L73/200000</f>
        <v>0.73048999999999997</v>
      </c>
      <c r="R93" s="52"/>
    </row>
    <row r="94" spans="1:18" s="4" customFormat="1" ht="21.75" customHeight="1" thickTop="1">
      <c r="A94" s="7"/>
      <c r="C94" s="5"/>
      <c r="D94" s="8"/>
      <c r="E94" s="11"/>
      <c r="F94" s="11"/>
      <c r="G94" s="11"/>
      <c r="H94" s="11"/>
      <c r="I94" s="11"/>
      <c r="J94" s="87"/>
      <c r="K94" s="11"/>
      <c r="R94" s="52"/>
    </row>
    <row r="95" spans="1:18" s="4" customFormat="1" ht="21.75" customHeight="1">
      <c r="A95" s="7"/>
      <c r="B95" s="5"/>
      <c r="C95" s="8"/>
      <c r="D95" s="8"/>
      <c r="E95" s="8"/>
      <c r="F95" s="87"/>
      <c r="G95" s="93"/>
      <c r="H95" s="8"/>
      <c r="I95" s="93"/>
      <c r="J95" s="87"/>
      <c r="K95" s="93"/>
      <c r="R95" s="52"/>
    </row>
    <row r="96" spans="1:18" ht="21.75" customHeight="1">
      <c r="A96" s="15" t="s">
        <v>25</v>
      </c>
      <c r="R96" s="52"/>
    </row>
    <row r="97" spans="1:18" ht="21.75" customHeight="1">
      <c r="C97" s="30"/>
      <c r="R97" s="52"/>
    </row>
    <row r="98" spans="1:18" ht="21.75" customHeight="1">
      <c r="A98" s="27"/>
      <c r="C98" s="30"/>
      <c r="E98" s="20"/>
      <c r="F98" s="20"/>
      <c r="G98" s="27"/>
      <c r="H98" s="27"/>
      <c r="I98" s="27"/>
      <c r="J98" s="27"/>
      <c r="K98" s="27"/>
      <c r="L98" s="27"/>
      <c r="R98" s="52"/>
    </row>
    <row r="99" spans="1:18" ht="21.75" customHeight="1">
      <c r="A99" s="20" t="s">
        <v>26</v>
      </c>
      <c r="C99" s="30"/>
      <c r="E99" s="20"/>
      <c r="F99" s="20"/>
      <c r="G99" s="126" t="s">
        <v>27</v>
      </c>
      <c r="H99" s="126"/>
      <c r="I99" s="126"/>
      <c r="J99" s="126"/>
      <c r="K99" s="126"/>
      <c r="L99" s="126"/>
    </row>
    <row r="100" spans="1:18" ht="21.75" customHeight="1">
      <c r="A100" s="20" t="s">
        <v>28</v>
      </c>
      <c r="C100" s="30"/>
      <c r="E100" s="20"/>
      <c r="F100" s="20"/>
      <c r="G100" s="127" t="s">
        <v>28</v>
      </c>
      <c r="H100" s="127"/>
      <c r="I100" s="127"/>
      <c r="J100" s="127"/>
      <c r="K100" s="127"/>
      <c r="L100" s="127"/>
    </row>
  </sheetData>
  <mergeCells count="8">
    <mergeCell ref="G99:L99"/>
    <mergeCell ref="G100:L100"/>
    <mergeCell ref="F55:H55"/>
    <mergeCell ref="J55:L55"/>
    <mergeCell ref="F6:H6"/>
    <mergeCell ref="J6:L6"/>
    <mergeCell ref="G48:L48"/>
    <mergeCell ref="G49:L4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3"/>
  <sheetViews>
    <sheetView showGridLines="0" view="pageBreakPreview" zoomScale="60" zoomScaleNormal="70" workbookViewId="0">
      <selection activeCell="D12" sqref="D12"/>
    </sheetView>
  </sheetViews>
  <sheetFormatPr defaultColWidth="10.54296875" defaultRowHeight="21.75" customHeight="1"/>
  <cols>
    <col min="1" max="1" width="34" style="53" customWidth="1"/>
    <col min="2" max="2" width="7.54296875" style="53" customWidth="1"/>
    <col min="3" max="3" width="1.54296875" style="53" customWidth="1"/>
    <col min="4" max="4" width="17.54296875" style="54" customWidth="1"/>
    <col min="5" max="5" width="1.54296875" style="54" customWidth="1"/>
    <col min="6" max="6" width="17.54296875" style="54" customWidth="1"/>
    <col min="7" max="7" width="1.54296875" style="54" customWidth="1"/>
    <col min="8" max="8" width="17.54296875" style="54" customWidth="1"/>
    <col min="9" max="9" width="1.54296875" style="54" customWidth="1"/>
    <col min="10" max="10" width="17.54296875" style="54" customWidth="1"/>
    <col min="11" max="11" width="1.54296875" style="54" customWidth="1"/>
    <col min="12" max="12" width="17.54296875" style="54" customWidth="1"/>
    <col min="13" max="13" width="1.54296875" style="54" customWidth="1"/>
    <col min="14" max="14" width="17.54296875" style="55" customWidth="1"/>
    <col min="15" max="15" width="1.54296875" style="55" customWidth="1"/>
    <col min="16" max="16" width="17.54296875" style="55" customWidth="1"/>
    <col min="17" max="17" width="1.54296875" style="54" customWidth="1"/>
    <col min="18" max="18" width="17.54296875" style="54" customWidth="1"/>
    <col min="19" max="19" width="1.54296875" style="78" customWidth="1"/>
    <col min="20" max="20" width="17.54296875" style="55" customWidth="1"/>
    <col min="21" max="21" width="0.81640625" style="53" customWidth="1"/>
    <col min="22" max="22" width="12" style="53" bestFit="1" customWidth="1"/>
    <col min="23" max="23" width="11" style="53" bestFit="1" customWidth="1"/>
    <col min="24" max="16384" width="10.54296875" style="53"/>
  </cols>
  <sheetData>
    <row r="1" spans="1:23" ht="21.75" customHeight="1">
      <c r="Q1" s="53"/>
      <c r="R1" s="53"/>
      <c r="S1" s="53"/>
      <c r="T1" s="1" t="s">
        <v>59</v>
      </c>
    </row>
    <row r="2" spans="1:23" s="57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56"/>
    </row>
    <row r="3" spans="1:23" s="57" customFormat="1" ht="21.75" customHeight="1">
      <c r="A3" s="130" t="s">
        <v>184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3" s="57" customFormat="1" ht="21.75" customHeight="1">
      <c r="A4" s="130" t="s">
        <v>204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3" s="57" customFormat="1" ht="21.75" customHeight="1">
      <c r="T5" s="58" t="s">
        <v>1</v>
      </c>
    </row>
    <row r="6" spans="1:23" ht="21.75" customHeight="1">
      <c r="A6" s="59"/>
      <c r="B6" s="59"/>
      <c r="D6" s="131" t="s">
        <v>2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59"/>
    </row>
    <row r="7" spans="1:23" ht="21.75" customHeight="1">
      <c r="A7" s="59"/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 t="s">
        <v>99</v>
      </c>
      <c r="Q7" s="53"/>
      <c r="R7" s="53"/>
      <c r="S7" s="60"/>
      <c r="T7" s="60"/>
      <c r="U7" s="59"/>
    </row>
    <row r="8" spans="1:23" ht="21.75" customHeight="1">
      <c r="A8" s="59"/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2" t="s">
        <v>100</v>
      </c>
      <c r="Q8" s="53"/>
      <c r="R8" s="53"/>
      <c r="S8" s="60"/>
      <c r="T8" s="60"/>
      <c r="U8" s="59"/>
    </row>
    <row r="9" spans="1:23" ht="21.75" customHeight="1">
      <c r="A9" s="59"/>
      <c r="B9" s="59"/>
      <c r="C9" s="60"/>
      <c r="D9" s="60"/>
      <c r="E9" s="60"/>
      <c r="F9" s="60"/>
      <c r="G9" s="60"/>
      <c r="H9" s="60" t="s">
        <v>101</v>
      </c>
      <c r="I9" s="60"/>
      <c r="J9" s="132" t="s">
        <v>51</v>
      </c>
      <c r="K9" s="132"/>
      <c r="L9" s="132"/>
      <c r="M9" s="132"/>
      <c r="N9" s="132"/>
      <c r="O9" s="60"/>
      <c r="P9" s="60" t="s">
        <v>102</v>
      </c>
      <c r="Q9" s="60"/>
      <c r="R9" s="60"/>
      <c r="S9" s="60"/>
      <c r="T9" s="60"/>
      <c r="U9" s="59"/>
    </row>
    <row r="10" spans="1:23" s="63" customFormat="1" ht="21.75" customHeight="1">
      <c r="D10" s="60" t="s">
        <v>44</v>
      </c>
      <c r="E10" s="64"/>
      <c r="F10" s="60"/>
      <c r="G10" s="64"/>
      <c r="H10" s="60" t="s">
        <v>103</v>
      </c>
      <c r="I10" s="64"/>
      <c r="J10" s="133" t="s">
        <v>104</v>
      </c>
      <c r="K10" s="133"/>
      <c r="L10" s="133"/>
      <c r="M10" s="133"/>
      <c r="N10" s="55"/>
      <c r="O10" s="65"/>
      <c r="P10" s="65" t="s">
        <v>105</v>
      </c>
      <c r="Q10" s="60"/>
      <c r="R10" s="60" t="s">
        <v>106</v>
      </c>
      <c r="S10" s="66"/>
      <c r="T10" s="65" t="s">
        <v>107</v>
      </c>
    </row>
    <row r="11" spans="1:23" s="63" customFormat="1" ht="21.75" customHeight="1">
      <c r="C11" s="30"/>
      <c r="D11" s="62" t="s">
        <v>108</v>
      </c>
      <c r="E11" s="67"/>
      <c r="F11" s="62" t="s">
        <v>48</v>
      </c>
      <c r="G11" s="67"/>
      <c r="H11" s="62" t="s">
        <v>109</v>
      </c>
      <c r="I11" s="67"/>
      <c r="J11" s="62" t="s">
        <v>110</v>
      </c>
      <c r="K11" s="67"/>
      <c r="L11" s="62" t="s">
        <v>111</v>
      </c>
      <c r="M11" s="67"/>
      <c r="N11" s="68" t="s">
        <v>112</v>
      </c>
      <c r="O11" s="65"/>
      <c r="P11" s="68" t="s">
        <v>113</v>
      </c>
      <c r="Q11" s="60"/>
      <c r="R11" s="62" t="s">
        <v>100</v>
      </c>
      <c r="S11" s="66"/>
      <c r="T11" s="68" t="s">
        <v>43</v>
      </c>
    </row>
    <row r="12" spans="1:23" ht="21.75" customHeight="1">
      <c r="A12" s="56" t="s">
        <v>164</v>
      </c>
      <c r="B12" s="63"/>
      <c r="D12" s="69">
        <v>200000</v>
      </c>
      <c r="E12" s="69"/>
      <c r="F12" s="69">
        <v>115341</v>
      </c>
      <c r="G12" s="69"/>
      <c r="H12" s="69">
        <v>-76851</v>
      </c>
      <c r="I12" s="69"/>
      <c r="J12" s="69">
        <v>20000</v>
      </c>
      <c r="K12" s="69"/>
      <c r="L12" s="69">
        <v>5000</v>
      </c>
      <c r="M12" s="69"/>
      <c r="N12" s="69">
        <v>237257</v>
      </c>
      <c r="O12" s="69"/>
      <c r="P12" s="69">
        <v>222</v>
      </c>
      <c r="Q12" s="69"/>
      <c r="R12" s="69">
        <f>SUM(P12:P12)</f>
        <v>222</v>
      </c>
      <c r="S12" s="69"/>
      <c r="T12" s="69">
        <f>SUM(D12:N12,R12)</f>
        <v>500969</v>
      </c>
      <c r="V12" s="69"/>
      <c r="W12" s="69"/>
    </row>
    <row r="13" spans="1:23" ht="21.75" customHeight="1">
      <c r="A13" s="14" t="s">
        <v>114</v>
      </c>
      <c r="B13" s="1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0</v>
      </c>
      <c r="M13" s="69"/>
      <c r="N13" s="69">
        <v>137644</v>
      </c>
      <c r="O13" s="69"/>
      <c r="P13" s="69">
        <v>0</v>
      </c>
      <c r="Q13" s="69"/>
      <c r="R13" s="69">
        <f>SUM(P13:P13)</f>
        <v>0</v>
      </c>
      <c r="S13" s="69"/>
      <c r="T13" s="69">
        <f>SUM(D13:N13,R13)</f>
        <v>137644</v>
      </c>
      <c r="V13" s="69"/>
      <c r="W13" s="69"/>
    </row>
    <row r="14" spans="1:23" ht="21.75" customHeight="1">
      <c r="A14" s="14" t="s">
        <v>115</v>
      </c>
      <c r="B14" s="14"/>
      <c r="D14" s="70">
        <v>0</v>
      </c>
      <c r="E14" s="69"/>
      <c r="F14" s="70">
        <v>0</v>
      </c>
      <c r="G14" s="69"/>
      <c r="H14" s="70">
        <v>0</v>
      </c>
      <c r="I14" s="69"/>
      <c r="J14" s="70">
        <v>0</v>
      </c>
      <c r="K14" s="69"/>
      <c r="L14" s="70">
        <v>0</v>
      </c>
      <c r="M14" s="69"/>
      <c r="N14" s="70">
        <v>0</v>
      </c>
      <c r="O14" s="69"/>
      <c r="P14" s="70">
        <v>-2589</v>
      </c>
      <c r="Q14" s="69"/>
      <c r="R14" s="70">
        <f>SUM(P14:P14)</f>
        <v>-2589</v>
      </c>
      <c r="S14" s="69"/>
      <c r="T14" s="70">
        <f>SUM(D14:N14,R14)</f>
        <v>-2589</v>
      </c>
      <c r="V14" s="69"/>
      <c r="W14" s="69"/>
    </row>
    <row r="15" spans="1:23" ht="21.75" customHeight="1">
      <c r="A15" s="14" t="s">
        <v>94</v>
      </c>
      <c r="B15" s="14"/>
      <c r="D15" s="69">
        <v>0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v>0</v>
      </c>
      <c r="M15" s="69"/>
      <c r="N15" s="69">
        <f>SUM(N13:N14)</f>
        <v>137644</v>
      </c>
      <c r="O15" s="69"/>
      <c r="P15" s="69">
        <f>SUM(P13:P14)</f>
        <v>-2589</v>
      </c>
      <c r="Q15" s="69"/>
      <c r="R15" s="69">
        <f>SUM(R13:R14)</f>
        <v>-2589</v>
      </c>
      <c r="S15" s="69"/>
      <c r="T15" s="69">
        <f>ROUNDDOWN(SUM(T13:T14),0)</f>
        <v>135055</v>
      </c>
      <c r="V15" s="69"/>
      <c r="W15" s="69"/>
    </row>
    <row r="16" spans="1:23" ht="21.75" customHeight="1">
      <c r="A16" s="83" t="s">
        <v>190</v>
      </c>
      <c r="B16" s="14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v>-163239</v>
      </c>
      <c r="O16" s="69"/>
      <c r="P16" s="69">
        <v>0</v>
      </c>
      <c r="Q16" s="69"/>
      <c r="R16" s="69">
        <f>SUM(P16:P16)</f>
        <v>0</v>
      </c>
      <c r="S16" s="69"/>
      <c r="T16" s="69">
        <f>SUM(D16:N16,R16)</f>
        <v>-163239</v>
      </c>
      <c r="V16" s="69"/>
      <c r="W16" s="69"/>
    </row>
    <row r="17" spans="1:23" ht="21.75" customHeight="1">
      <c r="A17" s="83" t="s">
        <v>186</v>
      </c>
      <c r="B17" s="14"/>
      <c r="D17" s="69">
        <v>0</v>
      </c>
      <c r="E17" s="69"/>
      <c r="F17" s="69">
        <v>0</v>
      </c>
      <c r="G17" s="69"/>
      <c r="H17" s="69">
        <v>0</v>
      </c>
      <c r="I17" s="69"/>
      <c r="J17" s="69">
        <v>0</v>
      </c>
      <c r="K17" s="69"/>
      <c r="L17" s="69">
        <v>0</v>
      </c>
      <c r="M17" s="69"/>
      <c r="N17" s="69">
        <f>-P17</f>
        <v>-1943</v>
      </c>
      <c r="O17" s="69"/>
      <c r="P17" s="69">
        <v>1943</v>
      </c>
      <c r="Q17" s="69"/>
      <c r="R17" s="69">
        <f>SUM(P17:P17)</f>
        <v>1943</v>
      </c>
      <c r="S17" s="69"/>
      <c r="T17" s="69">
        <f>SUM(D17:N17,R17)</f>
        <v>0</v>
      </c>
      <c r="V17" s="69"/>
      <c r="W17" s="69"/>
    </row>
    <row r="18" spans="1:23" ht="21.75" customHeight="1" thickBot="1">
      <c r="A18" s="56" t="s">
        <v>200</v>
      </c>
      <c r="B18" s="56"/>
      <c r="D18" s="72">
        <f>SUM(D12,D15:D17)</f>
        <v>200000</v>
      </c>
      <c r="E18" s="69"/>
      <c r="F18" s="72">
        <f>SUM(F12,F15:F17)</f>
        <v>115341</v>
      </c>
      <c r="G18" s="69"/>
      <c r="H18" s="72">
        <f>SUM(H12,H15:H17)</f>
        <v>-76851</v>
      </c>
      <c r="I18" s="69"/>
      <c r="J18" s="72">
        <f>SUM(J12,J15:J17)</f>
        <v>20000</v>
      </c>
      <c r="K18" s="69"/>
      <c r="L18" s="72">
        <f>SUM(L12,L15:L17)</f>
        <v>5000</v>
      </c>
      <c r="M18" s="69"/>
      <c r="N18" s="72">
        <f>SUM(N12,N15:N17)</f>
        <v>209719</v>
      </c>
      <c r="O18" s="69"/>
      <c r="P18" s="72">
        <f>SUM(P12,P15:P17)</f>
        <v>-424</v>
      </c>
      <c r="Q18" s="69"/>
      <c r="R18" s="72">
        <f>SUM(R12,R15:R17)</f>
        <v>-424</v>
      </c>
      <c r="S18" s="69"/>
      <c r="T18" s="72">
        <f>SUM(T12,T15:T17)</f>
        <v>472785</v>
      </c>
    </row>
    <row r="19" spans="1:23" ht="21.75" customHeight="1" thickTop="1">
      <c r="A19" s="56"/>
      <c r="B19" s="56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3" ht="21.75" customHeight="1">
      <c r="A20" s="33" t="s">
        <v>178</v>
      </c>
      <c r="B20" s="33"/>
      <c r="D20" s="69">
        <v>200000</v>
      </c>
      <c r="E20" s="69"/>
      <c r="F20" s="69">
        <v>115341</v>
      </c>
      <c r="G20" s="69"/>
      <c r="H20" s="69">
        <v>-76851</v>
      </c>
      <c r="I20" s="69"/>
      <c r="J20" s="69">
        <v>20000</v>
      </c>
      <c r="K20" s="69"/>
      <c r="L20" s="69">
        <v>5000</v>
      </c>
      <c r="M20" s="69"/>
      <c r="N20" s="69">
        <v>254785</v>
      </c>
      <c r="O20" s="69"/>
      <c r="P20" s="69">
        <v>658</v>
      </c>
      <c r="Q20" s="69"/>
      <c r="R20" s="69">
        <f>SUM(P20:Q20)</f>
        <v>658</v>
      </c>
      <c r="S20" s="69"/>
      <c r="T20" s="69">
        <f>SUM(D20:N20,R20)</f>
        <v>518933</v>
      </c>
      <c r="W20" s="69"/>
    </row>
    <row r="21" spans="1:23" ht="21.75" customHeight="1">
      <c r="A21" s="14" t="s">
        <v>114</v>
      </c>
      <c r="B21" s="14"/>
      <c r="D21" s="69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69">
        <v>0</v>
      </c>
      <c r="M21" s="69"/>
      <c r="N21" s="69">
        <f>SUM(PL!F73)</f>
        <v>152610</v>
      </c>
      <c r="O21" s="69"/>
      <c r="P21" s="69">
        <v>0</v>
      </c>
      <c r="Q21" s="69"/>
      <c r="R21" s="69">
        <f>SUM(P21:P21)</f>
        <v>0</v>
      </c>
      <c r="S21" s="69"/>
      <c r="T21" s="69">
        <f>SUM(D21:N21,R21)</f>
        <v>152610</v>
      </c>
      <c r="W21" s="69"/>
    </row>
    <row r="22" spans="1:23" ht="21.75" customHeight="1">
      <c r="A22" s="14" t="s">
        <v>115</v>
      </c>
      <c r="B22" s="14"/>
      <c r="D22" s="70">
        <v>0</v>
      </c>
      <c r="E22" s="69"/>
      <c r="F22" s="70">
        <v>0</v>
      </c>
      <c r="G22" s="69"/>
      <c r="H22" s="70">
        <v>0</v>
      </c>
      <c r="I22" s="69"/>
      <c r="J22" s="70">
        <v>0</v>
      </c>
      <c r="K22" s="69"/>
      <c r="L22" s="70">
        <v>0</v>
      </c>
      <c r="M22" s="69"/>
      <c r="N22" s="70">
        <v>0</v>
      </c>
      <c r="O22" s="69"/>
      <c r="P22" s="70">
        <f>+PL!F80+PL!F84</f>
        <v>-319</v>
      </c>
      <c r="Q22" s="69"/>
      <c r="R22" s="70">
        <f>SUM(P22:P22)</f>
        <v>-319</v>
      </c>
      <c r="S22" s="69"/>
      <c r="T22" s="70">
        <f>SUM(D22:N22,R22)</f>
        <v>-319</v>
      </c>
      <c r="W22" s="69"/>
    </row>
    <row r="23" spans="1:23" ht="21.75" customHeight="1">
      <c r="A23" s="14" t="s">
        <v>94</v>
      </c>
      <c r="B23" s="14"/>
      <c r="D23" s="69">
        <f>SUM(D21:D22)</f>
        <v>0</v>
      </c>
      <c r="E23" s="69"/>
      <c r="F23" s="69">
        <f>SUM(F21:F22)</f>
        <v>0</v>
      </c>
      <c r="G23" s="69"/>
      <c r="H23" s="69">
        <f>SUM(H21:H22)</f>
        <v>0</v>
      </c>
      <c r="I23" s="69"/>
      <c r="J23" s="69">
        <f>SUM(J21:J22)</f>
        <v>0</v>
      </c>
      <c r="K23" s="69"/>
      <c r="L23" s="69">
        <f>SUM(L21:L22)</f>
        <v>0</v>
      </c>
      <c r="M23" s="69"/>
      <c r="N23" s="69">
        <f>SUM(N21:N22)</f>
        <v>152610</v>
      </c>
      <c r="O23" s="69"/>
      <c r="P23" s="69">
        <f>SUM(P21:P22)</f>
        <v>-319</v>
      </c>
      <c r="Q23" s="69"/>
      <c r="R23" s="69">
        <f>SUM(R21:R22)</f>
        <v>-319</v>
      </c>
      <c r="S23" s="69"/>
      <c r="T23" s="69">
        <f>SUM(T21:T22)</f>
        <v>152291</v>
      </c>
      <c r="W23" s="69"/>
    </row>
    <row r="24" spans="1:23" ht="21.75" customHeight="1">
      <c r="A24" s="83" t="s">
        <v>190</v>
      </c>
      <c r="B24" s="14"/>
      <c r="D24" s="69">
        <v>0</v>
      </c>
      <c r="E24" s="69"/>
      <c r="F24" s="69">
        <v>0</v>
      </c>
      <c r="G24" s="69"/>
      <c r="H24" s="69">
        <v>0</v>
      </c>
      <c r="I24" s="69"/>
      <c r="J24" s="69">
        <v>0</v>
      </c>
      <c r="K24" s="69"/>
      <c r="L24" s="69">
        <v>0</v>
      </c>
      <c r="M24" s="69"/>
      <c r="N24" s="69">
        <v>-179660</v>
      </c>
      <c r="O24" s="69"/>
      <c r="P24" s="69">
        <v>0</v>
      </c>
      <c r="Q24" s="69"/>
      <c r="R24" s="69">
        <v>0</v>
      </c>
      <c r="S24" s="69"/>
      <c r="T24" s="69">
        <f>SUM(D24:N24,R24)</f>
        <v>-179660</v>
      </c>
      <c r="W24" s="69"/>
    </row>
    <row r="25" spans="1:23" ht="21.75" customHeight="1">
      <c r="A25" s="83" t="str">
        <f>A17</f>
        <v>โอนไปกำไรสะสม</v>
      </c>
      <c r="B25" s="14"/>
      <c r="D25" s="69">
        <v>0</v>
      </c>
      <c r="E25" s="69"/>
      <c r="F25" s="69">
        <v>0</v>
      </c>
      <c r="G25" s="69"/>
      <c r="H25" s="69">
        <v>0</v>
      </c>
      <c r="I25" s="69"/>
      <c r="J25" s="69">
        <v>0</v>
      </c>
      <c r="K25" s="69"/>
      <c r="L25" s="69">
        <v>0</v>
      </c>
      <c r="M25" s="69"/>
      <c r="N25" s="69">
        <v>66</v>
      </c>
      <c r="O25" s="69"/>
      <c r="P25" s="69">
        <f>-N25</f>
        <v>-66</v>
      </c>
      <c r="Q25" s="69"/>
      <c r="R25" s="69">
        <f>SUM(P25:Q25)</f>
        <v>-66</v>
      </c>
      <c r="S25" s="69"/>
      <c r="T25" s="69">
        <f>SUM(D25:N25,R25)</f>
        <v>0</v>
      </c>
      <c r="W25" s="69"/>
    </row>
    <row r="26" spans="1:23" ht="21.75" customHeight="1" thickBot="1">
      <c r="A26" s="56" t="s">
        <v>201</v>
      </c>
      <c r="B26" s="56"/>
      <c r="D26" s="72">
        <f>SUM(D20,D23:D25)</f>
        <v>200000</v>
      </c>
      <c r="E26" s="69"/>
      <c r="F26" s="72">
        <f>SUM(F20,F23:F25)</f>
        <v>115341</v>
      </c>
      <c r="G26" s="69"/>
      <c r="H26" s="72">
        <f>SUM(H20,H23:H25)</f>
        <v>-76851</v>
      </c>
      <c r="I26" s="69"/>
      <c r="J26" s="72">
        <f>SUM(J20,J23:J25)</f>
        <v>20000</v>
      </c>
      <c r="K26" s="69"/>
      <c r="L26" s="72">
        <f>SUM(L20,L23:L25)</f>
        <v>5000</v>
      </c>
      <c r="M26" s="69"/>
      <c r="N26" s="72">
        <f>SUM(N20,N23:N25)</f>
        <v>227801</v>
      </c>
      <c r="O26" s="69"/>
      <c r="P26" s="72">
        <f>SUM(P20,P23:P25)</f>
        <v>273</v>
      </c>
      <c r="Q26" s="69"/>
      <c r="R26" s="72">
        <f>SUM(R20,R23:R25)</f>
        <v>273</v>
      </c>
      <c r="S26" s="69"/>
      <c r="T26" s="72">
        <f>SUM(T20,T23:T25)</f>
        <v>491564</v>
      </c>
      <c r="W26" s="69"/>
    </row>
    <row r="27" spans="1:23" ht="21.75" customHeight="1" thickTop="1">
      <c r="D27" s="69">
        <f>+D26-BS!F62</f>
        <v>0</v>
      </c>
      <c r="E27" s="69"/>
      <c r="F27" s="69">
        <f>+F26-BS!F63</f>
        <v>0</v>
      </c>
      <c r="G27" s="69">
        <f>+G26-BS!G63</f>
        <v>0</v>
      </c>
      <c r="H27" s="69"/>
      <c r="I27" s="69"/>
      <c r="J27" s="69">
        <f>+J26-BS!F68</f>
        <v>0</v>
      </c>
      <c r="K27" s="69"/>
      <c r="L27" s="69">
        <f>+L26-BS!F69</f>
        <v>0</v>
      </c>
      <c r="M27" s="69"/>
      <c r="N27" s="73">
        <f>+N26-BS!F70</f>
        <v>0</v>
      </c>
      <c r="O27" s="74"/>
      <c r="P27" s="74"/>
      <c r="Q27" s="69"/>
      <c r="R27" s="69">
        <f>+R26-BS!F71</f>
        <v>0</v>
      </c>
      <c r="S27" s="69"/>
      <c r="T27" s="69">
        <f>+T26-BS!F72</f>
        <v>0</v>
      </c>
    </row>
    <row r="28" spans="1:23" ht="21.75" customHeight="1"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98"/>
      <c r="O28" s="74"/>
      <c r="P28" s="74"/>
      <c r="Q28" s="69"/>
      <c r="R28" s="69"/>
      <c r="S28" s="69"/>
      <c r="T28" s="75"/>
    </row>
    <row r="29" spans="1:23" ht="21.75" customHeight="1">
      <c r="A29" s="15" t="s">
        <v>25</v>
      </c>
      <c r="B29" s="15"/>
      <c r="C29" s="60"/>
      <c r="D29" s="53"/>
      <c r="E29" s="53"/>
      <c r="F29" s="53"/>
      <c r="G29" s="53"/>
      <c r="H29" s="53"/>
      <c r="I29" s="53"/>
      <c r="J29" s="53"/>
      <c r="K29" s="53"/>
      <c r="L29" s="53"/>
      <c r="M29" s="53"/>
      <c r="Q29" s="53"/>
      <c r="R29" s="53"/>
      <c r="S29" s="55"/>
    </row>
    <row r="30" spans="1:23" ht="21.75" customHeight="1">
      <c r="C30" s="60"/>
      <c r="D30" s="53"/>
      <c r="E30" s="53"/>
      <c r="F30" s="53"/>
      <c r="G30" s="53"/>
      <c r="H30" s="53"/>
      <c r="I30" s="53"/>
      <c r="J30" s="53"/>
      <c r="K30" s="53"/>
      <c r="L30" s="53"/>
      <c r="M30" s="53"/>
      <c r="Q30" s="53"/>
      <c r="R30" s="53"/>
      <c r="S30" s="55"/>
    </row>
    <row r="31" spans="1:23" s="15" customFormat="1" ht="21.75" customHeight="1">
      <c r="A31" s="27"/>
      <c r="B31" s="27"/>
      <c r="C31" s="27"/>
      <c r="D31" s="76"/>
      <c r="E31" s="77"/>
      <c r="F31" s="77"/>
      <c r="G31" s="53"/>
      <c r="H31" s="53"/>
      <c r="I31" s="30"/>
      <c r="N31" s="27"/>
      <c r="O31" s="27"/>
      <c r="P31" s="27"/>
      <c r="Q31" s="27"/>
      <c r="R31" s="27"/>
      <c r="S31" s="27"/>
      <c r="T31" s="27"/>
    </row>
    <row r="32" spans="1:23" s="15" customFormat="1" ht="21.75" customHeight="1">
      <c r="A32" s="126" t="s">
        <v>26</v>
      </c>
      <c r="B32" s="126"/>
      <c r="C32" s="126"/>
      <c r="D32" s="126"/>
      <c r="E32" s="126"/>
      <c r="F32" s="126"/>
      <c r="N32" s="126" t="s">
        <v>27</v>
      </c>
      <c r="O32" s="126"/>
      <c r="P32" s="126"/>
      <c r="Q32" s="126"/>
      <c r="R32" s="126"/>
      <c r="S32" s="126"/>
      <c r="T32" s="126"/>
    </row>
    <row r="33" spans="1:20" s="15" customFormat="1" ht="21.75" customHeight="1">
      <c r="A33" s="127" t="s">
        <v>28</v>
      </c>
      <c r="B33" s="127"/>
      <c r="C33" s="127"/>
      <c r="D33" s="127"/>
      <c r="E33" s="127"/>
      <c r="F33" s="127"/>
      <c r="K33" s="20"/>
      <c r="M33" s="20"/>
      <c r="N33" s="127" t="s">
        <v>28</v>
      </c>
      <c r="O33" s="127"/>
      <c r="P33" s="127"/>
      <c r="Q33" s="127"/>
      <c r="R33" s="127"/>
      <c r="S33" s="127"/>
      <c r="T33" s="127"/>
    </row>
  </sheetData>
  <mergeCells count="10">
    <mergeCell ref="A32:F32"/>
    <mergeCell ref="A33:F33"/>
    <mergeCell ref="N32:T32"/>
    <mergeCell ref="N33:T33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33"/>
  <sheetViews>
    <sheetView showGridLines="0" view="pageBreakPreview" zoomScale="70" zoomScaleNormal="55" zoomScaleSheetLayoutView="70" workbookViewId="0">
      <selection activeCell="N25" sqref="N25"/>
    </sheetView>
  </sheetViews>
  <sheetFormatPr defaultColWidth="10.54296875" defaultRowHeight="21.75" customHeight="1"/>
  <cols>
    <col min="1" max="1" width="33.453125" style="53" customWidth="1"/>
    <col min="2" max="2" width="7.81640625" style="53" customWidth="1"/>
    <col min="3" max="3" width="1.54296875" style="53" customWidth="1"/>
    <col min="4" max="4" width="17.81640625" style="54" customWidth="1"/>
    <col min="5" max="5" width="1.54296875" style="54" customWidth="1"/>
    <col min="6" max="6" width="17.81640625" style="54" customWidth="1"/>
    <col min="7" max="7" width="1.54296875" style="54" customWidth="1"/>
    <col min="8" max="8" width="17.81640625" style="54" customWidth="1"/>
    <col min="9" max="9" width="1.54296875" style="54" customWidth="1"/>
    <col min="10" max="10" width="17.81640625" style="54" customWidth="1"/>
    <col min="11" max="11" width="1.54296875" style="54" customWidth="1"/>
    <col min="12" max="12" width="17.81640625" style="55" customWidth="1"/>
    <col min="13" max="13" width="1.54296875" style="55" customWidth="1"/>
    <col min="14" max="14" width="17.81640625" style="55" customWidth="1"/>
    <col min="15" max="15" width="1.1796875" style="78" customWidth="1"/>
    <col min="16" max="16" width="17.81640625" style="78" customWidth="1"/>
    <col min="17" max="17" width="1.54296875" style="78" customWidth="1"/>
    <col min="18" max="18" width="17.81640625" style="55" customWidth="1"/>
    <col min="19" max="19" width="0.81640625" style="53" customWidth="1"/>
    <col min="20" max="16384" width="10.54296875" style="53"/>
  </cols>
  <sheetData>
    <row r="1" spans="1:19" ht="21.75" customHeight="1">
      <c r="R1" s="1" t="s">
        <v>59</v>
      </c>
    </row>
    <row r="2" spans="1:19" s="57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s="57" customFormat="1" ht="21.75" customHeight="1">
      <c r="A3" s="130" t="s">
        <v>185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9" s="57" customFormat="1" ht="21.75" customHeight="1">
      <c r="A4" s="130" t="s">
        <v>204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s="57" customFormat="1" ht="21.75" customHeight="1">
      <c r="R5" s="58" t="s">
        <v>1</v>
      </c>
    </row>
    <row r="6" spans="1:19" ht="21.75" customHeight="1">
      <c r="A6" s="59"/>
      <c r="B6" s="59"/>
      <c r="D6" s="131" t="s">
        <v>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59"/>
    </row>
    <row r="7" spans="1:19" ht="21.75" customHeight="1">
      <c r="A7" s="59"/>
      <c r="B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1" t="s">
        <v>99</v>
      </c>
      <c r="O7" s="79"/>
      <c r="P7" s="79"/>
      <c r="Q7" s="60"/>
      <c r="R7" s="60"/>
      <c r="S7" s="59"/>
    </row>
    <row r="8" spans="1:19" ht="21.75" customHeight="1">
      <c r="A8" s="59"/>
      <c r="B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2" t="s">
        <v>100</v>
      </c>
      <c r="O8" s="53"/>
      <c r="P8" s="53"/>
      <c r="Q8" s="60"/>
      <c r="R8" s="60"/>
      <c r="S8" s="59"/>
    </row>
    <row r="9" spans="1:19" ht="21.75" customHeight="1">
      <c r="A9" s="59"/>
      <c r="B9" s="59"/>
      <c r="D9" s="60"/>
      <c r="E9" s="60"/>
      <c r="F9" s="60"/>
      <c r="G9" s="60"/>
      <c r="H9" s="60" t="s">
        <v>101</v>
      </c>
      <c r="I9" s="60"/>
      <c r="J9" s="60"/>
      <c r="K9" s="60"/>
      <c r="L9" s="60"/>
      <c r="M9" s="60"/>
      <c r="N9" s="65" t="s">
        <v>102</v>
      </c>
      <c r="O9" s="60"/>
      <c r="P9" s="60"/>
      <c r="Q9" s="60"/>
      <c r="R9" s="60"/>
      <c r="S9" s="59"/>
    </row>
    <row r="10" spans="1:19" s="63" customFormat="1" ht="21.75" customHeight="1">
      <c r="D10" s="60" t="s">
        <v>116</v>
      </c>
      <c r="E10" s="64"/>
      <c r="F10" s="60"/>
      <c r="G10" s="64"/>
      <c r="H10" s="60" t="s">
        <v>103</v>
      </c>
      <c r="I10" s="64"/>
      <c r="J10" s="133" t="s">
        <v>51</v>
      </c>
      <c r="K10" s="133"/>
      <c r="L10" s="133"/>
      <c r="M10" s="65"/>
      <c r="N10" s="60" t="s">
        <v>105</v>
      </c>
      <c r="O10" s="66"/>
      <c r="P10" s="60" t="s">
        <v>106</v>
      </c>
      <c r="Q10" s="66"/>
      <c r="R10" s="80"/>
    </row>
    <row r="11" spans="1:19" s="63" customFormat="1" ht="21.75" customHeight="1">
      <c r="C11" s="30"/>
      <c r="D11" s="62" t="s">
        <v>117</v>
      </c>
      <c r="E11" s="67"/>
      <c r="F11" s="62" t="s">
        <v>48</v>
      </c>
      <c r="G11" s="67"/>
      <c r="H11" s="62" t="s">
        <v>109</v>
      </c>
      <c r="I11" s="67"/>
      <c r="J11" s="62" t="s">
        <v>104</v>
      </c>
      <c r="K11" s="67"/>
      <c r="L11" s="68" t="s">
        <v>112</v>
      </c>
      <c r="M11" s="65"/>
      <c r="N11" s="68" t="s">
        <v>113</v>
      </c>
      <c r="O11" s="66"/>
      <c r="P11" s="62" t="s">
        <v>100</v>
      </c>
      <c r="Q11" s="66"/>
      <c r="R11" s="68" t="s">
        <v>107</v>
      </c>
    </row>
    <row r="12" spans="1:19" ht="21.75" customHeight="1">
      <c r="A12" s="56" t="s">
        <v>164</v>
      </c>
      <c r="B12" s="63"/>
      <c r="D12" s="69">
        <v>200000</v>
      </c>
      <c r="E12" s="69"/>
      <c r="F12" s="69">
        <v>115341</v>
      </c>
      <c r="G12" s="69"/>
      <c r="H12" s="69">
        <v>-54000</v>
      </c>
      <c r="I12" s="69"/>
      <c r="J12" s="69">
        <v>20000</v>
      </c>
      <c r="K12" s="69"/>
      <c r="L12" s="69">
        <v>180068</v>
      </c>
      <c r="M12" s="69"/>
      <c r="N12" s="69">
        <v>109</v>
      </c>
      <c r="O12" s="69"/>
      <c r="P12" s="69">
        <f>SUM(N12:O12)</f>
        <v>109</v>
      </c>
      <c r="Q12" s="69"/>
      <c r="R12" s="69">
        <f>SUM(D12:L12,P12)</f>
        <v>461518</v>
      </c>
    </row>
    <row r="13" spans="1:19" ht="21.75" customHeight="1">
      <c r="A13" s="14" t="s">
        <v>114</v>
      </c>
      <c r="B13" s="1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f>PL!L73</f>
        <v>146098</v>
      </c>
      <c r="M13" s="69"/>
      <c r="N13" s="69">
        <v>0</v>
      </c>
      <c r="O13" s="69"/>
      <c r="P13" s="69">
        <f>SUM(N13:O13)</f>
        <v>0</v>
      </c>
      <c r="Q13" s="69"/>
      <c r="R13" s="69">
        <f>SUM(D13:L13,P13)</f>
        <v>146098</v>
      </c>
    </row>
    <row r="14" spans="1:19" ht="21.75" customHeight="1">
      <c r="A14" s="14" t="s">
        <v>115</v>
      </c>
      <c r="B14" s="14"/>
      <c r="D14" s="70">
        <v>0</v>
      </c>
      <c r="E14" s="69"/>
      <c r="F14" s="70">
        <v>0</v>
      </c>
      <c r="G14" s="69"/>
      <c r="H14" s="70">
        <v>0</v>
      </c>
      <c r="I14" s="69"/>
      <c r="J14" s="70">
        <v>0</v>
      </c>
      <c r="K14" s="69"/>
      <c r="L14" s="70">
        <v>0</v>
      </c>
      <c r="M14" s="69"/>
      <c r="N14" s="70">
        <f>PL!L87</f>
        <v>-1943</v>
      </c>
      <c r="O14" s="69"/>
      <c r="P14" s="70">
        <f>SUM(N14:O14)</f>
        <v>-1943</v>
      </c>
      <c r="Q14" s="69"/>
      <c r="R14" s="70">
        <f>SUM(D14:L14,P14)</f>
        <v>-1943</v>
      </c>
    </row>
    <row r="15" spans="1:19" ht="21.75" customHeight="1">
      <c r="A15" s="14" t="s">
        <v>94</v>
      </c>
      <c r="B15" s="14"/>
      <c r="D15" s="69">
        <v>0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f>SUM(L13:L14)</f>
        <v>146098</v>
      </c>
      <c r="M15" s="69"/>
      <c r="N15" s="69">
        <f>SUM(N13:N14)</f>
        <v>-1943</v>
      </c>
      <c r="O15" s="69"/>
      <c r="P15" s="69">
        <f>SUM(P13:P14)</f>
        <v>-1943</v>
      </c>
      <c r="Q15" s="69"/>
      <c r="R15" s="69">
        <f>SUM(R13:R14)</f>
        <v>144155</v>
      </c>
    </row>
    <row r="16" spans="1:19" ht="21.75" customHeight="1">
      <c r="A16" s="83" t="s">
        <v>190</v>
      </c>
      <c r="B16" s="14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-163239</v>
      </c>
      <c r="M16" s="69"/>
      <c r="N16" s="69">
        <v>0</v>
      </c>
      <c r="O16" s="69"/>
      <c r="P16" s="69">
        <f>SUM(N16:O16)</f>
        <v>0</v>
      </c>
      <c r="Q16" s="69"/>
      <c r="R16" s="69">
        <f>SUM(D16:L16,P16)</f>
        <v>-163239</v>
      </c>
    </row>
    <row r="17" spans="1:23" ht="21.75" customHeight="1">
      <c r="A17" s="83" t="s">
        <v>186</v>
      </c>
      <c r="B17" s="14"/>
      <c r="D17" s="69">
        <v>0</v>
      </c>
      <c r="E17" s="69"/>
      <c r="F17" s="69">
        <v>0</v>
      </c>
      <c r="G17" s="69"/>
      <c r="H17" s="69">
        <v>0</v>
      </c>
      <c r="I17" s="69"/>
      <c r="J17" s="69">
        <v>0</v>
      </c>
      <c r="K17" s="69"/>
      <c r="L17" s="69">
        <v>-1457</v>
      </c>
      <c r="M17" s="69"/>
      <c r="N17" s="69">
        <f>-L17</f>
        <v>1457</v>
      </c>
      <c r="O17" s="69"/>
      <c r="P17" s="69">
        <f>SUM(N17:O17)</f>
        <v>1457</v>
      </c>
      <c r="Q17" s="69"/>
      <c r="R17" s="69">
        <f>SUM(D17:L17,P17)</f>
        <v>0</v>
      </c>
    </row>
    <row r="18" spans="1:23" ht="21.75" customHeight="1" thickBot="1">
      <c r="A18" s="56" t="s">
        <v>200</v>
      </c>
      <c r="B18" s="81"/>
      <c r="D18" s="72">
        <f>SUM(D12,D15:D17)</f>
        <v>200000</v>
      </c>
      <c r="E18" s="69"/>
      <c r="F18" s="72">
        <f>SUM(F12,F15:F17)</f>
        <v>115341</v>
      </c>
      <c r="G18" s="69"/>
      <c r="H18" s="72">
        <f>SUM(H12,H15:H17)</f>
        <v>-54000</v>
      </c>
      <c r="I18" s="69"/>
      <c r="J18" s="72">
        <f>SUM(J12,J15:J17)</f>
        <v>20000</v>
      </c>
      <c r="K18" s="69"/>
      <c r="L18" s="72">
        <f>SUM(L12,L15:L17)</f>
        <v>161470</v>
      </c>
      <c r="M18" s="69"/>
      <c r="N18" s="72">
        <f>SUM(N12,N15:N17)</f>
        <v>-377</v>
      </c>
      <c r="O18" s="69"/>
      <c r="P18" s="72">
        <f>SUM(P12,P15:P17)</f>
        <v>-377</v>
      </c>
      <c r="Q18" s="69"/>
      <c r="R18" s="72">
        <f>SUM(R12,R15:R17)</f>
        <v>442434</v>
      </c>
    </row>
    <row r="19" spans="1:23" ht="21.75" customHeight="1" thickTop="1">
      <c r="A19" s="56"/>
      <c r="B19" s="81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</row>
    <row r="20" spans="1:23" ht="21.75" customHeight="1">
      <c r="A20" s="33" t="s">
        <v>178</v>
      </c>
      <c r="B20" s="82"/>
      <c r="D20" s="69">
        <v>200000</v>
      </c>
      <c r="E20" s="69"/>
      <c r="F20" s="69">
        <v>115341</v>
      </c>
      <c r="G20" s="69"/>
      <c r="H20" s="69">
        <v>-54000</v>
      </c>
      <c r="I20" s="69"/>
      <c r="J20" s="69">
        <v>20000</v>
      </c>
      <c r="K20" s="69"/>
      <c r="L20" s="69">
        <v>197455</v>
      </c>
      <c r="M20" s="69"/>
      <c r="N20" s="69">
        <v>563</v>
      </c>
      <c r="O20" s="69"/>
      <c r="P20" s="69">
        <f>SUM(N20:O20)</f>
        <v>563</v>
      </c>
      <c r="Q20" s="69"/>
      <c r="R20" s="69">
        <f>SUM(D20:L20,P20)</f>
        <v>479359</v>
      </c>
    </row>
    <row r="21" spans="1:23" ht="21.75" customHeight="1">
      <c r="A21" s="14" t="s">
        <v>114</v>
      </c>
      <c r="B21" s="71"/>
      <c r="D21" s="69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69">
        <f>+PL!J73</f>
        <v>176738</v>
      </c>
      <c r="M21" s="69"/>
      <c r="N21" s="69">
        <v>0</v>
      </c>
      <c r="O21" s="69"/>
      <c r="P21" s="69">
        <f>SUM(N21:O21)</f>
        <v>0</v>
      </c>
      <c r="Q21" s="69"/>
      <c r="R21" s="69">
        <f>SUM(D21:L21,P21)</f>
        <v>176738</v>
      </c>
    </row>
    <row r="22" spans="1:23" ht="21.75" customHeight="1">
      <c r="A22" s="14" t="s">
        <v>115</v>
      </c>
      <c r="B22" s="71"/>
      <c r="D22" s="70">
        <v>0</v>
      </c>
      <c r="E22" s="69"/>
      <c r="F22" s="70">
        <v>0</v>
      </c>
      <c r="G22" s="69"/>
      <c r="H22" s="70">
        <v>0</v>
      </c>
      <c r="I22" s="69"/>
      <c r="J22" s="70">
        <v>0</v>
      </c>
      <c r="K22" s="69"/>
      <c r="L22" s="70">
        <v>0</v>
      </c>
      <c r="M22" s="69"/>
      <c r="N22" s="70">
        <f>+PL!J80+PL!J84</f>
        <v>-175</v>
      </c>
      <c r="O22" s="69"/>
      <c r="P22" s="70">
        <f>SUM(N22:O22)</f>
        <v>-175</v>
      </c>
      <c r="Q22" s="69"/>
      <c r="R22" s="70">
        <f>SUM(D22:L22,P22)</f>
        <v>-175</v>
      </c>
    </row>
    <row r="23" spans="1:23" ht="21.75" customHeight="1">
      <c r="A23" s="14" t="s">
        <v>94</v>
      </c>
      <c r="B23" s="71"/>
      <c r="D23" s="69">
        <f>SUM(D21:D22)</f>
        <v>0</v>
      </c>
      <c r="E23" s="69"/>
      <c r="F23" s="69">
        <f>SUM(F21:F22)</f>
        <v>0</v>
      </c>
      <c r="G23" s="69"/>
      <c r="H23" s="69">
        <f>SUM(H21:H22)</f>
        <v>0</v>
      </c>
      <c r="I23" s="69"/>
      <c r="J23" s="69">
        <f>SUM(J21:J22)</f>
        <v>0</v>
      </c>
      <c r="K23" s="69"/>
      <c r="L23" s="69">
        <f>SUM(L21:L22)</f>
        <v>176738</v>
      </c>
      <c r="M23" s="69"/>
      <c r="N23" s="69">
        <f>SUM(N21:N22)</f>
        <v>-175</v>
      </c>
      <c r="O23" s="69"/>
      <c r="P23" s="69">
        <f>SUM(P21:P22)</f>
        <v>-175</v>
      </c>
      <c r="Q23" s="69"/>
      <c r="R23" s="69">
        <f>SUM(R21:R22)</f>
        <v>176563</v>
      </c>
    </row>
    <row r="24" spans="1:23" ht="21.75" customHeight="1">
      <c r="A24" s="83" t="s">
        <v>190</v>
      </c>
      <c r="B24" s="14"/>
      <c r="D24" s="69">
        <v>0</v>
      </c>
      <c r="E24" s="69"/>
      <c r="F24" s="69">
        <v>0</v>
      </c>
      <c r="G24" s="69"/>
      <c r="H24" s="69">
        <v>0</v>
      </c>
      <c r="I24" s="69"/>
      <c r="J24" s="69">
        <v>0</v>
      </c>
      <c r="K24" s="69"/>
      <c r="L24" s="69">
        <v>-179660</v>
      </c>
      <c r="M24" s="69"/>
      <c r="N24" s="69">
        <v>0</v>
      </c>
      <c r="O24" s="69"/>
      <c r="P24" s="69">
        <v>0</v>
      </c>
      <c r="Q24" s="69"/>
      <c r="R24" s="69">
        <f>SUM(D24:L24,P24)</f>
        <v>-179660</v>
      </c>
      <c r="S24" s="69"/>
      <c r="T24" s="69"/>
      <c r="W24" s="69"/>
    </row>
    <row r="25" spans="1:23" ht="21.75" customHeight="1">
      <c r="A25" s="83" t="s">
        <v>186</v>
      </c>
      <c r="B25" s="14"/>
      <c r="D25" s="69">
        <v>0</v>
      </c>
      <c r="E25" s="69"/>
      <c r="F25" s="69">
        <v>0</v>
      </c>
      <c r="G25" s="69"/>
      <c r="H25" s="69">
        <v>0</v>
      </c>
      <c r="I25" s="69"/>
      <c r="J25" s="69">
        <v>0</v>
      </c>
      <c r="K25" s="69"/>
      <c r="L25" s="69">
        <v>115</v>
      </c>
      <c r="M25" s="69"/>
      <c r="N25" s="69">
        <f>-L25</f>
        <v>-115</v>
      </c>
      <c r="O25" s="69"/>
      <c r="P25" s="69">
        <f>SUM(N25:N25)</f>
        <v>-115</v>
      </c>
      <c r="Q25" s="69"/>
      <c r="R25" s="69">
        <f>SUM(D25:L25,P25)</f>
        <v>0</v>
      </c>
      <c r="S25" s="69"/>
      <c r="T25" s="69"/>
      <c r="W25" s="69"/>
    </row>
    <row r="26" spans="1:23" ht="21.75" customHeight="1" thickBot="1">
      <c r="A26" s="56" t="s">
        <v>201</v>
      </c>
      <c r="B26" s="56"/>
      <c r="D26" s="72">
        <f>SUM(D20,D23:D25)</f>
        <v>200000</v>
      </c>
      <c r="E26" s="69"/>
      <c r="F26" s="72">
        <f>SUM(F20,F23:F25)</f>
        <v>115341</v>
      </c>
      <c r="G26" s="69"/>
      <c r="H26" s="72">
        <f>SUM(H20,H23:H25)</f>
        <v>-54000</v>
      </c>
      <c r="I26" s="69"/>
      <c r="J26" s="72">
        <f>SUM(J20,J23:J25)</f>
        <v>20000</v>
      </c>
      <c r="K26" s="69"/>
      <c r="L26" s="72">
        <f>SUM(L20,L23:L25)</f>
        <v>194648</v>
      </c>
      <c r="M26" s="69"/>
      <c r="N26" s="72">
        <f>SUM(N20,N23:N25)</f>
        <v>273</v>
      </c>
      <c r="O26" s="69"/>
      <c r="P26" s="72">
        <f>SUM(P20,P23:P25)</f>
        <v>273</v>
      </c>
      <c r="Q26" s="69"/>
      <c r="R26" s="72">
        <f>SUM(R20,R23:R25)</f>
        <v>476262</v>
      </c>
    </row>
    <row r="27" spans="1:23" ht="21.75" customHeight="1" thickTop="1">
      <c r="D27" s="69">
        <f>+D26-BS!J62</f>
        <v>0</v>
      </c>
      <c r="E27" s="69"/>
      <c r="F27" s="69">
        <f>+F26-BS!F63</f>
        <v>0</v>
      </c>
      <c r="G27" s="69"/>
      <c r="H27" s="69"/>
      <c r="I27" s="69"/>
      <c r="J27" s="69">
        <f>+J26-BS!J68</f>
        <v>0</v>
      </c>
      <c r="K27" s="69"/>
      <c r="L27" s="74">
        <f>+L26-BS!J70</f>
        <v>0</v>
      </c>
      <c r="M27" s="74"/>
      <c r="N27" s="74"/>
      <c r="O27" s="74"/>
      <c r="P27" s="74">
        <f>+P26-BS!J71</f>
        <v>0</v>
      </c>
      <c r="Q27" s="74"/>
      <c r="R27" s="74">
        <f>+R26-BS!J72</f>
        <v>0</v>
      </c>
    </row>
    <row r="28" spans="1:23" ht="21.75" customHeight="1">
      <c r="D28" s="69"/>
      <c r="E28" s="69"/>
      <c r="F28" s="69"/>
      <c r="G28" s="69"/>
      <c r="H28" s="69"/>
      <c r="I28" s="69"/>
      <c r="J28" s="69"/>
      <c r="K28" s="69"/>
      <c r="L28" s="74"/>
      <c r="M28" s="74"/>
      <c r="N28" s="74"/>
      <c r="O28" s="69"/>
      <c r="P28" s="69"/>
      <c r="Q28" s="69"/>
      <c r="R28" s="75"/>
    </row>
    <row r="29" spans="1:23" ht="21.75" customHeight="1">
      <c r="A29" s="15" t="s">
        <v>25</v>
      </c>
      <c r="B29" s="15"/>
      <c r="C29" s="60"/>
      <c r="D29" s="53"/>
      <c r="E29" s="53"/>
      <c r="F29" s="53"/>
      <c r="G29" s="53"/>
      <c r="H29" s="53"/>
      <c r="I29" s="53"/>
      <c r="J29" s="53"/>
      <c r="K29" s="53"/>
      <c r="O29" s="55"/>
      <c r="P29" s="55"/>
      <c r="Q29" s="55"/>
    </row>
    <row r="30" spans="1:23" ht="21.75" customHeight="1">
      <c r="C30" s="60"/>
      <c r="D30" s="53"/>
      <c r="E30" s="53"/>
      <c r="F30" s="53"/>
      <c r="G30" s="53"/>
      <c r="H30" s="53"/>
      <c r="I30" s="53"/>
      <c r="J30" s="53"/>
      <c r="K30" s="53"/>
      <c r="O30" s="55"/>
      <c r="P30" s="55"/>
      <c r="Q30" s="55"/>
    </row>
    <row r="31" spans="1:23" s="15" customFormat="1" ht="21.75" customHeight="1">
      <c r="A31" s="27"/>
      <c r="B31" s="27"/>
      <c r="C31" s="27"/>
      <c r="D31" s="76"/>
      <c r="E31" s="77"/>
      <c r="F31" s="77"/>
      <c r="G31" s="53"/>
      <c r="H31" s="53"/>
      <c r="I31" s="30"/>
      <c r="L31" s="27"/>
      <c r="M31" s="27"/>
      <c r="N31" s="27"/>
      <c r="O31" s="27"/>
      <c r="P31" s="27"/>
      <c r="Q31" s="27"/>
      <c r="R31" s="27"/>
    </row>
    <row r="32" spans="1:23" s="15" customFormat="1" ht="21.75" customHeight="1">
      <c r="A32" s="126" t="s">
        <v>26</v>
      </c>
      <c r="B32" s="126"/>
      <c r="C32" s="126"/>
      <c r="D32" s="126"/>
      <c r="E32" s="126"/>
      <c r="F32" s="126"/>
      <c r="L32" s="126" t="s">
        <v>27</v>
      </c>
      <c r="M32" s="126"/>
      <c r="N32" s="126"/>
      <c r="O32" s="126"/>
      <c r="P32" s="126"/>
      <c r="Q32" s="126"/>
      <c r="R32" s="126"/>
    </row>
    <row r="33" spans="1:18" s="15" customFormat="1" ht="21.75" customHeight="1">
      <c r="A33" s="127" t="s">
        <v>28</v>
      </c>
      <c r="B33" s="127"/>
      <c r="C33" s="127"/>
      <c r="D33" s="127"/>
      <c r="E33" s="127"/>
      <c r="F33" s="127"/>
      <c r="K33" s="20"/>
      <c r="L33" s="127" t="s">
        <v>28</v>
      </c>
      <c r="M33" s="127"/>
      <c r="N33" s="127"/>
      <c r="O33" s="127"/>
      <c r="P33" s="127"/>
      <c r="Q33" s="127"/>
      <c r="R33" s="127"/>
    </row>
  </sheetData>
  <mergeCells count="9">
    <mergeCell ref="A32:F32"/>
    <mergeCell ref="A33:F33"/>
    <mergeCell ref="L32:R32"/>
    <mergeCell ref="L33:R33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U88"/>
  <sheetViews>
    <sheetView showGridLines="0" view="pageBreakPreview" zoomScale="80" zoomScaleNormal="60" zoomScaleSheetLayoutView="80" workbookViewId="0">
      <selection activeCell="G81" sqref="G81"/>
    </sheetView>
  </sheetViews>
  <sheetFormatPr defaultColWidth="10.54296875" defaultRowHeight="21.75" customHeight="1"/>
  <cols>
    <col min="1" max="1" width="22.54296875" style="15" customWidth="1"/>
    <col min="2" max="2" width="22" style="15" customWidth="1"/>
    <col min="3" max="3" width="2.54296875" style="15" customWidth="1"/>
    <col min="4" max="4" width="6.1796875" style="15" customWidth="1"/>
    <col min="5" max="5" width="11.453125" style="15" customWidth="1"/>
    <col min="6" max="6" width="1.54296875" style="15" customWidth="1"/>
    <col min="7" max="7" width="13.54296875" style="15" customWidth="1"/>
    <col min="8" max="8" width="1.54296875" style="15" customWidth="1"/>
    <col min="9" max="9" width="13.54296875" style="15" customWidth="1"/>
    <col min="10" max="10" width="1.54296875" style="15" customWidth="1"/>
    <col min="11" max="11" width="13.54296875" style="15" customWidth="1"/>
    <col min="12" max="12" width="1.54296875" style="15" customWidth="1"/>
    <col min="13" max="13" width="13.54296875" style="15" customWidth="1"/>
    <col min="14" max="14" width="1.453125" style="15" customWidth="1"/>
    <col min="15" max="15" width="11.453125" style="15" bestFit="1" customWidth="1"/>
    <col min="16" max="16384" width="10.54296875" style="15"/>
  </cols>
  <sheetData>
    <row r="1" spans="1:21" ht="21.75" customHeight="1">
      <c r="N1" s="99" t="s">
        <v>59</v>
      </c>
    </row>
    <row r="2" spans="1:21" s="100" customFormat="1" ht="21.75" customHeight="1">
      <c r="A2" s="18" t="s">
        <v>0</v>
      </c>
      <c r="B2" s="19"/>
      <c r="D2" s="101"/>
      <c r="F2" s="102"/>
      <c r="G2" s="102"/>
      <c r="H2" s="102"/>
      <c r="I2" s="102"/>
      <c r="J2" s="102"/>
      <c r="L2" s="101"/>
      <c r="M2" s="103"/>
      <c r="N2" s="101"/>
    </row>
    <row r="3" spans="1:21" s="100" customFormat="1" ht="21.75" customHeight="1">
      <c r="A3" s="104" t="s">
        <v>118</v>
      </c>
      <c r="B3" s="19"/>
      <c r="D3" s="101"/>
      <c r="F3" s="102"/>
      <c r="G3" s="102"/>
      <c r="H3" s="102"/>
      <c r="I3" s="102"/>
      <c r="J3" s="102"/>
      <c r="L3" s="101"/>
      <c r="M3" s="103"/>
      <c r="N3" s="101"/>
    </row>
    <row r="4" spans="1:21" s="100" customFormat="1" ht="21.75" customHeight="1">
      <c r="A4" s="18" t="s">
        <v>204</v>
      </c>
      <c r="B4" s="19"/>
      <c r="D4" s="101"/>
      <c r="F4" s="102"/>
      <c r="G4" s="102"/>
      <c r="H4" s="102"/>
      <c r="I4" s="102"/>
      <c r="J4" s="102"/>
      <c r="L4" s="101"/>
      <c r="M4" s="103"/>
      <c r="N4" s="101"/>
    </row>
    <row r="5" spans="1:21" ht="21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1"/>
      <c r="L5" s="20"/>
      <c r="M5" s="21"/>
      <c r="N5" s="21" t="s">
        <v>1</v>
      </c>
      <c r="S5" s="100"/>
      <c r="T5" s="100"/>
      <c r="U5" s="100"/>
    </row>
    <row r="6" spans="1:21" ht="21.75" customHeight="1">
      <c r="A6" s="20"/>
      <c r="B6" s="20"/>
      <c r="C6" s="20"/>
      <c r="D6" s="20"/>
      <c r="E6" s="20"/>
      <c r="F6" s="20"/>
      <c r="G6" s="129" t="s">
        <v>2</v>
      </c>
      <c r="H6" s="129"/>
      <c r="I6" s="129"/>
      <c r="J6" s="20"/>
      <c r="K6" s="128" t="s">
        <v>3</v>
      </c>
      <c r="L6" s="128"/>
      <c r="M6" s="128"/>
      <c r="N6" s="21"/>
      <c r="S6" s="100"/>
      <c r="T6" s="100"/>
      <c r="U6" s="100"/>
    </row>
    <row r="7" spans="1:21" ht="21.75" customHeight="1">
      <c r="A7" s="20"/>
      <c r="B7" s="20"/>
      <c r="C7" s="20"/>
      <c r="D7" s="20"/>
      <c r="E7" s="100"/>
      <c r="F7" s="20"/>
      <c r="G7" s="22">
        <v>2567</v>
      </c>
      <c r="H7" s="20"/>
      <c r="I7" s="23">
        <v>2566</v>
      </c>
      <c r="J7" s="20"/>
      <c r="K7" s="22">
        <v>2567</v>
      </c>
      <c r="L7" s="20"/>
      <c r="M7" s="23">
        <v>2566</v>
      </c>
      <c r="S7" s="100"/>
      <c r="T7" s="100"/>
      <c r="U7" s="100"/>
    </row>
    <row r="8" spans="1:21" s="100" customFormat="1" ht="21.75" customHeight="1">
      <c r="A8" s="104" t="s">
        <v>119</v>
      </c>
      <c r="B8" s="19"/>
      <c r="D8" s="101"/>
      <c r="F8" s="101"/>
      <c r="G8" s="101"/>
      <c r="H8" s="101"/>
      <c r="I8" s="101"/>
      <c r="J8" s="101"/>
      <c r="L8" s="101"/>
      <c r="M8" s="103"/>
      <c r="N8" s="101"/>
    </row>
    <row r="9" spans="1:21" s="100" customFormat="1" ht="21.75" customHeight="1">
      <c r="A9" s="100" t="s">
        <v>120</v>
      </c>
      <c r="B9" s="19"/>
      <c r="D9" s="24"/>
      <c r="E9" s="16"/>
      <c r="F9" s="24"/>
      <c r="G9" s="16">
        <f>SUM(PL!F71)</f>
        <v>192226</v>
      </c>
      <c r="H9" s="24"/>
      <c r="I9" s="16">
        <f>SUM(PL!H71)</f>
        <v>171831</v>
      </c>
      <c r="J9" s="24"/>
      <c r="K9" s="16">
        <f>SUM(PL!J71)</f>
        <v>212230</v>
      </c>
      <c r="L9" s="24"/>
      <c r="M9" s="16">
        <f>SUM(PL!L71)</f>
        <v>173008</v>
      </c>
      <c r="N9" s="24"/>
      <c r="O9" s="105"/>
    </row>
    <row r="10" spans="1:21" s="100" customFormat="1" ht="21.75" customHeight="1">
      <c r="A10" s="100" t="s">
        <v>121</v>
      </c>
      <c r="B10" s="19"/>
      <c r="D10" s="24"/>
      <c r="E10" s="16"/>
      <c r="F10" s="24"/>
      <c r="G10" s="16"/>
      <c r="H10" s="24"/>
      <c r="I10" s="16"/>
      <c r="J10" s="24"/>
      <c r="K10" s="16"/>
      <c r="L10" s="24"/>
      <c r="M10" s="16"/>
      <c r="N10" s="24"/>
      <c r="O10" s="105"/>
    </row>
    <row r="11" spans="1:21" s="100" customFormat="1" ht="21.75" customHeight="1">
      <c r="A11" s="100" t="s">
        <v>122</v>
      </c>
      <c r="B11" s="19"/>
      <c r="D11" s="24"/>
      <c r="E11" s="16"/>
      <c r="F11" s="24"/>
      <c r="G11" s="16"/>
      <c r="H11" s="24"/>
      <c r="I11" s="16"/>
      <c r="J11" s="24"/>
      <c r="K11" s="16"/>
      <c r="L11" s="24"/>
      <c r="M11" s="16"/>
      <c r="N11" s="24"/>
      <c r="O11" s="105"/>
    </row>
    <row r="12" spans="1:21" s="100" customFormat="1" ht="21.75" customHeight="1">
      <c r="A12" s="106" t="s">
        <v>123</v>
      </c>
      <c r="B12" s="25"/>
      <c r="D12" s="17"/>
      <c r="E12" s="25"/>
      <c r="F12" s="24"/>
      <c r="G12" s="16">
        <v>17972</v>
      </c>
      <c r="H12" s="24"/>
      <c r="I12" s="16">
        <v>11278</v>
      </c>
      <c r="J12" s="24"/>
      <c r="K12" s="16">
        <v>17725</v>
      </c>
      <c r="L12" s="24"/>
      <c r="M12" s="16">
        <v>10441</v>
      </c>
      <c r="N12" s="17"/>
      <c r="O12" s="105"/>
    </row>
    <row r="13" spans="1:21" s="100" customFormat="1" ht="21.75" customHeight="1">
      <c r="A13" s="106" t="s">
        <v>124</v>
      </c>
      <c r="B13" s="25"/>
      <c r="C13" s="107"/>
      <c r="D13" s="108"/>
      <c r="E13" s="107"/>
      <c r="F13" s="24"/>
      <c r="G13" s="16">
        <v>2694</v>
      </c>
      <c r="H13" s="24"/>
      <c r="I13" s="16">
        <v>2770</v>
      </c>
      <c r="J13" s="24"/>
      <c r="K13" s="16">
        <v>2556</v>
      </c>
      <c r="L13" s="24"/>
      <c r="M13" s="16">
        <v>2678</v>
      </c>
      <c r="N13" s="24">
        <v>19059522</v>
      </c>
      <c r="O13" s="105"/>
    </row>
    <row r="14" spans="1:21" s="100" customFormat="1" ht="21.75" customHeight="1">
      <c r="A14" s="106" t="s">
        <v>174</v>
      </c>
      <c r="B14" s="25"/>
      <c r="D14" s="24"/>
      <c r="E14" s="16"/>
      <c r="F14" s="24"/>
      <c r="G14" s="16">
        <v>-715</v>
      </c>
      <c r="H14" s="24"/>
      <c r="I14" s="16">
        <v>98</v>
      </c>
      <c r="J14" s="24"/>
      <c r="K14" s="16">
        <v>-463</v>
      </c>
      <c r="L14" s="24"/>
      <c r="M14" s="16">
        <v>-44</v>
      </c>
      <c r="N14" s="24"/>
      <c r="O14" s="105"/>
    </row>
    <row r="15" spans="1:21" s="100" customFormat="1" ht="21.75" customHeight="1">
      <c r="A15" s="106" t="s">
        <v>198</v>
      </c>
      <c r="B15" s="25"/>
      <c r="D15" s="24"/>
      <c r="E15" s="16"/>
      <c r="F15" s="24"/>
      <c r="G15" s="16"/>
      <c r="H15" s="24"/>
      <c r="I15" s="16"/>
      <c r="J15" s="24"/>
      <c r="K15" s="16"/>
      <c r="L15" s="24"/>
      <c r="M15" s="16"/>
      <c r="N15" s="24"/>
      <c r="O15" s="105"/>
    </row>
    <row r="16" spans="1:21" s="100" customFormat="1" ht="21.75" customHeight="1">
      <c r="A16" s="106" t="s">
        <v>162</v>
      </c>
      <c r="B16" s="25"/>
      <c r="D16" s="24"/>
      <c r="E16" s="16"/>
      <c r="F16" s="24"/>
      <c r="G16" s="16">
        <v>-1481</v>
      </c>
      <c r="H16" s="24"/>
      <c r="I16" s="16">
        <v>-1309</v>
      </c>
      <c r="J16" s="24"/>
      <c r="K16" s="16">
        <v>-961</v>
      </c>
      <c r="L16" s="24"/>
      <c r="M16" s="16">
        <v>-852</v>
      </c>
      <c r="N16" s="24"/>
      <c r="O16" s="105"/>
    </row>
    <row r="17" spans="1:15" s="100" customFormat="1" ht="21.75" customHeight="1">
      <c r="A17" s="106" t="s">
        <v>191</v>
      </c>
      <c r="B17" s="25"/>
      <c r="D17" s="24"/>
      <c r="E17" s="16"/>
      <c r="F17" s="24"/>
      <c r="G17" s="16">
        <v>-345</v>
      </c>
      <c r="H17" s="24"/>
      <c r="I17" s="16">
        <v>-450</v>
      </c>
      <c r="J17" s="24"/>
      <c r="K17" s="16">
        <v>-256</v>
      </c>
      <c r="L17" s="24"/>
      <c r="M17" s="16">
        <v>-333</v>
      </c>
      <c r="N17" s="24"/>
      <c r="O17" s="105"/>
    </row>
    <row r="18" spans="1:15" s="100" customFormat="1" ht="21.75" customHeight="1">
      <c r="A18" s="106" t="s">
        <v>205</v>
      </c>
      <c r="B18" s="25"/>
      <c r="D18" s="24"/>
      <c r="E18" s="16"/>
      <c r="F18" s="24"/>
      <c r="G18" s="16">
        <v>0</v>
      </c>
      <c r="H18" s="24"/>
      <c r="I18" s="16">
        <v>0</v>
      </c>
      <c r="J18" s="24"/>
      <c r="K18" s="16">
        <v>0</v>
      </c>
      <c r="L18" s="24"/>
      <c r="M18" s="16">
        <v>56</v>
      </c>
      <c r="N18" s="24"/>
      <c r="O18" s="105"/>
    </row>
    <row r="19" spans="1:15" s="100" customFormat="1" ht="21.75" customHeight="1">
      <c r="A19" s="106" t="s">
        <v>192</v>
      </c>
      <c r="B19" s="25"/>
      <c r="D19" s="24"/>
      <c r="E19" s="16"/>
      <c r="F19" s="24"/>
      <c r="G19" s="16">
        <v>0</v>
      </c>
      <c r="H19" s="24"/>
      <c r="I19" s="16">
        <v>0</v>
      </c>
      <c r="J19" s="24"/>
      <c r="K19" s="16">
        <v>-37989</v>
      </c>
      <c r="L19" s="24"/>
      <c r="M19" s="16">
        <v>-37760</v>
      </c>
      <c r="N19" s="24"/>
      <c r="O19" s="105"/>
    </row>
    <row r="20" spans="1:15" s="100" customFormat="1" ht="21.75" customHeight="1">
      <c r="A20" s="106" t="s">
        <v>157</v>
      </c>
      <c r="B20" s="19"/>
      <c r="D20" s="24"/>
      <c r="E20" s="16"/>
      <c r="F20" s="24"/>
      <c r="G20" s="16">
        <v>-2118</v>
      </c>
      <c r="H20" s="24"/>
      <c r="I20" s="16">
        <v>-3414</v>
      </c>
      <c r="J20" s="24"/>
      <c r="K20" s="16">
        <v>-1539</v>
      </c>
      <c r="L20" s="24"/>
      <c r="M20" s="16">
        <v>-2550</v>
      </c>
      <c r="N20" s="24"/>
      <c r="O20" s="105"/>
    </row>
    <row r="21" spans="1:15" s="100" customFormat="1" ht="21.75" customHeight="1">
      <c r="A21" s="106" t="s">
        <v>193</v>
      </c>
      <c r="B21" s="25"/>
      <c r="D21" s="24"/>
      <c r="E21" s="16"/>
      <c r="F21" s="24"/>
      <c r="G21" s="109">
        <v>1151</v>
      </c>
      <c r="H21" s="24"/>
      <c r="I21" s="109">
        <v>233</v>
      </c>
      <c r="J21" s="24"/>
      <c r="K21" s="110">
        <v>1151</v>
      </c>
      <c r="L21" s="24"/>
      <c r="M21" s="110">
        <v>176</v>
      </c>
      <c r="N21" s="24">
        <v>-222284</v>
      </c>
      <c r="O21" s="105"/>
    </row>
    <row r="22" spans="1:15" s="100" customFormat="1" ht="21.75" customHeight="1">
      <c r="A22" s="111" t="s">
        <v>125</v>
      </c>
      <c r="B22" s="25"/>
      <c r="D22" s="17"/>
      <c r="E22" s="25"/>
      <c r="F22" s="24"/>
      <c r="G22" s="16"/>
      <c r="H22" s="24"/>
      <c r="I22" s="16"/>
      <c r="J22" s="24"/>
      <c r="K22" s="16"/>
      <c r="L22" s="24"/>
      <c r="M22" s="16"/>
      <c r="N22" s="24"/>
      <c r="O22" s="105"/>
    </row>
    <row r="23" spans="1:15" s="100" customFormat="1" ht="21.75" customHeight="1">
      <c r="A23" s="111" t="s">
        <v>126</v>
      </c>
      <c r="B23" s="25"/>
      <c r="D23" s="17"/>
      <c r="E23" s="16"/>
      <c r="F23" s="24"/>
      <c r="G23" s="16">
        <f>SUM(G9:G21)</f>
        <v>209384</v>
      </c>
      <c r="H23" s="24"/>
      <c r="I23" s="16">
        <f>SUM(I9:I21)</f>
        <v>181037</v>
      </c>
      <c r="J23" s="24"/>
      <c r="K23" s="16">
        <f>SUM(K9:K21)</f>
        <v>192454</v>
      </c>
      <c r="L23" s="24"/>
      <c r="M23" s="16">
        <f>SUM(M9:M21)</f>
        <v>144820</v>
      </c>
      <c r="N23" s="24"/>
      <c r="O23" s="105"/>
    </row>
    <row r="24" spans="1:15" s="100" customFormat="1" ht="21.75" customHeight="1">
      <c r="A24" s="100" t="s">
        <v>127</v>
      </c>
      <c r="B24" s="19"/>
      <c r="D24" s="17"/>
      <c r="E24" s="16"/>
      <c r="F24" s="24"/>
      <c r="G24" s="16"/>
      <c r="H24" s="24"/>
      <c r="I24" s="16"/>
      <c r="J24" s="24"/>
      <c r="K24" s="16"/>
      <c r="L24" s="24"/>
      <c r="M24" s="16"/>
      <c r="N24" s="24"/>
      <c r="O24" s="105"/>
    </row>
    <row r="25" spans="1:15" s="100" customFormat="1" ht="21.75" customHeight="1">
      <c r="A25" s="100" t="s">
        <v>128</v>
      </c>
      <c r="C25" s="112"/>
      <c r="D25" s="108"/>
      <c r="E25" s="107"/>
      <c r="F25" s="24"/>
      <c r="G25" s="16">
        <v>-32440</v>
      </c>
      <c r="H25" s="24"/>
      <c r="I25" s="16">
        <v>-4753</v>
      </c>
      <c r="J25" s="24"/>
      <c r="K25" s="16">
        <v>-30941</v>
      </c>
      <c r="L25" s="24"/>
      <c r="M25" s="16">
        <v>205</v>
      </c>
      <c r="N25" s="24">
        <v>16363855</v>
      </c>
      <c r="O25" s="105"/>
    </row>
    <row r="26" spans="1:15" s="100" customFormat="1" ht="21.75" customHeight="1">
      <c r="A26" s="100" t="s">
        <v>194</v>
      </c>
      <c r="C26" s="112"/>
      <c r="D26" s="108"/>
      <c r="E26" s="107"/>
      <c r="F26" s="24"/>
      <c r="G26" s="16">
        <v>-14638</v>
      </c>
      <c r="H26" s="24"/>
      <c r="I26" s="16">
        <v>0</v>
      </c>
      <c r="J26" s="24"/>
      <c r="K26" s="16">
        <v>-14638</v>
      </c>
      <c r="L26" s="24"/>
      <c r="M26" s="16">
        <v>0</v>
      </c>
      <c r="N26" s="24"/>
      <c r="O26" s="105"/>
    </row>
    <row r="27" spans="1:15" s="100" customFormat="1" ht="21.75" customHeight="1">
      <c r="A27" s="100" t="s">
        <v>129</v>
      </c>
      <c r="C27" s="112"/>
      <c r="D27" s="108"/>
      <c r="E27" s="107"/>
      <c r="F27" s="24"/>
      <c r="G27" s="16">
        <v>-3289</v>
      </c>
      <c r="H27" s="24"/>
      <c r="I27" s="16">
        <v>-167</v>
      </c>
      <c r="J27" s="24"/>
      <c r="K27" s="16">
        <v>-3169</v>
      </c>
      <c r="L27" s="24"/>
      <c r="M27" s="16">
        <v>-1338</v>
      </c>
      <c r="N27" s="24"/>
      <c r="O27" s="105"/>
    </row>
    <row r="28" spans="1:15" s="100" customFormat="1" ht="21.75" customHeight="1">
      <c r="A28" s="100" t="s">
        <v>130</v>
      </c>
      <c r="B28" s="108"/>
      <c r="C28" s="112"/>
      <c r="D28" s="108"/>
      <c r="E28" s="113"/>
      <c r="F28" s="24"/>
      <c r="G28" s="114">
        <v>-2538</v>
      </c>
      <c r="H28" s="24"/>
      <c r="I28" s="114">
        <v>-570</v>
      </c>
      <c r="J28" s="24"/>
      <c r="K28" s="16">
        <v>-863</v>
      </c>
      <c r="L28" s="24"/>
      <c r="M28" s="16">
        <v>100</v>
      </c>
      <c r="N28" s="24"/>
      <c r="O28" s="105"/>
    </row>
    <row r="29" spans="1:15" s="100" customFormat="1" ht="21.75" customHeight="1">
      <c r="A29" s="100" t="s">
        <v>207</v>
      </c>
      <c r="B29" s="108"/>
      <c r="C29" s="112"/>
      <c r="D29" s="108"/>
      <c r="E29" s="113"/>
      <c r="F29" s="24"/>
      <c r="G29" s="114">
        <v>0</v>
      </c>
      <c r="H29" s="24"/>
      <c r="I29" s="114">
        <v>-645</v>
      </c>
      <c r="J29" s="24"/>
      <c r="K29" s="16">
        <v>0</v>
      </c>
      <c r="L29" s="24"/>
      <c r="M29" s="16">
        <v>-485</v>
      </c>
      <c r="N29" s="24">
        <v>13994778</v>
      </c>
      <c r="O29" s="105"/>
    </row>
    <row r="30" spans="1:15" s="100" customFormat="1" ht="21.75" customHeight="1">
      <c r="A30" s="100" t="s">
        <v>131</v>
      </c>
      <c r="B30" s="19"/>
      <c r="C30" s="112"/>
      <c r="D30" s="17"/>
      <c r="E30" s="16"/>
      <c r="F30" s="24"/>
      <c r="G30" s="16"/>
      <c r="H30" s="24"/>
      <c r="I30" s="16"/>
      <c r="J30" s="24"/>
      <c r="K30" s="16"/>
      <c r="L30" s="24"/>
      <c r="M30" s="16"/>
      <c r="N30" s="24"/>
      <c r="O30" s="105"/>
    </row>
    <row r="31" spans="1:15" s="100" customFormat="1" ht="21.75" customHeight="1">
      <c r="A31" s="100" t="s">
        <v>132</v>
      </c>
      <c r="B31" s="108"/>
      <c r="C31" s="112"/>
      <c r="D31" s="108"/>
      <c r="E31" s="113"/>
      <c r="F31" s="24"/>
      <c r="G31" s="16">
        <v>4502</v>
      </c>
      <c r="H31" s="24"/>
      <c r="I31" s="16">
        <v>2544</v>
      </c>
      <c r="J31" s="24"/>
      <c r="K31" s="16">
        <v>4772</v>
      </c>
      <c r="L31" s="24"/>
      <c r="M31" s="16">
        <v>-455</v>
      </c>
      <c r="N31" s="24"/>
      <c r="O31" s="105"/>
    </row>
    <row r="32" spans="1:15" s="100" customFormat="1" ht="21.75" customHeight="1">
      <c r="A32" s="100" t="s">
        <v>133</v>
      </c>
      <c r="B32" s="108"/>
      <c r="C32" s="115"/>
      <c r="D32" s="108"/>
      <c r="E32" s="107"/>
      <c r="F32" s="24"/>
      <c r="G32" s="16">
        <v>-3486</v>
      </c>
      <c r="H32" s="24"/>
      <c r="I32" s="16">
        <v>-3380</v>
      </c>
      <c r="J32" s="24"/>
      <c r="K32" s="16">
        <v>-5141</v>
      </c>
      <c r="L32" s="24"/>
      <c r="M32" s="16">
        <v>-3304</v>
      </c>
      <c r="N32" s="24"/>
      <c r="O32" s="105"/>
    </row>
    <row r="33" spans="1:15" s="100" customFormat="1" ht="21.75" customHeight="1">
      <c r="A33" s="100" t="s">
        <v>134</v>
      </c>
      <c r="B33" s="108"/>
      <c r="C33" s="112"/>
      <c r="D33" s="108"/>
      <c r="E33" s="107"/>
      <c r="F33" s="24"/>
      <c r="G33" s="16">
        <v>-8566</v>
      </c>
      <c r="H33" s="24"/>
      <c r="I33" s="16">
        <v>-4605</v>
      </c>
      <c r="J33" s="24"/>
      <c r="K33" s="16">
        <v>2629</v>
      </c>
      <c r="L33" s="24"/>
      <c r="M33" s="16">
        <v>717</v>
      </c>
      <c r="N33" s="24"/>
      <c r="O33" s="105"/>
    </row>
    <row r="34" spans="1:15" s="100" customFormat="1" ht="21.75" customHeight="1">
      <c r="A34" s="100" t="s">
        <v>135</v>
      </c>
      <c r="B34" s="19"/>
      <c r="C34" s="112"/>
      <c r="D34" s="17"/>
      <c r="E34" s="16"/>
      <c r="F34" s="24"/>
      <c r="G34" s="16">
        <v>-1044</v>
      </c>
      <c r="H34" s="24"/>
      <c r="I34" s="16">
        <v>-2844</v>
      </c>
      <c r="J34" s="24"/>
      <c r="K34" s="16">
        <v>1022</v>
      </c>
      <c r="L34" s="24"/>
      <c r="M34" s="16">
        <v>-3087</v>
      </c>
      <c r="N34" s="24"/>
      <c r="O34" s="105"/>
    </row>
    <row r="35" spans="1:15" s="100" customFormat="1" ht="21.75" customHeight="1">
      <c r="A35" s="100" t="s">
        <v>136</v>
      </c>
      <c r="B35" s="108"/>
      <c r="C35" s="112"/>
      <c r="D35" s="108"/>
      <c r="E35" s="107"/>
      <c r="F35" s="24"/>
      <c r="G35" s="110">
        <v>-312</v>
      </c>
      <c r="H35" s="24"/>
      <c r="I35" s="110">
        <v>532</v>
      </c>
      <c r="J35" s="24"/>
      <c r="K35" s="110">
        <v>-27</v>
      </c>
      <c r="L35" s="24"/>
      <c r="M35" s="110">
        <v>158</v>
      </c>
      <c r="N35" s="24"/>
      <c r="O35" s="105"/>
    </row>
    <row r="36" spans="1:15" s="100" customFormat="1" ht="21.75" customHeight="1">
      <c r="A36" s="104" t="s">
        <v>137</v>
      </c>
      <c r="B36" s="19"/>
      <c r="C36" s="116"/>
      <c r="D36" s="17"/>
      <c r="E36" s="16"/>
      <c r="F36" s="24"/>
      <c r="G36" s="16">
        <f>SUM(G23:G35)</f>
        <v>147573</v>
      </c>
      <c r="H36" s="24"/>
      <c r="I36" s="16">
        <f>SUM(I23:I35)</f>
        <v>167149</v>
      </c>
      <c r="J36" s="24"/>
      <c r="K36" s="16">
        <f>SUM(K23:K35)</f>
        <v>146098</v>
      </c>
      <c r="L36" s="24"/>
      <c r="M36" s="16">
        <f>SUM(M23:M35)</f>
        <v>137331</v>
      </c>
      <c r="N36" s="24"/>
      <c r="O36" s="105"/>
    </row>
    <row r="37" spans="1:15" s="100" customFormat="1" ht="21.75" customHeight="1">
      <c r="A37" s="100" t="s">
        <v>138</v>
      </c>
      <c r="B37" s="19"/>
      <c r="C37" s="112"/>
      <c r="D37" s="17"/>
      <c r="E37" s="16"/>
      <c r="F37" s="24"/>
      <c r="G37" s="16">
        <v>254</v>
      </c>
      <c r="H37" s="24"/>
      <c r="I37" s="16">
        <v>71</v>
      </c>
      <c r="J37" s="24"/>
      <c r="K37" s="114">
        <v>145</v>
      </c>
      <c r="L37" s="24"/>
      <c r="M37" s="114">
        <v>36</v>
      </c>
      <c r="N37" s="24"/>
      <c r="O37" s="105"/>
    </row>
    <row r="38" spans="1:15" s="100" customFormat="1" ht="21.75" customHeight="1">
      <c r="A38" s="100" t="s">
        <v>139</v>
      </c>
      <c r="B38" s="108"/>
      <c r="C38" s="107"/>
      <c r="D38" s="108"/>
      <c r="E38" s="107"/>
      <c r="F38" s="24"/>
      <c r="G38" s="16">
        <v>-48653</v>
      </c>
      <c r="H38" s="24"/>
      <c r="I38" s="16">
        <v>-46180</v>
      </c>
      <c r="J38" s="24"/>
      <c r="K38" s="114">
        <v>-39767</v>
      </c>
      <c r="L38" s="24"/>
      <c r="M38" s="114">
        <v>-36464</v>
      </c>
      <c r="N38" s="24"/>
      <c r="O38" s="105"/>
    </row>
    <row r="39" spans="1:15" s="100" customFormat="1" ht="21.75" customHeight="1">
      <c r="A39" s="104" t="s">
        <v>140</v>
      </c>
      <c r="B39" s="19"/>
      <c r="C39" s="117"/>
      <c r="D39" s="17"/>
      <c r="E39" s="16"/>
      <c r="F39" s="24"/>
      <c r="G39" s="26">
        <f>SUM(G36:G38)</f>
        <v>99174</v>
      </c>
      <c r="H39" s="24"/>
      <c r="I39" s="26">
        <f>SUM(I36:I38)</f>
        <v>121040</v>
      </c>
      <c r="J39" s="24"/>
      <c r="K39" s="26">
        <f>SUM(K36:K38)</f>
        <v>106476</v>
      </c>
      <c r="L39" s="24"/>
      <c r="M39" s="26">
        <f>SUM(M36:M38)</f>
        <v>100903</v>
      </c>
      <c r="N39" s="24"/>
      <c r="O39" s="105"/>
    </row>
    <row r="40" spans="1:15" ht="21.75" customHeight="1">
      <c r="C40" s="107"/>
      <c r="D40" s="17"/>
    </row>
    <row r="41" spans="1:15" ht="21.75" customHeight="1">
      <c r="A41" s="15" t="s">
        <v>25</v>
      </c>
      <c r="D41" s="17"/>
    </row>
    <row r="42" spans="1:15" ht="21.75" customHeight="1">
      <c r="D42" s="17"/>
    </row>
    <row r="43" spans="1:15" ht="21.75" customHeight="1">
      <c r="A43" s="27"/>
      <c r="B43" s="27"/>
      <c r="D43" s="17"/>
      <c r="F43" s="20"/>
      <c r="G43" s="20"/>
      <c r="H43" s="27"/>
      <c r="I43" s="27"/>
      <c r="J43" s="27"/>
      <c r="K43" s="27"/>
      <c r="L43" s="27"/>
      <c r="M43" s="27"/>
    </row>
    <row r="44" spans="1:15" ht="21.75" customHeight="1">
      <c r="A44" s="20" t="s">
        <v>26</v>
      </c>
      <c r="B44" s="20"/>
      <c r="D44" s="17"/>
      <c r="F44" s="20"/>
      <c r="G44" s="20"/>
      <c r="H44" s="126" t="s">
        <v>27</v>
      </c>
      <c r="I44" s="126"/>
      <c r="J44" s="126"/>
      <c r="K44" s="126"/>
      <c r="L44" s="126"/>
      <c r="M44" s="126"/>
    </row>
    <row r="45" spans="1:15" ht="21.75" customHeight="1">
      <c r="A45" s="20" t="s">
        <v>28</v>
      </c>
      <c r="B45" s="20"/>
      <c r="D45" s="17"/>
      <c r="F45" s="20"/>
      <c r="G45" s="20"/>
      <c r="H45" s="127" t="s">
        <v>28</v>
      </c>
      <c r="I45" s="127"/>
      <c r="J45" s="127"/>
      <c r="K45" s="127"/>
      <c r="L45" s="127"/>
      <c r="M45" s="127"/>
    </row>
    <row r="46" spans="1:15" ht="21.75" customHeight="1">
      <c r="A46" s="20"/>
      <c r="B46" s="20"/>
      <c r="D46" s="17"/>
      <c r="F46" s="20"/>
      <c r="G46" s="20"/>
      <c r="H46" s="30"/>
      <c r="I46" s="30"/>
      <c r="J46" s="30"/>
      <c r="K46" s="30"/>
      <c r="L46" s="30"/>
      <c r="N46" s="99" t="s">
        <v>59</v>
      </c>
    </row>
    <row r="47" spans="1:15" s="100" customFormat="1" ht="21.75" customHeight="1">
      <c r="A47" s="18" t="s">
        <v>0</v>
      </c>
      <c r="B47" s="19"/>
      <c r="D47" s="17"/>
      <c r="F47" s="102"/>
      <c r="G47" s="102"/>
      <c r="H47" s="102"/>
      <c r="I47" s="102"/>
      <c r="J47" s="102"/>
      <c r="L47" s="101"/>
      <c r="M47" s="103"/>
      <c r="N47" s="101"/>
    </row>
    <row r="48" spans="1:15" s="100" customFormat="1" ht="21.75" customHeight="1">
      <c r="A48" s="104" t="s">
        <v>141</v>
      </c>
      <c r="B48" s="19"/>
      <c r="D48" s="17"/>
      <c r="F48" s="102"/>
      <c r="G48" s="102"/>
      <c r="H48" s="102"/>
      <c r="I48" s="102"/>
      <c r="J48" s="102"/>
      <c r="L48" s="101"/>
      <c r="M48" s="103"/>
      <c r="N48" s="101"/>
    </row>
    <row r="49" spans="1:21" s="100" customFormat="1" ht="21.75" customHeight="1">
      <c r="A49" s="18" t="s">
        <v>204</v>
      </c>
      <c r="B49" s="19"/>
      <c r="D49" s="17"/>
      <c r="F49" s="102"/>
      <c r="G49" s="102"/>
      <c r="H49" s="102"/>
      <c r="I49" s="102"/>
      <c r="J49" s="102"/>
      <c r="L49" s="101"/>
      <c r="M49" s="103"/>
      <c r="N49" s="101"/>
    </row>
    <row r="50" spans="1:21" ht="21.75" customHeight="1">
      <c r="A50" s="20"/>
      <c r="B50" s="20"/>
      <c r="C50" s="20"/>
      <c r="D50" s="17"/>
      <c r="E50" s="20"/>
      <c r="F50" s="20"/>
      <c r="G50" s="20"/>
      <c r="H50" s="20"/>
      <c r="I50" s="20"/>
      <c r="J50" s="20"/>
      <c r="K50" s="21"/>
      <c r="L50" s="20"/>
      <c r="M50" s="21"/>
      <c r="N50" s="21" t="s">
        <v>1</v>
      </c>
    </row>
    <row r="51" spans="1:21" ht="21.75" customHeight="1">
      <c r="A51" s="20"/>
      <c r="B51" s="20"/>
      <c r="C51" s="20"/>
      <c r="D51" s="17"/>
      <c r="E51" s="20"/>
      <c r="F51" s="20"/>
      <c r="G51" s="129" t="s">
        <v>2</v>
      </c>
      <c r="H51" s="129"/>
      <c r="I51" s="129"/>
      <c r="J51" s="20"/>
      <c r="K51" s="128" t="s">
        <v>3</v>
      </c>
      <c r="L51" s="128"/>
      <c r="M51" s="128"/>
      <c r="N51" s="21"/>
      <c r="S51" s="100"/>
      <c r="T51" s="100"/>
      <c r="U51" s="100"/>
    </row>
    <row r="52" spans="1:21" ht="21.75" customHeight="1">
      <c r="A52" s="20"/>
      <c r="B52" s="20"/>
      <c r="C52" s="20"/>
      <c r="D52" s="17"/>
      <c r="E52" s="100"/>
      <c r="F52" s="20"/>
      <c r="G52" s="22">
        <v>2567</v>
      </c>
      <c r="H52" s="20"/>
      <c r="I52" s="23">
        <v>2566</v>
      </c>
      <c r="J52" s="20"/>
      <c r="K52" s="22">
        <v>2567</v>
      </c>
      <c r="L52" s="20"/>
      <c r="M52" s="23">
        <v>2566</v>
      </c>
      <c r="S52" s="100"/>
      <c r="T52" s="100"/>
      <c r="U52" s="100"/>
    </row>
    <row r="53" spans="1:21" s="100" customFormat="1" ht="21.75" customHeight="1">
      <c r="A53" s="104" t="s">
        <v>142</v>
      </c>
      <c r="D53" s="17"/>
    </row>
    <row r="54" spans="1:21" s="100" customFormat="1" ht="21.75" customHeight="1">
      <c r="A54" s="100" t="s">
        <v>195</v>
      </c>
      <c r="B54" s="25"/>
      <c r="E54" s="108"/>
      <c r="F54" s="24"/>
      <c r="G54" s="28">
        <v>-748</v>
      </c>
      <c r="H54" s="28"/>
      <c r="I54" s="28">
        <v>1070</v>
      </c>
      <c r="J54" s="28"/>
      <c r="K54" s="28">
        <v>-691</v>
      </c>
      <c r="L54" s="28"/>
      <c r="M54" s="28">
        <v>1094</v>
      </c>
      <c r="N54" s="24"/>
    </row>
    <row r="55" spans="1:21" s="100" customFormat="1" ht="21.75" customHeight="1">
      <c r="A55" s="100" t="s">
        <v>143</v>
      </c>
      <c r="B55" s="25"/>
      <c r="E55" s="108"/>
      <c r="F55" s="24"/>
      <c r="G55" s="28">
        <v>-547325</v>
      </c>
      <c r="H55" s="28"/>
      <c r="I55" s="28">
        <v>-301966</v>
      </c>
      <c r="J55" s="28"/>
      <c r="K55" s="28">
        <v>-381465</v>
      </c>
      <c r="L55" s="28"/>
      <c r="M55" s="28">
        <v>-232484</v>
      </c>
      <c r="N55" s="24"/>
      <c r="O55" s="12"/>
    </row>
    <row r="56" spans="1:21" s="100" customFormat="1" ht="21.75" customHeight="1">
      <c r="A56" s="100" t="s">
        <v>144</v>
      </c>
      <c r="B56" s="25"/>
      <c r="E56" s="108"/>
      <c r="F56" s="24"/>
      <c r="G56" s="28">
        <v>713028</v>
      </c>
      <c r="H56" s="28"/>
      <c r="I56" s="28">
        <v>340328</v>
      </c>
      <c r="J56" s="28"/>
      <c r="K56" s="28">
        <v>526961</v>
      </c>
      <c r="L56" s="28"/>
      <c r="M56" s="28">
        <v>254960</v>
      </c>
      <c r="N56" s="24"/>
      <c r="O56" s="12"/>
    </row>
    <row r="57" spans="1:21" s="100" customFormat="1" ht="21.75" customHeight="1">
      <c r="A57" s="100" t="s">
        <v>196</v>
      </c>
      <c r="B57" s="25"/>
      <c r="D57" s="17"/>
      <c r="E57" s="25"/>
      <c r="F57" s="24"/>
      <c r="G57" s="28">
        <v>0</v>
      </c>
      <c r="H57" s="24"/>
      <c r="I57" s="28">
        <v>0</v>
      </c>
      <c r="J57" s="24"/>
      <c r="K57" s="28">
        <v>-34999.999999999993</v>
      </c>
      <c r="L57" s="24"/>
      <c r="M57" s="28">
        <v>0</v>
      </c>
      <c r="N57" s="24"/>
    </row>
    <row r="58" spans="1:21" s="100" customFormat="1" ht="21.75" customHeight="1">
      <c r="A58" s="100" t="s">
        <v>146</v>
      </c>
      <c r="B58" s="25"/>
      <c r="D58" s="17"/>
      <c r="E58" s="25"/>
      <c r="F58" s="24"/>
      <c r="G58" s="28">
        <v>-68352</v>
      </c>
      <c r="H58" s="24"/>
      <c r="I58" s="28">
        <v>-488</v>
      </c>
      <c r="J58" s="24"/>
      <c r="K58" s="28">
        <v>-68345</v>
      </c>
      <c r="L58" s="24"/>
      <c r="M58" s="28">
        <v>-488</v>
      </c>
      <c r="N58" s="24"/>
    </row>
    <row r="59" spans="1:21" s="100" customFormat="1" ht="21.75" customHeight="1">
      <c r="A59" s="100" t="s">
        <v>147</v>
      </c>
      <c r="B59" s="25"/>
      <c r="D59" s="17"/>
      <c r="E59" s="25"/>
      <c r="F59" s="24"/>
      <c r="G59" s="28">
        <v>-22482</v>
      </c>
      <c r="H59" s="24"/>
      <c r="I59" s="28">
        <v>-2197</v>
      </c>
      <c r="J59" s="24"/>
      <c r="K59" s="28">
        <v>-22482</v>
      </c>
      <c r="L59" s="24"/>
      <c r="M59" s="28">
        <v>-2197</v>
      </c>
      <c r="N59" s="24"/>
    </row>
    <row r="60" spans="1:21" s="100" customFormat="1" ht="21.75" customHeight="1">
      <c r="A60" s="100" t="s">
        <v>145</v>
      </c>
      <c r="B60" s="25"/>
      <c r="D60" s="17"/>
      <c r="E60" s="25"/>
      <c r="F60" s="24"/>
      <c r="G60" s="28">
        <v>3119</v>
      </c>
      <c r="H60" s="24"/>
      <c r="I60" s="28">
        <v>2985</v>
      </c>
      <c r="J60" s="24"/>
      <c r="K60" s="28">
        <v>2350</v>
      </c>
      <c r="L60" s="24"/>
      <c r="M60" s="28">
        <v>2229</v>
      </c>
      <c r="N60" s="24"/>
    </row>
    <row r="61" spans="1:21" s="100" customFormat="1" ht="21.75" customHeight="1">
      <c r="A61" s="100" t="s">
        <v>167</v>
      </c>
      <c r="B61" s="25"/>
      <c r="D61" s="17"/>
      <c r="E61" s="25"/>
      <c r="F61" s="24"/>
      <c r="G61" s="28">
        <v>0</v>
      </c>
      <c r="H61" s="24"/>
      <c r="I61" s="28">
        <v>0</v>
      </c>
      <c r="J61" s="24"/>
      <c r="K61" s="28">
        <v>37989</v>
      </c>
      <c r="L61" s="24"/>
      <c r="M61" s="28">
        <v>37760</v>
      </c>
      <c r="N61" s="24"/>
    </row>
    <row r="62" spans="1:21" s="100" customFormat="1" ht="21.75" customHeight="1">
      <c r="A62" s="104" t="s">
        <v>158</v>
      </c>
      <c r="B62" s="25"/>
      <c r="D62" s="17"/>
      <c r="E62" s="16"/>
      <c r="F62" s="24"/>
      <c r="G62" s="26">
        <f>SUM(G54:G61)</f>
        <v>77240</v>
      </c>
      <c r="H62" s="24"/>
      <c r="I62" s="26">
        <f>SUM(I54:I61)</f>
        <v>39732</v>
      </c>
      <c r="J62" s="24"/>
      <c r="K62" s="26">
        <f>SUM(K54:K61)</f>
        <v>59317</v>
      </c>
      <c r="L62" s="24"/>
      <c r="M62" s="26">
        <f>SUM(M54:M61)</f>
        <v>60874</v>
      </c>
      <c r="N62" s="24">
        <v>733051.96</v>
      </c>
    </row>
    <row r="63" spans="1:21" s="100" customFormat="1" ht="21.75" customHeight="1">
      <c r="A63" s="104" t="s">
        <v>148</v>
      </c>
      <c r="B63" s="25"/>
      <c r="D63" s="17"/>
      <c r="E63" s="16"/>
      <c r="F63" s="24"/>
      <c r="G63" s="16"/>
      <c r="H63" s="24"/>
      <c r="N63" s="24"/>
    </row>
    <row r="64" spans="1:21" s="100" customFormat="1" ht="21.75" customHeight="1">
      <c r="A64" s="100" t="s">
        <v>149</v>
      </c>
      <c r="B64" s="25"/>
      <c r="D64" s="17"/>
      <c r="E64" s="16"/>
      <c r="F64" s="24"/>
      <c r="G64" s="16">
        <v>-7794</v>
      </c>
      <c r="H64" s="24"/>
      <c r="I64" s="16">
        <v>-2357</v>
      </c>
      <c r="J64" s="24"/>
      <c r="K64" s="16">
        <v>-7794</v>
      </c>
      <c r="L64" s="24"/>
      <c r="M64" s="16">
        <v>-1768</v>
      </c>
      <c r="N64" s="24"/>
    </row>
    <row r="65" spans="1:21" s="100" customFormat="1" ht="21.75" customHeight="1">
      <c r="A65" s="100" t="s">
        <v>168</v>
      </c>
      <c r="B65" s="25"/>
      <c r="D65" s="17"/>
      <c r="E65" s="16"/>
      <c r="F65" s="24"/>
      <c r="G65" s="110">
        <v>-179660</v>
      </c>
      <c r="H65" s="24"/>
      <c r="I65" s="110">
        <v>-163239</v>
      </c>
      <c r="J65" s="24"/>
      <c r="K65" s="110">
        <v>-179660</v>
      </c>
      <c r="L65" s="24"/>
      <c r="M65" s="110">
        <v>-163239</v>
      </c>
      <c r="N65" s="24"/>
    </row>
    <row r="66" spans="1:21" s="100" customFormat="1" ht="21.75" customHeight="1">
      <c r="A66" s="104" t="s">
        <v>150</v>
      </c>
      <c r="B66" s="25"/>
      <c r="D66" s="17"/>
      <c r="E66" s="16"/>
      <c r="F66" s="24"/>
      <c r="G66" s="110">
        <f>SUM(G64:G65)</f>
        <v>-187454</v>
      </c>
      <c r="H66" s="24"/>
      <c r="I66" s="110">
        <f>SUM(I64:I65)</f>
        <v>-165596</v>
      </c>
      <c r="J66" s="24"/>
      <c r="K66" s="110">
        <f>SUM(K64:K65)</f>
        <v>-187454</v>
      </c>
      <c r="L66" s="24"/>
      <c r="M66" s="110">
        <f>SUM(M64:M65)</f>
        <v>-165007</v>
      </c>
      <c r="N66" s="24"/>
    </row>
    <row r="67" spans="1:21" s="100" customFormat="1" ht="21.75" customHeight="1">
      <c r="A67" s="104" t="s">
        <v>209</v>
      </c>
      <c r="B67" s="25"/>
      <c r="D67" s="24"/>
      <c r="E67" s="16"/>
      <c r="F67" s="17"/>
      <c r="G67" s="16">
        <f>SUM(G39,G62,G66)</f>
        <v>-11040</v>
      </c>
      <c r="H67" s="17"/>
      <c r="I67" s="16">
        <f>SUM(I39,I62,I66)</f>
        <v>-4824</v>
      </c>
      <c r="J67" s="17"/>
      <c r="K67" s="16">
        <f>SUM(K39,K62,K66)</f>
        <v>-21661</v>
      </c>
      <c r="L67" s="24"/>
      <c r="M67" s="16">
        <f>SUM(M39,M62,M66)</f>
        <v>-3230</v>
      </c>
      <c r="N67" s="17">
        <v>146995</v>
      </c>
    </row>
    <row r="68" spans="1:21" s="100" customFormat="1" ht="21.75" customHeight="1">
      <c r="A68" s="104" t="s">
        <v>151</v>
      </c>
      <c r="B68" s="25"/>
      <c r="D68" s="24"/>
      <c r="E68" s="16"/>
      <c r="F68" s="24"/>
      <c r="G68" s="16">
        <v>82153</v>
      </c>
      <c r="H68" s="24"/>
      <c r="I68" s="16">
        <v>61815</v>
      </c>
      <c r="J68" s="24"/>
      <c r="K68" s="16">
        <v>54154</v>
      </c>
      <c r="L68" s="24"/>
      <c r="M68" s="16">
        <v>34945</v>
      </c>
      <c r="N68" s="24">
        <v>9000000</v>
      </c>
    </row>
    <row r="69" spans="1:21" s="100" customFormat="1" ht="21.75" customHeight="1" thickBot="1">
      <c r="A69" s="104" t="s">
        <v>155</v>
      </c>
      <c r="B69" s="25"/>
      <c r="D69" s="24"/>
      <c r="E69" s="25"/>
      <c r="F69" s="24"/>
      <c r="G69" s="118">
        <f>SUM(G67:G68)</f>
        <v>71113</v>
      </c>
      <c r="H69" s="24"/>
      <c r="I69" s="118">
        <f>SUM(I67:I68)</f>
        <v>56991</v>
      </c>
      <c r="J69" s="24"/>
      <c r="K69" s="118">
        <f>SUM(K67:K68)</f>
        <v>32493</v>
      </c>
      <c r="L69" s="24"/>
      <c r="M69" s="118">
        <f>SUM(M67:M68)</f>
        <v>31715</v>
      </c>
      <c r="N69" s="24"/>
    </row>
    <row r="70" spans="1:21" ht="21.75" customHeight="1" thickTop="1">
      <c r="G70" s="16">
        <f>G69-SUM(BS!F11)</f>
        <v>0</v>
      </c>
      <c r="I70" s="16"/>
      <c r="K70" s="16">
        <f>K69-SUM(BS!J11)</f>
        <v>0</v>
      </c>
      <c r="L70" s="16"/>
      <c r="M70" s="16"/>
      <c r="P70" s="100"/>
      <c r="Q70" s="100"/>
      <c r="R70" s="100"/>
      <c r="S70" s="100"/>
      <c r="T70" s="100"/>
      <c r="U70" s="100"/>
    </row>
    <row r="71" spans="1:21" ht="21.75" customHeight="1">
      <c r="A71" s="29" t="s">
        <v>152</v>
      </c>
      <c r="G71" s="16"/>
      <c r="K71" s="16"/>
      <c r="L71" s="16"/>
      <c r="M71" s="16"/>
      <c r="S71" s="100"/>
      <c r="T71" s="100"/>
      <c r="U71" s="100"/>
    </row>
    <row r="72" spans="1:21" ht="21.75" customHeight="1">
      <c r="A72" s="15" t="s">
        <v>153</v>
      </c>
      <c r="G72" s="16"/>
      <c r="K72" s="16"/>
      <c r="L72" s="16"/>
      <c r="M72" s="16"/>
      <c r="S72" s="100"/>
      <c r="T72" s="100"/>
      <c r="U72" s="100"/>
    </row>
    <row r="73" spans="1:21" ht="21.75" customHeight="1">
      <c r="A73" s="15" t="s">
        <v>197</v>
      </c>
      <c r="G73" s="16"/>
      <c r="K73" s="16"/>
      <c r="L73" s="16"/>
      <c r="M73" s="16"/>
      <c r="S73" s="100"/>
      <c r="T73" s="100"/>
      <c r="U73" s="100"/>
    </row>
    <row r="74" spans="1:21" ht="21.75" customHeight="1">
      <c r="A74" s="15" t="s">
        <v>159</v>
      </c>
      <c r="G74" s="16">
        <v>659.99752000000001</v>
      </c>
      <c r="H74" s="16"/>
      <c r="I74" s="16">
        <v>-1088</v>
      </c>
      <c r="J74" s="16"/>
      <c r="K74" s="16">
        <v>501.42133999999999</v>
      </c>
      <c r="L74" s="16"/>
      <c r="M74" s="16">
        <v>-823</v>
      </c>
      <c r="S74" s="100"/>
      <c r="T74" s="100"/>
      <c r="U74" s="100"/>
    </row>
    <row r="75" spans="1:21" ht="21.75" customHeight="1">
      <c r="A75" s="15" t="s">
        <v>210</v>
      </c>
      <c r="G75" s="16"/>
      <c r="H75" s="16"/>
      <c r="I75" s="16"/>
      <c r="J75" s="16"/>
      <c r="K75" s="16"/>
      <c r="L75" s="16"/>
      <c r="M75" s="16"/>
      <c r="S75" s="100"/>
      <c r="T75" s="100"/>
      <c r="U75" s="100"/>
    </row>
    <row r="76" spans="1:21" ht="21.75" customHeight="1">
      <c r="A76" s="15" t="s">
        <v>159</v>
      </c>
      <c r="G76" s="16">
        <v>-1059.28142</v>
      </c>
      <c r="H76" s="16"/>
      <c r="I76" s="16">
        <v>281</v>
      </c>
      <c r="J76" s="16"/>
      <c r="K76" s="16">
        <v>-720.2963749999999</v>
      </c>
      <c r="L76" s="16"/>
      <c r="M76" s="16">
        <v>216</v>
      </c>
      <c r="S76" s="100"/>
      <c r="T76" s="100"/>
      <c r="U76" s="100"/>
    </row>
    <row r="77" spans="1:21" ht="21.75" customHeight="1">
      <c r="A77" s="15" t="s">
        <v>160</v>
      </c>
      <c r="G77" s="16"/>
      <c r="H77" s="16"/>
      <c r="I77" s="16"/>
      <c r="J77" s="16"/>
      <c r="K77" s="16"/>
      <c r="L77" s="16"/>
      <c r="M77" s="16"/>
      <c r="S77" s="100"/>
      <c r="T77" s="100"/>
      <c r="U77" s="100"/>
    </row>
    <row r="78" spans="1:21" ht="21.75" customHeight="1">
      <c r="A78" s="15" t="s">
        <v>161</v>
      </c>
      <c r="G78" s="16">
        <v>0</v>
      </c>
      <c r="H78" s="16"/>
      <c r="I78" s="16">
        <v>26356</v>
      </c>
      <c r="J78" s="16"/>
      <c r="K78" s="16">
        <v>0</v>
      </c>
      <c r="L78" s="16"/>
      <c r="M78" s="16">
        <v>19868</v>
      </c>
      <c r="S78" s="100"/>
      <c r="T78" s="100"/>
      <c r="U78" s="100"/>
    </row>
    <row r="79" spans="1:21" ht="21.75" customHeight="1">
      <c r="A79" s="15" t="s">
        <v>173</v>
      </c>
      <c r="G79" s="16">
        <v>0</v>
      </c>
      <c r="H79" s="16"/>
      <c r="I79" s="16">
        <v>296</v>
      </c>
      <c r="J79" s="16"/>
      <c r="K79" s="16">
        <v>0</v>
      </c>
      <c r="L79" s="16"/>
      <c r="M79" s="16">
        <v>222</v>
      </c>
      <c r="S79" s="100"/>
      <c r="T79" s="100"/>
      <c r="U79" s="100"/>
    </row>
    <row r="80" spans="1:21" ht="21.75" customHeight="1">
      <c r="A80" s="15" t="s">
        <v>211</v>
      </c>
      <c r="G80" s="16">
        <v>76</v>
      </c>
      <c r="H80" s="16"/>
      <c r="I80" s="16">
        <v>0</v>
      </c>
      <c r="J80" s="16"/>
      <c r="K80" s="16">
        <v>73</v>
      </c>
      <c r="L80" s="16"/>
      <c r="M80" s="16">
        <v>0</v>
      </c>
      <c r="S80" s="100"/>
      <c r="T80" s="100"/>
      <c r="U80" s="100"/>
    </row>
    <row r="81" spans="1:21" ht="21.75" customHeight="1">
      <c r="A81" s="15" t="s">
        <v>206</v>
      </c>
      <c r="E81" s="25"/>
      <c r="G81" s="16">
        <v>2776</v>
      </c>
      <c r="H81" s="16"/>
      <c r="I81" s="16">
        <v>1072</v>
      </c>
      <c r="J81" s="16"/>
      <c r="K81" s="16">
        <v>2776</v>
      </c>
      <c r="L81" s="16"/>
      <c r="M81" s="16">
        <v>2547</v>
      </c>
      <c r="S81" s="100"/>
      <c r="T81" s="100"/>
      <c r="U81" s="100"/>
    </row>
    <row r="82" spans="1:21" ht="21.75" customHeight="1">
      <c r="G82" s="16"/>
      <c r="I82" s="16"/>
      <c r="K82" s="16"/>
      <c r="L82" s="16"/>
      <c r="M82" s="16"/>
      <c r="S82" s="100"/>
      <c r="T82" s="100"/>
      <c r="U82" s="100"/>
    </row>
    <row r="83" spans="1:21" ht="21.75" customHeight="1">
      <c r="A83" s="15" t="s">
        <v>25</v>
      </c>
    </row>
    <row r="84" spans="1:21" ht="21.75" customHeight="1">
      <c r="D84" s="30"/>
      <c r="S84" s="100"/>
      <c r="T84" s="100"/>
      <c r="U84" s="100"/>
    </row>
    <row r="85" spans="1:21" ht="21.75" customHeight="1">
      <c r="A85" s="27"/>
      <c r="B85" s="27"/>
      <c r="D85" s="30"/>
      <c r="F85" s="20"/>
      <c r="G85" s="20"/>
      <c r="H85" s="27"/>
      <c r="I85" s="27"/>
      <c r="J85" s="27"/>
      <c r="K85" s="27"/>
      <c r="L85" s="27"/>
      <c r="M85" s="27"/>
    </row>
    <row r="86" spans="1:21" ht="21.75" customHeight="1">
      <c r="A86" s="20" t="s">
        <v>26</v>
      </c>
      <c r="B86" s="20"/>
      <c r="D86" s="30"/>
      <c r="F86" s="20"/>
      <c r="G86" s="20"/>
      <c r="H86" s="126" t="s">
        <v>27</v>
      </c>
      <c r="I86" s="126"/>
      <c r="J86" s="126"/>
      <c r="K86" s="126"/>
      <c r="L86" s="126"/>
      <c r="M86" s="126"/>
    </row>
    <row r="87" spans="1:21" ht="21.75" customHeight="1">
      <c r="A87" s="20" t="s">
        <v>28</v>
      </c>
      <c r="B87" s="20"/>
      <c r="D87" s="30"/>
      <c r="F87" s="20"/>
      <c r="G87" s="20"/>
      <c r="H87" s="127" t="s">
        <v>28</v>
      </c>
      <c r="I87" s="127"/>
      <c r="J87" s="127"/>
      <c r="K87" s="127"/>
      <c r="L87" s="127"/>
      <c r="M87" s="127"/>
      <c r="S87" s="100"/>
      <c r="T87" s="100"/>
      <c r="U87" s="100"/>
    </row>
    <row r="88" spans="1:21" ht="21.75" customHeight="1">
      <c r="S88" s="100"/>
      <c r="T88" s="100"/>
      <c r="U88" s="100"/>
    </row>
  </sheetData>
  <mergeCells count="8">
    <mergeCell ref="K6:M6"/>
    <mergeCell ref="H44:M44"/>
    <mergeCell ref="H45:M45"/>
    <mergeCell ref="H86:M86"/>
    <mergeCell ref="H87:M87"/>
    <mergeCell ref="K51:M51"/>
    <mergeCell ref="G6:I6"/>
    <mergeCell ref="G51:I5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9FED-5A45-4E07-9778-AAA180FF4A99}">
  <sheetPr>
    <tabColor theme="0" tint="-0.34998626667073579"/>
  </sheetPr>
  <dimension ref="A1:V106"/>
  <sheetViews>
    <sheetView showGridLines="0" view="pageBreakPreview" topLeftCell="A79" zoomScale="85" zoomScaleNormal="70" zoomScaleSheetLayoutView="85" workbookViewId="0">
      <selection activeCell="H88" sqref="H88"/>
    </sheetView>
  </sheetViews>
  <sheetFormatPr defaultColWidth="10.54296875" defaultRowHeight="21.75" customHeight="1"/>
  <cols>
    <col min="1" max="1" width="48" style="15" customWidth="1"/>
    <col min="2" max="2" width="11.54296875" style="15" customWidth="1"/>
    <col min="3" max="3" width="6" style="15" customWidth="1"/>
    <col min="4" max="4" width="7.1796875" style="15" customWidth="1"/>
    <col min="5" max="5" width="1.54296875" style="15" customWidth="1"/>
    <col min="6" max="6" width="13.54296875" style="15" customWidth="1"/>
    <col min="7" max="7" width="1.54296875" style="15" customWidth="1"/>
    <col min="8" max="8" width="13.54296875" style="15" customWidth="1"/>
    <col min="9" max="9" width="1.54296875" style="15" customWidth="1"/>
    <col min="10" max="10" width="13.54296875" style="15" customWidth="1"/>
    <col min="11" max="11" width="2.81640625" style="15" customWidth="1"/>
    <col min="12" max="12" width="13.54296875" style="15" customWidth="1"/>
    <col min="13" max="13" width="1.453125" style="15" customWidth="1"/>
    <col min="14" max="15" width="0" style="15" hidden="1" customWidth="1"/>
    <col min="16" max="16" width="8.54296875" style="15" hidden="1" customWidth="1"/>
    <col min="17" max="17" width="41.453125" style="15" hidden="1" customWidth="1"/>
    <col min="18" max="18" width="15.453125" style="84" customWidth="1"/>
    <col min="19" max="19" width="12.81640625" style="15" bestFit="1" customWidth="1"/>
    <col min="20" max="20" width="11" style="12" bestFit="1" customWidth="1"/>
    <col min="21" max="21" width="10.54296875" style="12"/>
    <col min="22" max="22" width="13.54296875" style="12" bestFit="1" customWidth="1"/>
    <col min="23" max="16384" width="10.54296875" style="15"/>
  </cols>
  <sheetData>
    <row r="1" spans="1:22" ht="21.75" customHeight="1">
      <c r="M1" s="21" t="s">
        <v>59</v>
      </c>
      <c r="S1" s="18"/>
      <c r="U1" s="31"/>
    </row>
    <row r="2" spans="1:22" s="18" customFormat="1" ht="21.75" customHeight="1">
      <c r="A2" s="18" t="s">
        <v>0</v>
      </c>
      <c r="R2" s="85"/>
      <c r="T2" s="12"/>
      <c r="U2" s="31"/>
      <c r="V2" s="31"/>
    </row>
    <row r="3" spans="1:22" s="18" customFormat="1" ht="21.75" customHeight="1">
      <c r="A3" s="18" t="s">
        <v>60</v>
      </c>
      <c r="R3" s="85"/>
      <c r="T3" s="31"/>
      <c r="U3" s="31"/>
      <c r="V3" s="31"/>
    </row>
    <row r="4" spans="1:22" s="18" customFormat="1" ht="21.75" customHeight="1">
      <c r="A4" s="18" t="s">
        <v>176</v>
      </c>
      <c r="R4" s="85"/>
      <c r="S4" s="15"/>
      <c r="T4" s="31"/>
      <c r="U4" s="12"/>
      <c r="V4" s="31"/>
    </row>
    <row r="5" spans="1:22" ht="21.75" customHeight="1">
      <c r="A5" s="20"/>
      <c r="B5" s="20"/>
      <c r="C5" s="20"/>
      <c r="D5" s="20"/>
      <c r="E5" s="20"/>
      <c r="F5" s="20"/>
      <c r="G5" s="20"/>
      <c r="H5" s="20"/>
      <c r="I5" s="20"/>
      <c r="J5" s="21"/>
      <c r="K5" s="20"/>
      <c r="L5" s="21"/>
      <c r="M5" s="21" t="s">
        <v>1</v>
      </c>
      <c r="T5" s="31"/>
    </row>
    <row r="6" spans="1:22" ht="21.75" customHeight="1">
      <c r="A6" s="20"/>
      <c r="B6" s="20"/>
      <c r="C6" s="20"/>
      <c r="D6" s="20"/>
      <c r="E6" s="20"/>
      <c r="F6" s="129" t="s">
        <v>2</v>
      </c>
      <c r="G6" s="129"/>
      <c r="H6" s="129"/>
      <c r="I6" s="20"/>
      <c r="J6" s="128" t="s">
        <v>3</v>
      </c>
      <c r="K6" s="128"/>
      <c r="L6" s="128"/>
      <c r="M6" s="21"/>
      <c r="R6" s="52"/>
      <c r="S6" s="20"/>
      <c r="T6" s="20"/>
      <c r="U6" s="20"/>
      <c r="V6" s="20"/>
    </row>
    <row r="7" spans="1:22" ht="21.75" customHeight="1">
      <c r="A7" s="20"/>
      <c r="B7" s="20"/>
      <c r="C7" s="20"/>
      <c r="D7" s="32" t="s">
        <v>4</v>
      </c>
      <c r="E7" s="20"/>
      <c r="F7" s="22">
        <v>2567</v>
      </c>
      <c r="G7" s="20"/>
      <c r="H7" s="22">
        <v>2566</v>
      </c>
      <c r="I7" s="20"/>
      <c r="J7" s="22">
        <v>2567</v>
      </c>
      <c r="K7" s="20"/>
      <c r="L7" s="22">
        <v>2566</v>
      </c>
      <c r="R7" s="52"/>
      <c r="S7" s="20"/>
      <c r="T7" s="20"/>
      <c r="U7" s="20"/>
      <c r="V7" s="20"/>
    </row>
    <row r="8" spans="1:22" ht="21.75" customHeight="1">
      <c r="A8" s="33" t="s">
        <v>61</v>
      </c>
      <c r="B8" s="20"/>
      <c r="C8" s="20"/>
      <c r="D8" s="30"/>
      <c r="E8" s="20"/>
      <c r="F8" s="19"/>
      <c r="G8" s="20"/>
      <c r="H8" s="19"/>
      <c r="I8" s="20"/>
      <c r="J8" s="88"/>
      <c r="K8" s="19"/>
      <c r="L8" s="88"/>
      <c r="R8" s="52"/>
      <c r="S8" s="20"/>
      <c r="T8" s="20"/>
      <c r="U8" s="20"/>
      <c r="V8" s="20"/>
    </row>
    <row r="9" spans="1:22" ht="21.75" customHeight="1">
      <c r="A9" s="15" t="s">
        <v>62</v>
      </c>
      <c r="B9" s="20"/>
      <c r="C9" s="20"/>
      <c r="D9" s="2">
        <v>2</v>
      </c>
      <c r="E9" s="20"/>
      <c r="F9" s="24"/>
      <c r="G9" s="20"/>
      <c r="H9" s="24">
        <v>125607</v>
      </c>
      <c r="I9" s="20"/>
      <c r="J9" s="24"/>
      <c r="K9" s="20"/>
      <c r="L9" s="24">
        <v>98177</v>
      </c>
      <c r="R9" s="52"/>
      <c r="S9" s="20"/>
      <c r="T9" s="15"/>
      <c r="U9" s="20"/>
      <c r="V9" s="20"/>
    </row>
    <row r="10" spans="1:22" ht="21.75" customHeight="1">
      <c r="A10" s="15" t="s">
        <v>63</v>
      </c>
      <c r="B10" s="20"/>
      <c r="C10" s="20"/>
      <c r="D10" s="2"/>
      <c r="E10" s="20"/>
      <c r="F10" s="24"/>
      <c r="G10" s="20"/>
      <c r="H10" s="24">
        <v>-25613</v>
      </c>
      <c r="I10" s="20"/>
      <c r="J10" s="24"/>
      <c r="K10" s="20"/>
      <c r="L10" s="24">
        <v>-18645</v>
      </c>
      <c r="R10" s="52"/>
      <c r="S10" s="20"/>
      <c r="T10" s="15"/>
      <c r="U10" s="20"/>
      <c r="V10" s="20"/>
    </row>
    <row r="11" spans="1:22" ht="21.75" customHeight="1">
      <c r="A11" s="29" t="s">
        <v>64</v>
      </c>
      <c r="B11" s="20"/>
      <c r="C11" s="20"/>
      <c r="D11" s="2"/>
      <c r="E11" s="20"/>
      <c r="F11" s="95">
        <f>SUM(F9:F10)</f>
        <v>0</v>
      </c>
      <c r="G11" s="20"/>
      <c r="H11" s="95">
        <f>SUM(H9:H10)</f>
        <v>99994</v>
      </c>
      <c r="I11" s="20"/>
      <c r="J11" s="95">
        <f>SUM(J9:J10)</f>
        <v>0</v>
      </c>
      <c r="K11" s="20"/>
      <c r="L11" s="95">
        <f>SUM(L9:L10)</f>
        <v>79532</v>
      </c>
      <c r="R11" s="52"/>
      <c r="S11" s="20"/>
      <c r="T11" s="15"/>
      <c r="U11" s="20"/>
      <c r="V11" s="20"/>
    </row>
    <row r="12" spans="1:22" ht="21.75" customHeight="1">
      <c r="A12" s="15" t="s">
        <v>65</v>
      </c>
      <c r="B12" s="20"/>
      <c r="C12" s="20"/>
      <c r="D12" s="2">
        <v>2</v>
      </c>
      <c r="E12" s="20"/>
      <c r="F12" s="24"/>
      <c r="G12" s="20"/>
      <c r="H12" s="24">
        <v>0</v>
      </c>
      <c r="I12" s="20"/>
      <c r="J12" s="24"/>
      <c r="K12" s="20"/>
      <c r="L12" s="24">
        <v>5400</v>
      </c>
      <c r="S12" s="24"/>
      <c r="T12" s="15"/>
      <c r="U12" s="20"/>
      <c r="V12" s="20"/>
    </row>
    <row r="13" spans="1:22" ht="21.75" customHeight="1">
      <c r="A13" s="34" t="s">
        <v>66</v>
      </c>
      <c r="B13" s="20"/>
      <c r="C13" s="20"/>
      <c r="D13" s="2">
        <v>2</v>
      </c>
      <c r="E13" s="20"/>
      <c r="F13" s="24"/>
      <c r="G13" s="20"/>
      <c r="H13" s="24">
        <v>712</v>
      </c>
      <c r="I13" s="20"/>
      <c r="J13" s="24"/>
      <c r="K13" s="20"/>
      <c r="L13" s="24">
        <v>38230</v>
      </c>
      <c r="N13" s="35" t="s">
        <v>67</v>
      </c>
      <c r="O13" s="36" t="s">
        <v>68</v>
      </c>
      <c r="P13" s="37" t="s">
        <v>69</v>
      </c>
      <c r="Q13" s="37" t="s">
        <v>70</v>
      </c>
      <c r="S13" s="52"/>
      <c r="T13" s="15"/>
      <c r="U13" s="20"/>
      <c r="V13" s="20"/>
    </row>
    <row r="14" spans="1:22" ht="21.75" customHeight="1">
      <c r="A14" s="29" t="s">
        <v>71</v>
      </c>
      <c r="B14" s="20"/>
      <c r="C14" s="20"/>
      <c r="E14" s="20"/>
      <c r="F14" s="95">
        <f>SUM(F11:F13)</f>
        <v>0</v>
      </c>
      <c r="G14" s="20"/>
      <c r="H14" s="95">
        <f>SUM(H11:H13)</f>
        <v>100706</v>
      </c>
      <c r="I14" s="20"/>
      <c r="J14" s="95">
        <f>SUM(J11:J13)</f>
        <v>0</v>
      </c>
      <c r="K14" s="20"/>
      <c r="L14" s="95">
        <f>SUM(L11:L13)</f>
        <v>123162</v>
      </c>
      <c r="O14" s="38" t="s">
        <v>72</v>
      </c>
      <c r="P14" s="15" t="s">
        <v>73</v>
      </c>
      <c r="Q14" s="15" t="s">
        <v>74</v>
      </c>
      <c r="S14" s="52"/>
      <c r="T14" s="15"/>
      <c r="U14" s="20"/>
      <c r="V14" s="20"/>
    </row>
    <row r="15" spans="1:22" ht="21.75" customHeight="1">
      <c r="A15" s="15" t="s">
        <v>75</v>
      </c>
      <c r="B15" s="20"/>
      <c r="C15" s="20"/>
      <c r="D15" s="2"/>
      <c r="E15" s="20"/>
      <c r="F15" s="24"/>
      <c r="G15" s="20"/>
      <c r="H15" s="24">
        <v>-16491</v>
      </c>
      <c r="I15" s="20"/>
      <c r="J15" s="24"/>
      <c r="K15" s="20"/>
      <c r="L15" s="24">
        <v>-15034</v>
      </c>
      <c r="O15" s="39" t="s">
        <v>76</v>
      </c>
      <c r="P15" s="40"/>
      <c r="Q15" s="40"/>
      <c r="S15" s="52"/>
      <c r="T15" s="15"/>
      <c r="U15" s="20"/>
      <c r="V15" s="20"/>
    </row>
    <row r="16" spans="1:22" ht="21.75" customHeight="1">
      <c r="A16" s="15" t="s">
        <v>77</v>
      </c>
      <c r="B16" s="20"/>
      <c r="C16" s="20"/>
      <c r="D16" s="2"/>
      <c r="E16" s="20"/>
      <c r="F16" s="24"/>
      <c r="G16" s="20"/>
      <c r="H16" s="24">
        <v>-25653</v>
      </c>
      <c r="I16" s="20"/>
      <c r="J16" s="24"/>
      <c r="K16" s="20"/>
      <c r="L16" s="24">
        <v>-23741</v>
      </c>
      <c r="R16" s="24"/>
      <c r="S16" s="24"/>
      <c r="T16" s="15"/>
      <c r="U16" s="20"/>
      <c r="V16" s="20"/>
    </row>
    <row r="17" spans="1:22" ht="21.75" customHeight="1">
      <c r="A17" s="34" t="s">
        <v>169</v>
      </c>
      <c r="B17" s="20"/>
      <c r="C17" s="20"/>
      <c r="D17" s="2"/>
      <c r="E17" s="20"/>
      <c r="F17" s="24"/>
      <c r="G17" s="20"/>
      <c r="H17" s="24"/>
      <c r="I17" s="20"/>
      <c r="J17" s="24"/>
      <c r="K17" s="20"/>
      <c r="L17" s="24"/>
      <c r="S17" s="52"/>
      <c r="T17" s="15"/>
      <c r="U17" s="20"/>
      <c r="V17" s="20"/>
    </row>
    <row r="18" spans="1:22" ht="21.75" customHeight="1">
      <c r="A18" s="34" t="s">
        <v>163</v>
      </c>
      <c r="B18" s="20"/>
      <c r="C18" s="20"/>
      <c r="D18" s="2"/>
      <c r="E18" s="20"/>
      <c r="F18" s="24"/>
      <c r="G18" s="20"/>
      <c r="H18" s="24">
        <v>-33</v>
      </c>
      <c r="I18" s="20"/>
      <c r="J18" s="24"/>
      <c r="K18" s="20"/>
      <c r="L18" s="24">
        <v>-23</v>
      </c>
      <c r="S18" s="52"/>
      <c r="T18" s="15"/>
      <c r="U18" s="20"/>
      <c r="V18" s="20"/>
    </row>
    <row r="19" spans="1:22" ht="21.75" customHeight="1">
      <c r="A19" s="41" t="s">
        <v>78</v>
      </c>
      <c r="B19" s="20"/>
      <c r="C19" s="20"/>
      <c r="D19" s="2"/>
      <c r="E19" s="20"/>
      <c r="F19" s="95">
        <f>SUM(F14:F18)</f>
        <v>0</v>
      </c>
      <c r="G19" s="20"/>
      <c r="H19" s="95">
        <f>SUM(H14:H18)</f>
        <v>58529</v>
      </c>
      <c r="I19" s="20"/>
      <c r="J19" s="95">
        <f>SUM(J14:J18)</f>
        <v>0</v>
      </c>
      <c r="K19" s="20"/>
      <c r="L19" s="95">
        <f>SUM(L14:L18)</f>
        <v>84364</v>
      </c>
      <c r="S19" s="52"/>
      <c r="T19" s="15"/>
      <c r="U19" s="20"/>
      <c r="V19" s="20"/>
    </row>
    <row r="20" spans="1:22" ht="21.75" customHeight="1">
      <c r="A20" s="34" t="s">
        <v>79</v>
      </c>
      <c r="B20" s="20"/>
      <c r="C20" s="20"/>
      <c r="D20" s="2"/>
      <c r="E20" s="20"/>
      <c r="F20" s="24"/>
      <c r="G20" s="20"/>
      <c r="H20" s="24">
        <v>1164</v>
      </c>
      <c r="I20" s="20"/>
      <c r="J20" s="24"/>
      <c r="K20" s="20"/>
      <c r="L20" s="24">
        <v>864</v>
      </c>
      <c r="N20" s="35" t="s">
        <v>67</v>
      </c>
      <c r="O20" s="42" t="s">
        <v>80</v>
      </c>
      <c r="P20" s="43" t="s">
        <v>81</v>
      </c>
      <c r="Q20" s="43"/>
      <c r="S20" s="52"/>
      <c r="T20" s="15"/>
      <c r="U20" s="20"/>
      <c r="V20" s="20"/>
    </row>
    <row r="21" spans="1:22" ht="21.75" customHeight="1">
      <c r="A21" s="44" t="s">
        <v>82</v>
      </c>
      <c r="B21" s="20"/>
      <c r="C21" s="20"/>
      <c r="D21" s="2"/>
      <c r="E21" s="20"/>
      <c r="F21" s="94"/>
      <c r="G21" s="20"/>
      <c r="H21" s="94">
        <v>-73</v>
      </c>
      <c r="I21" s="20"/>
      <c r="J21" s="94"/>
      <c r="K21" s="20"/>
      <c r="L21" s="94">
        <v>-51</v>
      </c>
      <c r="N21" s="45" t="s">
        <v>67</v>
      </c>
      <c r="O21" s="46" t="s">
        <v>83</v>
      </c>
      <c r="R21" s="24"/>
      <c r="S21" s="24"/>
      <c r="T21" s="15"/>
      <c r="U21" s="20"/>
      <c r="V21" s="20"/>
    </row>
    <row r="22" spans="1:22" ht="21.75" customHeight="1">
      <c r="A22" s="29" t="s">
        <v>84</v>
      </c>
      <c r="B22" s="20"/>
      <c r="C22" s="20"/>
      <c r="D22" s="25"/>
      <c r="E22" s="20"/>
      <c r="F22" s="24">
        <f>SUM(F19:F21)</f>
        <v>0</v>
      </c>
      <c r="G22" s="20"/>
      <c r="H22" s="24">
        <f>SUM(H19:H21)</f>
        <v>59620</v>
      </c>
      <c r="I22" s="20"/>
      <c r="J22" s="24">
        <f>SUM(J19:J21)</f>
        <v>0</v>
      </c>
      <c r="K22" s="90"/>
      <c r="L22" s="24">
        <f>SUM(L19:L21)</f>
        <v>85177</v>
      </c>
      <c r="R22" s="24"/>
      <c r="S22" s="20"/>
      <c r="T22" s="15"/>
      <c r="U22" s="20"/>
      <c r="V22" s="20"/>
    </row>
    <row r="23" spans="1:22" ht="21.75" customHeight="1">
      <c r="A23" s="15" t="s">
        <v>156</v>
      </c>
      <c r="B23" s="20"/>
      <c r="C23" s="20"/>
      <c r="D23" s="25"/>
      <c r="E23" s="20"/>
      <c r="F23" s="24"/>
      <c r="G23" s="20"/>
      <c r="H23" s="24">
        <v>-11838</v>
      </c>
      <c r="I23" s="20"/>
      <c r="J23" s="94"/>
      <c r="K23" s="20"/>
      <c r="L23" s="94">
        <v>-9505</v>
      </c>
      <c r="R23" s="24"/>
      <c r="S23" s="20"/>
      <c r="T23" s="15"/>
      <c r="U23" s="20"/>
      <c r="V23" s="20"/>
    </row>
    <row r="24" spans="1:22" ht="21.75" customHeight="1">
      <c r="A24" s="29" t="s">
        <v>85</v>
      </c>
      <c r="B24" s="20"/>
      <c r="C24" s="20"/>
      <c r="D24" s="25"/>
      <c r="E24" s="20"/>
      <c r="F24" s="47">
        <f>SUM(F22:F23)</f>
        <v>0</v>
      </c>
      <c r="G24" s="20"/>
      <c r="H24" s="47">
        <f>SUM(H22:H23)</f>
        <v>47782</v>
      </c>
      <c r="I24" s="20"/>
      <c r="J24" s="47">
        <f>SUM(J22:J23)</f>
        <v>0</v>
      </c>
      <c r="K24" s="90"/>
      <c r="L24" s="47">
        <f>SUM(L22:L23)</f>
        <v>75672</v>
      </c>
      <c r="R24" s="52"/>
      <c r="S24" s="20"/>
      <c r="T24" s="15"/>
      <c r="U24" s="20"/>
      <c r="V24" s="20"/>
    </row>
    <row r="25" spans="1:22" ht="21.75" customHeight="1">
      <c r="B25" s="20"/>
      <c r="C25" s="20"/>
      <c r="E25" s="20"/>
      <c r="F25" s="21"/>
      <c r="G25" s="20"/>
      <c r="H25" s="21"/>
      <c r="I25" s="20"/>
      <c r="J25" s="21"/>
      <c r="K25" s="20"/>
      <c r="L25" s="21"/>
      <c r="R25" s="52"/>
      <c r="S25" s="20"/>
      <c r="T25" s="15"/>
      <c r="U25" s="20"/>
      <c r="V25" s="20"/>
    </row>
    <row r="26" spans="1:22" ht="21.75" customHeight="1">
      <c r="A26" s="29" t="s">
        <v>86</v>
      </c>
      <c r="B26" s="20"/>
      <c r="C26" s="20"/>
      <c r="E26" s="20"/>
      <c r="F26" s="21"/>
      <c r="G26" s="20"/>
      <c r="H26" s="21"/>
      <c r="I26" s="20"/>
      <c r="J26" s="21"/>
      <c r="K26" s="20"/>
      <c r="L26" s="21"/>
      <c r="R26" s="52"/>
      <c r="S26" s="20"/>
      <c r="T26" s="15"/>
      <c r="U26" s="20"/>
      <c r="V26" s="20"/>
    </row>
    <row r="27" spans="1:22" ht="21.75" customHeight="1">
      <c r="A27" s="48" t="s">
        <v>87</v>
      </c>
      <c r="B27" s="20"/>
      <c r="C27" s="20"/>
      <c r="E27" s="20"/>
      <c r="F27" s="21"/>
      <c r="G27" s="20"/>
      <c r="H27" s="21"/>
      <c r="I27" s="20"/>
      <c r="J27" s="21"/>
      <c r="K27" s="20"/>
      <c r="L27" s="21"/>
      <c r="R27" s="52"/>
      <c r="S27" s="20"/>
      <c r="T27" s="15"/>
      <c r="U27" s="20"/>
      <c r="V27" s="20"/>
    </row>
    <row r="28" spans="1:22" ht="21.75" customHeight="1">
      <c r="A28" s="15" t="s">
        <v>170</v>
      </c>
      <c r="B28" s="20"/>
      <c r="C28" s="20"/>
      <c r="E28" s="20"/>
      <c r="F28" s="24"/>
      <c r="G28" s="20"/>
      <c r="H28" s="24"/>
      <c r="I28" s="20"/>
      <c r="J28" s="24"/>
      <c r="K28" s="20"/>
      <c r="L28" s="24"/>
      <c r="R28" s="52"/>
      <c r="S28" s="20"/>
      <c r="T28" s="15"/>
      <c r="U28" s="20"/>
      <c r="V28" s="20"/>
    </row>
    <row r="29" spans="1:22" ht="21.75" customHeight="1">
      <c r="A29" s="15" t="s">
        <v>88</v>
      </c>
      <c r="B29" s="20"/>
      <c r="C29" s="20"/>
      <c r="D29" s="25"/>
      <c r="E29" s="20"/>
      <c r="F29" s="94"/>
      <c r="G29" s="20"/>
      <c r="H29" s="94">
        <v>-368</v>
      </c>
      <c r="I29" s="30"/>
      <c r="J29" s="94"/>
      <c r="K29" s="30"/>
      <c r="L29" s="94">
        <v>-281</v>
      </c>
      <c r="R29" s="24"/>
      <c r="S29" s="24"/>
      <c r="T29" s="15"/>
      <c r="U29" s="20"/>
      <c r="V29" s="20"/>
    </row>
    <row r="30" spans="1:22" ht="21.75" customHeight="1">
      <c r="A30" s="49" t="s">
        <v>89</v>
      </c>
      <c r="B30" s="20"/>
      <c r="C30" s="20"/>
      <c r="D30" s="25"/>
      <c r="E30" s="20"/>
      <c r="R30" s="52"/>
      <c r="S30" s="20"/>
      <c r="T30" s="20"/>
      <c r="U30" s="20"/>
      <c r="V30" s="20"/>
    </row>
    <row r="31" spans="1:22" ht="21.75" customHeight="1">
      <c r="A31" s="49" t="s">
        <v>90</v>
      </c>
      <c r="B31" s="20"/>
      <c r="C31" s="20"/>
      <c r="D31" s="25"/>
      <c r="E31" s="20"/>
      <c r="F31" s="94">
        <f>SUM(F29)</f>
        <v>0</v>
      </c>
      <c r="G31" s="20"/>
      <c r="H31" s="94">
        <f>SUM(H29)</f>
        <v>-368</v>
      </c>
      <c r="I31" s="20"/>
      <c r="J31" s="94">
        <f>SUM(J29)</f>
        <v>0</v>
      </c>
      <c r="K31" s="20"/>
      <c r="L31" s="94">
        <f>SUM(L29)</f>
        <v>-281</v>
      </c>
      <c r="R31" s="52"/>
      <c r="S31" s="20"/>
      <c r="T31" s="20"/>
      <c r="U31" s="20"/>
      <c r="V31" s="20"/>
    </row>
    <row r="32" spans="1:22" ht="21.75" customHeight="1">
      <c r="A32" s="49"/>
      <c r="B32" s="20"/>
      <c r="C32" s="20"/>
      <c r="D32" s="25"/>
      <c r="E32" s="20"/>
      <c r="F32" s="24"/>
      <c r="G32" s="20"/>
      <c r="H32" s="24"/>
      <c r="I32" s="20"/>
      <c r="J32" s="24"/>
      <c r="K32" s="20"/>
      <c r="L32" s="24"/>
      <c r="R32" s="52"/>
      <c r="S32" s="20"/>
      <c r="T32" s="20"/>
      <c r="U32" s="20"/>
      <c r="V32" s="20"/>
    </row>
    <row r="33" spans="1:22" ht="21.75" customHeight="1">
      <c r="A33" s="50" t="s">
        <v>91</v>
      </c>
      <c r="B33" s="20"/>
      <c r="C33" s="20"/>
      <c r="D33" s="25"/>
      <c r="E33" s="20"/>
      <c r="F33" s="24"/>
      <c r="G33" s="20"/>
      <c r="H33" s="24"/>
      <c r="I33" s="20"/>
      <c r="J33" s="24"/>
      <c r="K33" s="20"/>
      <c r="L33" s="24"/>
      <c r="R33" s="52"/>
      <c r="S33" s="20"/>
      <c r="T33" s="20"/>
      <c r="U33" s="20"/>
      <c r="V33" s="20"/>
    </row>
    <row r="34" spans="1:22" ht="21.75" customHeight="1">
      <c r="A34" s="15" t="s">
        <v>165</v>
      </c>
      <c r="B34" s="20"/>
      <c r="C34" s="20"/>
      <c r="D34" s="25"/>
      <c r="E34" s="20"/>
      <c r="F34" s="24"/>
      <c r="G34" s="20"/>
      <c r="H34" s="24"/>
      <c r="I34" s="20"/>
      <c r="J34" s="24"/>
      <c r="K34" s="20"/>
      <c r="L34" s="24"/>
      <c r="R34" s="52"/>
      <c r="S34" s="20"/>
      <c r="T34" s="20"/>
      <c r="U34" s="20"/>
      <c r="V34" s="20"/>
    </row>
    <row r="35" spans="1:22" ht="21.75" customHeight="1">
      <c r="A35" s="15" t="s">
        <v>88</v>
      </c>
      <c r="B35" s="20"/>
      <c r="C35" s="20"/>
      <c r="D35" s="25"/>
      <c r="E35" s="20"/>
      <c r="F35" s="24"/>
      <c r="G35" s="20"/>
      <c r="H35" s="24">
        <v>-502</v>
      </c>
      <c r="I35" s="20"/>
      <c r="J35" s="24"/>
      <c r="K35" s="20"/>
      <c r="L35" s="24">
        <v>-366</v>
      </c>
      <c r="R35" s="52"/>
      <c r="S35" s="20"/>
      <c r="T35" s="20"/>
      <c r="U35" s="20"/>
      <c r="V35" s="20"/>
    </row>
    <row r="36" spans="1:22" ht="21.75" customHeight="1">
      <c r="A36" s="15" t="s">
        <v>171</v>
      </c>
      <c r="B36" s="20"/>
      <c r="C36" s="20"/>
      <c r="E36" s="20"/>
      <c r="F36" s="24"/>
      <c r="G36" s="20"/>
      <c r="H36" s="24"/>
      <c r="I36" s="20"/>
      <c r="J36" s="24"/>
      <c r="K36" s="20"/>
      <c r="L36" s="24"/>
      <c r="R36" s="52"/>
      <c r="S36" s="20"/>
      <c r="T36" s="20"/>
      <c r="U36" s="20"/>
      <c r="V36" s="20"/>
    </row>
    <row r="37" spans="1:22" ht="21.75" customHeight="1">
      <c r="A37" s="15" t="s">
        <v>92</v>
      </c>
      <c r="B37" s="20"/>
      <c r="C37" s="20"/>
      <c r="D37" s="25"/>
      <c r="E37" s="20"/>
      <c r="F37" s="94"/>
      <c r="G37" s="20"/>
      <c r="H37" s="94">
        <v>-297</v>
      </c>
      <c r="I37" s="20"/>
      <c r="J37" s="94"/>
      <c r="K37" s="20"/>
      <c r="L37" s="94">
        <v>-227</v>
      </c>
      <c r="R37" s="24"/>
      <c r="S37" s="20"/>
      <c r="T37" s="20"/>
      <c r="U37" s="20"/>
      <c r="V37" s="20"/>
    </row>
    <row r="38" spans="1:22" ht="21.75" customHeight="1">
      <c r="A38" s="49" t="s">
        <v>93</v>
      </c>
      <c r="B38" s="20"/>
      <c r="C38" s="20"/>
      <c r="D38" s="25"/>
      <c r="E38" s="20"/>
      <c r="R38" s="52"/>
      <c r="S38" s="20"/>
      <c r="T38" s="20"/>
      <c r="U38" s="20"/>
      <c r="V38" s="20"/>
    </row>
    <row r="39" spans="1:22" ht="21.75" customHeight="1">
      <c r="A39" s="49" t="s">
        <v>90</v>
      </c>
      <c r="B39" s="20"/>
      <c r="C39" s="20"/>
      <c r="D39" s="25"/>
      <c r="E39" s="20"/>
      <c r="F39" s="94">
        <f>SUM(F35,F37)</f>
        <v>0</v>
      </c>
      <c r="G39" s="20"/>
      <c r="H39" s="94">
        <f>SUM(H35,H37)</f>
        <v>-799</v>
      </c>
      <c r="I39" s="20"/>
      <c r="J39" s="94">
        <f>SUM(J35,J37)</f>
        <v>0</v>
      </c>
      <c r="K39" s="20"/>
      <c r="L39" s="94">
        <f>SUM(L35,L37)</f>
        <v>-593</v>
      </c>
      <c r="R39" s="52"/>
      <c r="S39" s="20"/>
      <c r="T39" s="20"/>
      <c r="U39" s="20"/>
      <c r="V39" s="20"/>
    </row>
    <row r="40" spans="1:22" ht="21.75" customHeight="1">
      <c r="A40" s="51" t="s">
        <v>86</v>
      </c>
      <c r="B40" s="20"/>
      <c r="C40" s="20"/>
      <c r="D40" s="25"/>
      <c r="E40" s="20"/>
      <c r="F40" s="47">
        <f>F31+F39</f>
        <v>0</v>
      </c>
      <c r="G40" s="20"/>
      <c r="H40" s="47">
        <f>H31+H39</f>
        <v>-1167</v>
      </c>
      <c r="I40" s="20"/>
      <c r="J40" s="47">
        <f>J31+J39</f>
        <v>0</v>
      </c>
      <c r="K40" s="90"/>
      <c r="L40" s="47">
        <f>L31+L39</f>
        <v>-874</v>
      </c>
      <c r="R40" s="52"/>
      <c r="S40" s="20"/>
      <c r="T40" s="20"/>
      <c r="U40" s="20"/>
      <c r="V40" s="20"/>
    </row>
    <row r="41" spans="1:22" ht="21.75" customHeight="1" thickBot="1">
      <c r="A41" s="29" t="s">
        <v>94</v>
      </c>
      <c r="B41" s="20"/>
      <c r="C41" s="20"/>
      <c r="E41" s="20"/>
      <c r="F41" s="91">
        <f>F24+F40</f>
        <v>0</v>
      </c>
      <c r="G41" s="20"/>
      <c r="H41" s="91">
        <f>H24+H40</f>
        <v>46615</v>
      </c>
      <c r="I41" s="20"/>
      <c r="J41" s="91">
        <f>J24+J40</f>
        <v>0</v>
      </c>
      <c r="K41" s="20"/>
      <c r="L41" s="91">
        <f>L24+L40</f>
        <v>74798</v>
      </c>
      <c r="R41" s="52"/>
      <c r="S41" s="20"/>
      <c r="T41" s="20"/>
      <c r="U41" s="20"/>
      <c r="V41" s="20"/>
    </row>
    <row r="42" spans="1:22" ht="21.75" customHeight="1" thickTop="1">
      <c r="A42" s="20"/>
      <c r="B42" s="20"/>
      <c r="C42" s="20"/>
      <c r="D42" s="20"/>
      <c r="E42" s="20"/>
      <c r="F42" s="21"/>
      <c r="G42" s="20"/>
      <c r="H42" s="21"/>
      <c r="I42" s="20"/>
      <c r="J42" s="21"/>
      <c r="K42" s="20"/>
      <c r="L42" s="21"/>
      <c r="M42" s="21"/>
      <c r="R42" s="52"/>
      <c r="S42" s="20"/>
      <c r="T42" s="20"/>
      <c r="U42" s="20"/>
      <c r="V42" s="20"/>
    </row>
    <row r="43" spans="1:22" ht="21.75" customHeight="1">
      <c r="A43" s="20"/>
      <c r="B43" s="20"/>
      <c r="C43" s="20"/>
      <c r="D43" s="20"/>
      <c r="E43" s="20"/>
      <c r="F43" s="21"/>
      <c r="G43" s="20"/>
      <c r="H43" s="21"/>
      <c r="I43" s="20"/>
      <c r="J43" s="21"/>
      <c r="K43" s="20"/>
      <c r="L43" s="21"/>
      <c r="M43" s="21" t="s">
        <v>95</v>
      </c>
      <c r="R43" s="52"/>
      <c r="S43" s="20"/>
      <c r="T43" s="20"/>
      <c r="U43" s="20"/>
      <c r="V43" s="20"/>
    </row>
    <row r="44" spans="1:22" s="4" customFormat="1" ht="21.75" customHeight="1">
      <c r="A44" s="3" t="s">
        <v>96</v>
      </c>
      <c r="C44" s="5"/>
      <c r="D44" s="25"/>
      <c r="E44" s="6"/>
      <c r="F44" s="86"/>
      <c r="G44" s="6"/>
      <c r="H44" s="86"/>
      <c r="I44" s="6"/>
      <c r="J44" s="86"/>
      <c r="K44" s="6"/>
      <c r="R44" s="52"/>
      <c r="S44" s="20"/>
      <c r="T44" s="20"/>
      <c r="U44" s="20"/>
      <c r="V44" s="20"/>
    </row>
    <row r="45" spans="1:22" s="4" customFormat="1" ht="21.75" customHeight="1">
      <c r="A45" s="7" t="s">
        <v>97</v>
      </c>
      <c r="C45" s="5"/>
      <c r="D45" s="8"/>
      <c r="E45" s="9"/>
      <c r="F45" s="86"/>
      <c r="G45" s="9"/>
      <c r="H45" s="86"/>
      <c r="I45" s="9"/>
      <c r="J45" s="86"/>
      <c r="K45" s="9"/>
      <c r="R45" s="52"/>
      <c r="S45" s="20"/>
      <c r="T45" s="20"/>
      <c r="U45" s="20"/>
      <c r="V45" s="20"/>
    </row>
    <row r="46" spans="1:22" s="4" customFormat="1" ht="21.75" customHeight="1" thickBot="1">
      <c r="A46" s="7" t="s">
        <v>98</v>
      </c>
      <c r="C46" s="5"/>
      <c r="D46" s="8"/>
      <c r="E46" s="10"/>
      <c r="F46" s="92">
        <f>F24/200000</f>
        <v>0</v>
      </c>
      <c r="G46" s="10"/>
      <c r="H46" s="92">
        <f>H24/200000</f>
        <v>0.23891000000000001</v>
      </c>
      <c r="I46" s="10"/>
      <c r="J46" s="92">
        <f>J24/200000</f>
        <v>0</v>
      </c>
      <c r="K46" s="87"/>
      <c r="L46" s="92">
        <f>L24/200000</f>
        <v>0.37835999999999997</v>
      </c>
      <c r="R46" s="52"/>
      <c r="S46" s="20"/>
      <c r="T46" s="20"/>
      <c r="U46" s="20"/>
      <c r="V46" s="20"/>
    </row>
    <row r="47" spans="1:22" s="4" customFormat="1" ht="21.75" customHeight="1" thickTop="1">
      <c r="A47" s="7"/>
      <c r="C47" s="5"/>
      <c r="D47" s="8"/>
      <c r="E47" s="11"/>
      <c r="F47" s="11"/>
      <c r="G47" s="11"/>
      <c r="H47" s="11"/>
      <c r="I47" s="11"/>
      <c r="J47" s="87"/>
      <c r="K47" s="11"/>
      <c r="R47" s="52"/>
      <c r="S47" s="20"/>
      <c r="T47" s="20"/>
      <c r="U47" s="20"/>
      <c r="V47" s="20"/>
    </row>
    <row r="48" spans="1:22" s="4" customFormat="1" ht="21.75" customHeight="1">
      <c r="A48" s="7"/>
      <c r="B48" s="5"/>
      <c r="C48" s="8"/>
      <c r="D48" s="8"/>
      <c r="E48" s="8"/>
      <c r="F48" s="87"/>
      <c r="G48" s="93"/>
      <c r="H48" s="8"/>
      <c r="I48" s="93"/>
      <c r="J48" s="87"/>
      <c r="K48" s="93"/>
      <c r="R48" s="52"/>
      <c r="S48" s="20"/>
      <c r="T48" s="20"/>
      <c r="U48" s="20"/>
      <c r="V48" s="20"/>
    </row>
    <row r="49" spans="1:22" ht="21.75" customHeight="1">
      <c r="A49" s="15" t="s">
        <v>25</v>
      </c>
      <c r="R49" s="52"/>
      <c r="S49" s="20"/>
      <c r="T49" s="20"/>
      <c r="U49" s="20"/>
      <c r="V49" s="20"/>
    </row>
    <row r="50" spans="1:22" ht="21.75" customHeight="1">
      <c r="C50" s="30"/>
      <c r="R50" s="52"/>
      <c r="S50" s="20"/>
      <c r="T50" s="20"/>
      <c r="U50" s="20"/>
      <c r="V50" s="20"/>
    </row>
    <row r="51" spans="1:22" ht="21.75" customHeight="1">
      <c r="A51" s="27"/>
      <c r="C51" s="30"/>
      <c r="E51" s="20"/>
      <c r="F51" s="20"/>
      <c r="G51" s="27"/>
      <c r="H51" s="27"/>
      <c r="I51" s="27"/>
      <c r="J51" s="27"/>
      <c r="K51" s="27"/>
      <c r="L51" s="27"/>
      <c r="R51" s="52"/>
      <c r="S51" s="20"/>
      <c r="T51" s="20"/>
      <c r="U51" s="20"/>
      <c r="V51" s="20"/>
    </row>
    <row r="52" spans="1:22" ht="21.75" customHeight="1">
      <c r="A52" s="20" t="s">
        <v>26</v>
      </c>
      <c r="C52" s="30"/>
      <c r="E52" s="20"/>
      <c r="F52" s="20"/>
      <c r="G52" s="126" t="s">
        <v>27</v>
      </c>
      <c r="H52" s="126"/>
      <c r="I52" s="126"/>
      <c r="J52" s="126"/>
      <c r="K52" s="126"/>
      <c r="L52" s="126"/>
    </row>
    <row r="53" spans="1:22" ht="21.75" customHeight="1">
      <c r="A53" s="20" t="s">
        <v>28</v>
      </c>
      <c r="C53" s="30"/>
      <c r="E53" s="20"/>
      <c r="F53" s="20"/>
      <c r="G53" s="127" t="s">
        <v>28</v>
      </c>
      <c r="H53" s="127"/>
      <c r="I53" s="127"/>
      <c r="J53" s="127"/>
      <c r="K53" s="127"/>
      <c r="L53" s="127"/>
    </row>
    <row r="54" spans="1:22" ht="21.75" customHeight="1">
      <c r="M54" s="21" t="s">
        <v>59</v>
      </c>
      <c r="S54" s="18"/>
      <c r="U54" s="31"/>
    </row>
    <row r="55" spans="1:22" s="18" customFormat="1" ht="21.75" customHeight="1">
      <c r="A55" s="18" t="s">
        <v>0</v>
      </c>
      <c r="R55" s="85"/>
      <c r="T55" s="12"/>
      <c r="U55" s="31"/>
      <c r="V55" s="31"/>
    </row>
    <row r="56" spans="1:22" s="18" customFormat="1" ht="21.75" customHeight="1">
      <c r="A56" s="18" t="s">
        <v>60</v>
      </c>
      <c r="R56" s="85"/>
      <c r="T56" s="31"/>
      <c r="U56" s="31"/>
      <c r="V56" s="31"/>
    </row>
    <row r="57" spans="1:22" s="18" customFormat="1" ht="21.75" customHeight="1">
      <c r="A57" s="18" t="s">
        <v>177</v>
      </c>
      <c r="R57" s="85"/>
      <c r="S57" s="15"/>
      <c r="T57" s="31"/>
      <c r="U57" s="12"/>
      <c r="V57" s="31"/>
    </row>
    <row r="58" spans="1:22" ht="21.75" customHeight="1">
      <c r="A58" s="20"/>
      <c r="B58" s="20"/>
      <c r="C58" s="20"/>
      <c r="D58" s="20"/>
      <c r="E58" s="20"/>
      <c r="F58" s="20"/>
      <c r="G58" s="20"/>
      <c r="H58" s="20"/>
      <c r="I58" s="20"/>
      <c r="J58" s="21"/>
      <c r="K58" s="20"/>
      <c r="L58" s="21"/>
      <c r="M58" s="21" t="s">
        <v>1</v>
      </c>
      <c r="T58" s="31"/>
    </row>
    <row r="59" spans="1:22" ht="21.75" customHeight="1">
      <c r="A59" s="20"/>
      <c r="B59" s="20"/>
      <c r="C59" s="20"/>
      <c r="D59" s="20"/>
      <c r="E59" s="20"/>
      <c r="F59" s="129" t="s">
        <v>2</v>
      </c>
      <c r="G59" s="129"/>
      <c r="H59" s="129"/>
      <c r="I59" s="20"/>
      <c r="J59" s="128" t="s">
        <v>3</v>
      </c>
      <c r="K59" s="128"/>
      <c r="L59" s="128"/>
      <c r="M59" s="21"/>
      <c r="R59" s="52"/>
      <c r="S59" s="20"/>
      <c r="T59" s="20"/>
      <c r="U59" s="20"/>
      <c r="V59" s="20"/>
    </row>
    <row r="60" spans="1:22" ht="21.75" customHeight="1">
      <c r="A60" s="20"/>
      <c r="B60" s="20"/>
      <c r="C60" s="20"/>
      <c r="D60" s="32" t="s">
        <v>4</v>
      </c>
      <c r="E60" s="20"/>
      <c r="F60" s="22">
        <v>2567</v>
      </c>
      <c r="G60" s="20"/>
      <c r="H60" s="22">
        <v>2566</v>
      </c>
      <c r="I60" s="20"/>
      <c r="J60" s="22">
        <v>2567</v>
      </c>
      <c r="K60" s="20"/>
      <c r="L60" s="22">
        <v>2566</v>
      </c>
      <c r="R60" s="52"/>
      <c r="S60" s="20"/>
      <c r="T60" s="20"/>
      <c r="U60" s="20"/>
      <c r="V60" s="20"/>
    </row>
    <row r="61" spans="1:22" ht="21.75" customHeight="1">
      <c r="A61" s="33" t="s">
        <v>61</v>
      </c>
      <c r="B61" s="20"/>
      <c r="C61" s="20"/>
      <c r="D61" s="30"/>
      <c r="E61" s="20"/>
      <c r="F61" s="19"/>
      <c r="G61" s="20"/>
      <c r="H61" s="19"/>
      <c r="I61" s="20"/>
      <c r="J61" s="88"/>
      <c r="K61" s="19"/>
      <c r="L61" s="88"/>
      <c r="R61" s="52"/>
      <c r="S61" s="20"/>
      <c r="T61" s="20"/>
      <c r="U61" s="20"/>
      <c r="V61" s="20"/>
    </row>
    <row r="62" spans="1:22" ht="21.75" customHeight="1">
      <c r="A62" s="15" t="s">
        <v>62</v>
      </c>
      <c r="B62" s="20"/>
      <c r="C62" s="20"/>
      <c r="D62" s="2">
        <v>2</v>
      </c>
      <c r="E62" s="20"/>
      <c r="F62" s="24"/>
      <c r="G62" s="20"/>
      <c r="H62" s="24">
        <v>248976</v>
      </c>
      <c r="I62" s="20"/>
      <c r="J62" s="89"/>
      <c r="K62" s="20"/>
      <c r="L62" s="89">
        <v>193535</v>
      </c>
      <c r="R62" s="52"/>
      <c r="S62" s="20"/>
      <c r="T62" s="20"/>
      <c r="U62" s="20"/>
      <c r="V62" s="20"/>
    </row>
    <row r="63" spans="1:22" ht="21.75" customHeight="1">
      <c r="A63" s="15" t="s">
        <v>63</v>
      </c>
      <c r="B63" s="20"/>
      <c r="C63" s="20"/>
      <c r="D63" s="2"/>
      <c r="E63" s="20"/>
      <c r="F63" s="24"/>
      <c r="G63" s="20"/>
      <c r="H63" s="24">
        <v>-52175</v>
      </c>
      <c r="I63" s="20"/>
      <c r="J63" s="89"/>
      <c r="K63" s="20"/>
      <c r="L63" s="89">
        <v>-38512</v>
      </c>
      <c r="R63" s="52"/>
      <c r="S63" s="20"/>
      <c r="T63" s="20"/>
      <c r="U63" s="20"/>
      <c r="V63" s="20"/>
    </row>
    <row r="64" spans="1:22" ht="21.75" customHeight="1">
      <c r="A64" s="29" t="s">
        <v>64</v>
      </c>
      <c r="B64" s="20"/>
      <c r="C64" s="20"/>
      <c r="D64" s="2"/>
      <c r="E64" s="20"/>
      <c r="F64" s="95">
        <f>SUM(F62:F63)</f>
        <v>0</v>
      </c>
      <c r="G64" s="20"/>
      <c r="H64" s="95">
        <f>SUM(H62:H63)</f>
        <v>196801</v>
      </c>
      <c r="I64" s="20"/>
      <c r="J64" s="95">
        <f>SUM(J62:J63)</f>
        <v>0</v>
      </c>
      <c r="K64" s="20"/>
      <c r="L64" s="95">
        <f>SUM(L62:L63)</f>
        <v>155023</v>
      </c>
      <c r="R64" s="52"/>
      <c r="S64" s="20"/>
      <c r="T64" s="20"/>
      <c r="U64" s="20"/>
      <c r="V64" s="20"/>
    </row>
    <row r="65" spans="1:22" ht="21.75" customHeight="1">
      <c r="A65" s="15" t="s">
        <v>65</v>
      </c>
      <c r="B65" s="20"/>
      <c r="C65" s="20"/>
      <c r="D65" s="2">
        <v>2</v>
      </c>
      <c r="E65" s="20"/>
      <c r="F65" s="24"/>
      <c r="G65" s="20"/>
      <c r="H65" s="24">
        <v>0</v>
      </c>
      <c r="I65" s="20"/>
      <c r="J65" s="89"/>
      <c r="K65" s="20"/>
      <c r="L65" s="89">
        <v>10800</v>
      </c>
      <c r="R65" s="52"/>
      <c r="S65" s="20"/>
      <c r="T65" s="20"/>
      <c r="U65" s="20"/>
      <c r="V65" s="20"/>
    </row>
    <row r="66" spans="1:22" ht="21.75" customHeight="1">
      <c r="A66" s="34" t="s">
        <v>66</v>
      </c>
      <c r="B66" s="20"/>
      <c r="C66" s="20"/>
      <c r="D66" s="2">
        <v>2</v>
      </c>
      <c r="E66" s="20"/>
      <c r="F66" s="24"/>
      <c r="G66" s="20"/>
      <c r="H66" s="24">
        <v>1184</v>
      </c>
      <c r="I66" s="20"/>
      <c r="J66" s="24"/>
      <c r="K66" s="20"/>
      <c r="L66" s="24">
        <v>38549</v>
      </c>
      <c r="N66" s="35" t="s">
        <v>67</v>
      </c>
      <c r="O66" s="36" t="s">
        <v>68</v>
      </c>
      <c r="P66" s="37" t="s">
        <v>69</v>
      </c>
      <c r="Q66" s="37" t="s">
        <v>70</v>
      </c>
      <c r="R66" s="52"/>
      <c r="S66" s="20"/>
      <c r="T66" s="20"/>
      <c r="U66" s="20"/>
      <c r="V66" s="20"/>
    </row>
    <row r="67" spans="1:22" ht="21.75" customHeight="1">
      <c r="A67" s="29" t="s">
        <v>71</v>
      </c>
      <c r="B67" s="20"/>
      <c r="C67" s="20"/>
      <c r="E67" s="20"/>
      <c r="F67" s="95">
        <f>SUM(F64:F66)</f>
        <v>0</v>
      </c>
      <c r="G67" s="20"/>
      <c r="H67" s="95">
        <f>SUM(H64:H66)</f>
        <v>197985</v>
      </c>
      <c r="I67" s="20"/>
      <c r="J67" s="95">
        <f>SUM(J64:J66)</f>
        <v>0</v>
      </c>
      <c r="K67" s="20"/>
      <c r="L67" s="95">
        <f>SUM(L64:L66)</f>
        <v>204372</v>
      </c>
      <c r="O67" s="38" t="s">
        <v>72</v>
      </c>
      <c r="P67" s="15" t="s">
        <v>73</v>
      </c>
      <c r="Q67" s="15" t="s">
        <v>74</v>
      </c>
      <c r="R67" s="52"/>
      <c r="S67" s="20"/>
      <c r="T67" s="20"/>
      <c r="U67" s="20"/>
      <c r="V67" s="20"/>
    </row>
    <row r="68" spans="1:22" ht="21.75" customHeight="1">
      <c r="A68" s="15" t="s">
        <v>75</v>
      </c>
      <c r="B68" s="20"/>
      <c r="C68" s="20"/>
      <c r="D68" s="2"/>
      <c r="E68" s="20"/>
      <c r="F68" s="24"/>
      <c r="G68" s="20"/>
      <c r="H68" s="24">
        <v>-31925</v>
      </c>
      <c r="I68" s="20"/>
      <c r="J68" s="24"/>
      <c r="K68" s="20"/>
      <c r="L68" s="24">
        <v>-29004</v>
      </c>
      <c r="O68" s="39" t="s">
        <v>76</v>
      </c>
      <c r="P68" s="40"/>
      <c r="Q68" s="40"/>
      <c r="R68" s="52"/>
      <c r="S68" s="20"/>
      <c r="T68" s="20"/>
      <c r="U68" s="20"/>
      <c r="V68" s="20"/>
    </row>
    <row r="69" spans="1:22" ht="21.75" customHeight="1">
      <c r="A69" s="15" t="s">
        <v>77</v>
      </c>
      <c r="B69" s="20"/>
      <c r="C69" s="20"/>
      <c r="D69" s="2"/>
      <c r="E69" s="20"/>
      <c r="F69" s="24"/>
      <c r="G69" s="20"/>
      <c r="H69" s="24">
        <v>-50072</v>
      </c>
      <c r="I69" s="20"/>
      <c r="J69" s="24"/>
      <c r="K69" s="20"/>
      <c r="L69" s="24">
        <v>-46403</v>
      </c>
      <c r="R69" s="52"/>
      <c r="S69" s="20"/>
      <c r="T69" s="20"/>
      <c r="U69" s="20"/>
      <c r="V69" s="20"/>
    </row>
    <row r="70" spans="1:22" ht="21.75" customHeight="1">
      <c r="A70" s="34" t="s">
        <v>169</v>
      </c>
      <c r="B70" s="20"/>
      <c r="C70" s="20"/>
      <c r="D70" s="2"/>
      <c r="E70" s="20"/>
      <c r="F70" s="24"/>
      <c r="G70" s="20"/>
      <c r="H70" s="24"/>
      <c r="I70" s="20"/>
      <c r="J70" s="24"/>
      <c r="K70" s="20"/>
      <c r="L70" s="24"/>
      <c r="R70" s="52"/>
      <c r="S70" s="20"/>
      <c r="T70" s="20"/>
      <c r="U70" s="20"/>
      <c r="V70" s="20"/>
    </row>
    <row r="71" spans="1:22" ht="21.75" customHeight="1">
      <c r="A71" s="34" t="s">
        <v>163</v>
      </c>
      <c r="B71" s="20"/>
      <c r="C71" s="20"/>
      <c r="D71" s="2"/>
      <c r="E71" s="20"/>
      <c r="F71" s="24"/>
      <c r="G71" s="20"/>
      <c r="H71" s="24">
        <v>-63</v>
      </c>
      <c r="I71" s="20"/>
      <c r="J71" s="24"/>
      <c r="K71" s="20"/>
      <c r="L71" s="24">
        <v>-46</v>
      </c>
      <c r="R71" s="52"/>
      <c r="S71" s="20"/>
      <c r="T71" s="20"/>
      <c r="U71" s="20"/>
      <c r="V71" s="20"/>
    </row>
    <row r="72" spans="1:22" ht="21.75" customHeight="1">
      <c r="A72" s="41" t="s">
        <v>78</v>
      </c>
      <c r="B72" s="20"/>
      <c r="C72" s="20"/>
      <c r="D72" s="2"/>
      <c r="E72" s="20"/>
      <c r="F72" s="95">
        <f>SUM(F67:F71)</f>
        <v>0</v>
      </c>
      <c r="G72" s="20"/>
      <c r="H72" s="95">
        <f>SUM(H67:H71)</f>
        <v>115925</v>
      </c>
      <c r="I72" s="20"/>
      <c r="J72" s="95">
        <f>SUM(J67:J71)</f>
        <v>0</v>
      </c>
      <c r="K72" s="20"/>
      <c r="L72" s="95">
        <f>SUM(L67:L71)</f>
        <v>128919</v>
      </c>
      <c r="R72" s="52"/>
      <c r="S72" s="20"/>
      <c r="T72" s="20"/>
      <c r="U72" s="20"/>
      <c r="V72" s="20"/>
    </row>
    <row r="73" spans="1:22" ht="21.75" customHeight="1">
      <c r="A73" s="34" t="s">
        <v>79</v>
      </c>
      <c r="B73" s="20"/>
      <c r="C73" s="20"/>
      <c r="D73" s="2"/>
      <c r="E73" s="20"/>
      <c r="F73" s="24"/>
      <c r="G73" s="20"/>
      <c r="H73" s="24">
        <v>2210</v>
      </c>
      <c r="I73" s="20"/>
      <c r="J73" s="24"/>
      <c r="K73" s="20"/>
      <c r="L73" s="24">
        <v>1647</v>
      </c>
      <c r="N73" s="35" t="s">
        <v>67</v>
      </c>
      <c r="O73" s="42" t="s">
        <v>80</v>
      </c>
      <c r="P73" s="43" t="s">
        <v>81</v>
      </c>
      <c r="Q73" s="43"/>
      <c r="R73" s="52"/>
      <c r="S73" s="20"/>
      <c r="T73" s="20"/>
      <c r="U73" s="20"/>
      <c r="V73" s="20"/>
    </row>
    <row r="74" spans="1:22" ht="21.75" customHeight="1">
      <c r="A74" s="44" t="s">
        <v>82</v>
      </c>
      <c r="B74" s="20"/>
      <c r="C74" s="20"/>
      <c r="D74" s="2"/>
      <c r="E74" s="20"/>
      <c r="F74" s="94"/>
      <c r="G74" s="20"/>
      <c r="H74" s="94">
        <v>-157</v>
      </c>
      <c r="I74" s="20"/>
      <c r="J74" s="94"/>
      <c r="K74" s="20"/>
      <c r="L74" s="94">
        <v>-108</v>
      </c>
      <c r="N74" s="45" t="s">
        <v>67</v>
      </c>
      <c r="O74" s="46" t="s">
        <v>83</v>
      </c>
      <c r="R74" s="52"/>
      <c r="S74" s="20"/>
      <c r="T74" s="20"/>
      <c r="U74" s="20"/>
      <c r="V74" s="20"/>
    </row>
    <row r="75" spans="1:22" ht="21.75" customHeight="1">
      <c r="A75" s="29" t="s">
        <v>84</v>
      </c>
      <c r="B75" s="20"/>
      <c r="C75" s="20"/>
      <c r="D75" s="25"/>
      <c r="E75" s="20"/>
      <c r="F75" s="24">
        <f>SUM(F72:F74)</f>
        <v>0</v>
      </c>
      <c r="G75" s="20"/>
      <c r="H75" s="24">
        <f>SUM(H72:H74)</f>
        <v>117978</v>
      </c>
      <c r="I75" s="20"/>
      <c r="J75" s="24">
        <f>SUM(J72:J74)</f>
        <v>0</v>
      </c>
      <c r="K75" s="90"/>
      <c r="L75" s="24">
        <f>SUM(L72:L74)</f>
        <v>130458</v>
      </c>
      <c r="R75" s="52"/>
      <c r="S75" s="20"/>
      <c r="T75" s="20"/>
      <c r="U75" s="20"/>
      <c r="V75" s="20"/>
    </row>
    <row r="76" spans="1:22" ht="21.75" customHeight="1">
      <c r="A76" s="15" t="s">
        <v>156</v>
      </c>
      <c r="B76" s="20"/>
      <c r="C76" s="20"/>
      <c r="D76" s="25"/>
      <c r="E76" s="20"/>
      <c r="F76" s="24"/>
      <c r="G76" s="20"/>
      <c r="H76" s="24">
        <v>-23414</v>
      </c>
      <c r="I76" s="20"/>
      <c r="J76" s="94"/>
      <c r="K76" s="20"/>
      <c r="L76" s="94">
        <v>-18382</v>
      </c>
      <c r="R76" s="52"/>
      <c r="S76" s="20"/>
      <c r="T76" s="20"/>
      <c r="U76" s="20"/>
      <c r="V76" s="20"/>
    </row>
    <row r="77" spans="1:22" ht="21.75" customHeight="1">
      <c r="A77" s="29" t="s">
        <v>85</v>
      </c>
      <c r="B77" s="20"/>
      <c r="C77" s="20"/>
      <c r="D77" s="25"/>
      <c r="E77" s="20"/>
      <c r="F77" s="47">
        <f>SUM(F75:F76)</f>
        <v>0</v>
      </c>
      <c r="G77" s="20"/>
      <c r="H77" s="47">
        <f>SUM(H75:H76)</f>
        <v>94564</v>
      </c>
      <c r="I77" s="20"/>
      <c r="J77" s="47">
        <f>SUM(J75:J76)</f>
        <v>0</v>
      </c>
      <c r="K77" s="90"/>
      <c r="L77" s="47">
        <f>SUM(L75:L76)</f>
        <v>112076</v>
      </c>
      <c r="R77" s="52"/>
      <c r="S77" s="20"/>
      <c r="T77" s="20"/>
      <c r="U77" s="20"/>
      <c r="V77" s="20"/>
    </row>
    <row r="78" spans="1:22" ht="21.75" customHeight="1">
      <c r="B78" s="20"/>
      <c r="C78" s="20"/>
      <c r="E78" s="20"/>
      <c r="F78" s="21"/>
      <c r="G78" s="20"/>
      <c r="H78" s="21"/>
      <c r="I78" s="20"/>
      <c r="J78" s="21"/>
      <c r="K78" s="20"/>
      <c r="L78" s="21"/>
      <c r="R78" s="52"/>
      <c r="S78" s="20"/>
      <c r="T78" s="20"/>
      <c r="U78" s="20"/>
      <c r="V78" s="20"/>
    </row>
    <row r="79" spans="1:22" ht="21.75" customHeight="1">
      <c r="A79" s="29" t="s">
        <v>86</v>
      </c>
      <c r="B79" s="20"/>
      <c r="C79" s="20"/>
      <c r="E79" s="20"/>
      <c r="F79" s="21"/>
      <c r="G79" s="20"/>
      <c r="H79" s="21"/>
      <c r="I79" s="20"/>
      <c r="J79" s="21"/>
      <c r="K79" s="20"/>
      <c r="L79" s="21"/>
      <c r="R79" s="52"/>
      <c r="S79" s="20"/>
      <c r="T79" s="20"/>
      <c r="U79" s="20"/>
      <c r="V79" s="20"/>
    </row>
    <row r="80" spans="1:22" ht="21.75" customHeight="1">
      <c r="A80" s="48" t="s">
        <v>87</v>
      </c>
      <c r="B80" s="20"/>
      <c r="C80" s="20"/>
      <c r="E80" s="20"/>
      <c r="F80" s="21"/>
      <c r="G80" s="20"/>
      <c r="H80" s="21"/>
      <c r="I80" s="20"/>
      <c r="J80" s="21"/>
      <c r="K80" s="20"/>
      <c r="L80" s="21"/>
      <c r="R80" s="52"/>
      <c r="S80" s="20"/>
      <c r="T80" s="20"/>
      <c r="U80" s="20"/>
      <c r="V80" s="20"/>
    </row>
    <row r="81" spans="1:22" ht="21.75" customHeight="1">
      <c r="A81" s="15" t="s">
        <v>170</v>
      </c>
      <c r="B81" s="20"/>
      <c r="C81" s="20"/>
      <c r="E81" s="20"/>
      <c r="F81" s="24"/>
      <c r="G81" s="20"/>
      <c r="H81" s="24"/>
      <c r="I81" s="20"/>
      <c r="J81" s="24"/>
      <c r="K81" s="20"/>
      <c r="L81" s="24"/>
      <c r="R81" s="52"/>
      <c r="S81" s="20"/>
      <c r="T81" s="20"/>
      <c r="U81" s="20"/>
      <c r="V81" s="20"/>
    </row>
    <row r="82" spans="1:22" ht="21.75" customHeight="1">
      <c r="A82" s="15" t="s">
        <v>88</v>
      </c>
      <c r="B82" s="20"/>
      <c r="C82" s="20"/>
      <c r="D82" s="25"/>
      <c r="E82" s="20"/>
      <c r="F82" s="94"/>
      <c r="G82" s="20"/>
      <c r="H82" s="94">
        <v>-346</v>
      </c>
      <c r="I82" s="20"/>
      <c r="J82" s="94"/>
      <c r="K82" s="20"/>
      <c r="L82" s="94">
        <v>-263</v>
      </c>
      <c r="R82" s="52"/>
      <c r="S82" s="20"/>
      <c r="T82" s="20"/>
      <c r="U82" s="20"/>
      <c r="V82" s="20"/>
    </row>
    <row r="83" spans="1:22" ht="21.75" customHeight="1">
      <c r="A83" s="49" t="s">
        <v>89</v>
      </c>
      <c r="B83" s="20"/>
      <c r="C83" s="20"/>
      <c r="D83" s="25"/>
      <c r="E83" s="20"/>
      <c r="R83" s="52"/>
      <c r="S83" s="20"/>
      <c r="T83" s="20"/>
      <c r="U83" s="20"/>
      <c r="V83" s="20"/>
    </row>
    <row r="84" spans="1:22" ht="21.75" customHeight="1">
      <c r="A84" s="49" t="s">
        <v>90</v>
      </c>
      <c r="B84" s="20"/>
      <c r="C84" s="20"/>
      <c r="D84" s="25"/>
      <c r="E84" s="20"/>
      <c r="F84" s="94"/>
      <c r="G84" s="20"/>
      <c r="H84" s="94">
        <f>SUM(H82)</f>
        <v>-346</v>
      </c>
      <c r="I84" s="20"/>
      <c r="J84" s="94"/>
      <c r="K84" s="20"/>
      <c r="L84" s="94">
        <f>SUM(L82)</f>
        <v>-263</v>
      </c>
      <c r="R84" s="52"/>
      <c r="S84" s="20"/>
      <c r="T84" s="20"/>
      <c r="U84" s="20"/>
      <c r="V84" s="20"/>
    </row>
    <row r="85" spans="1:22" ht="21.75" customHeight="1">
      <c r="A85" s="49"/>
      <c r="B85" s="20"/>
      <c r="C85" s="20"/>
      <c r="D85" s="25"/>
      <c r="E85" s="20"/>
      <c r="F85" s="24"/>
      <c r="G85" s="20"/>
      <c r="H85" s="24"/>
      <c r="I85" s="20"/>
      <c r="J85" s="24"/>
      <c r="K85" s="20"/>
      <c r="L85" s="24"/>
      <c r="R85" s="52"/>
      <c r="S85" s="20"/>
      <c r="T85" s="20"/>
      <c r="U85" s="20"/>
      <c r="V85" s="20"/>
    </row>
    <row r="86" spans="1:22" ht="21.75" customHeight="1">
      <c r="A86" s="50" t="s">
        <v>91</v>
      </c>
      <c r="B86" s="20"/>
      <c r="C86" s="20"/>
      <c r="D86" s="25"/>
      <c r="E86" s="20"/>
      <c r="F86" s="24"/>
      <c r="G86" s="20"/>
      <c r="H86" s="24"/>
      <c r="I86" s="20"/>
      <c r="J86" s="24"/>
      <c r="K86" s="20"/>
      <c r="L86" s="24"/>
      <c r="R86" s="52"/>
      <c r="S86" s="20"/>
      <c r="T86" s="20"/>
      <c r="U86" s="20"/>
      <c r="V86" s="20"/>
    </row>
    <row r="87" spans="1:22" ht="21.75" customHeight="1">
      <c r="A87" s="15" t="s">
        <v>165</v>
      </c>
      <c r="B87" s="20"/>
      <c r="C87" s="20"/>
      <c r="D87" s="25"/>
      <c r="E87" s="20"/>
      <c r="F87" s="24"/>
      <c r="G87" s="20"/>
      <c r="H87" s="24"/>
      <c r="I87" s="20"/>
      <c r="J87" s="24"/>
      <c r="K87" s="20"/>
      <c r="L87" s="24"/>
      <c r="R87" s="52"/>
      <c r="S87" s="20"/>
      <c r="T87" s="20"/>
      <c r="U87" s="20"/>
      <c r="V87" s="20"/>
    </row>
    <row r="88" spans="1:22" ht="21.75" customHeight="1">
      <c r="A88" s="15" t="s">
        <v>88</v>
      </c>
      <c r="B88" s="20"/>
      <c r="C88" s="20"/>
      <c r="D88" s="25"/>
      <c r="E88" s="20"/>
      <c r="F88" s="96"/>
      <c r="G88" s="97"/>
      <c r="H88" s="96">
        <v>-1781</v>
      </c>
      <c r="I88" s="20"/>
      <c r="J88" s="96"/>
      <c r="K88" s="97"/>
      <c r="L88" s="96">
        <v>-1331</v>
      </c>
      <c r="R88" s="52"/>
      <c r="S88" s="20"/>
      <c r="T88" s="20"/>
      <c r="U88" s="20"/>
      <c r="V88" s="20"/>
    </row>
    <row r="89" spans="1:22" ht="21.75" customHeight="1">
      <c r="A89" s="15" t="s">
        <v>171</v>
      </c>
      <c r="B89" s="20"/>
      <c r="C89" s="20"/>
      <c r="E89" s="20"/>
      <c r="F89" s="24"/>
      <c r="G89" s="20"/>
      <c r="H89" s="24"/>
      <c r="I89" s="20"/>
      <c r="J89" s="24"/>
      <c r="K89" s="20"/>
      <c r="L89" s="24"/>
      <c r="R89" s="52"/>
      <c r="S89" s="20"/>
      <c r="T89" s="20"/>
      <c r="U89" s="20"/>
      <c r="V89" s="20"/>
    </row>
    <row r="90" spans="1:22" ht="21.75" customHeight="1">
      <c r="A90" s="15" t="s">
        <v>92</v>
      </c>
      <c r="B90" s="20"/>
      <c r="C90" s="20"/>
      <c r="D90" s="25"/>
      <c r="E90" s="20"/>
      <c r="F90" s="94"/>
      <c r="G90" s="20"/>
      <c r="H90" s="94">
        <v>-118</v>
      </c>
      <c r="I90" s="20"/>
      <c r="J90" s="94"/>
      <c r="K90" s="20"/>
      <c r="L90" s="94">
        <v>-88</v>
      </c>
      <c r="R90" s="52"/>
      <c r="S90" s="20"/>
      <c r="T90" s="20"/>
      <c r="U90" s="20"/>
      <c r="V90" s="20"/>
    </row>
    <row r="91" spans="1:22" ht="21.75" customHeight="1">
      <c r="A91" s="49" t="s">
        <v>93</v>
      </c>
      <c r="B91" s="20"/>
      <c r="C91" s="20"/>
      <c r="D91" s="25"/>
      <c r="E91" s="20"/>
      <c r="R91" s="52"/>
      <c r="S91" s="52">
        <f>H90+H82</f>
        <v>-464</v>
      </c>
      <c r="T91" s="52">
        <f>L90+L82</f>
        <v>-351</v>
      </c>
      <c r="U91" s="20"/>
      <c r="V91" s="20"/>
    </row>
    <row r="92" spans="1:22" ht="21.75" customHeight="1">
      <c r="A92" s="49" t="s">
        <v>90</v>
      </c>
      <c r="B92" s="20"/>
      <c r="C92" s="20"/>
      <c r="D92" s="25"/>
      <c r="E92" s="20"/>
      <c r="F92" s="94">
        <f>SUM(F88,F90)</f>
        <v>0</v>
      </c>
      <c r="G92" s="20"/>
      <c r="H92" s="94">
        <f>SUM(H88,H90)</f>
        <v>-1899</v>
      </c>
      <c r="I92" s="20"/>
      <c r="J92" s="94">
        <f>SUM(J88,J90)</f>
        <v>0</v>
      </c>
      <c r="K92" s="20"/>
      <c r="L92" s="94">
        <f>SUM(L88,L90)</f>
        <v>-1419</v>
      </c>
      <c r="R92" s="52"/>
      <c r="S92" s="20"/>
      <c r="T92" s="20"/>
      <c r="U92" s="20"/>
      <c r="V92" s="20"/>
    </row>
    <row r="93" spans="1:22" ht="21.75" customHeight="1">
      <c r="A93" s="51" t="s">
        <v>86</v>
      </c>
      <c r="B93" s="20"/>
      <c r="C93" s="20"/>
      <c r="D93" s="25"/>
      <c r="E93" s="20"/>
      <c r="F93" s="47">
        <f>F84+F92</f>
        <v>0</v>
      </c>
      <c r="G93" s="20"/>
      <c r="H93" s="47">
        <f>H84+H92</f>
        <v>-2245</v>
      </c>
      <c r="I93" s="20"/>
      <c r="J93" s="47">
        <f>J84+J92</f>
        <v>0</v>
      </c>
      <c r="K93" s="90"/>
      <c r="L93" s="47">
        <f>L84+L92</f>
        <v>-1682</v>
      </c>
      <c r="R93" s="52"/>
      <c r="S93" s="20"/>
      <c r="T93" s="20"/>
      <c r="U93" s="20"/>
      <c r="V93" s="20"/>
    </row>
    <row r="94" spans="1:22" ht="21.75" customHeight="1" thickBot="1">
      <c r="A94" s="29" t="s">
        <v>94</v>
      </c>
      <c r="B94" s="20"/>
      <c r="C94" s="20"/>
      <c r="E94" s="20"/>
      <c r="F94" s="91">
        <f>F77+F93</f>
        <v>0</v>
      </c>
      <c r="G94" s="20"/>
      <c r="H94" s="91">
        <f>H77+H93</f>
        <v>92319</v>
      </c>
      <c r="I94" s="20"/>
      <c r="J94" s="91">
        <f>J77+J93</f>
        <v>0</v>
      </c>
      <c r="K94" s="20"/>
      <c r="L94" s="91">
        <f>L77+L93</f>
        <v>110394</v>
      </c>
      <c r="R94" s="52"/>
      <c r="S94" s="20"/>
      <c r="T94" s="20"/>
      <c r="U94" s="20"/>
      <c r="V94" s="20"/>
    </row>
    <row r="95" spans="1:22" ht="21.75" customHeight="1" thickTop="1">
      <c r="A95" s="20"/>
      <c r="B95" s="20"/>
      <c r="C95" s="20"/>
      <c r="D95" s="20"/>
      <c r="E95" s="20"/>
      <c r="F95" s="21"/>
      <c r="G95" s="20"/>
      <c r="H95" s="21"/>
      <c r="I95" s="20"/>
      <c r="J95" s="21"/>
      <c r="K95" s="20"/>
      <c r="L95" s="21"/>
      <c r="M95" s="21"/>
      <c r="R95" s="52"/>
      <c r="S95" s="20"/>
      <c r="T95" s="20"/>
      <c r="U95" s="20"/>
      <c r="V95" s="20"/>
    </row>
    <row r="96" spans="1:22" ht="21.75" customHeight="1">
      <c r="A96" s="20"/>
      <c r="B96" s="20"/>
      <c r="C96" s="20"/>
      <c r="D96" s="20"/>
      <c r="E96" s="20"/>
      <c r="F96" s="21"/>
      <c r="G96" s="20"/>
      <c r="H96" s="21"/>
      <c r="I96" s="20"/>
      <c r="J96" s="21"/>
      <c r="K96" s="20"/>
      <c r="L96" s="21"/>
      <c r="M96" s="21" t="s">
        <v>95</v>
      </c>
      <c r="R96" s="52"/>
      <c r="S96" s="20"/>
      <c r="T96" s="20"/>
      <c r="U96" s="20"/>
      <c r="V96" s="20"/>
    </row>
    <row r="97" spans="1:22" s="4" customFormat="1" ht="21.75" customHeight="1">
      <c r="A97" s="3" t="s">
        <v>96</v>
      </c>
      <c r="C97" s="5"/>
      <c r="D97" s="25"/>
      <c r="E97" s="6"/>
      <c r="F97" s="86"/>
      <c r="G97" s="6"/>
      <c r="H97" s="86"/>
      <c r="I97" s="6"/>
      <c r="J97" s="86"/>
      <c r="K97" s="6"/>
      <c r="R97" s="52"/>
      <c r="S97" s="20"/>
      <c r="T97" s="20"/>
      <c r="U97" s="20"/>
      <c r="V97" s="20"/>
    </row>
    <row r="98" spans="1:22" s="4" customFormat="1" ht="21.75" customHeight="1">
      <c r="A98" s="7" t="s">
        <v>97</v>
      </c>
      <c r="C98" s="5"/>
      <c r="D98" s="8"/>
      <c r="E98" s="9"/>
      <c r="F98" s="86"/>
      <c r="G98" s="9"/>
      <c r="H98" s="86"/>
      <c r="I98" s="9"/>
      <c r="J98" s="86"/>
      <c r="K98" s="9"/>
      <c r="R98" s="52"/>
      <c r="S98" s="20"/>
      <c r="T98" s="20"/>
      <c r="U98" s="20"/>
      <c r="V98" s="20"/>
    </row>
    <row r="99" spans="1:22" s="4" customFormat="1" ht="21.75" customHeight="1" thickBot="1">
      <c r="A99" s="7" t="s">
        <v>98</v>
      </c>
      <c r="C99" s="5"/>
      <c r="D99" s="8"/>
      <c r="E99" s="10"/>
      <c r="F99" s="92">
        <f>F77/200000</f>
        <v>0</v>
      </c>
      <c r="G99" s="10"/>
      <c r="H99" s="92">
        <f>H77/200000</f>
        <v>0.47282000000000002</v>
      </c>
      <c r="I99" s="10"/>
      <c r="J99" s="92">
        <f>J77/200000</f>
        <v>0</v>
      </c>
      <c r="K99" s="87"/>
      <c r="L99" s="92">
        <f>L77/200000</f>
        <v>0.56037999999999999</v>
      </c>
      <c r="R99" s="52"/>
      <c r="S99" s="20"/>
      <c r="T99" s="20"/>
      <c r="U99" s="20"/>
      <c r="V99" s="20"/>
    </row>
    <row r="100" spans="1:22" s="4" customFormat="1" ht="21.75" customHeight="1" thickTop="1">
      <c r="A100" s="7"/>
      <c r="C100" s="5"/>
      <c r="D100" s="8"/>
      <c r="E100" s="11"/>
      <c r="F100" s="11"/>
      <c r="G100" s="11"/>
      <c r="H100" s="11"/>
      <c r="I100" s="11"/>
      <c r="J100" s="87"/>
      <c r="K100" s="11"/>
      <c r="R100" s="52"/>
      <c r="S100" s="20"/>
      <c r="T100" s="20"/>
      <c r="U100" s="20"/>
      <c r="V100" s="20"/>
    </row>
    <row r="101" spans="1:22" s="4" customFormat="1" ht="21.75" customHeight="1">
      <c r="A101" s="7"/>
      <c r="B101" s="5"/>
      <c r="C101" s="8"/>
      <c r="D101" s="8"/>
      <c r="E101" s="8"/>
      <c r="F101" s="87"/>
      <c r="G101" s="93"/>
      <c r="H101" s="8"/>
      <c r="I101" s="93"/>
      <c r="J101" s="87"/>
      <c r="K101" s="93"/>
      <c r="R101" s="52"/>
      <c r="S101" s="20"/>
      <c r="T101" s="20"/>
      <c r="U101" s="20"/>
      <c r="V101" s="20"/>
    </row>
    <row r="102" spans="1:22" ht="21.75" customHeight="1">
      <c r="A102" s="15" t="s">
        <v>25</v>
      </c>
      <c r="R102" s="52"/>
      <c r="S102" s="20"/>
      <c r="T102" s="20"/>
      <c r="U102" s="20"/>
      <c r="V102" s="20"/>
    </row>
    <row r="103" spans="1:22" ht="21.75" customHeight="1">
      <c r="C103" s="30"/>
      <c r="R103" s="52"/>
      <c r="S103" s="20"/>
      <c r="T103" s="20"/>
      <c r="U103" s="20"/>
      <c r="V103" s="20"/>
    </row>
    <row r="104" spans="1:22" ht="21.75" customHeight="1">
      <c r="A104" s="27"/>
      <c r="C104" s="30"/>
      <c r="E104" s="20"/>
      <c r="F104" s="20"/>
      <c r="G104" s="27"/>
      <c r="H104" s="27"/>
      <c r="I104" s="27"/>
      <c r="J104" s="27"/>
      <c r="K104" s="27"/>
      <c r="L104" s="27"/>
      <c r="R104" s="52"/>
      <c r="S104" s="20"/>
      <c r="T104" s="20"/>
      <c r="U104" s="20"/>
      <c r="V104" s="20"/>
    </row>
    <row r="105" spans="1:22" ht="21.75" customHeight="1">
      <c r="A105" s="20" t="s">
        <v>26</v>
      </c>
      <c r="C105" s="30"/>
      <c r="E105" s="20"/>
      <c r="F105" s="20"/>
      <c r="G105" s="126" t="s">
        <v>27</v>
      </c>
      <c r="H105" s="126"/>
      <c r="I105" s="126"/>
      <c r="J105" s="126"/>
      <c r="K105" s="126"/>
      <c r="L105" s="126"/>
    </row>
    <row r="106" spans="1:22" ht="21.75" customHeight="1">
      <c r="A106" s="20" t="s">
        <v>28</v>
      </c>
      <c r="C106" s="30"/>
      <c r="E106" s="20"/>
      <c r="F106" s="20"/>
      <c r="G106" s="127" t="s">
        <v>28</v>
      </c>
      <c r="H106" s="127"/>
      <c r="I106" s="127"/>
      <c r="J106" s="127"/>
      <c r="K106" s="127"/>
      <c r="L106" s="127"/>
    </row>
  </sheetData>
  <mergeCells count="8">
    <mergeCell ref="G105:L105"/>
    <mergeCell ref="G106:L106"/>
    <mergeCell ref="F6:H6"/>
    <mergeCell ref="J6:L6"/>
    <mergeCell ref="G52:L52"/>
    <mergeCell ref="G53:L53"/>
    <mergeCell ref="F59:H59"/>
    <mergeCell ref="J59:L5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10CE-A709-4792-8BC5-92E45C26817F}">
  <sheetPr>
    <tabColor theme="0" tint="-0.34998626667073579"/>
    <pageSetUpPr fitToPage="1"/>
  </sheetPr>
  <dimension ref="A1:W31"/>
  <sheetViews>
    <sheetView showGridLines="0" view="pageBreakPreview" topLeftCell="A5" zoomScale="70" zoomScaleNormal="70" zoomScaleSheetLayoutView="70" workbookViewId="0">
      <selection activeCell="H88" sqref="H88"/>
    </sheetView>
  </sheetViews>
  <sheetFormatPr defaultColWidth="10.54296875" defaultRowHeight="21.75" customHeight="1"/>
  <cols>
    <col min="1" max="1" width="34" style="53" customWidth="1"/>
    <col min="2" max="2" width="7.54296875" style="53" customWidth="1"/>
    <col min="3" max="3" width="1.54296875" style="53" customWidth="1"/>
    <col min="4" max="4" width="17.54296875" style="54" customWidth="1"/>
    <col min="5" max="5" width="1.54296875" style="54" customWidth="1"/>
    <col min="6" max="6" width="17.54296875" style="54" customWidth="1"/>
    <col min="7" max="7" width="1.54296875" style="54" customWidth="1"/>
    <col min="8" max="8" width="17.54296875" style="54" customWidth="1"/>
    <col min="9" max="9" width="1.54296875" style="54" customWidth="1"/>
    <col min="10" max="10" width="17.54296875" style="54" customWidth="1"/>
    <col min="11" max="11" width="1.54296875" style="54" customWidth="1"/>
    <col min="12" max="12" width="17.54296875" style="54" customWidth="1"/>
    <col min="13" max="13" width="1.54296875" style="54" customWidth="1"/>
    <col min="14" max="14" width="17.54296875" style="55" customWidth="1"/>
    <col min="15" max="15" width="1.54296875" style="55" customWidth="1"/>
    <col min="16" max="16" width="17.54296875" style="55" customWidth="1"/>
    <col min="17" max="17" width="1.54296875" style="54" customWidth="1"/>
    <col min="18" max="18" width="17.54296875" style="54" customWidth="1"/>
    <col min="19" max="19" width="1.54296875" style="78" customWidth="1"/>
    <col min="20" max="20" width="17.54296875" style="55" customWidth="1"/>
    <col min="21" max="21" width="0.81640625" style="53" customWidth="1"/>
    <col min="22" max="22" width="12" style="53" bestFit="1" customWidth="1"/>
    <col min="23" max="23" width="11" style="53" bestFit="1" customWidth="1"/>
    <col min="24" max="16384" width="10.54296875" style="53"/>
  </cols>
  <sheetData>
    <row r="1" spans="1:23" ht="21.75" customHeight="1">
      <c r="Q1" s="53"/>
      <c r="R1" s="53"/>
      <c r="S1" s="53"/>
      <c r="T1" s="1" t="s">
        <v>59</v>
      </c>
    </row>
    <row r="2" spans="1:23" s="57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56"/>
    </row>
    <row r="3" spans="1:23" s="57" customFormat="1" ht="21.75" customHeight="1">
      <c r="A3" s="130" t="s">
        <v>184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3" s="57" customFormat="1" ht="21.75" customHeight="1">
      <c r="A4" s="130" t="s">
        <v>177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3" s="57" customFormat="1" ht="21.75" customHeight="1">
      <c r="T5" s="58" t="s">
        <v>1</v>
      </c>
    </row>
    <row r="6" spans="1:23" ht="21.75" customHeight="1">
      <c r="A6" s="59"/>
      <c r="B6" s="59"/>
      <c r="D6" s="131" t="s">
        <v>2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59"/>
    </row>
    <row r="7" spans="1:23" ht="21.75" customHeight="1">
      <c r="A7" s="59"/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 t="s">
        <v>99</v>
      </c>
      <c r="Q7" s="53"/>
      <c r="R7" s="53"/>
      <c r="S7" s="60"/>
      <c r="T7" s="60"/>
      <c r="U7" s="59"/>
    </row>
    <row r="8" spans="1:23" ht="21.75" customHeight="1">
      <c r="A8" s="59"/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2" t="s">
        <v>100</v>
      </c>
      <c r="Q8" s="53"/>
      <c r="R8" s="53"/>
      <c r="S8" s="60"/>
      <c r="T8" s="60"/>
      <c r="U8" s="59"/>
    </row>
    <row r="9" spans="1:23" ht="21.75" customHeight="1">
      <c r="A9" s="59"/>
      <c r="B9" s="59"/>
      <c r="C9" s="60"/>
      <c r="D9" s="60"/>
      <c r="E9" s="60"/>
      <c r="F9" s="60"/>
      <c r="G9" s="60"/>
      <c r="H9" s="60" t="s">
        <v>101</v>
      </c>
      <c r="I9" s="60"/>
      <c r="J9" s="132" t="s">
        <v>51</v>
      </c>
      <c r="K9" s="132"/>
      <c r="L9" s="132"/>
      <c r="M9" s="132"/>
      <c r="N9" s="132"/>
      <c r="O9" s="60"/>
      <c r="P9" s="60" t="s">
        <v>102</v>
      </c>
      <c r="Q9" s="60"/>
      <c r="R9" s="60"/>
      <c r="S9" s="60"/>
      <c r="T9" s="60"/>
      <c r="U9" s="59"/>
    </row>
    <row r="10" spans="1:23" s="63" customFormat="1" ht="21.75" customHeight="1">
      <c r="D10" s="60" t="s">
        <v>44</v>
      </c>
      <c r="E10" s="64"/>
      <c r="F10" s="60"/>
      <c r="G10" s="64"/>
      <c r="H10" s="60" t="s">
        <v>103</v>
      </c>
      <c r="I10" s="64"/>
      <c r="J10" s="133" t="s">
        <v>104</v>
      </c>
      <c r="K10" s="133"/>
      <c r="L10" s="133"/>
      <c r="M10" s="133"/>
      <c r="N10" s="55"/>
      <c r="O10" s="65"/>
      <c r="P10" s="65" t="s">
        <v>105</v>
      </c>
      <c r="Q10" s="60"/>
      <c r="R10" s="60" t="s">
        <v>106</v>
      </c>
      <c r="S10" s="66"/>
      <c r="T10" s="65" t="s">
        <v>107</v>
      </c>
    </row>
    <row r="11" spans="1:23" s="63" customFormat="1" ht="21.75" customHeight="1">
      <c r="C11" s="30"/>
      <c r="D11" s="62" t="s">
        <v>108</v>
      </c>
      <c r="E11" s="67"/>
      <c r="F11" s="62" t="s">
        <v>48</v>
      </c>
      <c r="G11" s="67"/>
      <c r="H11" s="62" t="s">
        <v>109</v>
      </c>
      <c r="I11" s="67"/>
      <c r="J11" s="62" t="s">
        <v>110</v>
      </c>
      <c r="K11" s="67"/>
      <c r="L11" s="62" t="s">
        <v>111</v>
      </c>
      <c r="M11" s="67"/>
      <c r="N11" s="68" t="s">
        <v>112</v>
      </c>
      <c r="O11" s="65"/>
      <c r="P11" s="68" t="s">
        <v>113</v>
      </c>
      <c r="Q11" s="60"/>
      <c r="R11" s="62" t="s">
        <v>100</v>
      </c>
      <c r="S11" s="66"/>
      <c r="T11" s="68" t="s">
        <v>43</v>
      </c>
    </row>
    <row r="12" spans="1:23" ht="21.75" customHeight="1">
      <c r="A12" s="56" t="s">
        <v>164</v>
      </c>
      <c r="B12" s="63"/>
      <c r="D12" s="69">
        <v>200000</v>
      </c>
      <c r="E12" s="69"/>
      <c r="F12" s="69">
        <v>115341</v>
      </c>
      <c r="G12" s="69"/>
      <c r="H12" s="69">
        <v>-76851</v>
      </c>
      <c r="I12" s="69"/>
      <c r="J12" s="69">
        <v>20000</v>
      </c>
      <c r="K12" s="69"/>
      <c r="L12" s="69">
        <v>5000</v>
      </c>
      <c r="M12" s="69"/>
      <c r="N12" s="69">
        <v>237257</v>
      </c>
      <c r="O12" s="69"/>
      <c r="P12" s="69">
        <v>222</v>
      </c>
      <c r="Q12" s="69"/>
      <c r="R12" s="69">
        <f>SUM(P12:P12)</f>
        <v>222</v>
      </c>
      <c r="S12" s="69"/>
      <c r="T12" s="69">
        <f>SUM(D12:N12,R12)</f>
        <v>500969</v>
      </c>
      <c r="V12" s="69"/>
      <c r="W12" s="69"/>
    </row>
    <row r="13" spans="1:23" ht="21.75" customHeight="1">
      <c r="A13" s="14" t="s">
        <v>114</v>
      </c>
      <c r="B13" s="1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0</v>
      </c>
      <c r="M13" s="69"/>
      <c r="N13" s="69">
        <v>94564</v>
      </c>
      <c r="O13" s="69"/>
      <c r="P13" s="69">
        <v>0</v>
      </c>
      <c r="Q13" s="69"/>
      <c r="R13" s="69">
        <f>SUM(P13:P13)</f>
        <v>0</v>
      </c>
      <c r="S13" s="69"/>
      <c r="T13" s="69">
        <f>SUM(D13:N13,R13)</f>
        <v>94564</v>
      </c>
      <c r="V13" s="69"/>
      <c r="W13" s="69"/>
    </row>
    <row r="14" spans="1:23" ht="21.75" customHeight="1">
      <c r="A14" s="14" t="s">
        <v>115</v>
      </c>
      <c r="B14" s="14"/>
      <c r="D14" s="70">
        <v>0</v>
      </c>
      <c r="E14" s="69"/>
      <c r="F14" s="70">
        <v>0</v>
      </c>
      <c r="G14" s="69"/>
      <c r="H14" s="70">
        <v>0</v>
      </c>
      <c r="I14" s="69"/>
      <c r="J14" s="70">
        <v>0</v>
      </c>
      <c r="K14" s="69"/>
      <c r="L14" s="70">
        <v>0</v>
      </c>
      <c r="M14" s="69"/>
      <c r="N14" s="70">
        <v>-1781</v>
      </c>
      <c r="O14" s="69"/>
      <c r="P14" s="70">
        <v>-464</v>
      </c>
      <c r="Q14" s="69"/>
      <c r="R14" s="70">
        <f>SUM(P14:P14)</f>
        <v>-464</v>
      </c>
      <c r="S14" s="69"/>
      <c r="T14" s="70">
        <f>SUM(D14:N14,R14)</f>
        <v>-2245</v>
      </c>
      <c r="V14" s="69"/>
      <c r="W14" s="69"/>
    </row>
    <row r="15" spans="1:23" ht="21.75" customHeight="1">
      <c r="A15" s="14" t="s">
        <v>94</v>
      </c>
      <c r="B15" s="14"/>
      <c r="D15" s="69">
        <v>0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v>0</v>
      </c>
      <c r="M15" s="69"/>
      <c r="N15" s="69">
        <v>92783</v>
      </c>
      <c r="O15" s="69"/>
      <c r="P15" s="69">
        <v>-464</v>
      </c>
      <c r="Q15" s="69"/>
      <c r="R15" s="69">
        <f>SUM(R13:R14)</f>
        <v>-464</v>
      </c>
      <c r="S15" s="69"/>
      <c r="T15" s="69">
        <f>ROUNDDOWN(SUM(T13:T14),0)</f>
        <v>92319</v>
      </c>
      <c r="V15" s="69"/>
      <c r="W15" s="69"/>
    </row>
    <row r="16" spans="1:23" ht="21.75" customHeight="1">
      <c r="A16" s="83" t="s">
        <v>172</v>
      </c>
      <c r="B16" s="14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v>-163239</v>
      </c>
      <c r="O16" s="69"/>
      <c r="P16" s="69">
        <v>0</v>
      </c>
      <c r="Q16" s="69"/>
      <c r="R16" s="69">
        <f>SUM(P16:P16)</f>
        <v>0</v>
      </c>
      <c r="S16" s="69"/>
      <c r="T16" s="69">
        <f>SUM(D16:N16,R16)</f>
        <v>-163239</v>
      </c>
      <c r="V16" s="69"/>
      <c r="W16" s="69"/>
    </row>
    <row r="17" spans="1:23" ht="21.75" customHeight="1" thickBot="1">
      <c r="A17" s="56" t="s">
        <v>166</v>
      </c>
      <c r="B17" s="56"/>
      <c r="D17" s="72">
        <f>SUM(D12,D15:D16)</f>
        <v>200000</v>
      </c>
      <c r="E17" s="69"/>
      <c r="F17" s="72">
        <f>SUM(F12,F15:F16)</f>
        <v>115341</v>
      </c>
      <c r="G17" s="69"/>
      <c r="H17" s="72">
        <f>SUM(H12,H15:H16)</f>
        <v>-76851</v>
      </c>
      <c r="I17" s="69"/>
      <c r="J17" s="72">
        <f>SUM(J12,J15:J16)</f>
        <v>20000</v>
      </c>
      <c r="K17" s="69"/>
      <c r="L17" s="72">
        <f>SUM(L12,L15:L16)</f>
        <v>5000</v>
      </c>
      <c r="M17" s="69"/>
      <c r="N17" s="72">
        <f>SUM(N12,N15:N16)</f>
        <v>166801</v>
      </c>
      <c r="O17" s="69"/>
      <c r="P17" s="72">
        <f>SUM(P12,P15:P16)</f>
        <v>-242</v>
      </c>
      <c r="Q17" s="69"/>
      <c r="R17" s="72">
        <f>SUM(R12,R15:R16)</f>
        <v>-242</v>
      </c>
      <c r="S17" s="69"/>
      <c r="T17" s="72">
        <f>SUM(T12,T15:T16)</f>
        <v>430049</v>
      </c>
    </row>
    <row r="18" spans="1:23" ht="21.75" customHeight="1" thickTop="1">
      <c r="A18" s="56"/>
      <c r="B18" s="56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</row>
    <row r="19" spans="1:23" ht="21.75" customHeight="1">
      <c r="A19" s="33" t="s">
        <v>178</v>
      </c>
      <c r="B19" s="33"/>
      <c r="D19" s="69">
        <v>200000</v>
      </c>
      <c r="E19" s="69"/>
      <c r="F19" s="69">
        <v>115341</v>
      </c>
      <c r="G19" s="69"/>
      <c r="H19" s="69">
        <v>-76851</v>
      </c>
      <c r="I19" s="69"/>
      <c r="J19" s="69">
        <v>20000</v>
      </c>
      <c r="K19" s="69"/>
      <c r="L19" s="69">
        <v>5000</v>
      </c>
      <c r="M19" s="69"/>
      <c r="N19" s="69">
        <v>254785</v>
      </c>
      <c r="O19" s="69"/>
      <c r="P19" s="69">
        <v>658</v>
      </c>
      <c r="Q19" s="69"/>
      <c r="R19" s="69">
        <f>SUM(P19:Q19)</f>
        <v>658</v>
      </c>
      <c r="S19" s="69"/>
      <c r="T19" s="69">
        <f>SUM(D19:N19,R19)</f>
        <v>518933</v>
      </c>
      <c r="W19" s="69"/>
    </row>
    <row r="20" spans="1:23" ht="21.75" customHeight="1">
      <c r="A20" s="14" t="s">
        <v>114</v>
      </c>
      <c r="B20" s="14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v>0</v>
      </c>
      <c r="M20" s="69"/>
      <c r="N20" s="69">
        <f>SUM('PL (2)'!F77)</f>
        <v>0</v>
      </c>
      <c r="O20" s="69"/>
      <c r="P20" s="69">
        <v>0</v>
      </c>
      <c r="Q20" s="69"/>
      <c r="R20" s="69">
        <f>SUM(P20:P20)</f>
        <v>0</v>
      </c>
      <c r="S20" s="69"/>
      <c r="T20" s="69">
        <f>SUM(D20:N20,R20)</f>
        <v>0</v>
      </c>
      <c r="W20" s="69"/>
    </row>
    <row r="21" spans="1:23" ht="21.75" customHeight="1">
      <c r="A21" s="14" t="s">
        <v>115</v>
      </c>
      <c r="B21" s="14"/>
      <c r="D21" s="70">
        <v>0</v>
      </c>
      <c r="E21" s="69"/>
      <c r="F21" s="70">
        <v>0</v>
      </c>
      <c r="G21" s="69"/>
      <c r="H21" s="70">
        <v>0</v>
      </c>
      <c r="I21" s="69"/>
      <c r="J21" s="70">
        <v>0</v>
      </c>
      <c r="K21" s="69"/>
      <c r="L21" s="70">
        <v>0</v>
      </c>
      <c r="M21" s="69"/>
      <c r="N21" s="70">
        <f>'PL (2)'!F88</f>
        <v>0</v>
      </c>
      <c r="O21" s="69"/>
      <c r="P21" s="70">
        <f>+'PL (2)'!F84+'PL (2)'!F90</f>
        <v>0</v>
      </c>
      <c r="Q21" s="69"/>
      <c r="R21" s="70">
        <f>SUM(P21:P21)</f>
        <v>0</v>
      </c>
      <c r="S21" s="69"/>
      <c r="T21" s="70">
        <f>SUM(D21:N21,R21)</f>
        <v>0</v>
      </c>
      <c r="W21" s="69"/>
    </row>
    <row r="22" spans="1:23" ht="21.75" customHeight="1">
      <c r="A22" s="14" t="s">
        <v>94</v>
      </c>
      <c r="B22" s="14"/>
      <c r="D22" s="69">
        <f>SUM(D20:D21)</f>
        <v>0</v>
      </c>
      <c r="E22" s="69"/>
      <c r="F22" s="69">
        <f>SUM(F20:F21)</f>
        <v>0</v>
      </c>
      <c r="G22" s="69"/>
      <c r="H22" s="69">
        <f>SUM(H20:H21)</f>
        <v>0</v>
      </c>
      <c r="I22" s="69"/>
      <c r="J22" s="69">
        <f>SUM(J20:J21)</f>
        <v>0</v>
      </c>
      <c r="K22" s="69"/>
      <c r="L22" s="69">
        <f>SUM(L20:L21)</f>
        <v>0</v>
      </c>
      <c r="M22" s="69"/>
      <c r="N22" s="69">
        <f>SUM(N20:N21)</f>
        <v>0</v>
      </c>
      <c r="O22" s="69"/>
      <c r="P22" s="69">
        <f>SUM(P20:P21)</f>
        <v>0</v>
      </c>
      <c r="Q22" s="69"/>
      <c r="R22" s="69">
        <f>SUM(R20:R21)</f>
        <v>0</v>
      </c>
      <c r="S22" s="69"/>
      <c r="T22" s="69">
        <f>SUM(T20:T21)</f>
        <v>0</v>
      </c>
      <c r="W22" s="69"/>
    </row>
    <row r="23" spans="1:23" ht="21.75" customHeight="1">
      <c r="A23" s="83" t="s">
        <v>172</v>
      </c>
      <c r="B23" s="14"/>
      <c r="D23" s="69">
        <v>0</v>
      </c>
      <c r="E23" s="69"/>
      <c r="F23" s="69">
        <v>0</v>
      </c>
      <c r="G23" s="69"/>
      <c r="H23" s="69">
        <v>0</v>
      </c>
      <c r="I23" s="69"/>
      <c r="J23" s="69">
        <v>0</v>
      </c>
      <c r="K23" s="69"/>
      <c r="L23" s="69">
        <v>0</v>
      </c>
      <c r="M23" s="69"/>
      <c r="N23" s="69">
        <f>'Company (2)'!L23</f>
        <v>0</v>
      </c>
      <c r="O23" s="69"/>
      <c r="P23" s="69">
        <v>0</v>
      </c>
      <c r="Q23" s="69"/>
      <c r="R23" s="69">
        <v>0</v>
      </c>
      <c r="S23" s="69"/>
      <c r="T23" s="69">
        <f>SUM(D23:N23,R23)</f>
        <v>0</v>
      </c>
      <c r="W23" s="69"/>
    </row>
    <row r="24" spans="1:23" ht="21.75" customHeight="1" thickBot="1">
      <c r="A24" s="56" t="s">
        <v>179</v>
      </c>
      <c r="B24" s="56"/>
      <c r="D24" s="72">
        <f>SUM(D19,D22:D23)</f>
        <v>200000</v>
      </c>
      <c r="E24" s="69"/>
      <c r="F24" s="72">
        <f>SUM(F19,F22:F23)</f>
        <v>115341</v>
      </c>
      <c r="G24" s="69"/>
      <c r="H24" s="72">
        <f>SUM(H19,H22:H23)</f>
        <v>-76851</v>
      </c>
      <c r="I24" s="69"/>
      <c r="J24" s="72">
        <f>SUM(J19,J22:J23)</f>
        <v>20000</v>
      </c>
      <c r="K24" s="69"/>
      <c r="L24" s="72">
        <f>SUM(L19,L22:L23)</f>
        <v>5000</v>
      </c>
      <c r="M24" s="69"/>
      <c r="N24" s="72">
        <f>SUM(N19,N22:N23)</f>
        <v>254785</v>
      </c>
      <c r="O24" s="69"/>
      <c r="P24" s="72">
        <f>SUM(P19,P22:P23)</f>
        <v>658</v>
      </c>
      <c r="Q24" s="69"/>
      <c r="R24" s="72">
        <f>SUM(R19,R22:R23)</f>
        <v>658</v>
      </c>
      <c r="S24" s="69"/>
      <c r="T24" s="72">
        <f>SUM(T19,T22:T23)</f>
        <v>518933</v>
      </c>
      <c r="W24" s="69"/>
    </row>
    <row r="25" spans="1:23" ht="21.75" customHeight="1" thickTop="1">
      <c r="D25" s="69">
        <f>+D24-BS!F62</f>
        <v>0</v>
      </c>
      <c r="E25" s="69"/>
      <c r="F25" s="69">
        <f>+F24-BS!F63</f>
        <v>0</v>
      </c>
      <c r="G25" s="69">
        <f>+G24-BS!G63</f>
        <v>0</v>
      </c>
      <c r="H25" s="69"/>
      <c r="I25" s="69"/>
      <c r="J25" s="69">
        <f>+J24-BS!F68</f>
        <v>0</v>
      </c>
      <c r="K25" s="69"/>
      <c r="L25" s="69">
        <f>+L24-BS!F69</f>
        <v>0</v>
      </c>
      <c r="M25" s="69"/>
      <c r="N25" s="73">
        <f>+N24-BS!F70</f>
        <v>26984</v>
      </c>
      <c r="O25" s="74"/>
      <c r="P25" s="74"/>
      <c r="Q25" s="69"/>
      <c r="R25" s="69">
        <f>+R24-BS!F71</f>
        <v>385</v>
      </c>
      <c r="S25" s="69"/>
      <c r="T25" s="69">
        <f>+T24-BS!F72</f>
        <v>27369</v>
      </c>
    </row>
    <row r="26" spans="1:23" ht="21.75" customHeight="1"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74"/>
      <c r="O26" s="74"/>
      <c r="P26" s="74"/>
      <c r="Q26" s="69"/>
      <c r="R26" s="69"/>
      <c r="S26" s="69"/>
      <c r="T26" s="75"/>
    </row>
    <row r="27" spans="1:23" ht="21.75" customHeight="1">
      <c r="A27" s="15" t="s">
        <v>25</v>
      </c>
      <c r="B27" s="15"/>
      <c r="C27" s="60"/>
      <c r="D27" s="53"/>
      <c r="E27" s="53"/>
      <c r="F27" s="53"/>
      <c r="G27" s="53"/>
      <c r="H27" s="53"/>
      <c r="I27" s="53"/>
      <c r="J27" s="53"/>
      <c r="K27" s="53"/>
      <c r="L27" s="53"/>
      <c r="M27" s="53"/>
      <c r="Q27" s="53"/>
      <c r="R27" s="53"/>
      <c r="S27" s="55"/>
    </row>
    <row r="28" spans="1:23" ht="21.75" customHeight="1">
      <c r="C28" s="60"/>
      <c r="D28" s="53"/>
      <c r="E28" s="53"/>
      <c r="F28" s="53"/>
      <c r="G28" s="53"/>
      <c r="H28" s="53"/>
      <c r="I28" s="53"/>
      <c r="J28" s="53"/>
      <c r="K28" s="53"/>
      <c r="L28" s="53"/>
      <c r="M28" s="53"/>
      <c r="Q28" s="53"/>
      <c r="R28" s="53"/>
      <c r="S28" s="55"/>
    </row>
    <row r="29" spans="1:23" s="15" customFormat="1" ht="21.75" customHeight="1">
      <c r="A29" s="27"/>
      <c r="B29" s="27"/>
      <c r="C29" s="27"/>
      <c r="D29" s="76"/>
      <c r="E29" s="77"/>
      <c r="F29" s="77"/>
      <c r="G29" s="53"/>
      <c r="H29" s="53"/>
      <c r="I29" s="30"/>
      <c r="N29" s="27"/>
      <c r="O29" s="27"/>
      <c r="P29" s="27"/>
      <c r="Q29" s="27"/>
      <c r="R29" s="27"/>
      <c r="S29" s="27"/>
      <c r="T29" s="27"/>
    </row>
    <row r="30" spans="1:23" s="15" customFormat="1" ht="21.75" customHeight="1">
      <c r="A30" s="126" t="s">
        <v>26</v>
      </c>
      <c r="B30" s="126"/>
      <c r="C30" s="126"/>
      <c r="D30" s="126"/>
      <c r="E30" s="126"/>
      <c r="F30" s="126"/>
      <c r="N30" s="126" t="s">
        <v>27</v>
      </c>
      <c r="O30" s="126"/>
      <c r="P30" s="126"/>
      <c r="Q30" s="126"/>
      <c r="R30" s="126"/>
      <c r="S30" s="126"/>
      <c r="T30" s="126"/>
    </row>
    <row r="31" spans="1:23" s="15" customFormat="1" ht="21.75" customHeight="1">
      <c r="A31" s="127" t="s">
        <v>28</v>
      </c>
      <c r="B31" s="127"/>
      <c r="C31" s="127"/>
      <c r="D31" s="127"/>
      <c r="E31" s="127"/>
      <c r="F31" s="127"/>
      <c r="K31" s="20"/>
      <c r="M31" s="20"/>
      <c r="N31" s="127" t="s">
        <v>28</v>
      </c>
      <c r="O31" s="127"/>
      <c r="P31" s="127"/>
      <c r="Q31" s="127"/>
      <c r="R31" s="127"/>
      <c r="S31" s="127"/>
      <c r="T31" s="127"/>
    </row>
  </sheetData>
  <mergeCells count="10">
    <mergeCell ref="A30:F30"/>
    <mergeCell ref="N30:T30"/>
    <mergeCell ref="A31:F31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A9E3-CEBB-4EAD-B00E-8829131BEFC1}">
  <sheetPr>
    <tabColor theme="0" tint="-0.34998626667073579"/>
    <pageSetUpPr fitToPage="1"/>
  </sheetPr>
  <dimension ref="A1:W31"/>
  <sheetViews>
    <sheetView showGridLines="0" view="pageBreakPreview" zoomScale="70" zoomScaleNormal="55" zoomScaleSheetLayoutView="70" workbookViewId="0">
      <selection activeCell="H88" sqref="H88"/>
    </sheetView>
  </sheetViews>
  <sheetFormatPr defaultColWidth="10.54296875" defaultRowHeight="21.75" customHeight="1"/>
  <cols>
    <col min="1" max="1" width="33.453125" style="53" customWidth="1"/>
    <col min="2" max="2" width="7.81640625" style="53" customWidth="1"/>
    <col min="3" max="3" width="1.54296875" style="53" customWidth="1"/>
    <col min="4" max="4" width="17.81640625" style="54" customWidth="1"/>
    <col min="5" max="5" width="1.54296875" style="54" customWidth="1"/>
    <col min="6" max="6" width="17.81640625" style="54" customWidth="1"/>
    <col min="7" max="7" width="1.54296875" style="54" customWidth="1"/>
    <col min="8" max="8" width="17.81640625" style="54" customWidth="1"/>
    <col min="9" max="9" width="1.54296875" style="54" customWidth="1"/>
    <col min="10" max="10" width="17.81640625" style="54" customWidth="1"/>
    <col min="11" max="11" width="1.54296875" style="54" customWidth="1"/>
    <col min="12" max="12" width="17.81640625" style="55" customWidth="1"/>
    <col min="13" max="13" width="1.54296875" style="55" customWidth="1"/>
    <col min="14" max="14" width="17.81640625" style="55" customWidth="1"/>
    <col min="15" max="15" width="1.1796875" style="78" customWidth="1"/>
    <col min="16" max="16" width="17.81640625" style="78" customWidth="1"/>
    <col min="17" max="17" width="1.54296875" style="78" customWidth="1"/>
    <col min="18" max="18" width="17.81640625" style="55" customWidth="1"/>
    <col min="19" max="19" width="0.81640625" style="53" customWidth="1"/>
    <col min="20" max="16384" width="10.54296875" style="53"/>
  </cols>
  <sheetData>
    <row r="1" spans="1:19" ht="21.75" customHeight="1">
      <c r="R1" s="1" t="s">
        <v>59</v>
      </c>
    </row>
    <row r="2" spans="1:19" s="57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s="57" customFormat="1" ht="21.75" customHeight="1">
      <c r="A3" s="130" t="s">
        <v>185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9" s="57" customFormat="1" ht="21.75" customHeight="1">
      <c r="A4" s="130" t="s">
        <v>177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s="57" customFormat="1" ht="21.75" customHeight="1">
      <c r="R5" s="58" t="s">
        <v>1</v>
      </c>
    </row>
    <row r="6" spans="1:19" ht="21.75" customHeight="1">
      <c r="A6" s="59"/>
      <c r="B6" s="59"/>
      <c r="D6" s="131" t="s">
        <v>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59"/>
    </row>
    <row r="7" spans="1:19" ht="21.75" customHeight="1">
      <c r="A7" s="59"/>
      <c r="B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1" t="s">
        <v>99</v>
      </c>
      <c r="O7" s="79"/>
      <c r="P7" s="79"/>
      <c r="Q7" s="60"/>
      <c r="R7" s="60"/>
      <c r="S7" s="59"/>
    </row>
    <row r="8" spans="1:19" ht="21.75" customHeight="1">
      <c r="A8" s="59"/>
      <c r="B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2" t="s">
        <v>100</v>
      </c>
      <c r="O8" s="53"/>
      <c r="P8" s="53"/>
      <c r="Q8" s="60"/>
      <c r="R8" s="60"/>
      <c r="S8" s="59"/>
    </row>
    <row r="9" spans="1:19" ht="21.75" customHeight="1">
      <c r="A9" s="59"/>
      <c r="B9" s="59"/>
      <c r="D9" s="60"/>
      <c r="E9" s="60"/>
      <c r="F9" s="60"/>
      <c r="G9" s="60"/>
      <c r="H9" s="60" t="s">
        <v>101</v>
      </c>
      <c r="I9" s="60"/>
      <c r="J9" s="60"/>
      <c r="K9" s="60"/>
      <c r="L9" s="60"/>
      <c r="M9" s="60"/>
      <c r="N9" s="65" t="s">
        <v>102</v>
      </c>
      <c r="O9" s="60"/>
      <c r="P9" s="60"/>
      <c r="Q9" s="60"/>
      <c r="R9" s="60"/>
      <c r="S9" s="59"/>
    </row>
    <row r="10" spans="1:19" s="63" customFormat="1" ht="21.75" customHeight="1">
      <c r="D10" s="60" t="s">
        <v>116</v>
      </c>
      <c r="E10" s="64"/>
      <c r="F10" s="60"/>
      <c r="G10" s="64"/>
      <c r="H10" s="60" t="s">
        <v>103</v>
      </c>
      <c r="I10" s="64"/>
      <c r="J10" s="133" t="s">
        <v>51</v>
      </c>
      <c r="K10" s="133"/>
      <c r="L10" s="133"/>
      <c r="M10" s="65"/>
      <c r="N10" s="60" t="s">
        <v>105</v>
      </c>
      <c r="O10" s="66"/>
      <c r="P10" s="60" t="s">
        <v>106</v>
      </c>
      <c r="Q10" s="66"/>
      <c r="R10" s="80"/>
    </row>
    <row r="11" spans="1:19" s="63" customFormat="1" ht="21.75" customHeight="1">
      <c r="C11" s="30"/>
      <c r="D11" s="62" t="s">
        <v>117</v>
      </c>
      <c r="E11" s="67"/>
      <c r="F11" s="62" t="s">
        <v>48</v>
      </c>
      <c r="G11" s="67"/>
      <c r="H11" s="62" t="s">
        <v>109</v>
      </c>
      <c r="I11" s="67"/>
      <c r="J11" s="62" t="s">
        <v>104</v>
      </c>
      <c r="K11" s="67"/>
      <c r="L11" s="68" t="s">
        <v>112</v>
      </c>
      <c r="M11" s="65"/>
      <c r="N11" s="68" t="s">
        <v>113</v>
      </c>
      <c r="O11" s="66"/>
      <c r="P11" s="62" t="s">
        <v>100</v>
      </c>
      <c r="Q11" s="66"/>
      <c r="R11" s="68" t="s">
        <v>107</v>
      </c>
    </row>
    <row r="12" spans="1:19" ht="21.75" customHeight="1">
      <c r="A12" s="56" t="s">
        <v>164</v>
      </c>
      <c r="B12" s="63"/>
      <c r="D12" s="69">
        <v>200000</v>
      </c>
      <c r="E12" s="69"/>
      <c r="F12" s="69">
        <v>115341</v>
      </c>
      <c r="G12" s="69"/>
      <c r="H12" s="69">
        <v>-54000</v>
      </c>
      <c r="I12" s="69"/>
      <c r="J12" s="69">
        <v>20000</v>
      </c>
      <c r="K12" s="69"/>
      <c r="L12" s="69">
        <v>180068</v>
      </c>
      <c r="M12" s="69"/>
      <c r="N12" s="69">
        <v>109</v>
      </c>
      <c r="O12" s="69"/>
      <c r="P12" s="69">
        <f>SUM(N12:O12)</f>
        <v>109</v>
      </c>
      <c r="Q12" s="69"/>
      <c r="R12" s="69">
        <f>SUM(D12:L12,P12)</f>
        <v>461518</v>
      </c>
    </row>
    <row r="13" spans="1:19" ht="21.75" customHeight="1">
      <c r="A13" s="14" t="s">
        <v>114</v>
      </c>
      <c r="B13" s="1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112076</v>
      </c>
      <c r="M13" s="69"/>
      <c r="N13" s="69">
        <v>0</v>
      </c>
      <c r="O13" s="69"/>
      <c r="P13" s="69">
        <f>SUM(N13:O13)</f>
        <v>0</v>
      </c>
      <c r="Q13" s="69"/>
      <c r="R13" s="69">
        <f>SUM(D13:L13,P13)</f>
        <v>112076</v>
      </c>
    </row>
    <row r="14" spans="1:19" ht="21.75" customHeight="1">
      <c r="A14" s="14" t="s">
        <v>115</v>
      </c>
      <c r="B14" s="14"/>
      <c r="D14" s="70">
        <v>0</v>
      </c>
      <c r="E14" s="69"/>
      <c r="F14" s="70">
        <v>0</v>
      </c>
      <c r="G14" s="69"/>
      <c r="H14" s="70">
        <v>0</v>
      </c>
      <c r="I14" s="69"/>
      <c r="J14" s="70">
        <v>0</v>
      </c>
      <c r="K14" s="69"/>
      <c r="L14" s="70">
        <v>-1331</v>
      </c>
      <c r="M14" s="69"/>
      <c r="N14" s="70">
        <v>-351</v>
      </c>
      <c r="O14" s="69"/>
      <c r="P14" s="70">
        <f>SUM(N14:O14)</f>
        <v>-351</v>
      </c>
      <c r="Q14" s="69"/>
      <c r="R14" s="70">
        <f>SUM(D14:L14,P14)</f>
        <v>-1682</v>
      </c>
    </row>
    <row r="15" spans="1:19" ht="21.75" customHeight="1">
      <c r="A15" s="14" t="s">
        <v>94</v>
      </c>
      <c r="B15" s="14"/>
      <c r="D15" s="69">
        <v>0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v>110745</v>
      </c>
      <c r="M15" s="69"/>
      <c r="N15" s="69">
        <v>-351</v>
      </c>
      <c r="O15" s="69"/>
      <c r="P15" s="69">
        <f>SUM(P13:P14)</f>
        <v>-351</v>
      </c>
      <c r="Q15" s="69"/>
      <c r="R15" s="69">
        <f>SUM(R13:R14)</f>
        <v>110394</v>
      </c>
    </row>
    <row r="16" spans="1:19" ht="21.75" customHeight="1">
      <c r="A16" s="83" t="s">
        <v>172</v>
      </c>
      <c r="B16" s="14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-163239</v>
      </c>
      <c r="M16" s="69"/>
      <c r="N16" s="69">
        <v>0</v>
      </c>
      <c r="O16" s="69"/>
      <c r="P16" s="69">
        <f>SUM(N16:O16)</f>
        <v>0</v>
      </c>
      <c r="Q16" s="69"/>
      <c r="R16" s="69">
        <f>SUM(D16:L16,P16)</f>
        <v>-163239</v>
      </c>
    </row>
    <row r="17" spans="1:23" ht="21.75" customHeight="1" thickBot="1">
      <c r="A17" s="56" t="s">
        <v>166</v>
      </c>
      <c r="B17" s="81"/>
      <c r="D17" s="72">
        <f>SUM(D12,D15:D16)</f>
        <v>200000</v>
      </c>
      <c r="E17" s="69"/>
      <c r="F17" s="72">
        <f>SUM(F12,F15:F16)</f>
        <v>115341</v>
      </c>
      <c r="G17" s="69"/>
      <c r="H17" s="72">
        <f>SUM(H12,H15:H16)</f>
        <v>-54000</v>
      </c>
      <c r="I17" s="69"/>
      <c r="J17" s="72">
        <f>SUM(J12,J15:J16)</f>
        <v>20000</v>
      </c>
      <c r="K17" s="69"/>
      <c r="L17" s="72">
        <f>SUM(L12,L15:L16)</f>
        <v>127574</v>
      </c>
      <c r="M17" s="69"/>
      <c r="N17" s="72">
        <f>SUM(N12,N15:N16)</f>
        <v>-242</v>
      </c>
      <c r="O17" s="69"/>
      <c r="P17" s="72">
        <f>SUM(P12,P15:P16)</f>
        <v>-242</v>
      </c>
      <c r="Q17" s="69"/>
      <c r="R17" s="72">
        <f>SUM(R12,R15:R16)</f>
        <v>408673</v>
      </c>
    </row>
    <row r="18" spans="1:23" ht="21.75" customHeight="1" thickTop="1">
      <c r="A18" s="56"/>
      <c r="B18" s="81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23" ht="21.75" customHeight="1">
      <c r="A19" s="33" t="s">
        <v>178</v>
      </c>
      <c r="B19" s="82"/>
      <c r="D19" s="69">
        <v>200000</v>
      </c>
      <c r="E19" s="69"/>
      <c r="F19" s="69">
        <v>115341</v>
      </c>
      <c r="G19" s="69"/>
      <c r="H19" s="69">
        <v>-54000</v>
      </c>
      <c r="I19" s="69"/>
      <c r="J19" s="69">
        <v>20000</v>
      </c>
      <c r="K19" s="69"/>
      <c r="L19" s="69">
        <v>197455</v>
      </c>
      <c r="M19" s="69"/>
      <c r="N19" s="69">
        <v>563</v>
      </c>
      <c r="O19" s="69"/>
      <c r="P19" s="69">
        <f>SUM(N19:O19)</f>
        <v>563</v>
      </c>
      <c r="Q19" s="69"/>
      <c r="R19" s="69">
        <f>SUM(D19:L19,P19)</f>
        <v>479359</v>
      </c>
    </row>
    <row r="20" spans="1:23" ht="21.75" customHeight="1">
      <c r="A20" s="14" t="s">
        <v>114</v>
      </c>
      <c r="B20" s="71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f>+'PL (2)'!J77</f>
        <v>0</v>
      </c>
      <c r="M20" s="69"/>
      <c r="N20" s="69">
        <v>0</v>
      </c>
      <c r="O20" s="69"/>
      <c r="P20" s="69">
        <f>SUM(N20:O20)</f>
        <v>0</v>
      </c>
      <c r="Q20" s="69"/>
      <c r="R20" s="69">
        <f>SUM(D20:L20,P20)</f>
        <v>0</v>
      </c>
    </row>
    <row r="21" spans="1:23" ht="21.75" customHeight="1">
      <c r="A21" s="14" t="s">
        <v>115</v>
      </c>
      <c r="B21" s="71"/>
      <c r="D21" s="70">
        <v>0</v>
      </c>
      <c r="E21" s="69"/>
      <c r="F21" s="70">
        <v>0</v>
      </c>
      <c r="G21" s="69"/>
      <c r="H21" s="70">
        <v>0</v>
      </c>
      <c r="I21" s="69"/>
      <c r="J21" s="70">
        <v>0</v>
      </c>
      <c r="K21" s="69"/>
      <c r="L21" s="70">
        <f>'PL (2)'!J88</f>
        <v>0</v>
      </c>
      <c r="M21" s="69"/>
      <c r="N21" s="70">
        <f>+'PL (2)'!J84+'PL (2)'!J90</f>
        <v>0</v>
      </c>
      <c r="O21" s="69"/>
      <c r="P21" s="70">
        <f>SUM(N21:O21)</f>
        <v>0</v>
      </c>
      <c r="Q21" s="69"/>
      <c r="R21" s="70">
        <f>SUM(D21:L21,P21)</f>
        <v>0</v>
      </c>
    </row>
    <row r="22" spans="1:23" ht="21.75" customHeight="1">
      <c r="A22" s="14" t="s">
        <v>94</v>
      </c>
      <c r="B22" s="71"/>
      <c r="D22" s="69">
        <f>SUM(D20:D21)</f>
        <v>0</v>
      </c>
      <c r="E22" s="69"/>
      <c r="F22" s="69">
        <f>SUM(F20:F21)</f>
        <v>0</v>
      </c>
      <c r="G22" s="69"/>
      <c r="H22" s="69">
        <f>SUM(H20:H21)</f>
        <v>0</v>
      </c>
      <c r="I22" s="69"/>
      <c r="J22" s="69">
        <f>SUM(J20:J21)</f>
        <v>0</v>
      </c>
      <c r="K22" s="69"/>
      <c r="L22" s="69">
        <f>SUM(L20:L21)</f>
        <v>0</v>
      </c>
      <c r="M22" s="69"/>
      <c r="N22" s="69">
        <f>SUM(N20:N21)</f>
        <v>0</v>
      </c>
      <c r="O22" s="69"/>
      <c r="P22" s="69">
        <f>SUM(P20:P21)</f>
        <v>0</v>
      </c>
      <c r="Q22" s="69"/>
      <c r="R22" s="69">
        <f>SUM(R20:R21)</f>
        <v>0</v>
      </c>
    </row>
    <row r="23" spans="1:23" ht="21.75" customHeight="1">
      <c r="A23" s="83" t="s">
        <v>172</v>
      </c>
      <c r="B23" s="14"/>
      <c r="D23" s="69">
        <v>0</v>
      </c>
      <c r="E23" s="69"/>
      <c r="F23" s="69">
        <v>0</v>
      </c>
      <c r="G23" s="69"/>
      <c r="H23" s="69">
        <v>0</v>
      </c>
      <c r="I23" s="69"/>
      <c r="J23" s="69">
        <v>0</v>
      </c>
      <c r="K23" s="69"/>
      <c r="L23" s="69"/>
      <c r="M23" s="69"/>
      <c r="N23" s="69">
        <v>0</v>
      </c>
      <c r="O23" s="69"/>
      <c r="P23" s="69">
        <v>0</v>
      </c>
      <c r="Q23" s="69"/>
      <c r="R23" s="69">
        <f>SUM(D23:L23,P23)</f>
        <v>0</v>
      </c>
      <c r="S23" s="69"/>
      <c r="T23" s="69"/>
      <c r="W23" s="69"/>
    </row>
    <row r="24" spans="1:23" ht="21.75" customHeight="1" thickBot="1">
      <c r="A24" s="56" t="s">
        <v>179</v>
      </c>
      <c r="B24" s="56"/>
      <c r="D24" s="72">
        <f>SUM(D19,D22:D23)</f>
        <v>200000</v>
      </c>
      <c r="E24" s="69"/>
      <c r="F24" s="72">
        <f>SUM(F19,F22:F23)</f>
        <v>115341</v>
      </c>
      <c r="G24" s="69"/>
      <c r="H24" s="72">
        <f>SUM(H19,H22:H23)</f>
        <v>-54000</v>
      </c>
      <c r="I24" s="69"/>
      <c r="J24" s="72">
        <f>SUM(J19,J22:J23)</f>
        <v>20000</v>
      </c>
      <c r="K24" s="69"/>
      <c r="L24" s="72">
        <f>SUM(L19,L22:L23)</f>
        <v>197455</v>
      </c>
      <c r="M24" s="69"/>
      <c r="N24" s="72">
        <f>SUM(N19,N22:N23)</f>
        <v>563</v>
      </c>
      <c r="O24" s="69"/>
      <c r="P24" s="72">
        <f>SUM(P19,P22:P23)</f>
        <v>563</v>
      </c>
      <c r="Q24" s="69"/>
      <c r="R24" s="72">
        <f>SUM(R19,R22:R23)</f>
        <v>479359</v>
      </c>
    </row>
    <row r="25" spans="1:23" ht="21.75" customHeight="1" thickTop="1">
      <c r="D25" s="69">
        <f>+D24-BS!J62</f>
        <v>0</v>
      </c>
      <c r="E25" s="69"/>
      <c r="F25" s="69">
        <f>+F24-BS!F63</f>
        <v>0</v>
      </c>
      <c r="G25" s="69"/>
      <c r="H25" s="69"/>
      <c r="I25" s="69"/>
      <c r="J25" s="69">
        <f>+J24-BS!J68</f>
        <v>0</v>
      </c>
      <c r="K25" s="69"/>
      <c r="L25" s="74">
        <f>+L24-BS!J70</f>
        <v>2807</v>
      </c>
      <c r="M25" s="74"/>
      <c r="N25" s="74"/>
      <c r="O25" s="74"/>
      <c r="P25" s="74">
        <f>+P24-BS!J71</f>
        <v>290</v>
      </c>
      <c r="Q25" s="74"/>
      <c r="R25" s="74">
        <f>+R24-BS!J72</f>
        <v>3097</v>
      </c>
    </row>
    <row r="26" spans="1:23" ht="21.75" customHeight="1">
      <c r="D26" s="69"/>
      <c r="E26" s="69"/>
      <c r="F26" s="69"/>
      <c r="G26" s="69"/>
      <c r="H26" s="69"/>
      <c r="I26" s="69"/>
      <c r="J26" s="69"/>
      <c r="K26" s="69"/>
      <c r="L26" s="74"/>
      <c r="M26" s="74"/>
      <c r="N26" s="74"/>
      <c r="O26" s="69"/>
      <c r="P26" s="69"/>
      <c r="Q26" s="69"/>
      <c r="R26" s="75"/>
    </row>
    <row r="27" spans="1:23" ht="21.75" customHeight="1">
      <c r="A27" s="15" t="s">
        <v>25</v>
      </c>
      <c r="B27" s="15"/>
      <c r="C27" s="60"/>
      <c r="D27" s="53"/>
      <c r="E27" s="53"/>
      <c r="F27" s="53"/>
      <c r="G27" s="53"/>
      <c r="H27" s="53"/>
      <c r="I27" s="53"/>
      <c r="J27" s="53"/>
      <c r="K27" s="53"/>
      <c r="O27" s="55"/>
      <c r="P27" s="55"/>
      <c r="Q27" s="55"/>
    </row>
    <row r="28" spans="1:23" ht="21.75" customHeight="1">
      <c r="C28" s="60"/>
      <c r="D28" s="53"/>
      <c r="E28" s="53"/>
      <c r="F28" s="53"/>
      <c r="G28" s="53"/>
      <c r="H28" s="53"/>
      <c r="I28" s="53"/>
      <c r="J28" s="53"/>
      <c r="K28" s="53"/>
      <c r="O28" s="55"/>
      <c r="P28" s="55"/>
      <c r="Q28" s="55"/>
    </row>
    <row r="29" spans="1:23" s="15" customFormat="1" ht="21.75" customHeight="1">
      <c r="A29" s="27"/>
      <c r="B29" s="27"/>
      <c r="C29" s="27"/>
      <c r="D29" s="76"/>
      <c r="E29" s="77"/>
      <c r="F29" s="77"/>
      <c r="G29" s="53"/>
      <c r="H29" s="53"/>
      <c r="I29" s="30"/>
      <c r="L29" s="27"/>
      <c r="M29" s="27"/>
      <c r="N29" s="27"/>
      <c r="O29" s="27"/>
      <c r="P29" s="27"/>
      <c r="Q29" s="27"/>
      <c r="R29" s="27"/>
    </row>
    <row r="30" spans="1:23" s="15" customFormat="1" ht="21.75" customHeight="1">
      <c r="A30" s="126" t="s">
        <v>26</v>
      </c>
      <c r="B30" s="126"/>
      <c r="C30" s="126"/>
      <c r="D30" s="126"/>
      <c r="E30" s="126"/>
      <c r="F30" s="126"/>
      <c r="L30" s="126" t="s">
        <v>27</v>
      </c>
      <c r="M30" s="126"/>
      <c r="N30" s="126"/>
      <c r="O30" s="126"/>
      <c r="P30" s="126"/>
      <c r="Q30" s="126"/>
      <c r="R30" s="126"/>
    </row>
    <row r="31" spans="1:23" s="15" customFormat="1" ht="21.75" customHeight="1">
      <c r="A31" s="127" t="s">
        <v>28</v>
      </c>
      <c r="B31" s="127"/>
      <c r="C31" s="127"/>
      <c r="D31" s="127"/>
      <c r="E31" s="127"/>
      <c r="F31" s="127"/>
      <c r="K31" s="20"/>
      <c r="L31" s="127" t="s">
        <v>28</v>
      </c>
      <c r="M31" s="127"/>
      <c r="N31" s="127"/>
      <c r="O31" s="127"/>
      <c r="P31" s="127"/>
      <c r="Q31" s="127"/>
      <c r="R31" s="127"/>
    </row>
  </sheetData>
  <mergeCells count="9">
    <mergeCell ref="A31:F31"/>
    <mergeCell ref="L31:R31"/>
    <mergeCell ref="A2:R2"/>
    <mergeCell ref="A3:R3"/>
    <mergeCell ref="A4:S4"/>
    <mergeCell ref="D6:R6"/>
    <mergeCell ref="J10:L10"/>
    <mergeCell ref="A30:F30"/>
    <mergeCell ref="L30:R30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5" ma:contentTypeDescription="สร้างเอกสารใหม่" ma:contentTypeScope="" ma:versionID="5d7849547ce3d7f1ba7bf7fa62a94d79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a6d4965e27e38aa1c35fdc070fe22762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http://schemas.microsoft.com/office/infopath/2007/PartnerControls"/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A7171974-AE34-45D3-9152-145C8DA62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</vt:lpstr>
      <vt:lpstr>consolidated</vt:lpstr>
      <vt:lpstr>Company</vt:lpstr>
      <vt:lpstr>CF</vt:lpstr>
      <vt:lpstr>PL (2)</vt:lpstr>
      <vt:lpstr>consolidated (2)</vt:lpstr>
      <vt:lpstr>Company (2)</vt:lpstr>
      <vt:lpstr>BS!Print_Area</vt:lpstr>
      <vt:lpstr>CF!Print_Area</vt:lpstr>
      <vt:lpstr>consolidated!Print_Area</vt:lpstr>
      <vt:lpstr>'consolidated (2)'!Print_Area</vt:lpstr>
      <vt:lpstr>PL!Print_Area</vt:lpstr>
      <vt:lpstr>'PL 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2024-11-12T09:06:55Z</cp:lastPrinted>
  <dcterms:created xsi:type="dcterms:W3CDTF">2011-12-19T06:33:27Z</dcterms:created>
  <dcterms:modified xsi:type="dcterms:W3CDTF">2024-11-13T13:57:01Z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